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Usuario\Downloads\"/>
    </mc:Choice>
  </mc:AlternateContent>
  <xr:revisionPtr revIDLastSave="0" documentId="13_ncr:1_{BB6312B7-40DF-44AE-94B9-A2D8F2D491AE}" xr6:coauthVersionLast="47" xr6:coauthVersionMax="47" xr10:uidLastSave="{00000000-0000-0000-0000-000000000000}"/>
  <bookViews>
    <workbookView xWindow="-120" yWindow="-120" windowWidth="20730" windowHeight="11160" tabRatio="779" activeTab="6" xr2:uid="{00000000-000D-0000-FFFF-FFFF00000000}"/>
  </bookViews>
  <sheets>
    <sheet name="RESUMO KN" sheetId="9" r:id="rId1"/>
    <sheet name="ORÇ KN" sheetId="8" r:id="rId2"/>
    <sheet name="CPU KN" sheetId="7" r:id="rId3"/>
    <sheet name="CRON" sheetId="15" r:id="rId4"/>
    <sheet name="BDI SERV" sheetId="16" r:id="rId5"/>
    <sheet name="BDI EQUIP" sheetId="17" r:id="rId6"/>
    <sheet name="ENC. SOCIAIS" sheetId="18" r:id="rId7"/>
    <sheet name="COMPOSIÇÃO - SINAPI" sheetId="20" r:id="rId8"/>
    <sheet name="INSUMOS" sheetId="19" r:id="rId9"/>
  </sheets>
  <externalReferences>
    <externalReference r:id="rId10"/>
  </externalReferences>
  <definedNames>
    <definedName name="_xlnm._FilterDatabase" localSheetId="7" hidden="1">'COMPOSIÇÃO - SINAPI'!$A$14:$F$350</definedName>
    <definedName name="_xlnm._FilterDatabase" localSheetId="8" hidden="1">INSUMOS!$A$14:$F$828</definedName>
    <definedName name="ABC_1">IF('[1]BASE comp.'!XEA1&lt;&gt;"-",          SUMIF([1]AUXILIAR!XEJ$4:XEJ$2501,'[1]BASE comp.'!XEA1,[1]AUXILIAR!XEX$4:XEX$2501)         +    SUMIF('[1]BASE comp.'!XEC1048576:XEC$6,'[1]BASE comp.'!XEA1,'[1]BASE comp.'!B1048576:B$6)       +        SUMIF('[1]BASE comp.'!XEC2:XEC$42702,'[1]BASE comp.'!XEA1,'[1]BASE comp.'!B2:B$42702),'[1]BASE comp.'!A1048576)</definedName>
    <definedName name="ABC_2">IF('[1]BASE comp.'!XEE1&lt;&gt;"",'[1]BASE comp.'!XEE1*'[1]BASE comp.'!XFD1,0)</definedName>
    <definedName name="ABC_3">IF(#REF!&lt;&gt;"",          SUMIF([1]AUXILIAR!XEO$4:XEO$2501,#REF!,[1]AUXILIAR!XFC$4:XFC$2501)         +    SUMIF(#REF!,#REF!,#REF!)       +        SUMIF(#REF!,#REF!,#REF!),#REF!)</definedName>
    <definedName name="ABC_4">IF(OR(#REF!="insumo",#REF!="composição"),#REF!*#REF!,0)</definedName>
    <definedName name="ADITIVO_REEST">IF(AND(#REF!&lt;&gt;"Grupo",#REF!&lt;&gt;"Subgrupo",#REF!&lt;&gt;"-",#REF!&lt;&gt;"Tipo"),         IF(#REF!&lt;&gt;"",              SUMIF(#REF!,#REF!,#REF!),              ""  ),         "")</definedName>
    <definedName name="_xlnm.Print_Area" localSheetId="4">'BDI SERV'!$A$1:$D$42</definedName>
    <definedName name="_xlnm.Print_Area" localSheetId="7">'COMPOSIÇÃO - SINAPI'!$A$1:$F$351</definedName>
    <definedName name="_xlnm.Print_Area" localSheetId="2">'CPU KN'!$A$1:$H$5203</definedName>
    <definedName name="_xlnm.Print_Area" localSheetId="3">CRON!$A$1:$Q$85</definedName>
    <definedName name="_xlnm.Print_Area" localSheetId="8">INSUMOS!$A$1:$F$829</definedName>
    <definedName name="_xlnm.Print_Area" localSheetId="1">'ORÇ KN'!$A$1:$H$883</definedName>
    <definedName name="_xlnm.Print_Area" localSheetId="0">'RESUMO KN'!$A$1:$E$60</definedName>
    <definedName name="BDI">IFERROR(IF(OR(AND(#REF!=#REF!,#REF!=#REF!),#REF!=""),"",      IF(COUNTIF(#REF!,#REF!)&gt;0,INDEX(#REF!,MATCH(#REF!,#REF!,0)),#REF!)   ),"")</definedName>
    <definedName name="CATEGORIAS">#REF!</definedName>
    <definedName name="COMPOSIÇÕES">IF(TY="mo",               IF('[1]BASE insumos'!$D$2="Não desonerado",                    IF([0]!UNID_PR="H     ",                         [0]!P_S_E*(1+'[1]BASE comp.'!B$2),                         IF([0]!UNID_PR="MES   ",                              [0]!P_S_E*(1+'[1]BASE comp.'!B$3),                              "unidade?")),                   IF([0]!UNID_PR="H     ",                         [0]!P_S_E*(1+'[1]BASE comp.'!C$2),                         IF([0]!UNID_PR="MES   ",                              [0]!P_S_E*(1+'[1]BASE comp.'!C$3),                              "unidade?"))                                 ),                [0]!P_S_E                        )</definedName>
    <definedName name="DESC_ABC">IF(#REF!=0,"-",   IFERROR(INDEX(                 '[1]BASE insumos'!A$6:A$5501,MATCH(#REF!,'[1]BASE insumos'!$I$6:$I$5501,0)),            INDEX(#REF!,MATCH(#REF!,#REF!,0))           ))</definedName>
    <definedName name="DESCRICAO">IFERROR(IF(AND(#REF!=#REF!,#REF!=#REF!),   INDEX(#REF!,MATCH(#REF!,#REF!,0)),IF(AND(#REF!&lt;&gt;#REF!,#REF!=#REF!),   UPPER(   INDEX(#REF!,MATCH(#REF!,#REF!,0))),       CONCATENATE(       INDEX([1]AUXILIAR!F$4:F$2501,MATCH(#REF!,[1]AUXILIAR!XEZ$4:XEZ$2501,0))," - ",            INDEX( [1]AUXILIAR!F$4:F$2501,MATCH(  INDEX([1]AUXILIAR!XFA$4:XFA$2501,MATCH(#REF!,[1]AUXILIAR!XEZ$4:XEZ$2501,0)),         [1]AUXILIAR!XFA$4:XFA$2501,0)       )            )                  )), "")</definedName>
    <definedName name="det">IFERROR(INDEX(#REF!,MATCH(#REF!,#REF!,0)),"ID?")</definedName>
    <definedName name="ENC_DESC">IF(COUNTIF(#REF!,#REF!)&gt;=1,         IF(#REF!="desonerado",CONCATENATE(#REF!*100,"%(H)"," ",#REF!*100,"%(M)"),CONCATENATE(#REF!*100,"%(H)"," ",#REF!*100,"%(M)")),    IF(#REF!="",         IF(#REF!="Descrição do serviço",              "Encargos Sociais (%)",               IF(#REF!="insumos",                         "Desconto %",#REF!)),    "?") )</definedName>
    <definedName name="ENC_SOC_P_ITEM">IF('[1]BASE comp.'!XEU1="insumo",          IF(  INDEX('[1]BASE insumos'!$B$5:$B$6415,MATCH('[1]BASE comp.'!$E1,'[1]BASE insumos'!$C$5:$C$6415,0),1)="mo",              IF('[1]BASE insumos'!$D$2="Não desonerado",                   IF(OR('[1]BASE comp.'!XEX1="h",'[1]BASE comp.'!XEX1="hora"),                        '[1]BASE comp.'!D1*('[1]BASE comp.'!XFB$2),                        IF(OR('[1]BASE comp.'!XEX1="mes",'[1]BASE comp.'!XEX1="mês"),                             '[1]BASE comp.'!D1*('[1]BASE comp.'!XFB$3),                             "unidade?")),                    IF(OR('[1]BASE comp.'!XEX1="h",'[1]BASE comp.'!XEX1="hora"),   '[1]BASE comp.'!D1*('[1]BASE comp.'!XFC$2),IF(OR('[1]BASE comp.'!XEX1="mes",'[1]BASE comp.'!XEX1="mês"),   '[1]BASE comp.'!D1*('[1]BASE comp.'!XFC$3),"unidade?"))     ),               0),           IF('[1]BASE comp.'!XEU1="composicao", '[1]BASE comp.'!XEY1*        INDEX('[1]BASE comp.'!B$6:B$43278,MATCH('[1]BASE comp.'!XEV1,'[1]BASE comp.'!XET$6:XET$43278,0)),  "Total Enc. -&gt;"))</definedName>
    <definedName name="ENC_TOT_CE">IF(COUNTIF(#REF!,#REF!)&gt;=1,#REF!,    IF(#REF!=         "",         IF(#REF!="",              "",              IF(#REF!="Descrição do serviço",                    "Encargos Sociais (R$)",                     IF(#REF!="insumos",                         "Custo Total c/ encargos",                          IFERROR(#REF!*#REF!,"?")))),   "?") )</definedName>
    <definedName name="ENCAR">IF(#REF!="insumos","Encar.",        IFERROR(#REF!*  IF(#REF!=        "insumo",                             IF(  INDEX('[1]BASE insumos'!$B$6:$B$5501,MATCH(#REF!,'[1]BASE insumos'!$C$6:$C$5501,0),1)="mo",                                  IF(#REF!="Não desonerado",                                       IF(OR(AND(LEN(#REF!)=1,MID(#REF!,1,1)="h"),     AND(LEN(#REF!)&gt;1,MID(#REF!,1,1)="h",MID(#REF!,2,1)=" ")               ),#REF!*(                                            '[1]BASE comp.'!$K$2),                                            IF(OR(        AND(LEN(#REF!)=3,OR(MID(#REF!,1,3)="mes",MID(#REF!,1,3)="mês")),                AND(LEN(#REF!)&gt;3,OR(MID(#REF!,1,3)="mes",MID(#REF!,1,3)="mês"),MID(#REF!,4,1)=" ")                        ),#REF!*(                                                 '[1]BASE comp.'!$K$3),                                                 "unidade?")),                                       IF(OR(AND(LEN(#REF!)=1,MID(#REF!,1,1)="h"),     AND(LEN(#REF!)&gt;1,MID(#REF!,1,1)="h",MID(#REF!,2,1)=" ")               ),#REF!*(                                            '[1]BASE comp.'!$L$2),                                            IF(OR(        AND(LEN(#REF!)=3,OR(MID(#REF!,1,3)="mes",MID(#REF!,1,3)="mês")),                AND(LEN(#REF!)&gt;3,OR(MID(#REF!,1,3)="mes",MID(#REF!,1,3)="mês"),MID(#REF!,4,1)=" ")                        ),#REF!*(                                                 '[1]BASE comp.'!$L$3),                                                 "unidade?"))     ),                              0),                          IFERROR(INDEX('[1]BASE comp.'!XFB$5:XFB$42914,MATCH(#REF!,'[1]BASE comp.'!XEP$5:XEP$42914,0)),            INDEX(#REF!,MATCH(#REF!,#REF!,0))                   )           ),         0)  )</definedName>
    <definedName name="ENCAR_AC">IFERROR(IF(#REF!="insumos","Encar ac",IF(#REF!="descrição do serviço",0,TRUNC(#REF!+#REF!,2))),0)</definedName>
    <definedName name="EQU_UNIT_SE">IF(COUNTIF(#REF!,#REF!)&gt;=1,#REF!,    IF(#REF!=         "",         IF(#REF!="",              "",              IF(#REF!="Descrição do serviço",                   "Equipam.",                    IF(#REF!="insumos",                    "Custo Unit. s/ encargos",                    IFERROR(    IF(#REF!="insumo",                                               IFERROR(INDEX('[1]BASE insumos'!$G$6:$G$5501,MATCH(#REF!,'[1]BASE insumos'!$C$6:$C$5501,0)),   INDEX(#REF!,MATCH(#REF!,#REF!,0))         ),                                               IFERROR(INDEX('[1]BASE comp.'!C$5:C$42914,MATCH(#REF!,'[1]BASE comp.'!XEX$5:XEX$42914,0)) - INDEX('[1]BASE comp.'!F$5:F$42914,MATCH(#REF!,'[1]BASE comp.'!XEX$5:XEX$42914,0)),      INDEX(#REF!,MATCH(#REF!,#REF!,0)) - INDEX(#REF!,MATCH(#REF!,#REF!,0))        )  ),                      "?") ))),   "?") )</definedName>
    <definedName name="EQUIP">IF(#REF!="insumos","Equip.",IFERROR(   IF(#REF!="insumo",  IFERROR(IF(INDEX('[1]BASE insumos'!$B$6:$B$5501,MATCH(#REF!,'[1]BASE insumos'!$C$6:$C$5501,0),1)="equ",#REF!* SUMIF(  '[1]BASE insumos'!$C$6:$C$5501,#REF!,'[1]BASE insumos'!$G$6:$G$5501),0),              IF(INDEX(#REF!,MATCH(#REF!,#REF!,0),1)="equ",#REF!* SUMIF(#REF!,#REF!,#REF!),0)             ),#REF!* IFERROR(INDEX(  '[1]BASE comp.'!D$5:D$42914,MATCH(#REF!,'[1]BASE comp.'!XEJ$5:XEJ$42914,0)),                        INDEX(#REF!,MATCH(#REF!,#REF!,0))                  )                        )*IF(#REF!&lt;&gt;"",(1-#REF!),1),0))</definedName>
    <definedName name="EQUIP_AC">IFERROR(IF(#REF!="insumos","Equip. ac",IF(#REF!="descrição do serviço",0,TRUNC(#REF!+#REF!,2))),"-")</definedName>
    <definedName name="ID_">IF(OR(#REF!&lt;&gt;"Serviço não cadastrado",#REF!="Frente"), COUNTA(#REF!)-COUNTIF(#REF!,"-")-COUNTIF(#REF!,"Serviço não cadastrado")+COUNTIF(#REF!,"Frente"),"-")</definedName>
    <definedName name="INSUMO" localSheetId="7">IF(TY="mo",               IF('[1]BASE insumos'!$D$2="Não desonerado",                    IF([0]!UNID_PR="H     ",                         [0]!P_S_E*(1+'[1]BASE comp.'!B$2),                         IF([0]!UNID_PR="MES   ",                              [0]!P_S_E*(1+'[1]BASE comp.'!B$3),                              "unidade?")),                   IF([0]!UNID_PR="H     ",                         [0]!P_S_E*(1+'[1]BASE comp.'!C$2),                         IF([0]!UNID_PR="MES   ",                              [0]!P_S_E*(1+'[1]BASE comp.'!C$3),                              "unidade?"))                                 ),                [0]!P_S_E                        )</definedName>
    <definedName name="INSUMO" localSheetId="8">IF(TY="mo",               IF('[1]BASE insumos'!$D$2="Não desonerado",                    IF([0]!UNID_PR="H     ",                         [0]!P_S_E*(1+'[1]BASE comp.'!B$2),                         IF([0]!UNID_PR="MES   ",                              [0]!P_S_E*(1+'[1]BASE comp.'!B$3),                              "unidade?")),                   IF([0]!UNID_PR="H     ",                         [0]!P_S_E*(1+'[1]BASE comp.'!C$2),                         IF([0]!UNID_PR="MES   ",                              [0]!P_S_E*(1+'[1]BASE comp.'!C$3),                              "unidade?"))                                 ),                [0]!P_S_E                        )</definedName>
    <definedName name="INSUMO" localSheetId="1">IF(TY="mo",               IF('[1]BASE insumos'!$D$2="Não desonerado",                    IF([0]!UNID_PR="H     ",                         [0]!P_S_E*(1+'[1]BASE comp.'!B$2),                         IF([0]!UNID_PR="MES   ",                              [0]!P_S_E*(1+'[1]BASE comp.'!B$3),                              "unidade?")),                   IF([0]!UNID_PR="H     ",                         [0]!P_S_E*(1+'[1]BASE comp.'!C$2),                         IF([0]!UNID_PR="MES   ",                              [0]!P_S_E*(1+'[1]BASE comp.'!C$3),                              "unidade?"))                                 ),                [0]!P_S_E                        )</definedName>
    <definedName name="INSUMO" localSheetId="0">IF(TY="mo",               IF('[1]BASE insumos'!$D$2="Não desonerado",                    IF([0]!UNID_PR="H     ",                         [0]!P_S_E*(1+'[1]BASE comp.'!B$2),                         IF([0]!UNID_PR="MES   ",                              [0]!P_S_E*(1+'[1]BASE comp.'!B$3),                              "unidade?")),                   IF([0]!UNID_PR="H     ",                         [0]!P_S_E*(1+'[1]BASE comp.'!C$2),                         IF([0]!UNID_PR="MES   ",                              [0]!P_S_E*(1+'[1]BASE comp.'!C$3),                              "unidade?"))                                 ),                [0]!P_S_E                        )</definedName>
    <definedName name="INSUMO">IF(TY="mo",               IF('[1]BASE insumos'!$D$2="Não desonerado",                    IF(UNID_PR="H     ",                         P_S_E*(1+'[1]BASE comp.'!B$2),                         IF(UNID_PR="MES   ",                              P_S_E*(1+'[1]BASE comp.'!B$3),                              "unidade?")),                   IF(UNID_PR="H     ",                         P_S_E*(1+'[1]BASE comp.'!C$2),                         IF(UNID_PR="MES   ",                              P_S_E*(1+'[1]BASE comp.'!C$3),                              "unidade?"))                                 ),                P_S_E                        )</definedName>
    <definedName name="ITENS">IF(#REF!=#REF!,#REF!, IF(COUNTIF(#REF!,#REF!) =0,#REF!,      CONCATENATE(#REF!,".",COUNTIF(#REF!,#REF!) )   )  )</definedName>
    <definedName name="M_O_">IF(#REF!="insumos",        "M.O.",         IFERROR(IF(#REF!="insumo",                               IF(INDEX('[1]BASE insumos'!$B$6:$B$5501,MATCH(#REF!,'[1]BASE insumos'!$C$6:$C$5501,0),1)="mo",#REF!*SUMIF(                                    '[1]BASE insumos'!$C$6:$C$5501,#REF!,'[1]BASE insumos'!$G$6:$G$5501),                                    0),#REF!*    IFERROR(   INDEX(                               '[1]BASE comp.'!XFC$5:XFC$42914,MATCH(#REF!,'[1]BASE comp.'!XEN$5:XEN$42914,0)),                INDEX(#REF!,MATCH(#REF!,#REF!,0))               )                   )*IF(#REF!&lt;&gt;"",(1-#REF!),1),                        0) )</definedName>
    <definedName name="MAO_DE_OBRA">IF(AND(#REF!&lt;&gt;"",#REF!&lt;&gt;"Grupo",#REF!&lt;&gt;"Subgrupo",#REF!&lt;&gt;"",#REF!&lt;&gt;0,#REF!&lt;&gt;"-"),#REF!* (IFERROR( INDEX(         '[1]BASE comp.'!XEX$5:XEX$42702,MATCH(#REF!,'[1]BASE comp.'!XEI$5:XEI$42702,0))+INDEX('[1]BASE comp.'!XEU$5:XEU$42702,MATCH(#REF!,'[1]BASE comp.'!XEI$5:XEI$42702,0)),                                    INDEX(#REF!,MATCH(#REF!,#REF!,0))+INDEX(#REF!,MATCH(#REF!,#REF!,0))   )           )*#REF!,         "")</definedName>
    <definedName name="MATERIAL">IF(COUNTIF(#REF!,#REF!)&gt;=1,#REF!,    IF(#REF!=         "",         IF(#REF!="",              "",              IF(#REF!="Descrição do serviço",                   "Material",                   IF(#REF!="insumos",                    "Unid.",                    IFERROR(   IF(#REF!="insumo",                                              IFERROR(INDEX('[1]BASE insumos'!$E$6:$E$5501,MATCH(#REF!,'[1]BASE insumos'!$C$6:$C$5501,0)),       INDEX(#REF!,MATCH(#REF!,#REF!,0))            ),                                              IFERROR( INDEX('[1]BASE comp.'!XFC$5:XFC$42914,MATCH(#REF!,'[1]BASE comp.'!XEY$5:XEY$42914,0)),  INDEX(#REF!,MATCH(#REF!,#REF!,0))  )          ),                     "?")        ))),   "?") )</definedName>
    <definedName name="MATERIAL_">IF(#REF!="insumos",        "Material",         IFERROR(         IF(#REF!="insumo",                                         IFERROR( IF(OR(INDEX('[1]BASE insumos'!$B$6:$B$5501,MATCH(#REF!,'[1]BASE insumos'!$C$6:$C$5501,0))="mat",INDEX('[1]BASE insumos'!$B$6:$B$5501,MATCH(#REF!,'[1]BASE insumos'!$C$6:$C$5501,0))="",INDEX('[1]BASE insumos'!$B$6:$B$5501,MATCH(#REF!,'[1]BASE insumos'!$C$6:$C$5501,0),1)="-"),#REF!*SUMIF(                                                              '[1]BASE insumos'!$C$6:$C$5501,#REF!,'[1]BASE insumos'!$G$6:$G$5501),                                                               0),                                                        IF(OR(INDEX(#REF!,MATCH(#REF!,#REF!,0))="",INDEX(#REF!,MATCH(#REF!,#REF!,0))="mat"),#REF!*                                                              SUMIF(#REF!,#REF!,#REF!),                                                               0)                         ),#REF!*IFERROR(INDEX(                                         '[1]BASE comp.'!C$5:C$42914,MATCH(#REF!,'[1]BASE comp.'!XEL$5:XEL$42914,0)),         INDEX(#REF!,MATCH(#REF!,#REF!,0))          )            )*IF(#REF!&lt;&gt;"",(1-#REF!),1),          0)        )</definedName>
    <definedName name="MATERIAL_AC">IFERROR(IF(#REF!="insumos","Material ac",IF(#REF!="descrição do serviço",0,TRUNC(#REF!+#REF!,2))),"-")</definedName>
    <definedName name="MED_MEMO">IF(#REF!&lt;&gt;"-",IF(OR(SUM(#REF!)&gt;0,#REF!&lt;&gt;#REF!),        IF( SUMIF(#REF!,#REF!,#REF!)&lt;0,0,     SUMIF(#REF!,#REF!,#REF!)-SUMIF(#REF!,#REF!,#REF!)    ),   SUMIF(#REF!,#REF!,#REF!)+SUM(#REF!)-SUMIF(#REF!,#REF!,#REF!)   ),"")</definedName>
    <definedName name="MEDICAO_REEST">IF(AND(#REF!&lt;&gt;"Grupo",#REF!&lt;&gt;"Subgrupo",#REF!&lt;&gt;"-",#REF!&lt;&gt;"Tipo"),         IF(#REF!&lt;&gt;"",              SUMIF(#REF!,#REF!,#REF!),              ""  ),         "")</definedName>
    <definedName name="MO_AC">IFERROR(IF(#REF!="insumos","M.O. ac",IF(#REF!="descrição do serviço",0,TRUNC(#REF!+#REF!,2))),"-")</definedName>
    <definedName name="MO_P_ITEM_S_ENC">IF('[1]BASE comp.'!XER1="insumo",  IF(  INDEX('[1]BASE insumos'!$B$5:$B$6415,MATCH('[1]BASE comp.'!$E1,'[1]BASE insumos'!$C$5:$C$6415,0),1)="mo", IF('[1]BASE insumos'!$D$2="Não desonerado",       IF(OR('[1]BASE comp.'!XEU1="h",'[1]BASE comp.'!XEU1="hora"),'[1]BASE comp.'!XEV1*   '[1]BASE comp.'!XEX1/(1+'[1]BASE comp.'!XEY$2),IF(OR('[1]BASE comp.'!XEU1="mes",'[1]BASE comp.'!XEU1="mês"),'[1]BASE comp.'!XEV1*   '[1]BASE comp.'!XEX1/(1+'[1]BASE comp.'!XEY$3),"unidade?")),       IF(OR('[1]BASE comp.'!XEU1="h",'[1]BASE comp.'!XEU1="hora"),'[1]BASE comp.'!XEV1*   '[1]BASE comp.'!XEX1/(1+'[1]BASE comp.'!XEZ$2),IF(OR('[1]BASE comp.'!XEU1="mes",'[1]BASE comp.'!XEU1="mês"),'[1]BASE comp.'!XEV1*   '[1]BASE comp.'!XEX1/(1+'[1]BASE comp.'!XEZ$3),"unidade?"))     ), 0),  IF('[1]BASE comp.'!XER1="composicao", '[1]BASE comp.'!XEV1*        INDEX('[1]BASE comp.'!B$6:B$43278,MATCH('[1]BASE comp.'!XES1,'[1]BASE comp.'!XEQ$6:XEQ$43278,0)),  "Total MO -&gt;"))</definedName>
    <definedName name="MO_UNIT_CE">IF(COUNTIF(#REF!,#REF!)&gt;=1,#REF!,   IF(#REF!=        "",        IF(#REF!="Descrição do serviço",              "Mão de obra",                IF(#REF!="insumos",                          "Custo Unit. c/ encargos",                          IFERROR(#REF!+#REF!,"?"))),         "?")              )</definedName>
    <definedName name="P_S_E">INDEX('[1]BASE insumos'!B$5:B$6415,MATCH('[1]BASE comp.'!XFD5,'[1]BASE insumos'!XFB$5:XFB$6415,0))</definedName>
    <definedName name="P_T_EC">INDEX('[1]BASE comp.'!J$6:J$43278,MATCH('[1]BASE comp.'!XFD5,'[1]BASE comp.'!XFB$6:XFB$43278,0))</definedName>
    <definedName name="PR_UNIT">IF('[1]BASE comp.'!XFC5="insumo",IF(INDEX('[1]BASE insumos'!XFA$5:XFA$6415,MATCH('[1]BASE comp.'!XFD5,'[1]BASE insumos'!XFB$5:XFB$6415,0))="mo",IF('[1]BASE insumos'!$D$2="Não desonerado",IF(INDEX('[1]BASE insumos'!XFD$5:XFD$6415,MATCH('[1]BASE comp.'!XFD5,'[1]BASE insumos'!XFB$5:XFB$6415,0))="H     ",INDEX('[1]BASE insumos'!B$5:B$6415,MATCH('[1]BASE comp.'!XFD5,'[1]BASE insumos'!XFB$5:XFB$6415,0))*(1+'[1]BASE comp.'!F$2),IF(INDEX('[1]BASE insumos'!XFD$5:XFD$6415,MATCH('[1]BASE comp.'!XFD5,'[1]BASE insumos'!XFB$5:XFB$6415,0))="MES   ",INDEX('[1]BASE insumos'!B$5:B$6415,MATCH('[1]BASE comp.'!XFD5,'[1]BASE insumos'!XFB$5:XFB$6415,0))*(1+'[1]BASE comp.'!F$3),"unidade?")),IF(INDEX('[1]BASE insumos'!XFD$5:XFD$6415,MATCH('[1]BASE comp.'!XFD5,'[1]BASE insumos'!XFB$5:XFB$6415,0))="H     ",INDEX('[1]BASE insumos'!B$5:B$6415,MATCH('[1]BASE comp.'!XFD5,'[1]BASE insumos'!XFB$5:XFB$6415,0))*(1+'[1]BASE comp.'!G$2),IF(INDEX('[1]BASE insumos'!XFD$5:XFD$6415,MATCH('[1]BASE comp.'!XFD5,'[1]BASE insumos'!XFB$5:XFB$6415,0))="MES   ",INDEX('[1]BASE insumos'!B$5:B$6415,MATCH('[1]BASE comp.'!XFD5,'[1]BASE insumos'!XFB$5:XFB$6415,0))*(1+'[1]BASE comp.'!G$3),"unidade?")) ),INDEX('[1]BASE insumos'!B$5:B$6415,MATCH('[1]BASE comp.'!XFD5,'[1]BASE insumos'!XFB$5:XFB$6415,0))),IF('[1]BASE comp.'!XFC5="composicao",INDEX('[1]BASE comp.'!G$5:G$43066, MATCH('[1]BASE comp.'!XFD5,'[1]BASE comp.'!XFB$5:XFB$43066,0)),"Pr. Unit."))</definedName>
    <definedName name="PR_UNIT_ABC">IF(#REF!=0,"-",  IFERROR(INDEX('[1]BASE insumos'!B$6:B$5501,  MATCH(#REF!,'[1]BASE insumos'!$I$6:$I$5501,0)),     INDEX(#REF!,  MATCH(#REF!,#REF!,0))        )*  IF(    IFERROR(      INDEX('[1]BASE insumos'!$B$6:$B$5501, MATCH(#REF!,'[1]BASE insumos'!$I$6:$I$5501,0)),          INDEX(#REF!, MATCH(#REF!,#REF!,0))        )     ="mo",                                  IF(#REF!="Não desonerado",                                       IF(OR(AND(LEN(#REF!)=1,MID(#REF!,1,1)="h"),     AND(LEN(#REF!)&gt;1,MID(#REF!,1,1)="h",MID(#REF!,2,1)=" ")               ),                                            (1+'[1]BASE comp.'!$K$2),                                            IF(OR(        AND(LEN(#REF!)=3,OR(MID(#REF!,1,3)="mes",MID(#REF!,1,3)="mês")),                AND(LEN(#REF!)&gt;3,OR(MID(#REF!,1,3)="mes",MID(#REF!,1,3)="mês"),MID(#REF!,4,1)=" ")                        ),                                                 (1+'[1]BASE comp.'!$K$3),                                                 "unidade?")),                                       IF(OR(AND(LEN(#REF!)=1,MID(#REF!,1,1)="h"),     AND(LEN(#REF!)&gt;1,MID(#REF!,1,1)="h",MID(#REF!,2,1)=" ")               ),                                            (1+'[1]BASE comp.'!$L$2),                                            IF(OR(        AND(LEN(#REF!)=3,OR(MID(#REF!,1,3)="mes",MID(#REF!,1,3)="mês")),                AND(LEN(#REF!)&gt;3,OR(MID(#REF!,1,3)="mes",MID(#REF!,1,3)="mês"),MID(#REF!,4,1)=" ")                        ),                                                 (1+'[1]BASE comp.'!$L$3),                                                 "unidade?"))     ),                              1) )</definedName>
    <definedName name="PR_UNIT_C_ENC">IF('[1]BASE comp.'!XEY1="insumo",         IF(INDEX('[1]BASE insumos'!XEW$5:XEW$6415,MATCH('[1]BASE comp.'!XEZ1,'[1]BASE insumos'!XEX$5:XEX$6415,0))="mo",               IF('[1]BASE insumos'!$D$2="Não desonerado",                    IF(INDEX('[1]BASE insumos'!XEZ$5:XEZ$6415,MATCH('[1]BASE comp.'!XEZ1,'[1]BASE insumos'!XEX$5:XEX$6415,0))="H     ",                         INDEX('[1]BASE insumos'!XFB$5:XFB$6415,MATCH('[1]BASE comp.'!XEZ1,'[1]BASE insumos'!XEX$5:XEX$6415,0))*(1+'[1]BASE comp.'!B$2),                         IF(INDEX('[1]BASE insumos'!XEZ$5:XEZ$6415,MATCH('[1]BASE comp.'!XEZ1,'[1]BASE insumos'!XEX$5:XEX$6415,0))="MES   ",                              INDEX('[1]BASE insumos'!XFB$5:XFB$6415,MATCH('[1]BASE comp.'!XEZ1,'[1]BASE insumos'!XEX$5:XEX$6415,0))*(1+'[1]BASE comp.'!B$3),                              "unidade?")),                   IF(INDEX('[1]BASE insumos'!XEZ$5:XEZ$6415,MATCH('[1]BASE comp.'!XEZ1,'[1]BASE insumos'!XEX$5:XEX$6415,0))="H     ",                         INDEX('[1]BASE insumos'!XFB$5:XFB$6415,MATCH('[1]BASE comp.'!XEZ1,'[1]BASE insumos'!XEX$5:XEX$6415,0))*(1+'[1]BASE comp.'!C$2),                         IF(INDEX('[1]BASE insumos'!XEZ$5:XEZ$6415,MATCH('[1]BASE comp.'!XEZ1,'[1]BASE insumos'!XEX$5:XEX$6415,0))="MES   ",                              INDEX('[1]BASE insumos'!XFB$5:XFB$6415,MATCH('[1]BASE comp.'!XEZ1,'[1]BASE insumos'!XEX$5:XEX$6415,0))*(1+'[1]BASE comp.'!C$3),                              "unidade?"))                                 ),                INDEX('[1]BASE insumos'!XFB$5:XFB$6415,MATCH('[1]BASE comp.'!XEZ1,'[1]BASE insumos'!XEX$5:XEX$6415,0))                        ),         IF('[1]BASE comp.'!XEY1="composicao",              INDEX('[1]BASE comp.'!C$5:C$43066, MATCH('[1]BASE comp.'!XEZ1,'[1]BASE comp.'!XEX$5:XEX$43066,0)),              "Pr. Unit.") )</definedName>
    <definedName name="PR_UNITARIO">IFERROR(IF(AND(#REF!&lt;&gt;"Grupo",#REF!&lt;&gt;"Subgrupo",#REF!&lt;&gt;"",#REF!&lt;&gt;0),        IFERROR(          TRUNC(   INDEX('[1]BASE comp.'!XEV$5:XEV$42702,MATCH(#REF!,'[1]BASE comp.'!XEM$5:XEM$42702,0))*#REF!,2),                                    TRUNC(INDEX(#REF!,MATCH(#REF!,#REF!,0))*#REF!,2)       ),        ""),"-")</definedName>
    <definedName name="PT_MO_SE">INDEX('[1]BASE comp.'!O$6:O$43278,MATCH('[1]BASE comp.'!B4,'[1]BASE comp.'!XFD$6:XFD$43278,0))</definedName>
    <definedName name="QUANT">IF(AND(#REF!&lt;&gt;"",#REF!&lt;&gt;"",#REF!&lt;&gt;""),#REF!,"-")</definedName>
    <definedName name="QUANT_LEVANT.">IFERROR(                    IF(#REF!&lt;&gt;"-",             IF(     COUNTIF(#REF!,#REF!)&gt;0,  INDEX(#REF!,MATCH(#REF!,#REF!,0)),#REF!),                         ""), "-")</definedName>
    <definedName name="QUANTIDADE">IF(#REF!="-","-",IF(AND(#REF!&lt;&gt;"Grupo",#REF!&lt;&gt;"Subgrupo"),         IF(#REF!&lt;&gt;"",              SUMIF(#REF!,#REF!,#REF!),              SUMIF([1]AUXILIAR!XEM$4:XEM$2501,#REF!,[1]AUXILIAR!XEX$4:XEX$2501)  ),         ""))</definedName>
    <definedName name="REF">IF(#REF!="-","-",IFERROR(            INDEX([1]AUXILIAR!J$4:J$2501,MATCH(#REF!,[1]AUXILIAR!C$4:C$2501,0)),     IFERROR(     INDEX(#REF!,MATCH(#REF!,#REF!,0)),"")      ))</definedName>
    <definedName name="SERVICO">IF(#REF!="insumos","Serviço",IFERROR(  IF(#REF!="insumo",  IFERROR(     IF(INDEX('[1]BASE insumos'!$B$6:$B$5501,MATCH(#REF!,'[1]BASE insumos'!$C$6:$C$5501,0),1)="Terceiros",#REF!* SUMIF(  '[1]BASE insumos'!$C$6:$C$5501,#REF!,'[1]BASE insumos'!$G$6:$G$5501),0),             IF(INDEX(#REF!,MATCH(#REF!,#REF!,0),1)="Terceiros",#REF!* SUMIF(#REF!,#REF!,#REF!),0)                ),#REF!*    IFERROR(INDEX(  '[1]BASE comp.'!XEZ$5:XEZ$42914,MATCH(#REF!,'[1]BASE comp.'!XEH$5:XEH$42914,0)),                   INDEX(#REF!,MATCH(#REF!,#REF!,0))                     )      )*IF(#REF!&lt;&gt;"",(1-#REF!),1),0))</definedName>
    <definedName name="SERVICO_AC">IFERROR(IF(#REF!="insumos","Serviço ac",IF(#REF!="descrição do serviço",0,TRUNC(#REF!+#REF!,2))),"-")</definedName>
    <definedName name="solver_adj" localSheetId="5" hidden="1">'BDI EQUIP'!$D$26</definedName>
    <definedName name="solver_adj" localSheetId="4" hidden="1">'BDI SERV'!$D$26</definedName>
    <definedName name="solver_cvg" localSheetId="5" hidden="1">0.0001</definedName>
    <definedName name="solver_cvg" localSheetId="4" hidden="1">0.0001</definedName>
    <definedName name="solver_drv" localSheetId="5" hidden="1">1</definedName>
    <definedName name="solver_drv" localSheetId="4" hidden="1">1</definedName>
    <definedName name="solver_eng" localSheetId="5" hidden="1">1</definedName>
    <definedName name="solver_eng" localSheetId="4" hidden="1">1</definedName>
    <definedName name="solver_est" localSheetId="5" hidden="1">1</definedName>
    <definedName name="solver_est" localSheetId="4" hidden="1">1</definedName>
    <definedName name="solver_itr" localSheetId="5" hidden="1">2147483647</definedName>
    <definedName name="solver_itr" localSheetId="4" hidden="1">2147483647</definedName>
    <definedName name="solver_mip" localSheetId="5" hidden="1">2147483647</definedName>
    <definedName name="solver_mip" localSheetId="4" hidden="1">2147483647</definedName>
    <definedName name="solver_mni" localSheetId="5" hidden="1">30</definedName>
    <definedName name="solver_mni" localSheetId="4" hidden="1">30</definedName>
    <definedName name="solver_mrt" localSheetId="5" hidden="1">0.075</definedName>
    <definedName name="solver_mrt" localSheetId="4" hidden="1">0.075</definedName>
    <definedName name="solver_msl" localSheetId="5" hidden="1">2</definedName>
    <definedName name="solver_msl" localSheetId="4" hidden="1">2</definedName>
    <definedName name="solver_neg" localSheetId="5" hidden="1">1</definedName>
    <definedName name="solver_neg" localSheetId="4" hidden="1">1</definedName>
    <definedName name="solver_nod" localSheetId="5" hidden="1">2147483647</definedName>
    <definedName name="solver_nod" localSheetId="4" hidden="1">2147483647</definedName>
    <definedName name="solver_num" localSheetId="5" hidden="1">0</definedName>
    <definedName name="solver_num" localSheetId="4" hidden="1">0</definedName>
    <definedName name="solver_nwt" localSheetId="5" hidden="1">1</definedName>
    <definedName name="solver_nwt" localSheetId="4" hidden="1">1</definedName>
    <definedName name="solver_opt" localSheetId="5" hidden="1">'BDI EQUIP'!#REF!</definedName>
    <definedName name="solver_opt" localSheetId="4" hidden="1">'BDI SERV'!$D$34</definedName>
    <definedName name="solver_pre" localSheetId="5" hidden="1">0.0000000000001</definedName>
    <definedName name="solver_pre" localSheetId="4" hidden="1">1E-23</definedName>
    <definedName name="solver_rbv" localSheetId="5" hidden="1">1</definedName>
    <definedName name="solver_rbv" localSheetId="4" hidden="1">1</definedName>
    <definedName name="solver_rlx" localSheetId="5" hidden="1">2</definedName>
    <definedName name="solver_rlx" localSheetId="4" hidden="1">2</definedName>
    <definedName name="solver_rsd" localSheetId="5" hidden="1">0</definedName>
    <definedName name="solver_rsd" localSheetId="4" hidden="1">0</definedName>
    <definedName name="solver_scl" localSheetId="5" hidden="1">1</definedName>
    <definedName name="solver_scl" localSheetId="4" hidden="1">1</definedName>
    <definedName name="solver_sho" localSheetId="5" hidden="1">2</definedName>
    <definedName name="solver_sho" localSheetId="4" hidden="1">2</definedName>
    <definedName name="solver_ssz" localSheetId="5" hidden="1">100</definedName>
    <definedName name="solver_ssz" localSheetId="4" hidden="1">100</definedName>
    <definedName name="solver_tim" localSheetId="5" hidden="1">2147483647</definedName>
    <definedName name="solver_tim" localSheetId="4" hidden="1">2147483647</definedName>
    <definedName name="solver_tol" localSheetId="5" hidden="1">0.01</definedName>
    <definedName name="solver_tol" localSheetId="4" hidden="1">0.01</definedName>
    <definedName name="solver_typ" localSheetId="5" hidden="1">3</definedName>
    <definedName name="solver_typ" localSheetId="4" hidden="1">3</definedName>
    <definedName name="solver_val" localSheetId="5" hidden="1">0.141119</definedName>
    <definedName name="solver_val" localSheetId="4" hidden="1">0.23748</definedName>
    <definedName name="solver_ver" localSheetId="5" hidden="1">3</definedName>
    <definedName name="solver_ver" localSheetId="4" hidden="1">3</definedName>
    <definedName name="TER_ENC">IF(COUNTIF(#REF!,#REF!)&gt;=1,#REF!,    IF(#REF!=         "",         IF(#REF!="",              "",              IF(#REF!="Descrição do serviço",                   "Terceiros",                    IF(#REF!="insumos",                   "Encargos Unitários",                    IFERROR(IF(#REF!="insumo",                                           IF(AND(#REF!=0,#REF!&lt;&gt;""),                                                0,                                                (#REF!/(1-#REF!))/#REF!),                                            IFERROR(INDEX('[1]BASE comp.'!E$5:E$42914,MATCH(#REF!,'[1]BASE comp.'!XEW$5:XEW$42914,0)       ),  INDEX(#REF!,MATCH(#REF!,#REF!,0)       )    )        ), "tipo?")))),   "?") )</definedName>
    <definedName name="_xlnm.Print_Titles" localSheetId="7">'COMPOSIÇÃO - SINAPI'!$1:$14</definedName>
    <definedName name="_xlnm.Print_Titles" localSheetId="2">'CPU KN'!$1:$18</definedName>
    <definedName name="_xlnm.Print_Titles" localSheetId="3">CRON!$1:$20</definedName>
    <definedName name="_xlnm.Print_Titles" localSheetId="8">INSUMOS!$1:$14</definedName>
    <definedName name="_xlnm.Print_Titles" localSheetId="1">'ORÇ KN'!$1:$14</definedName>
    <definedName name="_xlnm.Print_Titles" localSheetId="0">'RESUMO KN'!$1:$17</definedName>
    <definedName name="TÓPICOS">#REF!</definedName>
    <definedName name="TOT_ABC">LARGE('[1]BASE insumos'!G$6:H$5501,#REF!)</definedName>
    <definedName name="TOT_FINAL">IF(COUNTIF(#REF!,#REF!)&gt;=1,#REF!         +#REF!+#REF!+#REF!+#REF!,  IF(#REF!="",         IF(#REF!="Descrição do serviço",              "Valor Total",                 IF(#REF!="insumos",                        "Custo Final",                         IFERROR(#REF!*(1-#REF!),"?"))),        "?") )</definedName>
    <definedName name="UNID_ABC">IF(#REF!=0,"-",IFERROR(INDEX('[1]BASE insumos'!A$6:A$5501,MATCH(#REF!,'[1]BASE insumos'!$I$6:$I$5501,0)),          INDEX(#REF!,MATCH(#REF!,#REF!,0))          ))</definedName>
    <definedName name="UNID_PR">INDEX('[1]BASE insumos'!XEZ$5:XEZ$6415,MATCH('[1]BASE comp.'!XEZ1,'[1]BASE insumos'!XEX$5:XEX$6415,0))</definedName>
    <definedName name="UNIDADES">#REF!</definedName>
    <definedName name="UNIT_PR_LEVANT">IFERROR(IF(AND(#REF!&lt;&gt;"Frente",#REF!&lt;&gt;""),     TRUNC(INDEX('[1]BASE comp.'!XEJ$5:XEJ$42702,MATCH(#REF!,'[1]BASE comp.'!XEA$5:XEA$42702,0)),2),"-"),        IFERROR(        TRUNC(      INDEX(#REF!,MATCH(#REF!,#REF!,0)),2),  "código?"          )            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883" i="8" l="1"/>
  <c r="A85" i="15"/>
  <c r="G238" i="19"/>
  <c r="F463" i="19"/>
  <c r="F16" i="19"/>
  <c r="F15" i="19"/>
  <c r="F461" i="19"/>
  <c r="Q39" i="8" l="1"/>
  <c r="Q38" i="8"/>
  <c r="Q37" i="8"/>
  <c r="Q36" i="8"/>
  <c r="Q35" i="8"/>
  <c r="Q33" i="8"/>
  <c r="Q32" i="8"/>
  <c r="G882" i="8"/>
  <c r="G5202" i="7" l="1"/>
  <c r="G5201" i="7"/>
  <c r="G5200" i="7"/>
  <c r="G5197" i="7"/>
  <c r="G5194" i="7"/>
  <c r="G5191" i="7"/>
  <c r="G5188" i="7"/>
  <c r="G5187" i="7"/>
  <c r="G5186" i="7"/>
  <c r="G5183" i="7"/>
  <c r="G5180" i="7"/>
  <c r="G5177" i="7"/>
  <c r="G5174" i="7"/>
  <c r="G5171" i="7"/>
  <c r="G5168" i="7"/>
  <c r="G5167" i="7"/>
  <c r="G5166" i="7"/>
  <c r="G5165" i="7"/>
  <c r="G5164" i="7"/>
  <c r="G5163" i="7"/>
  <c r="G5160" i="7"/>
  <c r="G5159" i="7"/>
  <c r="G5158" i="7"/>
  <c r="G5157" i="7"/>
  <c r="G5154" i="7"/>
  <c r="G5151" i="7"/>
  <c r="G5148" i="7"/>
  <c r="G5147" i="7"/>
  <c r="G5146" i="7"/>
  <c r="G5145" i="7"/>
  <c r="G5144" i="7"/>
  <c r="G5143" i="7"/>
  <c r="G5142" i="7"/>
  <c r="G5141" i="7"/>
  <c r="G5140" i="7"/>
  <c r="G5139" i="7"/>
  <c r="G5138" i="7"/>
  <c r="G5137" i="7"/>
  <c r="G5136" i="7"/>
  <c r="G5135" i="7"/>
  <c r="G5134" i="7"/>
  <c r="G5133" i="7"/>
  <c r="G5132" i="7"/>
  <c r="G5131" i="7"/>
  <c r="G5130" i="7"/>
  <c r="G5129" i="7"/>
  <c r="G5128" i="7"/>
  <c r="G5127" i="7"/>
  <c r="G5126" i="7"/>
  <c r="G5125" i="7"/>
  <c r="G5124" i="7"/>
  <c r="G5121" i="7"/>
  <c r="G5120" i="7"/>
  <c r="G5119" i="7"/>
  <c r="G5118" i="7"/>
  <c r="G5117" i="7"/>
  <c r="G5114" i="7"/>
  <c r="G5113" i="7"/>
  <c r="G5112" i="7"/>
  <c r="G5111" i="7"/>
  <c r="G5110" i="7"/>
  <c r="G5107" i="7"/>
  <c r="G5106" i="7"/>
  <c r="G5103" i="7"/>
  <c r="G5102" i="7"/>
  <c r="G5101" i="7"/>
  <c r="G5098" i="7"/>
  <c r="G5097" i="7"/>
  <c r="G5096" i="7"/>
  <c r="G5095" i="7"/>
  <c r="G5092" i="7"/>
  <c r="G5091" i="7"/>
  <c r="G5088" i="7"/>
  <c r="G5087" i="7"/>
  <c r="G5086" i="7"/>
  <c r="G5083" i="7"/>
  <c r="G5082" i="7"/>
  <c r="G5081" i="7"/>
  <c r="G5078" i="7"/>
  <c r="G5077" i="7"/>
  <c r="G5076" i="7"/>
  <c r="G5073" i="7"/>
  <c r="G5072" i="7"/>
  <c r="G5071" i="7"/>
  <c r="G5068" i="7"/>
  <c r="G5067" i="7"/>
  <c r="G5066" i="7"/>
  <c r="G5063" i="7"/>
  <c r="G5062" i="7"/>
  <c r="G5061" i="7"/>
  <c r="G5058" i="7"/>
  <c r="G5057" i="7"/>
  <c r="G5056" i="7"/>
  <c r="G5053" i="7"/>
  <c r="G5052" i="7"/>
  <c r="G5051" i="7"/>
  <c r="G5048" i="7"/>
  <c r="G5047" i="7"/>
  <c r="G5046" i="7"/>
  <c r="G5043" i="7"/>
  <c r="G5042" i="7"/>
  <c r="G5041" i="7"/>
  <c r="G5038" i="7"/>
  <c r="G5037" i="7"/>
  <c r="G5036" i="7"/>
  <c r="G5033" i="7"/>
  <c r="G5032" i="7"/>
  <c r="G5031" i="7"/>
  <c r="G5030" i="7"/>
  <c r="G5029" i="7"/>
  <c r="G5026" i="7"/>
  <c r="G5025" i="7"/>
  <c r="G5024" i="7"/>
  <c r="G5023" i="7"/>
  <c r="G5022" i="7"/>
  <c r="G5019" i="7"/>
  <c r="G5018" i="7"/>
  <c r="G5017" i="7"/>
  <c r="G5014" i="7"/>
  <c r="G5013" i="7"/>
  <c r="G5012" i="7"/>
  <c r="G5009" i="7"/>
  <c r="G5008" i="7"/>
  <c r="G5005" i="7"/>
  <c r="G5004" i="7"/>
  <c r="G5002" i="7"/>
  <c r="G4999" i="7"/>
  <c r="G4998" i="7"/>
  <c r="G4996" i="7"/>
  <c r="G4993" i="7"/>
  <c r="G4992" i="7"/>
  <c r="G4991" i="7"/>
  <c r="G4990" i="7"/>
  <c r="G4989" i="7"/>
  <c r="G4988" i="7"/>
  <c r="G4987" i="7"/>
  <c r="G4986" i="7"/>
  <c r="G4985" i="7"/>
  <c r="G4982" i="7"/>
  <c r="G4981" i="7"/>
  <c r="G4980" i="7"/>
  <c r="G4979" i="7"/>
  <c r="G4978" i="7"/>
  <c r="G4975" i="7"/>
  <c r="G4974" i="7"/>
  <c r="G4973" i="7"/>
  <c r="G4972" i="7"/>
  <c r="G4971" i="7"/>
  <c r="G4968" i="7"/>
  <c r="G4967" i="7"/>
  <c r="G4965" i="7"/>
  <c r="G4964" i="7"/>
  <c r="G4963" i="7"/>
  <c r="G4962" i="7"/>
  <c r="G4959" i="7"/>
  <c r="G4958" i="7"/>
  <c r="G4957" i="7"/>
  <c r="G4956" i="7"/>
  <c r="G4953" i="7"/>
  <c r="G4952" i="7"/>
  <c r="G4951" i="7"/>
  <c r="G4948" i="7"/>
  <c r="G4947" i="7"/>
  <c r="G4944" i="7"/>
  <c r="G4943" i="7"/>
  <c r="G4940" i="7"/>
  <c r="G4936" i="7"/>
  <c r="G4935" i="7"/>
  <c r="G4934" i="7"/>
  <c r="G4933" i="7"/>
  <c r="G4932" i="7"/>
  <c r="G4929" i="7"/>
  <c r="G4928" i="7"/>
  <c r="G4927" i="7"/>
  <c r="G4926" i="7"/>
  <c r="G4925" i="7"/>
  <c r="G4924" i="7"/>
  <c r="G4921" i="7"/>
  <c r="G4919" i="7"/>
  <c r="G4918" i="7"/>
  <c r="G4917" i="7"/>
  <c r="G4916" i="7"/>
  <c r="G4915" i="7"/>
  <c r="G4912" i="7"/>
  <c r="G4911" i="7"/>
  <c r="G4910" i="7"/>
  <c r="G4909" i="7"/>
  <c r="G4906" i="7"/>
  <c r="G4903" i="7"/>
  <c r="G4902" i="7"/>
  <c r="G4901" i="7"/>
  <c r="G4900" i="7"/>
  <c r="G4898" i="7"/>
  <c r="G4895" i="7"/>
  <c r="G4894" i="7"/>
  <c r="G4893" i="7"/>
  <c r="G4892" i="7"/>
  <c r="G4889" i="7"/>
  <c r="G4886" i="7"/>
  <c r="G4885" i="7"/>
  <c r="G4884" i="7"/>
  <c r="G4881" i="7"/>
  <c r="G4880" i="7"/>
  <c r="G4879" i="7"/>
  <c r="G4878" i="7"/>
  <c r="G4875" i="7"/>
  <c r="G4874" i="7"/>
  <c r="G4873" i="7"/>
  <c r="G4872" i="7"/>
  <c r="G4869" i="7"/>
  <c r="G4868" i="7"/>
  <c r="G4867" i="7"/>
  <c r="G4866" i="7"/>
  <c r="G4863" i="7"/>
  <c r="G4862" i="7"/>
  <c r="G4861" i="7"/>
  <c r="G4860" i="7"/>
  <c r="G4857" i="7"/>
  <c r="G4856" i="7"/>
  <c r="G4855" i="7"/>
  <c r="G4852" i="7"/>
  <c r="G4851" i="7"/>
  <c r="G4850" i="7"/>
  <c r="G4847" i="7"/>
  <c r="G4846" i="7"/>
  <c r="G4845" i="7"/>
  <c r="G4842" i="7"/>
  <c r="G4841" i="7"/>
  <c r="G4840" i="7"/>
  <c r="G4839" i="7"/>
  <c r="G4836" i="7"/>
  <c r="G4835" i="7"/>
  <c r="G4834" i="7"/>
  <c r="G4831" i="7"/>
  <c r="G4830" i="7"/>
  <c r="G4829" i="7"/>
  <c r="G4828" i="7"/>
  <c r="G4825" i="7"/>
  <c r="G4823" i="7"/>
  <c r="G4822" i="7"/>
  <c r="G4821" i="7"/>
  <c r="G4820" i="7"/>
  <c r="G4819" i="7"/>
  <c r="G4816" i="7"/>
  <c r="G4815" i="7"/>
  <c r="G4814" i="7"/>
  <c r="G4813" i="7"/>
  <c r="G4809" i="7"/>
  <c r="G4808" i="7"/>
  <c r="G4807" i="7"/>
  <c r="G4806" i="7"/>
  <c r="G4805" i="7"/>
  <c r="G4802" i="7"/>
  <c r="G4801" i="7"/>
  <c r="G4800" i="7"/>
  <c r="G4799" i="7"/>
  <c r="G4798" i="7"/>
  <c r="G4797" i="7"/>
  <c r="G4796" i="7"/>
  <c r="G4793" i="7"/>
  <c r="G4792" i="7"/>
  <c r="G4791" i="7"/>
  <c r="G4790" i="7"/>
  <c r="G4789" i="7"/>
  <c r="G4788" i="7"/>
  <c r="G4787" i="7"/>
  <c r="G4784" i="7"/>
  <c r="G4783" i="7"/>
  <c r="G4782" i="7"/>
  <c r="G4781" i="7"/>
  <c r="G4780" i="7"/>
  <c r="G4779" i="7"/>
  <c r="G4778" i="7"/>
  <c r="G4775" i="7"/>
  <c r="G4774" i="7"/>
  <c r="G4773" i="7"/>
  <c r="G4772" i="7"/>
  <c r="G4769" i="7"/>
  <c r="G4768" i="7"/>
  <c r="G4767" i="7"/>
  <c r="G4766" i="7"/>
  <c r="G4765" i="7"/>
  <c r="G4762" i="7"/>
  <c r="G4761" i="7"/>
  <c r="G4760" i="7"/>
  <c r="G4759" i="7"/>
  <c r="G4756" i="7"/>
  <c r="G4755" i="7"/>
  <c r="G4754" i="7"/>
  <c r="G4751" i="7"/>
  <c r="G4750" i="7"/>
  <c r="G4749" i="7"/>
  <c r="G4746" i="7"/>
  <c r="G4745" i="7"/>
  <c r="G4744" i="7"/>
  <c r="G4741" i="7"/>
  <c r="G4740" i="7"/>
  <c r="G4739" i="7"/>
  <c r="G4738" i="7"/>
  <c r="G4735" i="7"/>
  <c r="G4734" i="7"/>
  <c r="G4733" i="7"/>
  <c r="G4730" i="7"/>
  <c r="G4729" i="7"/>
  <c r="G4728" i="7"/>
  <c r="G4725" i="7"/>
  <c r="G4724" i="7"/>
  <c r="G4723" i="7"/>
  <c r="G4722" i="7"/>
  <c r="G4719" i="7"/>
  <c r="G4718" i="7"/>
  <c r="G4717" i="7"/>
  <c r="G4714" i="7"/>
  <c r="G4713" i="7"/>
  <c r="G4712" i="7"/>
  <c r="G4709" i="7"/>
  <c r="G4708" i="7"/>
  <c r="G4705" i="7"/>
  <c r="G4704" i="7"/>
  <c r="G4703" i="7"/>
  <c r="G4700" i="7"/>
  <c r="G4699" i="7"/>
  <c r="G4698" i="7"/>
  <c r="G4695" i="7"/>
  <c r="G4694" i="7"/>
  <c r="G4693" i="7"/>
  <c r="G4690" i="7"/>
  <c r="G4689" i="7"/>
  <c r="G4688" i="7"/>
  <c r="G4685" i="7"/>
  <c r="G4684" i="7"/>
  <c r="G4683" i="7"/>
  <c r="G4680" i="7"/>
  <c r="G4679" i="7"/>
  <c r="G4678" i="7"/>
  <c r="G4677" i="7"/>
  <c r="G4674" i="7"/>
  <c r="G4673" i="7"/>
  <c r="G4672" i="7"/>
  <c r="G4669" i="7"/>
  <c r="G4668" i="7"/>
  <c r="G4667" i="7"/>
  <c r="G4664" i="7"/>
  <c r="G4663" i="7"/>
  <c r="G4662" i="7"/>
  <c r="G4661" i="7"/>
  <c r="G4658" i="7"/>
  <c r="G4657" i="7"/>
  <c r="G4656" i="7"/>
  <c r="G4653" i="7"/>
  <c r="G4652" i="7"/>
  <c r="G4651" i="7"/>
  <c r="G4650" i="7"/>
  <c r="G4646" i="7"/>
  <c r="G4645" i="7"/>
  <c r="G4644" i="7"/>
  <c r="G4643" i="7"/>
  <c r="G4642" i="7"/>
  <c r="G4641" i="7"/>
  <c r="G4638" i="7"/>
  <c r="G4637" i="7"/>
  <c r="G4636" i="7"/>
  <c r="G4635" i="7"/>
  <c r="G4634" i="7"/>
  <c r="G4633" i="7"/>
  <c r="G4632" i="7"/>
  <c r="G4631" i="7"/>
  <c r="G4630" i="7"/>
  <c r="G4629" i="7"/>
  <c r="G4626" i="7"/>
  <c r="G4625" i="7"/>
  <c r="G4624" i="7"/>
  <c r="G4623" i="7"/>
  <c r="G4622" i="7"/>
  <c r="G4621" i="7"/>
  <c r="G4620" i="7"/>
  <c r="G4617" i="7"/>
  <c r="G4616" i="7"/>
  <c r="G4613" i="7"/>
  <c r="G4612" i="7"/>
  <c r="G4611" i="7"/>
  <c r="G4610" i="7"/>
  <c r="G4607" i="7"/>
  <c r="G4606" i="7"/>
  <c r="G4605" i="7"/>
  <c r="G4604" i="7"/>
  <c r="G4603" i="7"/>
  <c r="G4602" i="7"/>
  <c r="G4599" i="7"/>
  <c r="G4598" i="7"/>
  <c r="G4597" i="7"/>
  <c r="G4596" i="7"/>
  <c r="G4595" i="7"/>
  <c r="G4594" i="7"/>
  <c r="G4591" i="7"/>
  <c r="G4587" i="7"/>
  <c r="G4586" i="7"/>
  <c r="G4585" i="7"/>
  <c r="G4584" i="7"/>
  <c r="G4583" i="7"/>
  <c r="G4582" i="7"/>
  <c r="G4579" i="7"/>
  <c r="G4578" i="7"/>
  <c r="G4577" i="7"/>
  <c r="G4575" i="7"/>
  <c r="G4574" i="7"/>
  <c r="G4573" i="7"/>
  <c r="G4572" i="7"/>
  <c r="G4571" i="7"/>
  <c r="G4568" i="7"/>
  <c r="G4567" i="7"/>
  <c r="G4566" i="7"/>
  <c r="G4565" i="7"/>
  <c r="G4564" i="7"/>
  <c r="G4561" i="7"/>
  <c r="G4560" i="7"/>
  <c r="G4557" i="7"/>
  <c r="G4554" i="7"/>
  <c r="G4553" i="7"/>
  <c r="G4552" i="7"/>
  <c r="G4551" i="7"/>
  <c r="G4550" i="7"/>
  <c r="G4549" i="7"/>
  <c r="G4548" i="7"/>
  <c r="G4547" i="7"/>
  <c r="G4544" i="7"/>
  <c r="G4543" i="7"/>
  <c r="G4542" i="7"/>
  <c r="G4541" i="7"/>
  <c r="G4540" i="7"/>
  <c r="G4539" i="7"/>
  <c r="G4538" i="7"/>
  <c r="G4535" i="7"/>
  <c r="G4532" i="7"/>
  <c r="G4529" i="7"/>
  <c r="G4528" i="7"/>
  <c r="G4527" i="7"/>
  <c r="G4524" i="7"/>
  <c r="G4518" i="7"/>
  <c r="G4521" i="7"/>
  <c r="G4515" i="7"/>
  <c r="G4514" i="7"/>
  <c r="G4513" i="7"/>
  <c r="G4512" i="7"/>
  <c r="G4509" i="7"/>
  <c r="G4508" i="7"/>
  <c r="G4507" i="7"/>
  <c r="G4506" i="7"/>
  <c r="G4503" i="7"/>
  <c r="G4502" i="7"/>
  <c r="G4501" i="7"/>
  <c r="G4500" i="7"/>
  <c r="G4495" i="7"/>
  <c r="G4494" i="7"/>
  <c r="G4493" i="7"/>
  <c r="G4492" i="7"/>
  <c r="G4489" i="7"/>
  <c r="G4488" i="7"/>
  <c r="G4487" i="7"/>
  <c r="G4486" i="7"/>
  <c r="G4483" i="7"/>
  <c r="G4482" i="7"/>
  <c r="G4481" i="7"/>
  <c r="G4480" i="7"/>
  <c r="G4475" i="7"/>
  <c r="G4474" i="7"/>
  <c r="G4473" i="7"/>
  <c r="G4470" i="7"/>
  <c r="G4467" i="7"/>
  <c r="G4464" i="7"/>
  <c r="G4461" i="7"/>
  <c r="G4458" i="7"/>
  <c r="G4457" i="7"/>
  <c r="G4456" i="7"/>
  <c r="G4455" i="7"/>
  <c r="G4454" i="7"/>
  <c r="G4451" i="7"/>
  <c r="G4448" i="7"/>
  <c r="G4447" i="7"/>
  <c r="G4446" i="7"/>
  <c r="G4443" i="7"/>
  <c r="G4442" i="7"/>
  <c r="G4441" i="7"/>
  <c r="G4440" i="7"/>
  <c r="G4437" i="7"/>
  <c r="G4436" i="7"/>
  <c r="G4435" i="7"/>
  <c r="G4434" i="7"/>
  <c r="G4433" i="7"/>
  <c r="G4432" i="7"/>
  <c r="G4429" i="7"/>
  <c r="G4428" i="7"/>
  <c r="G4427" i="7"/>
  <c r="G4424" i="7"/>
  <c r="G4423" i="7"/>
  <c r="G4422" i="7"/>
  <c r="G4419" i="7"/>
  <c r="G4418" i="7"/>
  <c r="G4417" i="7"/>
  <c r="G4414" i="7"/>
  <c r="G4413" i="7"/>
  <c r="G4412" i="7"/>
  <c r="G4409" i="7"/>
  <c r="G4408" i="7"/>
  <c r="G4407" i="7"/>
  <c r="G4406" i="7"/>
  <c r="G4405" i="7"/>
  <c r="G4404" i="7"/>
  <c r="G4403" i="7"/>
  <c r="G4402" i="7"/>
  <c r="G4399" i="7"/>
  <c r="G4398" i="7"/>
  <c r="G4397" i="7"/>
  <c r="G4394" i="7"/>
  <c r="G4393" i="7"/>
  <c r="G4390" i="7"/>
  <c r="G4389" i="7"/>
  <c r="G4388" i="7"/>
  <c r="G4385" i="7"/>
  <c r="G4384" i="7"/>
  <c r="G4381" i="7"/>
  <c r="G4380" i="7"/>
  <c r="G4377" i="7"/>
  <c r="G4376" i="7"/>
  <c r="G4375" i="7"/>
  <c r="G4374" i="7"/>
  <c r="G4371" i="7"/>
  <c r="G4368" i="7"/>
  <c r="G4367" i="7"/>
  <c r="G4366" i="7"/>
  <c r="G4365" i="7"/>
  <c r="G4362" i="7"/>
  <c r="G4361" i="7"/>
  <c r="G4360" i="7"/>
  <c r="G4357" i="7"/>
  <c r="G4356" i="7"/>
  <c r="G4355" i="7"/>
  <c r="G4352" i="7"/>
  <c r="G4351" i="7"/>
  <c r="G4350" i="7"/>
  <c r="G4347" i="7"/>
  <c r="G4346" i="7"/>
  <c r="G4345" i="7"/>
  <c r="G4342" i="7"/>
  <c r="G4341" i="7"/>
  <c r="G4340" i="7"/>
  <c r="G4339" i="7"/>
  <c r="G4336" i="7"/>
  <c r="G4335" i="7"/>
  <c r="G4334" i="7"/>
  <c r="G4333" i="7"/>
  <c r="G4330" i="7"/>
  <c r="G4329" i="7"/>
  <c r="G4328" i="7"/>
  <c r="G4325" i="7"/>
  <c r="G4324" i="7"/>
  <c r="G4323" i="7"/>
  <c r="G4320" i="7"/>
  <c r="G4319" i="7"/>
  <c r="G4318" i="7"/>
  <c r="G4317" i="7"/>
  <c r="G4314" i="7"/>
  <c r="G4313" i="7"/>
  <c r="G4312" i="7"/>
  <c r="G4311" i="7"/>
  <c r="G4308" i="7"/>
  <c r="G4307" i="7"/>
  <c r="G4306" i="7"/>
  <c r="G4303" i="7"/>
  <c r="G4302" i="7"/>
  <c r="G4301" i="7"/>
  <c r="G4298" i="7"/>
  <c r="G4297" i="7"/>
  <c r="G4296" i="7"/>
  <c r="G4295" i="7"/>
  <c r="G4292" i="7"/>
  <c r="G4291" i="7"/>
  <c r="G4290" i="7"/>
  <c r="G4289" i="7"/>
  <c r="G4286" i="7"/>
  <c r="G4285" i="7"/>
  <c r="G4284" i="7"/>
  <c r="G4283" i="7"/>
  <c r="G4280" i="7"/>
  <c r="G4279" i="7"/>
  <c r="G4278" i="7"/>
  <c r="G4275" i="7"/>
  <c r="G4274" i="7"/>
  <c r="G4273" i="7"/>
  <c r="G4266" i="7"/>
  <c r="G4265" i="7"/>
  <c r="G4264" i="7"/>
  <c r="G4255" i="7"/>
  <c r="G4257" i="7"/>
  <c r="G4256" i="7"/>
  <c r="G4248" i="7"/>
  <c r="G4247" i="7"/>
  <c r="G4246" i="7"/>
  <c r="G4242" i="7"/>
  <c r="G4239" i="7"/>
  <c r="G4238" i="7"/>
  <c r="G4237" i="7"/>
  <c r="G4234" i="7"/>
  <c r="G4233" i="7"/>
  <c r="G4232" i="7"/>
  <c r="G4225" i="7"/>
  <c r="G4224" i="7"/>
  <c r="G4223" i="7"/>
  <c r="G4216" i="7"/>
  <c r="G4215" i="7"/>
  <c r="G4214" i="7"/>
  <c r="G4207" i="7"/>
  <c r="G4206" i="7"/>
  <c r="G4205" i="7"/>
  <c r="G4198" i="7"/>
  <c r="G4197" i="7"/>
  <c r="G4196" i="7"/>
  <c r="G4195" i="7"/>
  <c r="G4188" i="7"/>
  <c r="G4187" i="7"/>
  <c r="G4184" i="7"/>
  <c r="G4183" i="7"/>
  <c r="G4182" i="7"/>
  <c r="G4179" i="7"/>
  <c r="G4178" i="7"/>
  <c r="G4175" i="7"/>
  <c r="G4174" i="7"/>
  <c r="G4173" i="7"/>
  <c r="G4170" i="7"/>
  <c r="G4169" i="7"/>
  <c r="G4168" i="7"/>
  <c r="G4165" i="7"/>
  <c r="G4164" i="7"/>
  <c r="G4163" i="7"/>
  <c r="G4160" i="7"/>
  <c r="G4159" i="7"/>
  <c r="G4156" i="7"/>
  <c r="G4155" i="7"/>
  <c r="G4152" i="7"/>
  <c r="G4151" i="7"/>
  <c r="G4150" i="7"/>
  <c r="G4147" i="7"/>
  <c r="G4146" i="7"/>
  <c r="G4145" i="7"/>
  <c r="G4142" i="7"/>
  <c r="G4141" i="7"/>
  <c r="G4140" i="7"/>
  <c r="G4137" i="7"/>
  <c r="G4136" i="7"/>
  <c r="G4135" i="7"/>
  <c r="G4132" i="7"/>
  <c r="G4131" i="7"/>
  <c r="G4130" i="7"/>
  <c r="G4127" i="7"/>
  <c r="G4126" i="7"/>
  <c r="G4125" i="7"/>
  <c r="G4122" i="7"/>
  <c r="G4121" i="7"/>
  <c r="G4120" i="7"/>
  <c r="G4117" i="7"/>
  <c r="G4116" i="7"/>
  <c r="G4113" i="7"/>
  <c r="G4112" i="7"/>
  <c r="G4111" i="7"/>
  <c r="G4110" i="7"/>
  <c r="G4107" i="7"/>
  <c r="G4106" i="7"/>
  <c r="G4103" i="7"/>
  <c r="G4102" i="7"/>
  <c r="G4099" i="7"/>
  <c r="G4098" i="7"/>
  <c r="G4097" i="7"/>
  <c r="G4094" i="7"/>
  <c r="G4093" i="7"/>
  <c r="G4090" i="7"/>
  <c r="G4089" i="7"/>
  <c r="G4088" i="7"/>
  <c r="G4085" i="7"/>
  <c r="G4084" i="7"/>
  <c r="G4083" i="7"/>
  <c r="G4080" i="7"/>
  <c r="G4079" i="7"/>
  <c r="G4078" i="7"/>
  <c r="G4077" i="7"/>
  <c r="G4076" i="7"/>
  <c r="G4075" i="7"/>
  <c r="G4072" i="7"/>
  <c r="G4071" i="7"/>
  <c r="G4070" i="7"/>
  <c r="G4067" i="7"/>
  <c r="G4066" i="7"/>
  <c r="G4065" i="7"/>
  <c r="G4062" i="7"/>
  <c r="G4061" i="7"/>
  <c r="G4060" i="7"/>
  <c r="G4057" i="7"/>
  <c r="G4056" i="7"/>
  <c r="G4055" i="7"/>
  <c r="G4052" i="7"/>
  <c r="G4051" i="7"/>
  <c r="G4048" i="7"/>
  <c r="G4047" i="7"/>
  <c r="G4044" i="7"/>
  <c r="G4043" i="7"/>
  <c r="G4042" i="7"/>
  <c r="G4039" i="7"/>
  <c r="G4038" i="7"/>
  <c r="G4037" i="7"/>
  <c r="G4034" i="7"/>
  <c r="G4033" i="7"/>
  <c r="G4032" i="7"/>
  <c r="G4029" i="7"/>
  <c r="G4028" i="7"/>
  <c r="G4025" i="7"/>
  <c r="G4024" i="7"/>
  <c r="G4023" i="7"/>
  <c r="G4020" i="7"/>
  <c r="G4019" i="7"/>
  <c r="G4016" i="7"/>
  <c r="G4015" i="7"/>
  <c r="G4012" i="7"/>
  <c r="G4011" i="7"/>
  <c r="G4008" i="7"/>
  <c r="G4007" i="7"/>
  <c r="G4004" i="7"/>
  <c r="G4003" i="7"/>
  <c r="G4002" i="7"/>
  <c r="G3999" i="7"/>
  <c r="G3998" i="7"/>
  <c r="G3997" i="7"/>
  <c r="G3994" i="7"/>
  <c r="G3993" i="7"/>
  <c r="G3992" i="7"/>
  <c r="G3991" i="7"/>
  <c r="G3990" i="7"/>
  <c r="G3989" i="7"/>
  <c r="G3986" i="7"/>
  <c r="G3985" i="7"/>
  <c r="G3982" i="7"/>
  <c r="G3981" i="7"/>
  <c r="G3980" i="7"/>
  <c r="G3977" i="7"/>
  <c r="G3976" i="7"/>
  <c r="G3975" i="7"/>
  <c r="G3972" i="7"/>
  <c r="G3971" i="7"/>
  <c r="G3970" i="7"/>
  <c r="G3967" i="7"/>
  <c r="G3966" i="7"/>
  <c r="G3965" i="7"/>
  <c r="G3962" i="7"/>
  <c r="G3961" i="7"/>
  <c r="G3960" i="7"/>
  <c r="G3957" i="7"/>
  <c r="G3956" i="7"/>
  <c r="G3955" i="7"/>
  <c r="G3952" i="7"/>
  <c r="G3951" i="7"/>
  <c r="G3950" i="7"/>
  <c r="G3947" i="7"/>
  <c r="G3946" i="7"/>
  <c r="G3945" i="7"/>
  <c r="G3944" i="7"/>
  <c r="G3941" i="7"/>
  <c r="G3940" i="7"/>
  <c r="G3937" i="7"/>
  <c r="G3936" i="7"/>
  <c r="G3935" i="7"/>
  <c r="G3934" i="7"/>
  <c r="G3931" i="7"/>
  <c r="G3930" i="7"/>
  <c r="G3929" i="7"/>
  <c r="G3928" i="7"/>
  <c r="G3927" i="7"/>
  <c r="G3926" i="7"/>
  <c r="G3925" i="7"/>
  <c r="G3924" i="7"/>
  <c r="G3921" i="7"/>
  <c r="G3920" i="7"/>
  <c r="G3919" i="7"/>
  <c r="G3916" i="7"/>
  <c r="G3915" i="7"/>
  <c r="G3914" i="7"/>
  <c r="G3913" i="7"/>
  <c r="G3912" i="7"/>
  <c r="G3911" i="7"/>
  <c r="G3910" i="7"/>
  <c r="G3907" i="7"/>
  <c r="G3906" i="7"/>
  <c r="G3905" i="7"/>
  <c r="G3904" i="7"/>
  <c r="G3903" i="7"/>
  <c r="G3902" i="7"/>
  <c r="G3901" i="7"/>
  <c r="G3898" i="7"/>
  <c r="G3897" i="7"/>
  <c r="G3896" i="7"/>
  <c r="G3895" i="7"/>
  <c r="G3894" i="7"/>
  <c r="G3893" i="7"/>
  <c r="G3892" i="7"/>
  <c r="G3889" i="7"/>
  <c r="G3888" i="7"/>
  <c r="G3887" i="7"/>
  <c r="G3886" i="7"/>
  <c r="G3885" i="7"/>
  <c r="G3884" i="7"/>
  <c r="G3883" i="7"/>
  <c r="G3880" i="7"/>
  <c r="G3879" i="7"/>
  <c r="G3878" i="7"/>
  <c r="G3877" i="7"/>
  <c r="G3876" i="7"/>
  <c r="G3875" i="7"/>
  <c r="G3874" i="7"/>
  <c r="G3871" i="7"/>
  <c r="G3870" i="7"/>
  <c r="G3869" i="7"/>
  <c r="G3868" i="7"/>
  <c r="G3867" i="7"/>
  <c r="G3866" i="7"/>
  <c r="G3865" i="7"/>
  <c r="G3862" i="7"/>
  <c r="G3861" i="7"/>
  <c r="G3860" i="7"/>
  <c r="G3859" i="7"/>
  <c r="G3858" i="7"/>
  <c r="G3857" i="7"/>
  <c r="G3856" i="7"/>
  <c r="G3853" i="7"/>
  <c r="G3852" i="7"/>
  <c r="G3851" i="7"/>
  <c r="G3850" i="7"/>
  <c r="G3849" i="7"/>
  <c r="G3848" i="7"/>
  <c r="G3847" i="7"/>
  <c r="G3844" i="7"/>
  <c r="G3843" i="7"/>
  <c r="G3842" i="7"/>
  <c r="G3841" i="7"/>
  <c r="G3840" i="7"/>
  <c r="G3839" i="7"/>
  <c r="G3838" i="7"/>
  <c r="G3835" i="7"/>
  <c r="G3834" i="7"/>
  <c r="G3833" i="7"/>
  <c r="G3832" i="7"/>
  <c r="G3831" i="7"/>
  <c r="G3830" i="7"/>
  <c r="G3829" i="7"/>
  <c r="G3826" i="7"/>
  <c r="G3825" i="7"/>
  <c r="G3824" i="7"/>
  <c r="G3823" i="7"/>
  <c r="G3822" i="7"/>
  <c r="G3821" i="7"/>
  <c r="G3820" i="7"/>
  <c r="G3817" i="7"/>
  <c r="G3816" i="7"/>
  <c r="G3815" i="7"/>
  <c r="G3814" i="7"/>
  <c r="G3813" i="7"/>
  <c r="G3812" i="7"/>
  <c r="G3811" i="7"/>
  <c r="G3808" i="7"/>
  <c r="G3807" i="7"/>
  <c r="G3806" i="7"/>
  <c r="G3805" i="7"/>
  <c r="G3804" i="7"/>
  <c r="G3803" i="7"/>
  <c r="G3802" i="7"/>
  <c r="G3799" i="7"/>
  <c r="G3798" i="7"/>
  <c r="G3797" i="7"/>
  <c r="G3796" i="7"/>
  <c r="G3795" i="7"/>
  <c r="G3794" i="7"/>
  <c r="G3793" i="7"/>
  <c r="G3790" i="7"/>
  <c r="G3789" i="7"/>
  <c r="G3788" i="7"/>
  <c r="G3787" i="7"/>
  <c r="G3786" i="7"/>
  <c r="G3783" i="7"/>
  <c r="G3782" i="7"/>
  <c r="G3781" i="7"/>
  <c r="G3780" i="7"/>
  <c r="G3779" i="7"/>
  <c r="G3776" i="7"/>
  <c r="G3775" i="7"/>
  <c r="G3774" i="7"/>
  <c r="G3773" i="7"/>
  <c r="G3772" i="7"/>
  <c r="G3769" i="7"/>
  <c r="G3768" i="7"/>
  <c r="G3767" i="7"/>
  <c r="G3766" i="7"/>
  <c r="G3765" i="7"/>
  <c r="G3762" i="7"/>
  <c r="G3761" i="7"/>
  <c r="G3760" i="7"/>
  <c r="G3759" i="7"/>
  <c r="G3758" i="7"/>
  <c r="G3757" i="7"/>
  <c r="G3756" i="7"/>
  <c r="G3753" i="7"/>
  <c r="G3752" i="7"/>
  <c r="G3751" i="7"/>
  <c r="G3750" i="7"/>
  <c r="G3749" i="7"/>
  <c r="G3748" i="7"/>
  <c r="G3747" i="7"/>
  <c r="G3744" i="7"/>
  <c r="G3743" i="7"/>
  <c r="G3742" i="7"/>
  <c r="G3741" i="7"/>
  <c r="G3740" i="7"/>
  <c r="G3739" i="7"/>
  <c r="G3738" i="7"/>
  <c r="G3735" i="7"/>
  <c r="G3734" i="7"/>
  <c r="G3733" i="7"/>
  <c r="G3732" i="7"/>
  <c r="G3731" i="7"/>
  <c r="G3730" i="7"/>
  <c r="G3729" i="7"/>
  <c r="G3726" i="7"/>
  <c r="G3725" i="7"/>
  <c r="G3724" i="7"/>
  <c r="G3721" i="7"/>
  <c r="G3720" i="7"/>
  <c r="G3719" i="7"/>
  <c r="G3718" i="7"/>
  <c r="G3717" i="7"/>
  <c r="G3716" i="7"/>
  <c r="G3715" i="7"/>
  <c r="G3712" i="7"/>
  <c r="G3711" i="7"/>
  <c r="G3710" i="7"/>
  <c r="G3709" i="7"/>
  <c r="G3708" i="7"/>
  <c r="G3707" i="7"/>
  <c r="G3706" i="7"/>
  <c r="G3703" i="7"/>
  <c r="G3702" i="7"/>
  <c r="G3701" i="7"/>
  <c r="G3700" i="7"/>
  <c r="G3699" i="7"/>
  <c r="G3698" i="7"/>
  <c r="G3697" i="7"/>
  <c r="G3694" i="7"/>
  <c r="G3693" i="7"/>
  <c r="G3692" i="7"/>
  <c r="G3691" i="7"/>
  <c r="G3690" i="7"/>
  <c r="G3687" i="7"/>
  <c r="G3686" i="7"/>
  <c r="G3685" i="7"/>
  <c r="G3684" i="7"/>
  <c r="G3683" i="7"/>
  <c r="G3680" i="7"/>
  <c r="G3679" i="7"/>
  <c r="G3678" i="7"/>
  <c r="G3675" i="7"/>
  <c r="G3674" i="7"/>
  <c r="G3673" i="7"/>
  <c r="G3672" i="7"/>
  <c r="G3671" i="7"/>
  <c r="G3668" i="7"/>
  <c r="G3667" i="7"/>
  <c r="G3666" i="7"/>
  <c r="G3663" i="7"/>
  <c r="G3662" i="7"/>
  <c r="G3661" i="7"/>
  <c r="G3660" i="7"/>
  <c r="G3657" i="7"/>
  <c r="G3656" i="7"/>
  <c r="G3655" i="7"/>
  <c r="G3654" i="7"/>
  <c r="G3651" i="7"/>
  <c r="G3650" i="7"/>
  <c r="G3649" i="7"/>
  <c r="G3646" i="7"/>
  <c r="G3645" i="7"/>
  <c r="G3644" i="7"/>
  <c r="G3643" i="7"/>
  <c r="G3640" i="7"/>
  <c r="G3639" i="7"/>
  <c r="G3638" i="7"/>
  <c r="G3637" i="7"/>
  <c r="G3636" i="7"/>
  <c r="G3633" i="7"/>
  <c r="G3632" i="7"/>
  <c r="G3631" i="7"/>
  <c r="G3630" i="7"/>
  <c r="G3629" i="7"/>
  <c r="G3626" i="7"/>
  <c r="G3625" i="7"/>
  <c r="G3624" i="7"/>
  <c r="G3623" i="7"/>
  <c r="G3620" i="7"/>
  <c r="G3619" i="7"/>
  <c r="G3618" i="7"/>
  <c r="G3617" i="7"/>
  <c r="G3614" i="7"/>
  <c r="G3613" i="7"/>
  <c r="G3612" i="7"/>
  <c r="G3611" i="7"/>
  <c r="G3610" i="7"/>
  <c r="G3607" i="7"/>
  <c r="G3606" i="7"/>
  <c r="G3605" i="7"/>
  <c r="G3604" i="7"/>
  <c r="G3601" i="7"/>
  <c r="G3600" i="7"/>
  <c r="G3599" i="7"/>
  <c r="G3598" i="7"/>
  <c r="G3595" i="7"/>
  <c r="G3594" i="7"/>
  <c r="G3593" i="7"/>
  <c r="G3592" i="7"/>
  <c r="G3589" i="7"/>
  <c r="G3588" i="7"/>
  <c r="G3587" i="7"/>
  <c r="G3584" i="7"/>
  <c r="G3583" i="7"/>
  <c r="G3582" i="7"/>
  <c r="G3579" i="7"/>
  <c r="G3578" i="7"/>
  <c r="G3577" i="7"/>
  <c r="G3574" i="7"/>
  <c r="G3573" i="7"/>
  <c r="G3572" i="7"/>
  <c r="G3569" i="7"/>
  <c r="G3568" i="7"/>
  <c r="G3567" i="7"/>
  <c r="G3564" i="7"/>
  <c r="G3563" i="7"/>
  <c r="G3562" i="7"/>
  <c r="G3559" i="7"/>
  <c r="G3558" i="7"/>
  <c r="G3557" i="7"/>
  <c r="G3554" i="7"/>
  <c r="G3553" i="7"/>
  <c r="G3552" i="7"/>
  <c r="G3549" i="7"/>
  <c r="G3548" i="7"/>
  <c r="G3547" i="7"/>
  <c r="G3546" i="7"/>
  <c r="G3543" i="7"/>
  <c r="G3542" i="7"/>
  <c r="G3541" i="7"/>
  <c r="G3538" i="7"/>
  <c r="G3537" i="7"/>
  <c r="G3536" i="7"/>
  <c r="G3533" i="7"/>
  <c r="G3532" i="7"/>
  <c r="G3531" i="7"/>
  <c r="G3530" i="7"/>
  <c r="G3527" i="7"/>
  <c r="G3526" i="7"/>
  <c r="G3525" i="7"/>
  <c r="G3524" i="7"/>
  <c r="G3521" i="7"/>
  <c r="G3520" i="7"/>
  <c r="G3519" i="7"/>
  <c r="G3518" i="7"/>
  <c r="G3515" i="7"/>
  <c r="G3514" i="7"/>
  <c r="G3513" i="7"/>
  <c r="G3512" i="7"/>
  <c r="G3509" i="7"/>
  <c r="G3508" i="7"/>
  <c r="G3507" i="7"/>
  <c r="G3506" i="7"/>
  <c r="G3503" i="7"/>
  <c r="G3502" i="7"/>
  <c r="G3501" i="7"/>
  <c r="G3500" i="7"/>
  <c r="G3497" i="7"/>
  <c r="G3496" i="7"/>
  <c r="G3495" i="7"/>
  <c r="G3494" i="7"/>
  <c r="G3491" i="7"/>
  <c r="G3490" i="7"/>
  <c r="G3489" i="7"/>
  <c r="G3488" i="7"/>
  <c r="G3485" i="7"/>
  <c r="G3484" i="7"/>
  <c r="G3483" i="7"/>
  <c r="G3482" i="7"/>
  <c r="G3479" i="7"/>
  <c r="G3478" i="7"/>
  <c r="G3477" i="7"/>
  <c r="G3476" i="7"/>
  <c r="G3473" i="7"/>
  <c r="G3472" i="7"/>
  <c r="G3471" i="7"/>
  <c r="G3470" i="7"/>
  <c r="G3467" i="7"/>
  <c r="G3466" i="7"/>
  <c r="G3465" i="7"/>
  <c r="G3464" i="7"/>
  <c r="G3461" i="7"/>
  <c r="G3460" i="7"/>
  <c r="G3459" i="7"/>
  <c r="G3456" i="7"/>
  <c r="G3455" i="7"/>
  <c r="G3453" i="7"/>
  <c r="G3450" i="7"/>
  <c r="G3449" i="7"/>
  <c r="G3448" i="7"/>
  <c r="G3447" i="7"/>
  <c r="G3446" i="7"/>
  <c r="G3443" i="7"/>
  <c r="G3442" i="7"/>
  <c r="G3441" i="7"/>
  <c r="G3438" i="7"/>
  <c r="G3437" i="7"/>
  <c r="G3436" i="7"/>
  <c r="G3435" i="7"/>
  <c r="G3434" i="7"/>
  <c r="G3433" i="7"/>
  <c r="G3432" i="7"/>
  <c r="G3431" i="7"/>
  <c r="G3430" i="7"/>
  <c r="G3429" i="7"/>
  <c r="G3428" i="7"/>
  <c r="G3427" i="7"/>
  <c r="G3426" i="7"/>
  <c r="G3425" i="7"/>
  <c r="G3424" i="7"/>
  <c r="G3421" i="7"/>
  <c r="G3420" i="7"/>
  <c r="G3419" i="7"/>
  <c r="G3418" i="7"/>
  <c r="G3417" i="7"/>
  <c r="G3414" i="7"/>
  <c r="G3413" i="7"/>
  <c r="G3412" i="7"/>
  <c r="G3411" i="7"/>
  <c r="G3410" i="7"/>
  <c r="G3407" i="7"/>
  <c r="G3406" i="7"/>
  <c r="G3404" i="7"/>
  <c r="G3401" i="7"/>
  <c r="G3400" i="7"/>
  <c r="G3398" i="7"/>
  <c r="G3397" i="7"/>
  <c r="G3394" i="7"/>
  <c r="G3393" i="7"/>
  <c r="G3391" i="7"/>
  <c r="G3388" i="7"/>
  <c r="G3387" i="7"/>
  <c r="G3386" i="7"/>
  <c r="G3385" i="7"/>
  <c r="G3382" i="7"/>
  <c r="G3381" i="7"/>
  <c r="G3380" i="7"/>
  <c r="G3379" i="7"/>
  <c r="G3378" i="7"/>
  <c r="G3377" i="7"/>
  <c r="G3376" i="7"/>
  <c r="G3375" i="7"/>
  <c r="G3374" i="7"/>
  <c r="G3371" i="7"/>
  <c r="G3370" i="7"/>
  <c r="G3369" i="7"/>
  <c r="G3368" i="7"/>
  <c r="G3367" i="7"/>
  <c r="G3364" i="7"/>
  <c r="G3363" i="7"/>
  <c r="G3362" i="7"/>
  <c r="G3361" i="7"/>
  <c r="G3360" i="7"/>
  <c r="G3357" i="7"/>
  <c r="G3356" i="7"/>
  <c r="G3355" i="7"/>
  <c r="G3354" i="7"/>
  <c r="G3351" i="7"/>
  <c r="G3350" i="7"/>
  <c r="G3349" i="7"/>
  <c r="G3348" i="7"/>
  <c r="G3345" i="7"/>
  <c r="G3344" i="7"/>
  <c r="G3343" i="7"/>
  <c r="G3342" i="7"/>
  <c r="G3341" i="7"/>
  <c r="G3338" i="7"/>
  <c r="G3337" i="7"/>
  <c r="G3336" i="7"/>
  <c r="G3335" i="7"/>
  <c r="G3334" i="7"/>
  <c r="G3331" i="7"/>
  <c r="G3330" i="7"/>
  <c r="G3329" i="7"/>
  <c r="G3328" i="7"/>
  <c r="G3325" i="7"/>
  <c r="G3324" i="7"/>
  <c r="G3323" i="7"/>
  <c r="G3322" i="7"/>
  <c r="G3319" i="7"/>
  <c r="G3318" i="7"/>
  <c r="G3317" i="7"/>
  <c r="G3316" i="7"/>
  <c r="G3315" i="7"/>
  <c r="G3312" i="7"/>
  <c r="G3309" i="7"/>
  <c r="G3308" i="7"/>
  <c r="G3307" i="7"/>
  <c r="G3306" i="7"/>
  <c r="G3305" i="7"/>
  <c r="G3302" i="7"/>
  <c r="G3301" i="7"/>
  <c r="G3300" i="7"/>
  <c r="G3299" i="7"/>
  <c r="G3298" i="7"/>
  <c r="G3295" i="7"/>
  <c r="G3294" i="7"/>
  <c r="G3293" i="7"/>
  <c r="G3292" i="7"/>
  <c r="G3291" i="7"/>
  <c r="G3290" i="7"/>
  <c r="G3289" i="7"/>
  <c r="G3288" i="7"/>
  <c r="G3287" i="7"/>
  <c r="G3284" i="7"/>
  <c r="G3283" i="7"/>
  <c r="G3282" i="7"/>
  <c r="G3281" i="7"/>
  <c r="G3280" i="7"/>
  <c r="G3279" i="7"/>
  <c r="G3278" i="7"/>
  <c r="G3277" i="7"/>
  <c r="G3276" i="7"/>
  <c r="G3273" i="7"/>
  <c r="G3272" i="7"/>
  <c r="G3271" i="7"/>
  <c r="G3270" i="7"/>
  <c r="G3269" i="7"/>
  <c r="G3266" i="7"/>
  <c r="G3265" i="7"/>
  <c r="G3262" i="7"/>
  <c r="G3261" i="7"/>
  <c r="G3258" i="7"/>
  <c r="G3257" i="7"/>
  <c r="G3256" i="7"/>
  <c r="G3255" i="7"/>
  <c r="G3254" i="7"/>
  <c r="G3253" i="7"/>
  <c r="G3252" i="7"/>
  <c r="G3248" i="7"/>
  <c r="G3247" i="7"/>
  <c r="G3246" i="7"/>
  <c r="G3245" i="7"/>
  <c r="G3244" i="7"/>
  <c r="G3243" i="7"/>
  <c r="G3242" i="7"/>
  <c r="G3239" i="7"/>
  <c r="G3238" i="7"/>
  <c r="G3237" i="7"/>
  <c r="G3236" i="7"/>
  <c r="G3235" i="7"/>
  <c r="G3234" i="7"/>
  <c r="G3233" i="7"/>
  <c r="G3229" i="7"/>
  <c r="G3228" i="7"/>
  <c r="G3225" i="7"/>
  <c r="G3224" i="7"/>
  <c r="G3223" i="7"/>
  <c r="G3222" i="7"/>
  <c r="G3221" i="7"/>
  <c r="G3218" i="7"/>
  <c r="G3217" i="7"/>
  <c r="G3216" i="7"/>
  <c r="G3215" i="7"/>
  <c r="G3214" i="7"/>
  <c r="G3211" i="7"/>
  <c r="G3210" i="7"/>
  <c r="G3208" i="7"/>
  <c r="G3207" i="7"/>
  <c r="G3204" i="7"/>
  <c r="G3203" i="7"/>
  <c r="G3201" i="7"/>
  <c r="G3200" i="7"/>
  <c r="G3197" i="7"/>
  <c r="G3196" i="7"/>
  <c r="G3194" i="7"/>
  <c r="G3193" i="7"/>
  <c r="G3190" i="7"/>
  <c r="G3189" i="7"/>
  <c r="G3187" i="7"/>
  <c r="G3186" i="7"/>
  <c r="G3183" i="7"/>
  <c r="G3180" i="7"/>
  <c r="G3179" i="7"/>
  <c r="G3178" i="7"/>
  <c r="G3177" i="7"/>
  <c r="G3176" i="7"/>
  <c r="G3173" i="7"/>
  <c r="G3172" i="7"/>
  <c r="G3171" i="7"/>
  <c r="G3168" i="7"/>
  <c r="G3167" i="7"/>
  <c r="G3166" i="7"/>
  <c r="G3165" i="7"/>
  <c r="G3164" i="7"/>
  <c r="G3161" i="7"/>
  <c r="G3160" i="7"/>
  <c r="G3159" i="7"/>
  <c r="G3158" i="7"/>
  <c r="G3157" i="7"/>
  <c r="G3154" i="7"/>
  <c r="G3153" i="7"/>
  <c r="G3152" i="7"/>
  <c r="G3151" i="7"/>
  <c r="G3143" i="7"/>
  <c r="G3142" i="7"/>
  <c r="G3141" i="7"/>
  <c r="G3140" i="7"/>
  <c r="G3139" i="7"/>
  <c r="G3138" i="7"/>
  <c r="G3135" i="7"/>
  <c r="G3134" i="7"/>
  <c r="G3130" i="7"/>
  <c r="G3129" i="7"/>
  <c r="G3125" i="7"/>
  <c r="G3124" i="7"/>
  <c r="G3120" i="7"/>
  <c r="G3119" i="7"/>
  <c r="G3115" i="7"/>
  <c r="G3114" i="7"/>
  <c r="G3110" i="7"/>
  <c r="G3109" i="7"/>
  <c r="G3107" i="7"/>
  <c r="G3104" i="7"/>
  <c r="G3103" i="7"/>
  <c r="G3101" i="7"/>
  <c r="G3098" i="7"/>
  <c r="G3097" i="7"/>
  <c r="G3093" i="7"/>
  <c r="G3092" i="7"/>
  <c r="G3091" i="7"/>
  <c r="G3088" i="7"/>
  <c r="G3087" i="7"/>
  <c r="G3086" i="7"/>
  <c r="G3085" i="7"/>
  <c r="G3082" i="7"/>
  <c r="G3081" i="7"/>
  <c r="G3080" i="7"/>
  <c r="G3079" i="7"/>
  <c r="G3078" i="7"/>
  <c r="G3077" i="7"/>
  <c r="G3074" i="7"/>
  <c r="G3073" i="7"/>
  <c r="G3069" i="7"/>
  <c r="G3068" i="7"/>
  <c r="G3067" i="7"/>
  <c r="G3066" i="7"/>
  <c r="G3065" i="7"/>
  <c r="G3062" i="7"/>
  <c r="G3061" i="7"/>
  <c r="G3057" i="7"/>
  <c r="G3056" i="7"/>
  <c r="G3052" i="7"/>
  <c r="G3051" i="7"/>
  <c r="G3050" i="7"/>
  <c r="G3049" i="7"/>
  <c r="G3048" i="7"/>
  <c r="G3045" i="7"/>
  <c r="G3044" i="7"/>
  <c r="G3043" i="7"/>
  <c r="G3042" i="7"/>
  <c r="G3041" i="7"/>
  <c r="G3038" i="7"/>
  <c r="G3037" i="7"/>
  <c r="G3036" i="7"/>
  <c r="G3035" i="7"/>
  <c r="G3034" i="7"/>
  <c r="G3031" i="7"/>
  <c r="G3030" i="7"/>
  <c r="G3029" i="7"/>
  <c r="G3028" i="7"/>
  <c r="G3025" i="7"/>
  <c r="G3020" i="7"/>
  <c r="G3016" i="7"/>
  <c r="G3015" i="7"/>
  <c r="G3014" i="7"/>
  <c r="G3013" i="7"/>
  <c r="G3010" i="7"/>
  <c r="G3009" i="7"/>
  <c r="G3008" i="7"/>
  <c r="G3007" i="7"/>
  <c r="G3006" i="7"/>
  <c r="G3003" i="7"/>
  <c r="G3002" i="7"/>
  <c r="G3001" i="7"/>
  <c r="G3000" i="7"/>
  <c r="G2999" i="7"/>
  <c r="G2996" i="7"/>
  <c r="G2995" i="7"/>
  <c r="G2994" i="7"/>
  <c r="G2993" i="7"/>
  <c r="G2990" i="7"/>
  <c r="G2989" i="7"/>
  <c r="G2988" i="7"/>
  <c r="G2987" i="7"/>
  <c r="G2984" i="7"/>
  <c r="G2983" i="7"/>
  <c r="G2980" i="7"/>
  <c r="G2976" i="7"/>
  <c r="G2975" i="7"/>
  <c r="G2974" i="7"/>
  <c r="G2973" i="7"/>
  <c r="G2970" i="7"/>
  <c r="G2969" i="7"/>
  <c r="G2968" i="7"/>
  <c r="G2967" i="7"/>
  <c r="G2964" i="7"/>
  <c r="G2963" i="7"/>
  <c r="G2962" i="7"/>
  <c r="G2961" i="7"/>
  <c r="G2958" i="7"/>
  <c r="G2957" i="7"/>
  <c r="G2956" i="7"/>
  <c r="G2955" i="7"/>
  <c r="G2952" i="7"/>
  <c r="G2951" i="7"/>
  <c r="G2948" i="7"/>
  <c r="G2947" i="7"/>
  <c r="G2946" i="7"/>
  <c r="G2943" i="7"/>
  <c r="G2942" i="7"/>
  <c r="G2941" i="7"/>
  <c r="G2938" i="7"/>
  <c r="G2937" i="7"/>
  <c r="G2936" i="7"/>
  <c r="G2933" i="7"/>
  <c r="G2932" i="7"/>
  <c r="G2931" i="7"/>
  <c r="G2928" i="7"/>
  <c r="G2927" i="7"/>
  <c r="G2926" i="7"/>
  <c r="G2923" i="7"/>
  <c r="G2922" i="7"/>
  <c r="G2921" i="7"/>
  <c r="G2918" i="7"/>
  <c r="G2917" i="7"/>
  <c r="G2916" i="7"/>
  <c r="G2915" i="7"/>
  <c r="G2914" i="7"/>
  <c r="G2911" i="7"/>
  <c r="G2910" i="7"/>
  <c r="G2909" i="7"/>
  <c r="G2908" i="7"/>
  <c r="G2907" i="7"/>
  <c r="G2904" i="7"/>
  <c r="G2903" i="7"/>
  <c r="G2902" i="7"/>
  <c r="G2901" i="7"/>
  <c r="G2900" i="7"/>
  <c r="G2897" i="7"/>
  <c r="G2896" i="7"/>
  <c r="G2895" i="7"/>
  <c r="G2894" i="7"/>
  <c r="G2893" i="7"/>
  <c r="G2890" i="7"/>
  <c r="G2889" i="7"/>
  <c r="G2888" i="7"/>
  <c r="G2887" i="7"/>
  <c r="G2886" i="7"/>
  <c r="G2883" i="7"/>
  <c r="G2882" i="7"/>
  <c r="G2881" i="7"/>
  <c r="G2880" i="7"/>
  <c r="G2879" i="7"/>
  <c r="G2876" i="7"/>
  <c r="G2875" i="7"/>
  <c r="G2874" i="7"/>
  <c r="G2873" i="7"/>
  <c r="G2872" i="7"/>
  <c r="G2869" i="7"/>
  <c r="G2868" i="7"/>
  <c r="G2867" i="7"/>
  <c r="G2866" i="7"/>
  <c r="G2865" i="7"/>
  <c r="G2862" i="7"/>
  <c r="G2861" i="7"/>
  <c r="G2860" i="7"/>
  <c r="G2859" i="7"/>
  <c r="G2858" i="7"/>
  <c r="G2855" i="7"/>
  <c r="G2854" i="7"/>
  <c r="G2853" i="7"/>
  <c r="G2852" i="7"/>
  <c r="G2851" i="7"/>
  <c r="G2848" i="7"/>
  <c r="G2847" i="7"/>
  <c r="G2846" i="7"/>
  <c r="G2845" i="7"/>
  <c r="G2844" i="7"/>
  <c r="G2841" i="7"/>
  <c r="G2840" i="7"/>
  <c r="G2839" i="7"/>
  <c r="G2838" i="7"/>
  <c r="G2837" i="7"/>
  <c r="G2834" i="7"/>
  <c r="G2833" i="7"/>
  <c r="G2832" i="7"/>
  <c r="G2831" i="7"/>
  <c r="G2830" i="7"/>
  <c r="G2827" i="7"/>
  <c r="G2826" i="7"/>
  <c r="G2825" i="7"/>
  <c r="G2824" i="7"/>
  <c r="G2823" i="7"/>
  <c r="G2820" i="7"/>
  <c r="G2819" i="7"/>
  <c r="G2818" i="7"/>
  <c r="G2817" i="7"/>
  <c r="G2816" i="7"/>
  <c r="G2813" i="7"/>
  <c r="G2812" i="7"/>
  <c r="G2811" i="7"/>
  <c r="G2810" i="7"/>
  <c r="G2809" i="7"/>
  <c r="G2806" i="7"/>
  <c r="G2805" i="7"/>
  <c r="G2804" i="7"/>
  <c r="G2803" i="7"/>
  <c r="G2802" i="7"/>
  <c r="G2799" i="7"/>
  <c r="G2798" i="7"/>
  <c r="G2797" i="7"/>
  <c r="G2796" i="7"/>
  <c r="G2795" i="7"/>
  <c r="G2792" i="7"/>
  <c r="G2791" i="7"/>
  <c r="G2790" i="7"/>
  <c r="G2789" i="7"/>
  <c r="G2788" i="7"/>
  <c r="G2785" i="7"/>
  <c r="G2784" i="7"/>
  <c r="G2783" i="7"/>
  <c r="G2782" i="7"/>
  <c r="G2781" i="7"/>
  <c r="G2778" i="7"/>
  <c r="G2777" i="7"/>
  <c r="G2776" i="7"/>
  <c r="G2775" i="7"/>
  <c r="G2774" i="7"/>
  <c r="G2771" i="7"/>
  <c r="G2770" i="7"/>
  <c r="G2769" i="7"/>
  <c r="G2768" i="7"/>
  <c r="G2767" i="7"/>
  <c r="G2766" i="7"/>
  <c r="G2765" i="7"/>
  <c r="G2764" i="7"/>
  <c r="G2763" i="7"/>
  <c r="G2762" i="7"/>
  <c r="G2761" i="7"/>
  <c r="G2760" i="7"/>
  <c r="G2759" i="7"/>
  <c r="G2758" i="7"/>
  <c r="G2755" i="7"/>
  <c r="G2754" i="7"/>
  <c r="G2753" i="7"/>
  <c r="G2750" i="7"/>
  <c r="G2749" i="7"/>
  <c r="G2748" i="7"/>
  <c r="G2747" i="7"/>
  <c r="G2746" i="7"/>
  <c r="G2745" i="7"/>
  <c r="G2744" i="7"/>
  <c r="G2743" i="7"/>
  <c r="G2740" i="7"/>
  <c r="G2739" i="7"/>
  <c r="G2738" i="7"/>
  <c r="G2737" i="7"/>
  <c r="G2736" i="7"/>
  <c r="G2735" i="7"/>
  <c r="G2734" i="7"/>
  <c r="G2733" i="7"/>
  <c r="G2730" i="7"/>
  <c r="G2729" i="7"/>
  <c r="G2728" i="7"/>
  <c r="G2725" i="7"/>
  <c r="G2724" i="7"/>
  <c r="G2723" i="7"/>
  <c r="G2722" i="7"/>
  <c r="G2721" i="7"/>
  <c r="G2720" i="7"/>
  <c r="G2719" i="7"/>
  <c r="G2718" i="7"/>
  <c r="G2717" i="7"/>
  <c r="G2714" i="7"/>
  <c r="G2713" i="7"/>
  <c r="G2710" i="7"/>
  <c r="G2708" i="7"/>
  <c r="G2707" i="7"/>
  <c r="G2706" i="7"/>
  <c r="G2705" i="7"/>
  <c r="G2702" i="7"/>
  <c r="G2701" i="7"/>
  <c r="G2698" i="7"/>
  <c r="G2697" i="7"/>
  <c r="G2696" i="7"/>
  <c r="G2693" i="7"/>
  <c r="G2692" i="7"/>
  <c r="G2691" i="7"/>
  <c r="G2688" i="7"/>
  <c r="G2687" i="7"/>
  <c r="G2686" i="7"/>
  <c r="G2683" i="7"/>
  <c r="G2682" i="7"/>
  <c r="G2681" i="7"/>
  <c r="G2680" i="7"/>
  <c r="G2679" i="7"/>
  <c r="G2678" i="7"/>
  <c r="G2677" i="7"/>
  <c r="G2676" i="7"/>
  <c r="G2673" i="7"/>
  <c r="G2672" i="7"/>
  <c r="G2671" i="7"/>
  <c r="G2670" i="7"/>
  <c r="G2667" i="7"/>
  <c r="G2666" i="7"/>
  <c r="G2665" i="7"/>
  <c r="G2664" i="7"/>
  <c r="G2663" i="7"/>
  <c r="G2662" i="7"/>
  <c r="G2661" i="7"/>
  <c r="G2660" i="7"/>
  <c r="G2657" i="7"/>
  <c r="G2656" i="7"/>
  <c r="G2655" i="7"/>
  <c r="G2654" i="7"/>
  <c r="G2651" i="7"/>
  <c r="G2650" i="7"/>
  <c r="G2649" i="7"/>
  <c r="G2648" i="7"/>
  <c r="G2645" i="7"/>
  <c r="G2644" i="7"/>
  <c r="G2643" i="7"/>
  <c r="G2642" i="7"/>
  <c r="G2639" i="7"/>
  <c r="G2638" i="7"/>
  <c r="G2637" i="7"/>
  <c r="G2636" i="7"/>
  <c r="G2633" i="7"/>
  <c r="G2632" i="7"/>
  <c r="G2631" i="7"/>
  <c r="G2630" i="7"/>
  <c r="G2627" i="7"/>
  <c r="G2626" i="7"/>
  <c r="G2625" i="7"/>
  <c r="G2624" i="7"/>
  <c r="G2621" i="7"/>
  <c r="G2620" i="7"/>
  <c r="G2619" i="7"/>
  <c r="G2618" i="7"/>
  <c r="G2615" i="7"/>
  <c r="G2614" i="7"/>
  <c r="G2613" i="7"/>
  <c r="G2612" i="7"/>
  <c r="G2609" i="7"/>
  <c r="G2608" i="7"/>
  <c r="G2607" i="7"/>
  <c r="G2606" i="7"/>
  <c r="G2605" i="7"/>
  <c r="G2602" i="7"/>
  <c r="G2601" i="7"/>
  <c r="G2600" i="7"/>
  <c r="G2599" i="7"/>
  <c r="G2598" i="7"/>
  <c r="G2595" i="7"/>
  <c r="G2594" i="7"/>
  <c r="G2593" i="7"/>
  <c r="G2592" i="7"/>
  <c r="G2591" i="7"/>
  <c r="G2590" i="7"/>
  <c r="G2589" i="7"/>
  <c r="G2588" i="7"/>
  <c r="G2587" i="7"/>
  <c r="G2586" i="7"/>
  <c r="G2583" i="7"/>
  <c r="G2582" i="7"/>
  <c r="G2581" i="7"/>
  <c r="G2580" i="7"/>
  <c r="G2579" i="7"/>
  <c r="G2578" i="7"/>
  <c r="G2577" i="7"/>
  <c r="G2576" i="7"/>
  <c r="G2573" i="7"/>
  <c r="G2572" i="7"/>
  <c r="G2571" i="7"/>
  <c r="G2570" i="7"/>
  <c r="G2569" i="7"/>
  <c r="G2568" i="7"/>
  <c r="G2567" i="7"/>
  <c r="G2566" i="7"/>
  <c r="G2565" i="7"/>
  <c r="G2564" i="7"/>
  <c r="G2561" i="7"/>
  <c r="G2560" i="7"/>
  <c r="G2559" i="7"/>
  <c r="G2558" i="7"/>
  <c r="G2557" i="7"/>
  <c r="G2556" i="7"/>
  <c r="G2555" i="7"/>
  <c r="G2554" i="7"/>
  <c r="G2553" i="7"/>
  <c r="G2552" i="7"/>
  <c r="G2549" i="7"/>
  <c r="G2548" i="7"/>
  <c r="G2547" i="7"/>
  <c r="G2546" i="7"/>
  <c r="G2545" i="7"/>
  <c r="G2544" i="7"/>
  <c r="G2543" i="7"/>
  <c r="G2542" i="7"/>
  <c r="G2541" i="7"/>
  <c r="G2538" i="7"/>
  <c r="G2537" i="7"/>
  <c r="G2536" i="7"/>
  <c r="G2535" i="7"/>
  <c r="G2534" i="7"/>
  <c r="G2533" i="7"/>
  <c r="G2532" i="7"/>
  <c r="G2531" i="7"/>
  <c r="G2530" i="7"/>
  <c r="G2527" i="7"/>
  <c r="G2526" i="7"/>
  <c r="G2525" i="7"/>
  <c r="G2524" i="7"/>
  <c r="G2523" i="7"/>
  <c r="G2522" i="7"/>
  <c r="G2521" i="7"/>
  <c r="G2518" i="7"/>
  <c r="G2517" i="7"/>
  <c r="G2516" i="7"/>
  <c r="G2513" i="7"/>
  <c r="G2512" i="7"/>
  <c r="G2511" i="7"/>
  <c r="G2508" i="7"/>
  <c r="G2507" i="7"/>
  <c r="G2506" i="7"/>
  <c r="G2505" i="7"/>
  <c r="G2504" i="7"/>
  <c r="G2501" i="7"/>
  <c r="G2500" i="7"/>
  <c r="G2499" i="7"/>
  <c r="G2498" i="7"/>
  <c r="G2497" i="7"/>
  <c r="G2494" i="7"/>
  <c r="G2493" i="7"/>
  <c r="G2492" i="7"/>
  <c r="G2491" i="7"/>
  <c r="G2490" i="7"/>
  <c r="G2487" i="7"/>
  <c r="G2486" i="7"/>
  <c r="G2485" i="7"/>
  <c r="G2484" i="7"/>
  <c r="G2483" i="7"/>
  <c r="G2482" i="7"/>
  <c r="G2479" i="7"/>
  <c r="G2478" i="7"/>
  <c r="G2477" i="7"/>
  <c r="G2476" i="7"/>
  <c r="G2475" i="7"/>
  <c r="G2472" i="7"/>
  <c r="G2471" i="7"/>
  <c r="G2470" i="7"/>
  <c r="G2469" i="7"/>
  <c r="G2468" i="7"/>
  <c r="G2465" i="7"/>
  <c r="G2464" i="7"/>
  <c r="G2463" i="7"/>
  <c r="G2462" i="7"/>
  <c r="G2461" i="7"/>
  <c r="G2458" i="7"/>
  <c r="G2457" i="7"/>
  <c r="G2456" i="7"/>
  <c r="G2455" i="7"/>
  <c r="G2454" i="7"/>
  <c r="G2451" i="7"/>
  <c r="G2450" i="7"/>
  <c r="G2449" i="7"/>
  <c r="G2448" i="7"/>
  <c r="G2447" i="7"/>
  <c r="G2444" i="7"/>
  <c r="G2443" i="7"/>
  <c r="G2442" i="7"/>
  <c r="G2441" i="7"/>
  <c r="G2440" i="7"/>
  <c r="G2437" i="7"/>
  <c r="G2436" i="7"/>
  <c r="G2435" i="7"/>
  <c r="G2434" i="7"/>
  <c r="G2433" i="7"/>
  <c r="G2430" i="7"/>
  <c r="G2429" i="7"/>
  <c r="G2428" i="7"/>
  <c r="G2427" i="7"/>
  <c r="G2426" i="7"/>
  <c r="G2425" i="7"/>
  <c r="G2422" i="7"/>
  <c r="G2421" i="7"/>
  <c r="G2420" i="7"/>
  <c r="G2419" i="7"/>
  <c r="G2418" i="7"/>
  <c r="G2415" i="7"/>
  <c r="G2414" i="7"/>
  <c r="G2413" i="7"/>
  <c r="G2412" i="7"/>
  <c r="G2411" i="7"/>
  <c r="G2408" i="7"/>
  <c r="G2407" i="7"/>
  <c r="G2406" i="7"/>
  <c r="G2405" i="7"/>
  <c r="G2404" i="7"/>
  <c r="G2401" i="7"/>
  <c r="G2400" i="7"/>
  <c r="G2399" i="7"/>
  <c r="G2398" i="7"/>
  <c r="G2397" i="7"/>
  <c r="G2394" i="7"/>
  <c r="G2393" i="7"/>
  <c r="G2392" i="7"/>
  <c r="G2391" i="7"/>
  <c r="G2390" i="7"/>
  <c r="G2387" i="7"/>
  <c r="G2386" i="7"/>
  <c r="G2385" i="7"/>
  <c r="G2384" i="7"/>
  <c r="G2383" i="7"/>
  <c r="G2382" i="7"/>
  <c r="G2379" i="7"/>
  <c r="G2378" i="7"/>
  <c r="G2377" i="7"/>
  <c r="G2376" i="7"/>
  <c r="G2375" i="7"/>
  <c r="G2372" i="7"/>
  <c r="G2371" i="7"/>
  <c r="G2370" i="7"/>
  <c r="G2369" i="7"/>
  <c r="G2368" i="7"/>
  <c r="G2365" i="7"/>
  <c r="G2364" i="7"/>
  <c r="G2363" i="7"/>
  <c r="G2362" i="7"/>
  <c r="G2361" i="7"/>
  <c r="G2360" i="7"/>
  <c r="G2357" i="7"/>
  <c r="G2356" i="7"/>
  <c r="G2355" i="7"/>
  <c r="G2354" i="7"/>
  <c r="G2353" i="7"/>
  <c r="G2350" i="7"/>
  <c r="G2349" i="7"/>
  <c r="G2348" i="7"/>
  <c r="G2347" i="7"/>
  <c r="G2346" i="7"/>
  <c r="G2343" i="7"/>
  <c r="G2342" i="7"/>
  <c r="G2341" i="7"/>
  <c r="G2340" i="7"/>
  <c r="G2339" i="7"/>
  <c r="G2338" i="7"/>
  <c r="G2335" i="7"/>
  <c r="G2334" i="7"/>
  <c r="G2333" i="7"/>
  <c r="G2332" i="7"/>
  <c r="G2331" i="7"/>
  <c r="G2330" i="7"/>
  <c r="G2327" i="7"/>
  <c r="G2326" i="7"/>
  <c r="G2325" i="7"/>
  <c r="G2324" i="7"/>
  <c r="G2323" i="7"/>
  <c r="G2322" i="7"/>
  <c r="G2319" i="7"/>
  <c r="G2318" i="7"/>
  <c r="G2317" i="7"/>
  <c r="G2316" i="7"/>
  <c r="G2315" i="7"/>
  <c r="G2314" i="7"/>
  <c r="G2311" i="7"/>
  <c r="G2310" i="7"/>
  <c r="G2309" i="7"/>
  <c r="G2308" i="7"/>
  <c r="G2305" i="7"/>
  <c r="G2304" i="7"/>
  <c r="G2301" i="7"/>
  <c r="G2300" i="7"/>
  <c r="G2299" i="7"/>
  <c r="G2298" i="7"/>
  <c r="G2297" i="7"/>
  <c r="G2296" i="7"/>
  <c r="G2295" i="7"/>
  <c r="G2294" i="7"/>
  <c r="G2291" i="7"/>
  <c r="G2290" i="7"/>
  <c r="G2289" i="7"/>
  <c r="G2288" i="7"/>
  <c r="G2287" i="7"/>
  <c r="G2286" i="7"/>
  <c r="G2283" i="7"/>
  <c r="G2280" i="7"/>
  <c r="G2279" i="7"/>
  <c r="G2278" i="7"/>
  <c r="G2277" i="7"/>
  <c r="G2276" i="7"/>
  <c r="G2275" i="7"/>
  <c r="G2272" i="7"/>
  <c r="G2271" i="7"/>
  <c r="G2270" i="7"/>
  <c r="G2269" i="7"/>
  <c r="G2268" i="7"/>
  <c r="G2265" i="7"/>
  <c r="G2264" i="7"/>
  <c r="G2263" i="7"/>
  <c r="G2262" i="7"/>
  <c r="G2261" i="7"/>
  <c r="G2258" i="7"/>
  <c r="G2257" i="7"/>
  <c r="G2256" i="7"/>
  <c r="G2255" i="7"/>
  <c r="G2254" i="7"/>
  <c r="G2253" i="7"/>
  <c r="G2250" i="7"/>
  <c r="G2249" i="7"/>
  <c r="G2248" i="7"/>
  <c r="G2247" i="7"/>
  <c r="G2246" i="7"/>
  <c r="G2243" i="7"/>
  <c r="G2242" i="7"/>
  <c r="G2241" i="7"/>
  <c r="G2240" i="7"/>
  <c r="G2239" i="7"/>
  <c r="G2236" i="7"/>
  <c r="G2235" i="7"/>
  <c r="G2234" i="7"/>
  <c r="G2233" i="7"/>
  <c r="G2232" i="7"/>
  <c r="G2231" i="7"/>
  <c r="G2228" i="7"/>
  <c r="G2227" i="7"/>
  <c r="G2226" i="7"/>
  <c r="G2225" i="7"/>
  <c r="G2224" i="7"/>
  <c r="G2223" i="7"/>
  <c r="G2220" i="7"/>
  <c r="G2219" i="7"/>
  <c r="G2218" i="7"/>
  <c r="G2217" i="7"/>
  <c r="G2216" i="7"/>
  <c r="G2215" i="7"/>
  <c r="G2212" i="7"/>
  <c r="G2211" i="7"/>
  <c r="G2210" i="7"/>
  <c r="G2209" i="7"/>
  <c r="G2208" i="7"/>
  <c r="G2207" i="7"/>
  <c r="G2204" i="7"/>
  <c r="G2203" i="7"/>
  <c r="G2202" i="7"/>
  <c r="G2201" i="7"/>
  <c r="G2200" i="7"/>
  <c r="G2199" i="7"/>
  <c r="G2196" i="7"/>
  <c r="G2195" i="7"/>
  <c r="G2194" i="7"/>
  <c r="G2193" i="7"/>
  <c r="G2192" i="7"/>
  <c r="G2191" i="7"/>
  <c r="G2188" i="7"/>
  <c r="G2187" i="7"/>
  <c r="G2186" i="7"/>
  <c r="G2185" i="7"/>
  <c r="G2184" i="7"/>
  <c r="G2183" i="7"/>
  <c r="G2180" i="7"/>
  <c r="G2179" i="7"/>
  <c r="G2178" i="7"/>
  <c r="G2177" i="7"/>
  <c r="G2174" i="7"/>
  <c r="G2173" i="7"/>
  <c r="G2172" i="7"/>
  <c r="G2171" i="7"/>
  <c r="G2170" i="7"/>
  <c r="G2169" i="7"/>
  <c r="G2166" i="7"/>
  <c r="G2165" i="7"/>
  <c r="G2164" i="7"/>
  <c r="G2163" i="7"/>
  <c r="G2160" i="7"/>
  <c r="G2159" i="7"/>
  <c r="G2158" i="7"/>
  <c r="G2157" i="7"/>
  <c r="G2156" i="7"/>
  <c r="G2155" i="7"/>
  <c r="G2152" i="7"/>
  <c r="G2151" i="7"/>
  <c r="G2150" i="7"/>
  <c r="G2149" i="7"/>
  <c r="G2148" i="7"/>
  <c r="G2147" i="7"/>
  <c r="G2144" i="7"/>
  <c r="G2143" i="7"/>
  <c r="G2142" i="7"/>
  <c r="G2141" i="7"/>
  <c r="G2140" i="7"/>
  <c r="G2139" i="7"/>
  <c r="G2136" i="7"/>
  <c r="G2135" i="7"/>
  <c r="G2134" i="7"/>
  <c r="G2133" i="7"/>
  <c r="G2132" i="7"/>
  <c r="G2131" i="7"/>
  <c r="G2128" i="7"/>
  <c r="G2127" i="7"/>
  <c r="G2126" i="7"/>
  <c r="G2125" i="7"/>
  <c r="G2124" i="7"/>
  <c r="G2123" i="7"/>
  <c r="G2120" i="7"/>
  <c r="G2119" i="7"/>
  <c r="G2118" i="7"/>
  <c r="G2117" i="7"/>
  <c r="G2116" i="7"/>
  <c r="G2115" i="7"/>
  <c r="G2112" i="7"/>
  <c r="G2111" i="7"/>
  <c r="G2110" i="7"/>
  <c r="G2109" i="7"/>
  <c r="G2108" i="7"/>
  <c r="G2107" i="7"/>
  <c r="G2104" i="7"/>
  <c r="G2103" i="7"/>
  <c r="G2102" i="7"/>
  <c r="G2101" i="7"/>
  <c r="G2100" i="7"/>
  <c r="G2099" i="7"/>
  <c r="G2096" i="7"/>
  <c r="G2095" i="7"/>
  <c r="G2094" i="7"/>
  <c r="G2093" i="7"/>
  <c r="G2092" i="7"/>
  <c r="G2091" i="7"/>
  <c r="G2088" i="7"/>
  <c r="G2087" i="7"/>
  <c r="G2086" i="7"/>
  <c r="G2085" i="7"/>
  <c r="G2084" i="7"/>
  <c r="G2083" i="7"/>
  <c r="G2080" i="7"/>
  <c r="G2079" i="7"/>
  <c r="G2078" i="7"/>
  <c r="G2077" i="7"/>
  <c r="G2076" i="7"/>
  <c r="G2075" i="7"/>
  <c r="G2072" i="7"/>
  <c r="G2071" i="7"/>
  <c r="G2070" i="7"/>
  <c r="G2069" i="7"/>
  <c r="G2068" i="7"/>
  <c r="G2067" i="7"/>
  <c r="G2064" i="7"/>
  <c r="G2063" i="7"/>
  <c r="G2062" i="7"/>
  <c r="G2061" i="7"/>
  <c r="G2060" i="7"/>
  <c r="G2059" i="7"/>
  <c r="G2056" i="7"/>
  <c r="G2055" i="7"/>
  <c r="G2054" i="7"/>
  <c r="G2053" i="7"/>
  <c r="G2052" i="7"/>
  <c r="G2051" i="7"/>
  <c r="G2048" i="7"/>
  <c r="G2047" i="7"/>
  <c r="G2046" i="7"/>
  <c r="G2045" i="7"/>
  <c r="G2044" i="7"/>
  <c r="G2043" i="7"/>
  <c r="G2040" i="7"/>
  <c r="G2039" i="7"/>
  <c r="G2038" i="7"/>
  <c r="G2037" i="7"/>
  <c r="G2036" i="7"/>
  <c r="G2035" i="7"/>
  <c r="G2032" i="7"/>
  <c r="G2031" i="7"/>
  <c r="G2030" i="7"/>
  <c r="G2029" i="7"/>
  <c r="G2028" i="7"/>
  <c r="G2027" i="7"/>
  <c r="G2024" i="7"/>
  <c r="G2023" i="7"/>
  <c r="G2022" i="7"/>
  <c r="G2021" i="7"/>
  <c r="G2020" i="7"/>
  <c r="G2019" i="7"/>
  <c r="G2016" i="7"/>
  <c r="G2015" i="7"/>
  <c r="G2014" i="7"/>
  <c r="G2013" i="7"/>
  <c r="G2012" i="7"/>
  <c r="G2011" i="7"/>
  <c r="G2008" i="7"/>
  <c r="G2007" i="7"/>
  <c r="G2006" i="7"/>
  <c r="G2005" i="7"/>
  <c r="G2004" i="7"/>
  <c r="G2003" i="7"/>
  <c r="G2000" i="7"/>
  <c r="G1999" i="7"/>
  <c r="G1998" i="7"/>
  <c r="G1997" i="7"/>
  <c r="G1994" i="7"/>
  <c r="G1993" i="7"/>
  <c r="G1992" i="7"/>
  <c r="G1991" i="7"/>
  <c r="G1988" i="7"/>
  <c r="G1987" i="7"/>
  <c r="G1986" i="7"/>
  <c r="G1985" i="7"/>
  <c r="G1984" i="7"/>
  <c r="G1983" i="7"/>
  <c r="G1980" i="7"/>
  <c r="G1979" i="7"/>
  <c r="G1978" i="7"/>
  <c r="G1977" i="7"/>
  <c r="G1976" i="7"/>
  <c r="G1975" i="7"/>
  <c r="G1972" i="7"/>
  <c r="G1971" i="7"/>
  <c r="G1970" i="7"/>
  <c r="G1969" i="7"/>
  <c r="G1968" i="7"/>
  <c r="G1967" i="7"/>
  <c r="G1964" i="7"/>
  <c r="G1963" i="7"/>
  <c r="G1962" i="7"/>
  <c r="G1961" i="7"/>
  <c r="G1960" i="7"/>
  <c r="G1959" i="7"/>
  <c r="G1956" i="7"/>
  <c r="G1955" i="7"/>
  <c r="G1954" i="7"/>
  <c r="G1953" i="7"/>
  <c r="G1952" i="7"/>
  <c r="G1951" i="7"/>
  <c r="G1948" i="7"/>
  <c r="G1947" i="7"/>
  <c r="G1946" i="7"/>
  <c r="G1945" i="7"/>
  <c r="G1944" i="7"/>
  <c r="G1943" i="7"/>
  <c r="G1940" i="7"/>
  <c r="G1939" i="7"/>
  <c r="G1938" i="7"/>
  <c r="G1937" i="7"/>
  <c r="G1936" i="7"/>
  <c r="G1935" i="7"/>
  <c r="G1932" i="7"/>
  <c r="G1931" i="7"/>
  <c r="G1930" i="7"/>
  <c r="G1929" i="7"/>
  <c r="G1928" i="7"/>
  <c r="G1927" i="7"/>
  <c r="G1924" i="7"/>
  <c r="G1923" i="7"/>
  <c r="G1922" i="7"/>
  <c r="G1921" i="7"/>
  <c r="G1918" i="7"/>
  <c r="G1917" i="7"/>
  <c r="G1916" i="7"/>
  <c r="G1915" i="7"/>
  <c r="G1912" i="7"/>
  <c r="G1911" i="7"/>
  <c r="G1910" i="7"/>
  <c r="G1907" i="7"/>
  <c r="G1906" i="7"/>
  <c r="G1902" i="7"/>
  <c r="G1899" i="7"/>
  <c r="G1898" i="7"/>
  <c r="G1895" i="7"/>
  <c r="G1894" i="7"/>
  <c r="G1891" i="7"/>
  <c r="G1890" i="7"/>
  <c r="G1889" i="7"/>
  <c r="G1888" i="7"/>
  <c r="G1887" i="7"/>
  <c r="G1886" i="7"/>
  <c r="G1883" i="7"/>
  <c r="G1880" i="7"/>
  <c r="G1877" i="7"/>
  <c r="G1874" i="7"/>
  <c r="G1871" i="7"/>
  <c r="G1868" i="7"/>
  <c r="G1865" i="7"/>
  <c r="G1862" i="7"/>
  <c r="G1859" i="7"/>
  <c r="G1856" i="7"/>
  <c r="G1853" i="7"/>
  <c r="G1850" i="7"/>
  <c r="G1847" i="7"/>
  <c r="G1844" i="7"/>
  <c r="G1841" i="7"/>
  <c r="G1838" i="7"/>
  <c r="G1835" i="7"/>
  <c r="G1832" i="7"/>
  <c r="G1829" i="7"/>
  <c r="G1826" i="7"/>
  <c r="G1823" i="7"/>
  <c r="G1820" i="7"/>
  <c r="G1817" i="7"/>
  <c r="G1814" i="7"/>
  <c r="G1811" i="7"/>
  <c r="G1808" i="7"/>
  <c r="G1805" i="7"/>
  <c r="G1802" i="7"/>
  <c r="G1799" i="7"/>
  <c r="G1796" i="7"/>
  <c r="G1795" i="7"/>
  <c r="G1794" i="7"/>
  <c r="G1793" i="7"/>
  <c r="G1790" i="7"/>
  <c r="G1789" i="7"/>
  <c r="G1788" i="7"/>
  <c r="G1787" i="7"/>
  <c r="G1786" i="7"/>
  <c r="G1783" i="7"/>
  <c r="G1782" i="7"/>
  <c r="G1781" i="7"/>
  <c r="G1780" i="7"/>
  <c r="G1779" i="7"/>
  <c r="G1778" i="7"/>
  <c r="G1777" i="7"/>
  <c r="G1776" i="7"/>
  <c r="G1773" i="7"/>
  <c r="G1771" i="7"/>
  <c r="G1767" i="7"/>
  <c r="G1766" i="7"/>
  <c r="G1763" i="7"/>
  <c r="G1762" i="7"/>
  <c r="G1761" i="7"/>
  <c r="G1760" i="7"/>
  <c r="G1759" i="7"/>
  <c r="G1756" i="7"/>
  <c r="G1755" i="7"/>
  <c r="G1754" i="7"/>
  <c r="G1753" i="7"/>
  <c r="G1752" i="7"/>
  <c r="G1751" i="7"/>
  <c r="G1750" i="7"/>
  <c r="G1749" i="7"/>
  <c r="G1748" i="7"/>
  <c r="G1747" i="7"/>
  <c r="G1746" i="7"/>
  <c r="G1743" i="7"/>
  <c r="G1742" i="7"/>
  <c r="G1739" i="7"/>
  <c r="G1738" i="7"/>
  <c r="G1737" i="7"/>
  <c r="G1734" i="7"/>
  <c r="G1730" i="7"/>
  <c r="G1729" i="7"/>
  <c r="G1727" i="7"/>
  <c r="G1723" i="7"/>
  <c r="G1722" i="7"/>
  <c r="G1718" i="7"/>
  <c r="G1717" i="7"/>
  <c r="G1716" i="7"/>
  <c r="G1715" i="7"/>
  <c r="G1714" i="7"/>
  <c r="G1713" i="7"/>
  <c r="G1712" i="7"/>
  <c r="G1711" i="7"/>
  <c r="G1710" i="7"/>
  <c r="G1709" i="7"/>
  <c r="G1708" i="7"/>
  <c r="G1705" i="7"/>
  <c r="G1704" i="7"/>
  <c r="G1701" i="7"/>
  <c r="G1700" i="7"/>
  <c r="G1699" i="7"/>
  <c r="G1698" i="7"/>
  <c r="G1697" i="7"/>
  <c r="G1696" i="7"/>
  <c r="G1691" i="7"/>
  <c r="G1690" i="7"/>
  <c r="G1689" i="7"/>
  <c r="G1686" i="7"/>
  <c r="G1684" i="7"/>
  <c r="G1680" i="7"/>
  <c r="G1679" i="7"/>
  <c r="G1678" i="7"/>
  <c r="G1677" i="7"/>
  <c r="G1674" i="7"/>
  <c r="G1673" i="7"/>
  <c r="G1672" i="7"/>
  <c r="G1671" i="7"/>
  <c r="G1670" i="7"/>
  <c r="G1666" i="7"/>
  <c r="G1665" i="7"/>
  <c r="G1664" i="7"/>
  <c r="G1663" i="7"/>
  <c r="G1662" i="7"/>
  <c r="G1661" i="7"/>
  <c r="G1658" i="7"/>
  <c r="G1656" i="7"/>
  <c r="G1652" i="7"/>
  <c r="G1649" i="7"/>
  <c r="G1646" i="7"/>
  <c r="G1643" i="7"/>
  <c r="G1640" i="7"/>
  <c r="G1639" i="7"/>
  <c r="G1638" i="7"/>
  <c r="G1637" i="7"/>
  <c r="G1634" i="7"/>
  <c r="G1633" i="7"/>
  <c r="G1632" i="7"/>
  <c r="G1631" i="7"/>
  <c r="G1630" i="7"/>
  <c r="G1627" i="7"/>
  <c r="G1624" i="7"/>
  <c r="G1621" i="7"/>
  <c r="G1618" i="7"/>
  <c r="G1615" i="7"/>
  <c r="G1612" i="7"/>
  <c r="G1609" i="7"/>
  <c r="G1606" i="7"/>
  <c r="G1605" i="7"/>
  <c r="G1604" i="7"/>
  <c r="G1601" i="7"/>
  <c r="G1600" i="7"/>
  <c r="G1599" i="7"/>
  <c r="G1598" i="7"/>
  <c r="G1597" i="7"/>
  <c r="G1594" i="7"/>
  <c r="G1591" i="7"/>
  <c r="G1588" i="7"/>
  <c r="G1585" i="7"/>
  <c r="G1582" i="7"/>
  <c r="G1579" i="7"/>
  <c r="G1576" i="7"/>
  <c r="G1573" i="7"/>
  <c r="G1570" i="7"/>
  <c r="G1567" i="7"/>
  <c r="G1564" i="7"/>
  <c r="G1561" i="7"/>
  <c r="G1558" i="7"/>
  <c r="G1555" i="7"/>
  <c r="G1552" i="7"/>
  <c r="G1549" i="7"/>
  <c r="G1546" i="7"/>
  <c r="G1543" i="7"/>
  <c r="G1540" i="7"/>
  <c r="G1539" i="7"/>
  <c r="G1538" i="7"/>
  <c r="G1537" i="7"/>
  <c r="G1534" i="7"/>
  <c r="G1533" i="7"/>
  <c r="G1532" i="7"/>
  <c r="G1531" i="7"/>
  <c r="G1530" i="7"/>
  <c r="G1529" i="7"/>
  <c r="G1528" i="7"/>
  <c r="G1527" i="7"/>
  <c r="G1524" i="7"/>
  <c r="G1523" i="7"/>
  <c r="G1522" i="7"/>
  <c r="G1521" i="7"/>
  <c r="G1520" i="7"/>
  <c r="G1519" i="7"/>
  <c r="G1518" i="7"/>
  <c r="G1517" i="7"/>
  <c r="G1516" i="7"/>
  <c r="G1512" i="7"/>
  <c r="G1511" i="7"/>
  <c r="G1510" i="7"/>
  <c r="G1509" i="7"/>
  <c r="G1508" i="7"/>
  <c r="G1507" i="7"/>
  <c r="G1506" i="7"/>
  <c r="G1505" i="7"/>
  <c r="G1504" i="7"/>
  <c r="G1501" i="7"/>
  <c r="G1500" i="7"/>
  <c r="G1499" i="7"/>
  <c r="G1498" i="7"/>
  <c r="G1497" i="7"/>
  <c r="G1496" i="7"/>
  <c r="G1493" i="7"/>
  <c r="G1492" i="7"/>
  <c r="G1491" i="7"/>
  <c r="G1490" i="7"/>
  <c r="G1489" i="7"/>
  <c r="G1488" i="7"/>
  <c r="G1485" i="7"/>
  <c r="G1484" i="7"/>
  <c r="G1483" i="7"/>
  <c r="G1482" i="7"/>
  <c r="G1481" i="7"/>
  <c r="G1478" i="7"/>
  <c r="G1477" i="7"/>
  <c r="G1476" i="7"/>
  <c r="G1475" i="7"/>
  <c r="G1474" i="7"/>
  <c r="G1471" i="7"/>
  <c r="G1470" i="7"/>
  <c r="G1469" i="7"/>
  <c r="G1468" i="7"/>
  <c r="G1467" i="7"/>
  <c r="G1466" i="7"/>
  <c r="G1463" i="7"/>
  <c r="G1462" i="7"/>
  <c r="G1461" i="7"/>
  <c r="G1460" i="7"/>
  <c r="G1459" i="7"/>
  <c r="G1458" i="7"/>
  <c r="G1457" i="7"/>
  <c r="G1456" i="7"/>
  <c r="G1455" i="7"/>
  <c r="G1454" i="7"/>
  <c r="G1453" i="7"/>
  <c r="G1450" i="7"/>
  <c r="G1449" i="7"/>
  <c r="G1448" i="7"/>
  <c r="G1447" i="7"/>
  <c r="G1443" i="7"/>
  <c r="G1442" i="7"/>
  <c r="G1441" i="7"/>
  <c r="G1440" i="7"/>
  <c r="G1439" i="7"/>
  <c r="G1436" i="7"/>
  <c r="G1435" i="7"/>
  <c r="G1434" i="7"/>
  <c r="G1431" i="7"/>
  <c r="G1428" i="7"/>
  <c r="G1427" i="7"/>
  <c r="G1426" i="7"/>
  <c r="G1425" i="7"/>
  <c r="G1424" i="7"/>
  <c r="G1421" i="7"/>
  <c r="G1418" i="7"/>
  <c r="G1417" i="7"/>
  <c r="G1416" i="7"/>
  <c r="G1415" i="7"/>
  <c r="G1414" i="7"/>
  <c r="G1411" i="7"/>
  <c r="G1408" i="7"/>
  <c r="G1407" i="7"/>
  <c r="G1406" i="7"/>
  <c r="G1405" i="7"/>
  <c r="G1404" i="7"/>
  <c r="G1401" i="7"/>
  <c r="G1400" i="7"/>
  <c r="G1399" i="7"/>
  <c r="G1398" i="7"/>
  <c r="G1397" i="7"/>
  <c r="G1396" i="7"/>
  <c r="G1395" i="7"/>
  <c r="G1392" i="7"/>
  <c r="G1389" i="7"/>
  <c r="G1388" i="7"/>
  <c r="G1387" i="7"/>
  <c r="G1386" i="7"/>
  <c r="G1385" i="7"/>
  <c r="G1382" i="7"/>
  <c r="G1381" i="7"/>
  <c r="G1380" i="7"/>
  <c r="G1379" i="7"/>
  <c r="G1378" i="7"/>
  <c r="G1377" i="7"/>
  <c r="G1376" i="7"/>
  <c r="G1375" i="7"/>
  <c r="G1374" i="7"/>
  <c r="G1373" i="7"/>
  <c r="G1372" i="7"/>
  <c r="G1371" i="7"/>
  <c r="G1368" i="7"/>
  <c r="G1367" i="7"/>
  <c r="G1366" i="7"/>
  <c r="G1365" i="7"/>
  <c r="G1364" i="7"/>
  <c r="G1363" i="7"/>
  <c r="G1362" i="7"/>
  <c r="G1361" i="7"/>
  <c r="G1360" i="7"/>
  <c r="G1359" i="7"/>
  <c r="G1358" i="7"/>
  <c r="G1357" i="7"/>
  <c r="G1354" i="7"/>
  <c r="G1353" i="7"/>
  <c r="G1352" i="7"/>
  <c r="G1351" i="7"/>
  <c r="G1350" i="7"/>
  <c r="G1349" i="7"/>
  <c r="G1348" i="7"/>
  <c r="G1347" i="7"/>
  <c r="G1346" i="7"/>
  <c r="G1345" i="7"/>
  <c r="G1344" i="7"/>
  <c r="G1343" i="7"/>
  <c r="G1340" i="7"/>
  <c r="G1339" i="7"/>
  <c r="G1338" i="7"/>
  <c r="G1337" i="7"/>
  <c r="G1336" i="7"/>
  <c r="G1335" i="7"/>
  <c r="G1334" i="7"/>
  <c r="G1333" i="7"/>
  <c r="G1332" i="7"/>
  <c r="G1331" i="7"/>
  <c r="G1330" i="7"/>
  <c r="G1329" i="7"/>
  <c r="G1326" i="7"/>
  <c r="G1325" i="7"/>
  <c r="G1324" i="7"/>
  <c r="G1323" i="7"/>
  <c r="G1320" i="7"/>
  <c r="G1319" i="7"/>
  <c r="G1317" i="7"/>
  <c r="G1316" i="7"/>
  <c r="G1315" i="7"/>
  <c r="G1312" i="7"/>
  <c r="G1311" i="7"/>
  <c r="G1309" i="7"/>
  <c r="G1308" i="7"/>
  <c r="G1307" i="7"/>
  <c r="G1304" i="7"/>
  <c r="G1303" i="7"/>
  <c r="G1301" i="7"/>
  <c r="G1300" i="7"/>
  <c r="G1299" i="7"/>
  <c r="G1296" i="7"/>
  <c r="G1295" i="7"/>
  <c r="G1293" i="7"/>
  <c r="G1292" i="7"/>
  <c r="G1291" i="7"/>
  <c r="G1288" i="7"/>
  <c r="G1287" i="7"/>
  <c r="G1285" i="7"/>
  <c r="G1284" i="7"/>
  <c r="G1283" i="7"/>
  <c r="G1279" i="7"/>
  <c r="G1278" i="7"/>
  <c r="G1277" i="7"/>
  <c r="G1272" i="7"/>
  <c r="G1271" i="7"/>
  <c r="G1270" i="7"/>
  <c r="G1269" i="7"/>
  <c r="G1268" i="7"/>
  <c r="G1267" i="7"/>
  <c r="G1263" i="7"/>
  <c r="G1262" i="7"/>
  <c r="G1261" i="7"/>
  <c r="G1260" i="7"/>
  <c r="G1259" i="7"/>
  <c r="G1258" i="7"/>
  <c r="G1257" i="7"/>
  <c r="G1254" i="7"/>
  <c r="G1253" i="7"/>
  <c r="G1252" i="7"/>
  <c r="G1251" i="7"/>
  <c r="G1248" i="7"/>
  <c r="G1247" i="7"/>
  <c r="G1246" i="7"/>
  <c r="G1245" i="7"/>
  <c r="G1242" i="7"/>
  <c r="G1241" i="7"/>
  <c r="G1240" i="7"/>
  <c r="G1237" i="7"/>
  <c r="G1236" i="7"/>
  <c r="G1235" i="7"/>
  <c r="G1234" i="7"/>
  <c r="G1233" i="7"/>
  <c r="G1232" i="7"/>
  <c r="G1231" i="7"/>
  <c r="G1230" i="7"/>
  <c r="G1229" i="7"/>
  <c r="G1228" i="7"/>
  <c r="G1220" i="7"/>
  <c r="G1219" i="7"/>
  <c r="G1218" i="7"/>
  <c r="G1217" i="7"/>
  <c r="G1216" i="7"/>
  <c r="G1215" i="7"/>
  <c r="G1214" i="7"/>
  <c r="G1213" i="7"/>
  <c r="G1212" i="7"/>
  <c r="G1211" i="7"/>
  <c r="G1210" i="7"/>
  <c r="G1209" i="7"/>
  <c r="G1206" i="7"/>
  <c r="G1205" i="7"/>
  <c r="G1204" i="7"/>
  <c r="G1203" i="7"/>
  <c r="G1200" i="7"/>
  <c r="G1199" i="7"/>
  <c r="G1198" i="7"/>
  <c r="G1197" i="7"/>
  <c r="G1196" i="7"/>
  <c r="G1193" i="7"/>
  <c r="G1192" i="7"/>
  <c r="G1191" i="7"/>
  <c r="G1190" i="7"/>
  <c r="G1189" i="7"/>
  <c r="G1185" i="7"/>
  <c r="G1184" i="7"/>
  <c r="G1183" i="7"/>
  <c r="G1182" i="7"/>
  <c r="G1181" i="7"/>
  <c r="G1177" i="7"/>
  <c r="G1176" i="7"/>
  <c r="G1175" i="7"/>
  <c r="G1174" i="7"/>
  <c r="G1173" i="7"/>
  <c r="G1169" i="7"/>
  <c r="G1168" i="7"/>
  <c r="G1167" i="7"/>
  <c r="G1166" i="7"/>
  <c r="G1165" i="7"/>
  <c r="G1164" i="7"/>
  <c r="G1163" i="7"/>
  <c r="G1159" i="7"/>
  <c r="G1158" i="7"/>
  <c r="G1157" i="7"/>
  <c r="G1156" i="7"/>
  <c r="G1155" i="7"/>
  <c r="G1154" i="7"/>
  <c r="G1153" i="7"/>
  <c r="G1150" i="7"/>
  <c r="G1149" i="7"/>
  <c r="G1148" i="7"/>
  <c r="G1147" i="7"/>
  <c r="G1146" i="7"/>
  <c r="G1142" i="7"/>
  <c r="G1141" i="7"/>
  <c r="G1140" i="7"/>
  <c r="G1139" i="7"/>
  <c r="G1138" i="7"/>
  <c r="G1134" i="7"/>
  <c r="G1133" i="7"/>
  <c r="G1132" i="7"/>
  <c r="G1131" i="7"/>
  <c r="G1130" i="7"/>
  <c r="G1129" i="7"/>
  <c r="G1128" i="7"/>
  <c r="G1127" i="7"/>
  <c r="G1126" i="7"/>
  <c r="G1123" i="7"/>
  <c r="G1122" i="7"/>
  <c r="G1121" i="7"/>
  <c r="G1120" i="7"/>
  <c r="G1119" i="7"/>
  <c r="G1118" i="7"/>
  <c r="G1117" i="7"/>
  <c r="G1116" i="7"/>
  <c r="G1112" i="7"/>
  <c r="G1111" i="7"/>
  <c r="G1110" i="7"/>
  <c r="G1109" i="7"/>
  <c r="G1108" i="7"/>
  <c r="G1107" i="7"/>
  <c r="G1106" i="7"/>
  <c r="G1103" i="7"/>
  <c r="G1102" i="7"/>
  <c r="G1101" i="7"/>
  <c r="G1100" i="7"/>
  <c r="G1099" i="7"/>
  <c r="G1098" i="7"/>
  <c r="G1097" i="7"/>
  <c r="G1096" i="7"/>
  <c r="G1092" i="7"/>
  <c r="G1091" i="7"/>
  <c r="G1090" i="7"/>
  <c r="G1089" i="7"/>
  <c r="G1088" i="7"/>
  <c r="G1087" i="7"/>
  <c r="G1086" i="7"/>
  <c r="G1085" i="7"/>
  <c r="G1084" i="7"/>
  <c r="G1081" i="7"/>
  <c r="G1080" i="7"/>
  <c r="G1079" i="7"/>
  <c r="G1078" i="7"/>
  <c r="G1077" i="7"/>
  <c r="G1076" i="7"/>
  <c r="G1075" i="7"/>
  <c r="G1074" i="7"/>
  <c r="G1070" i="7"/>
  <c r="G1069" i="7"/>
  <c r="G1068" i="7"/>
  <c r="G1067" i="7"/>
  <c r="G1066" i="7"/>
  <c r="G1065" i="7"/>
  <c r="G1064" i="7"/>
  <c r="G1061" i="7"/>
  <c r="G1060" i="7"/>
  <c r="G1059" i="7"/>
  <c r="G1058" i="7"/>
  <c r="G1057" i="7"/>
  <c r="G1056" i="7"/>
  <c r="G1053" i="7"/>
  <c r="G1052" i="7"/>
  <c r="G1051" i="7"/>
  <c r="G1050" i="7"/>
  <c r="G1049" i="7"/>
  <c r="G1048" i="7"/>
  <c r="G1047" i="7"/>
  <c r="G1046" i="7"/>
  <c r="G1045" i="7"/>
  <c r="G1041" i="7"/>
  <c r="G1040" i="7"/>
  <c r="G1039" i="7"/>
  <c r="G1038" i="7"/>
  <c r="G1037" i="7"/>
  <c r="G1034" i="7"/>
  <c r="G1033" i="7"/>
  <c r="G1032" i="7"/>
  <c r="G1031" i="7"/>
  <c r="G1030" i="7"/>
  <c r="G1029" i="7"/>
  <c r="G1028" i="7"/>
  <c r="G1025" i="7"/>
  <c r="G1024" i="7"/>
  <c r="G1023" i="7"/>
  <c r="G1022" i="7"/>
  <c r="G1021" i="7"/>
  <c r="G1020" i="7"/>
  <c r="G1017" i="7"/>
  <c r="G1016" i="7"/>
  <c r="G1015" i="7"/>
  <c r="G1014" i="7"/>
  <c r="G1013" i="7"/>
  <c r="G1012" i="7"/>
  <c r="G1009" i="7"/>
  <c r="G1008" i="7"/>
  <c r="G1007" i="7"/>
  <c r="G1006" i="7"/>
  <c r="G1005" i="7"/>
  <c r="G1004" i="7"/>
  <c r="G1001" i="7"/>
  <c r="G1000" i="7"/>
  <c r="G999" i="7"/>
  <c r="G998" i="7"/>
  <c r="G997" i="7"/>
  <c r="G996" i="7"/>
  <c r="G993" i="7"/>
  <c r="G992" i="7"/>
  <c r="G991" i="7"/>
  <c r="G990" i="7"/>
  <c r="G989" i="7"/>
  <c r="G988" i="7"/>
  <c r="G985" i="7"/>
  <c r="G984" i="7"/>
  <c r="G983" i="7"/>
  <c r="G979" i="7"/>
  <c r="G978" i="7"/>
  <c r="G977" i="7"/>
  <c r="G976" i="7"/>
  <c r="G973" i="7"/>
  <c r="G972" i="7"/>
  <c r="G971" i="7"/>
  <c r="G967" i="7"/>
  <c r="G966" i="7"/>
  <c r="G965" i="7"/>
  <c r="G964" i="7"/>
  <c r="G961" i="7"/>
  <c r="G960" i="7"/>
  <c r="G959" i="7"/>
  <c r="G955" i="7"/>
  <c r="G954" i="7"/>
  <c r="G953" i="7"/>
  <c r="G952" i="7"/>
  <c r="G949" i="7"/>
  <c r="G948" i="7"/>
  <c r="G947" i="7"/>
  <c r="G943" i="7"/>
  <c r="G942" i="7"/>
  <c r="G941" i="7"/>
  <c r="G940" i="7"/>
  <c r="G937" i="7"/>
  <c r="G936" i="7"/>
  <c r="G935" i="7"/>
  <c r="G931" i="7"/>
  <c r="G930" i="7"/>
  <c r="G929" i="7"/>
  <c r="G928" i="7"/>
  <c r="G925" i="7"/>
  <c r="G924" i="7"/>
  <c r="G923" i="7"/>
  <c r="G919" i="7"/>
  <c r="G918" i="7"/>
  <c r="G917" i="7"/>
  <c r="G916" i="7"/>
  <c r="G912" i="7"/>
  <c r="G911" i="7"/>
  <c r="G910" i="7"/>
  <c r="G909" i="7"/>
  <c r="G905" i="7"/>
  <c r="G904" i="7"/>
  <c r="G903" i="7"/>
  <c r="G902" i="7"/>
  <c r="G898" i="7"/>
  <c r="G897" i="7"/>
  <c r="G896" i="7"/>
  <c r="G895" i="7"/>
  <c r="G891" i="7"/>
  <c r="G890" i="7"/>
  <c r="G889" i="7"/>
  <c r="G888" i="7"/>
  <c r="G884" i="7"/>
  <c r="G883" i="7"/>
  <c r="G882" i="7"/>
  <c r="G881" i="7"/>
  <c r="G877" i="7"/>
  <c r="G876" i="7"/>
  <c r="G875" i="7"/>
  <c r="G874" i="7"/>
  <c r="G870" i="7"/>
  <c r="G869" i="7"/>
  <c r="G868" i="7"/>
  <c r="G867" i="7"/>
  <c r="G863" i="7"/>
  <c r="G862" i="7"/>
  <c r="G861" i="7"/>
  <c r="G860" i="7"/>
  <c r="G857" i="7"/>
  <c r="G854" i="7"/>
  <c r="G851" i="7"/>
  <c r="G850" i="7"/>
  <c r="G849" i="7"/>
  <c r="G848" i="7"/>
  <c r="G847" i="7"/>
  <c r="G844" i="7"/>
  <c r="G843" i="7"/>
  <c r="G842" i="7"/>
  <c r="G841" i="7"/>
  <c r="G840" i="7"/>
  <c r="G837" i="7"/>
  <c r="G836" i="7"/>
  <c r="G835" i="7"/>
  <c r="G834" i="7"/>
  <c r="G833" i="7"/>
  <c r="G828" i="7"/>
  <c r="G827" i="7"/>
  <c r="G826" i="7"/>
  <c r="G825" i="7"/>
  <c r="G822" i="7"/>
  <c r="G821" i="7"/>
  <c r="G820" i="7"/>
  <c r="G816" i="7"/>
  <c r="G815" i="7"/>
  <c r="G814" i="7"/>
  <c r="G813" i="7"/>
  <c r="G810" i="7"/>
  <c r="G809" i="7"/>
  <c r="G805" i="7"/>
  <c r="G804" i="7"/>
  <c r="G803" i="7"/>
  <c r="G802" i="7"/>
  <c r="G799" i="7"/>
  <c r="G798" i="7"/>
  <c r="G797" i="7"/>
  <c r="G796" i="7"/>
  <c r="G792" i="7"/>
  <c r="G791" i="7"/>
  <c r="G790" i="7"/>
  <c r="G789" i="7"/>
  <c r="G786" i="7"/>
  <c r="G785" i="7"/>
  <c r="G784" i="7"/>
  <c r="G783" i="7"/>
  <c r="G782" i="7"/>
  <c r="G781" i="7"/>
  <c r="G780" i="7"/>
  <c r="G779" i="7"/>
  <c r="G778" i="7"/>
  <c r="G777" i="7"/>
  <c r="G774" i="7"/>
  <c r="G773" i="7"/>
  <c r="G772" i="7"/>
  <c r="G771" i="7"/>
  <c r="G770" i="7"/>
  <c r="G769" i="7"/>
  <c r="G768" i="7"/>
  <c r="G767" i="7"/>
  <c r="G766" i="7"/>
  <c r="G765" i="7"/>
  <c r="G762" i="7"/>
  <c r="G761" i="7"/>
  <c r="G760" i="7"/>
  <c r="G756" i="7"/>
  <c r="G755" i="7"/>
  <c r="G754" i="7"/>
  <c r="G753" i="7"/>
  <c r="G750" i="7"/>
  <c r="G749" i="7"/>
  <c r="G748" i="7"/>
  <c r="G744" i="7"/>
  <c r="G743" i="7"/>
  <c r="G742" i="7"/>
  <c r="G741" i="7"/>
  <c r="G738" i="7"/>
  <c r="G737" i="7"/>
  <c r="G736" i="7"/>
  <c r="G735" i="7"/>
  <c r="G734" i="7"/>
  <c r="G733" i="7"/>
  <c r="G732" i="7"/>
  <c r="G731" i="7"/>
  <c r="G730" i="7"/>
  <c r="G729" i="7"/>
  <c r="G728" i="7"/>
  <c r="G727" i="7"/>
  <c r="G724" i="7"/>
  <c r="G723" i="7"/>
  <c r="G722" i="7"/>
  <c r="G721" i="7"/>
  <c r="G720" i="7"/>
  <c r="G719" i="7"/>
  <c r="G718" i="7"/>
  <c r="G714" i="7"/>
  <c r="G713" i="7"/>
  <c r="G712" i="7"/>
  <c r="G711" i="7"/>
  <c r="G708" i="7"/>
  <c r="G707" i="7"/>
  <c r="G706" i="7"/>
  <c r="G702" i="7"/>
  <c r="G701" i="7"/>
  <c r="G700" i="7"/>
  <c r="G699" i="7"/>
  <c r="G696" i="7"/>
  <c r="G695" i="7"/>
  <c r="G694" i="7"/>
  <c r="G690" i="7"/>
  <c r="G689" i="7"/>
  <c r="G688" i="7"/>
  <c r="G687" i="7"/>
  <c r="G684" i="7"/>
  <c r="G683" i="7"/>
  <c r="G682" i="7"/>
  <c r="G681" i="7"/>
  <c r="G680" i="7"/>
  <c r="G679" i="7"/>
  <c r="G678" i="7"/>
  <c r="G677" i="7"/>
  <c r="G676" i="7"/>
  <c r="G675" i="7"/>
  <c r="G674" i="7"/>
  <c r="G671" i="7"/>
  <c r="G670" i="7"/>
  <c r="G669" i="7"/>
  <c r="G668" i="7"/>
  <c r="G667" i="7"/>
  <c r="G666" i="7"/>
  <c r="G665" i="7"/>
  <c r="G664" i="7"/>
  <c r="G663" i="7"/>
  <c r="G662" i="7"/>
  <c r="G659" i="7"/>
  <c r="G658" i="7"/>
  <c r="G656" i="7"/>
  <c r="G653" i="7"/>
  <c r="G652" i="7"/>
  <c r="G651" i="7"/>
  <c r="G650" i="7"/>
  <c r="G649" i="7"/>
  <c r="G648" i="7"/>
  <c r="G647" i="7"/>
  <c r="G646" i="7"/>
  <c r="G643" i="7"/>
  <c r="G642" i="7"/>
  <c r="G641" i="7"/>
  <c r="G638" i="7"/>
  <c r="G637" i="7"/>
  <c r="G635" i="7"/>
  <c r="G631" i="7"/>
  <c r="G630" i="7"/>
  <c r="G628" i="7"/>
  <c r="G626" i="7"/>
  <c r="G624" i="7"/>
  <c r="G620" i="7"/>
  <c r="G615" i="7"/>
  <c r="G612" i="7"/>
  <c r="G611" i="7"/>
  <c r="G610" i="7"/>
  <c r="G607" i="7"/>
  <c r="G605" i="7"/>
  <c r="G603" i="7"/>
  <c r="G600" i="7"/>
  <c r="G598" i="7"/>
  <c r="G596" i="7"/>
  <c r="G594" i="7"/>
  <c r="G592" i="7"/>
  <c r="G587" i="7"/>
  <c r="G586" i="7"/>
  <c r="G585" i="7"/>
  <c r="G584" i="7"/>
  <c r="G581" i="7"/>
  <c r="G578" i="7"/>
  <c r="G575" i="7"/>
  <c r="G574" i="7"/>
  <c r="G571" i="7"/>
  <c r="G570" i="7"/>
  <c r="G569" i="7"/>
  <c r="G568" i="7"/>
  <c r="G567" i="7"/>
  <c r="G566" i="7"/>
  <c r="G565" i="7"/>
  <c r="G564" i="7"/>
  <c r="G563" i="7"/>
  <c r="G560" i="7"/>
  <c r="G558" i="7"/>
  <c r="G557" i="7"/>
  <c r="G556" i="7"/>
  <c r="G555" i="7"/>
  <c r="G554" i="7"/>
  <c r="G551" i="7"/>
  <c r="G550" i="7"/>
  <c r="G547" i="7"/>
  <c r="G546" i="7"/>
  <c r="G545" i="7"/>
  <c r="G544" i="7"/>
  <c r="G542" i="7"/>
  <c r="G541" i="7"/>
  <c r="G539" i="7"/>
  <c r="G538" i="7"/>
  <c r="G535" i="7"/>
  <c r="G530" i="7"/>
  <c r="G527" i="7"/>
  <c r="G526" i="7"/>
  <c r="G525" i="7"/>
  <c r="G524" i="7"/>
  <c r="G523" i="7"/>
  <c r="G521" i="7"/>
  <c r="G519" i="7"/>
  <c r="G518" i="7"/>
  <c r="G517" i="7"/>
  <c r="G516" i="7"/>
  <c r="G515" i="7"/>
  <c r="G514" i="7"/>
  <c r="G512" i="7"/>
  <c r="G511" i="7"/>
  <c r="G510" i="7"/>
  <c r="G509" i="7"/>
  <c r="G501" i="7"/>
  <c r="G500" i="7"/>
  <c r="G498" i="7"/>
  <c r="G497" i="7"/>
  <c r="G496" i="7"/>
  <c r="G495" i="7"/>
  <c r="G494" i="7"/>
  <c r="G492" i="7"/>
  <c r="G491" i="7"/>
  <c r="G490" i="7"/>
  <c r="G489" i="7"/>
  <c r="G488" i="7"/>
  <c r="G487" i="7"/>
  <c r="G486" i="7"/>
  <c r="G485" i="7"/>
  <c r="G482" i="7"/>
  <c r="G480" i="7"/>
  <c r="G475" i="7"/>
  <c r="G474" i="7"/>
  <c r="G473" i="7"/>
  <c r="G472" i="7"/>
  <c r="G471" i="7"/>
  <c r="G470" i="7"/>
  <c r="G468" i="7"/>
  <c r="G461" i="7"/>
  <c r="G459" i="7"/>
  <c r="G458" i="7"/>
  <c r="G457" i="7"/>
  <c r="G456" i="7"/>
  <c r="G455" i="7"/>
  <c r="G454" i="7"/>
  <c r="G453" i="7"/>
  <c r="G452" i="7"/>
  <c r="G447" i="7"/>
  <c r="G446" i="7"/>
  <c r="G445" i="7"/>
  <c r="G444" i="7"/>
  <c r="G443" i="7"/>
  <c r="G442" i="7"/>
  <c r="G441" i="7"/>
  <c r="G440" i="7"/>
  <c r="G437" i="7"/>
  <c r="G432" i="7"/>
  <c r="G431" i="7"/>
  <c r="G430" i="7"/>
  <c r="G428" i="7"/>
  <c r="G427" i="7"/>
  <c r="G422" i="7"/>
  <c r="G421" i="7"/>
  <c r="G420" i="7"/>
  <c r="G419" i="7"/>
  <c r="G418" i="7"/>
  <c r="G417" i="7"/>
  <c r="G416" i="7"/>
  <c r="G414" i="7"/>
  <c r="G411" i="7"/>
  <c r="G410" i="7"/>
  <c r="G409" i="7"/>
  <c r="G408" i="7"/>
  <c r="G407" i="7"/>
  <c r="G406" i="7"/>
  <c r="G403" i="7"/>
  <c r="G402" i="7"/>
  <c r="G401" i="7"/>
  <c r="G400" i="7"/>
  <c r="G399" i="7"/>
  <c r="G398" i="7"/>
  <c r="G397" i="7"/>
  <c r="G396" i="7"/>
  <c r="G395" i="7"/>
  <c r="G392" i="7"/>
  <c r="G391" i="7"/>
  <c r="G390" i="7"/>
  <c r="G389" i="7"/>
  <c r="G388" i="7"/>
  <c r="G387" i="7"/>
  <c r="G386" i="7"/>
  <c r="G385" i="7"/>
  <c r="G384" i="7"/>
  <c r="G381" i="7"/>
  <c r="G380" i="7"/>
  <c r="G379" i="7"/>
  <c r="G378" i="7"/>
  <c r="G377" i="7"/>
  <c r="G376" i="7"/>
  <c r="G375" i="7"/>
  <c r="G374" i="7"/>
  <c r="G373" i="7"/>
  <c r="G370" i="7"/>
  <c r="G369" i="7"/>
  <c r="G368" i="7"/>
  <c r="G367" i="7"/>
  <c r="G366" i="7"/>
  <c r="G365" i="7"/>
  <c r="G364" i="7"/>
  <c r="G363" i="7"/>
  <c r="G362" i="7"/>
  <c r="G359" i="7"/>
  <c r="G358" i="7"/>
  <c r="G357" i="7"/>
  <c r="G356" i="7"/>
  <c r="G355" i="7"/>
  <c r="G354" i="7"/>
  <c r="G353" i="7"/>
  <c r="G350" i="7"/>
  <c r="G348" i="7"/>
  <c r="G346" i="7"/>
  <c r="G345" i="7"/>
  <c r="G344" i="7"/>
  <c r="G341" i="7"/>
  <c r="G340" i="7"/>
  <c r="G337" i="7"/>
  <c r="G336" i="7"/>
  <c r="G335" i="7"/>
  <c r="G334" i="7"/>
  <c r="G333" i="7"/>
  <c r="G332" i="7"/>
  <c r="G331" i="7"/>
  <c r="G330" i="7"/>
  <c r="G328" i="7"/>
  <c r="G327" i="7"/>
  <c r="G325" i="7"/>
  <c r="G324" i="7"/>
  <c r="G321" i="7"/>
  <c r="G316" i="7"/>
  <c r="G315" i="7"/>
  <c r="G312" i="7"/>
  <c r="G311" i="7"/>
  <c r="G310" i="7"/>
  <c r="G309" i="7"/>
  <c r="G308" i="7"/>
  <c r="G307" i="7"/>
  <c r="G306" i="7"/>
  <c r="G305" i="7"/>
  <c r="G304" i="7"/>
  <c r="G303" i="7"/>
  <c r="G301" i="7"/>
  <c r="G300" i="7"/>
  <c r="G299" i="7"/>
  <c r="G298" i="7"/>
  <c r="G291" i="7"/>
  <c r="G289" i="7"/>
  <c r="G288" i="7"/>
  <c r="G286" i="7"/>
  <c r="G285" i="7"/>
  <c r="G284" i="7"/>
  <c r="G283" i="7"/>
  <c r="G281" i="7"/>
  <c r="G280" i="7"/>
  <c r="G279" i="7"/>
  <c r="G278" i="7"/>
  <c r="G277" i="7"/>
  <c r="G273" i="7"/>
  <c r="G272" i="7"/>
  <c r="G271" i="7"/>
  <c r="G270" i="7"/>
  <c r="G269" i="7"/>
  <c r="G268" i="7"/>
  <c r="G265" i="7"/>
  <c r="G264" i="7"/>
  <c r="G263" i="7"/>
  <c r="G262" i="7"/>
  <c r="G259" i="7"/>
  <c r="G258" i="7"/>
  <c r="G257" i="7"/>
  <c r="G254" i="7"/>
  <c r="G253" i="7"/>
  <c r="G252" i="7"/>
  <c r="G249" i="7"/>
  <c r="G248" i="7"/>
  <c r="G247" i="7"/>
  <c r="G246" i="7"/>
  <c r="G245" i="7"/>
  <c r="G244" i="7"/>
  <c r="G243" i="7"/>
  <c r="G242" i="7"/>
  <c r="G239" i="7"/>
  <c r="G238" i="7"/>
  <c r="G237" i="7"/>
  <c r="G236" i="7"/>
  <c r="G235" i="7"/>
  <c r="G234" i="7"/>
  <c r="G233" i="7"/>
  <c r="G230" i="7"/>
  <c r="G227" i="7"/>
  <c r="G226" i="7"/>
  <c r="G223" i="7"/>
  <c r="G220" i="7"/>
  <c r="G217" i="7"/>
  <c r="G210" i="7"/>
  <c r="G209" i="7"/>
  <c r="G206" i="7"/>
  <c r="G205" i="7"/>
  <c r="G204" i="7"/>
  <c r="G203" i="7"/>
  <c r="G200" i="7"/>
  <c r="G199" i="7"/>
  <c r="G196" i="7"/>
  <c r="G193" i="7"/>
  <c r="G192" i="7"/>
  <c r="G191" i="7"/>
  <c r="G190" i="7"/>
  <c r="G187" i="7"/>
  <c r="G186" i="7"/>
  <c r="G183" i="7"/>
  <c r="G182" i="7"/>
  <c r="G179" i="7"/>
  <c r="G178" i="7"/>
  <c r="G175" i="7"/>
  <c r="G174" i="7"/>
  <c r="G171" i="7"/>
  <c r="G170" i="7"/>
  <c r="G167" i="7"/>
  <c r="G166" i="7"/>
  <c r="G163" i="7"/>
  <c r="G162" i="7"/>
  <c r="G161" i="7"/>
  <c r="G158" i="7"/>
  <c r="G157" i="7"/>
  <c r="G154" i="7"/>
  <c r="G153" i="7"/>
  <c r="G150" i="7"/>
  <c r="G149" i="7"/>
  <c r="G146" i="7"/>
  <c r="G145" i="7"/>
  <c r="G142" i="7"/>
  <c r="G141" i="7"/>
  <c r="G138" i="7"/>
  <c r="H138" i="7" s="1"/>
  <c r="G137" i="7"/>
  <c r="G134" i="7"/>
  <c r="G133" i="7"/>
  <c r="G132" i="7"/>
  <c r="G131" i="7"/>
  <c r="G128" i="7"/>
  <c r="G127" i="7"/>
  <c r="G126" i="7"/>
  <c r="G125" i="7"/>
  <c r="G124" i="7"/>
  <c r="G121" i="7"/>
  <c r="G118" i="7"/>
  <c r="G117" i="7"/>
  <c r="G116" i="7"/>
  <c r="G113" i="7"/>
  <c r="G112" i="7"/>
  <c r="G109" i="7"/>
  <c r="G106" i="7"/>
  <c r="G103" i="7"/>
  <c r="G100" i="7"/>
  <c r="G97" i="7"/>
  <c r="G94" i="7"/>
  <c r="G91" i="7"/>
  <c r="G88" i="7"/>
  <c r="E5202" i="7"/>
  <c r="D5202" i="7"/>
  <c r="E5201" i="7"/>
  <c r="D5201" i="7"/>
  <c r="E5200" i="7"/>
  <c r="D5200" i="7"/>
  <c r="E5197" i="7"/>
  <c r="D5197" i="7"/>
  <c r="E5194" i="7"/>
  <c r="D5194" i="7"/>
  <c r="E5191" i="7"/>
  <c r="D5191" i="7"/>
  <c r="E5188" i="7"/>
  <c r="D5188" i="7"/>
  <c r="E5187" i="7"/>
  <c r="D5187" i="7"/>
  <c r="E5186" i="7"/>
  <c r="D5186" i="7"/>
  <c r="E5183" i="7"/>
  <c r="D5183" i="7"/>
  <c r="E5180" i="7"/>
  <c r="D5180" i="7"/>
  <c r="E5177" i="7"/>
  <c r="D5177" i="7"/>
  <c r="E5174" i="7"/>
  <c r="D5174" i="7"/>
  <c r="E5171" i="7"/>
  <c r="D5171" i="7"/>
  <c r="E5168" i="7"/>
  <c r="D5168" i="7"/>
  <c r="E5167" i="7"/>
  <c r="D5167" i="7"/>
  <c r="E5166" i="7"/>
  <c r="D5166" i="7"/>
  <c r="E5165" i="7"/>
  <c r="D5165" i="7"/>
  <c r="E5164" i="7"/>
  <c r="D5164" i="7"/>
  <c r="E5163" i="7"/>
  <c r="D5163" i="7"/>
  <c r="E5160" i="7"/>
  <c r="D5160" i="7"/>
  <c r="E5159" i="7"/>
  <c r="D5159" i="7"/>
  <c r="E5158" i="7"/>
  <c r="D5158" i="7"/>
  <c r="E5157" i="7"/>
  <c r="D5157" i="7"/>
  <c r="E5154" i="7"/>
  <c r="D5154" i="7"/>
  <c r="E5151" i="7"/>
  <c r="D5151" i="7"/>
  <c r="E5148" i="7"/>
  <c r="D5148" i="7"/>
  <c r="E5147" i="7"/>
  <c r="D5147" i="7"/>
  <c r="E5146" i="7"/>
  <c r="D5146" i="7"/>
  <c r="E5145" i="7"/>
  <c r="D5145" i="7"/>
  <c r="E5144" i="7"/>
  <c r="D5144" i="7"/>
  <c r="E5143" i="7"/>
  <c r="D5143" i="7"/>
  <c r="E5142" i="7"/>
  <c r="D5142" i="7"/>
  <c r="E5141" i="7"/>
  <c r="D5141" i="7"/>
  <c r="E5140" i="7"/>
  <c r="D5140" i="7"/>
  <c r="E5139" i="7"/>
  <c r="D5139" i="7"/>
  <c r="E5138" i="7"/>
  <c r="D5138" i="7"/>
  <c r="E5137" i="7"/>
  <c r="D5137" i="7"/>
  <c r="E5136" i="7"/>
  <c r="D5136" i="7"/>
  <c r="E5135" i="7"/>
  <c r="D5135" i="7"/>
  <c r="E5134" i="7"/>
  <c r="D5134" i="7"/>
  <c r="E5133" i="7"/>
  <c r="D5133" i="7"/>
  <c r="E5132" i="7"/>
  <c r="D5132" i="7"/>
  <c r="E5131" i="7"/>
  <c r="D5131" i="7"/>
  <c r="E5130" i="7"/>
  <c r="D5130" i="7"/>
  <c r="E5129" i="7"/>
  <c r="D5129" i="7"/>
  <c r="E5128" i="7"/>
  <c r="D5128" i="7"/>
  <c r="E5127" i="7"/>
  <c r="D5127" i="7"/>
  <c r="E5126" i="7"/>
  <c r="D5126" i="7"/>
  <c r="E5125" i="7"/>
  <c r="D5125" i="7"/>
  <c r="E5124" i="7"/>
  <c r="D5124" i="7"/>
  <c r="E5121" i="7"/>
  <c r="D5121" i="7"/>
  <c r="E5120" i="7"/>
  <c r="D5120" i="7"/>
  <c r="E5119" i="7"/>
  <c r="D5119" i="7"/>
  <c r="E5118" i="7"/>
  <c r="D5118" i="7"/>
  <c r="E5117" i="7"/>
  <c r="D5117" i="7"/>
  <c r="E5114" i="7"/>
  <c r="D5114" i="7"/>
  <c r="E5113" i="7"/>
  <c r="D5113" i="7"/>
  <c r="E5112" i="7"/>
  <c r="D5112" i="7"/>
  <c r="E5111" i="7"/>
  <c r="D5111" i="7"/>
  <c r="E5110" i="7"/>
  <c r="D5110" i="7"/>
  <c r="E5107" i="7"/>
  <c r="D5107" i="7"/>
  <c r="E5106" i="7"/>
  <c r="D5106" i="7"/>
  <c r="E5103" i="7"/>
  <c r="D5103" i="7"/>
  <c r="E5102" i="7"/>
  <c r="D5102" i="7"/>
  <c r="E5101" i="7"/>
  <c r="D5101" i="7"/>
  <c r="E5098" i="7"/>
  <c r="D5098" i="7"/>
  <c r="E5097" i="7"/>
  <c r="D5097" i="7"/>
  <c r="E5096" i="7"/>
  <c r="D5096" i="7"/>
  <c r="E5095" i="7"/>
  <c r="D5095" i="7"/>
  <c r="E5092" i="7"/>
  <c r="D5092" i="7"/>
  <c r="E5091" i="7"/>
  <c r="D5091" i="7"/>
  <c r="E5088" i="7"/>
  <c r="D5088" i="7"/>
  <c r="E5087" i="7"/>
  <c r="D5087" i="7"/>
  <c r="E5086" i="7"/>
  <c r="D5086" i="7"/>
  <c r="E5083" i="7"/>
  <c r="D5083" i="7"/>
  <c r="E5082" i="7"/>
  <c r="D5082" i="7"/>
  <c r="E5081" i="7"/>
  <c r="D5081" i="7"/>
  <c r="E5078" i="7"/>
  <c r="D5078" i="7"/>
  <c r="E5077" i="7"/>
  <c r="D5077" i="7"/>
  <c r="E5076" i="7"/>
  <c r="D5076" i="7"/>
  <c r="E5073" i="7"/>
  <c r="D5073" i="7"/>
  <c r="E5072" i="7"/>
  <c r="D5072" i="7"/>
  <c r="E5071" i="7"/>
  <c r="D5071" i="7"/>
  <c r="E5068" i="7"/>
  <c r="D5068" i="7"/>
  <c r="E5067" i="7"/>
  <c r="D5067" i="7"/>
  <c r="E5066" i="7"/>
  <c r="D5066" i="7"/>
  <c r="E5063" i="7"/>
  <c r="D5063" i="7"/>
  <c r="E5062" i="7"/>
  <c r="D5062" i="7"/>
  <c r="E5061" i="7"/>
  <c r="D5061" i="7"/>
  <c r="E5058" i="7"/>
  <c r="D5058" i="7"/>
  <c r="E5057" i="7"/>
  <c r="D5057" i="7"/>
  <c r="E5056" i="7"/>
  <c r="D5056" i="7"/>
  <c r="E5053" i="7"/>
  <c r="D5053" i="7"/>
  <c r="E5052" i="7"/>
  <c r="D5052" i="7"/>
  <c r="E5051" i="7"/>
  <c r="D5051" i="7"/>
  <c r="E5048" i="7"/>
  <c r="D5048" i="7"/>
  <c r="E5047" i="7"/>
  <c r="D5047" i="7"/>
  <c r="E5046" i="7"/>
  <c r="D5046" i="7"/>
  <c r="E5043" i="7"/>
  <c r="D5043" i="7"/>
  <c r="E5042" i="7"/>
  <c r="D5042" i="7"/>
  <c r="E5041" i="7"/>
  <c r="D5041" i="7"/>
  <c r="E5038" i="7"/>
  <c r="D5038" i="7"/>
  <c r="E5037" i="7"/>
  <c r="D5037" i="7"/>
  <c r="E5036" i="7"/>
  <c r="D5036" i="7"/>
  <c r="E5033" i="7"/>
  <c r="D5033" i="7"/>
  <c r="E5032" i="7"/>
  <c r="D5032" i="7"/>
  <c r="E5031" i="7"/>
  <c r="D5031" i="7"/>
  <c r="E5030" i="7"/>
  <c r="D5030" i="7"/>
  <c r="E5029" i="7"/>
  <c r="D5029" i="7"/>
  <c r="E5026" i="7"/>
  <c r="D5026" i="7"/>
  <c r="E5025" i="7"/>
  <c r="D5025" i="7"/>
  <c r="E5024" i="7"/>
  <c r="D5024" i="7"/>
  <c r="E5023" i="7"/>
  <c r="D5023" i="7"/>
  <c r="E5022" i="7"/>
  <c r="D5022" i="7"/>
  <c r="E5019" i="7"/>
  <c r="D5019" i="7"/>
  <c r="E5018" i="7"/>
  <c r="D5018" i="7"/>
  <c r="E5017" i="7"/>
  <c r="D5017" i="7"/>
  <c r="E5014" i="7"/>
  <c r="D5014" i="7"/>
  <c r="E5013" i="7"/>
  <c r="D5013" i="7"/>
  <c r="E5012" i="7"/>
  <c r="D5012" i="7"/>
  <c r="E5009" i="7"/>
  <c r="D5009" i="7"/>
  <c r="E5008" i="7"/>
  <c r="D5008" i="7"/>
  <c r="E5005" i="7"/>
  <c r="D5005" i="7"/>
  <c r="E5004" i="7"/>
  <c r="D5004" i="7"/>
  <c r="E5003" i="7"/>
  <c r="D5003" i="7"/>
  <c r="E5002" i="7"/>
  <c r="D5002" i="7"/>
  <c r="E4999" i="7"/>
  <c r="D4999" i="7"/>
  <c r="E4998" i="7"/>
  <c r="D4998" i="7"/>
  <c r="E4997" i="7"/>
  <c r="D4997" i="7"/>
  <c r="E4996" i="7"/>
  <c r="D4996" i="7"/>
  <c r="E4993" i="7"/>
  <c r="D4993" i="7"/>
  <c r="E4992" i="7"/>
  <c r="D4992" i="7"/>
  <c r="E4991" i="7"/>
  <c r="D4991" i="7"/>
  <c r="E4990" i="7"/>
  <c r="D4990" i="7"/>
  <c r="E4989" i="7"/>
  <c r="D4989" i="7"/>
  <c r="E4988" i="7"/>
  <c r="D4988" i="7"/>
  <c r="E4987" i="7"/>
  <c r="D4987" i="7"/>
  <c r="E4986" i="7"/>
  <c r="D4986" i="7"/>
  <c r="E4985" i="7"/>
  <c r="D4985" i="7"/>
  <c r="E4982" i="7"/>
  <c r="D4982" i="7"/>
  <c r="E4981" i="7"/>
  <c r="D4981" i="7"/>
  <c r="E4980" i="7"/>
  <c r="D4980" i="7"/>
  <c r="E4979" i="7"/>
  <c r="D4979" i="7"/>
  <c r="E4978" i="7"/>
  <c r="D4978" i="7"/>
  <c r="E4975" i="7"/>
  <c r="D4975" i="7"/>
  <c r="E4974" i="7"/>
  <c r="D4974" i="7"/>
  <c r="E4973" i="7"/>
  <c r="D4973" i="7"/>
  <c r="E4972" i="7"/>
  <c r="D4972" i="7"/>
  <c r="E4971" i="7"/>
  <c r="D4971" i="7"/>
  <c r="E4968" i="7"/>
  <c r="D4968" i="7"/>
  <c r="E4967" i="7"/>
  <c r="D4967" i="7"/>
  <c r="E4966" i="7"/>
  <c r="D4966" i="7"/>
  <c r="E4965" i="7"/>
  <c r="D4965" i="7"/>
  <c r="E4964" i="7"/>
  <c r="D4964" i="7"/>
  <c r="E4963" i="7"/>
  <c r="D4963" i="7"/>
  <c r="E4962" i="7"/>
  <c r="D4962" i="7"/>
  <c r="E4959" i="7"/>
  <c r="D4959" i="7"/>
  <c r="E4958" i="7"/>
  <c r="D4958" i="7"/>
  <c r="E4957" i="7"/>
  <c r="D4957" i="7"/>
  <c r="E4956" i="7"/>
  <c r="D4956" i="7"/>
  <c r="E4953" i="7"/>
  <c r="D4953" i="7"/>
  <c r="E4952" i="7"/>
  <c r="D4952" i="7"/>
  <c r="E4951" i="7"/>
  <c r="D4951" i="7"/>
  <c r="E4948" i="7"/>
  <c r="D4948" i="7"/>
  <c r="E4947" i="7"/>
  <c r="D4947" i="7"/>
  <c r="E4944" i="7"/>
  <c r="D4944" i="7"/>
  <c r="E4943" i="7"/>
  <c r="D4943" i="7"/>
  <c r="E4940" i="7"/>
  <c r="D4940" i="7"/>
  <c r="E4937" i="7"/>
  <c r="D4937" i="7"/>
  <c r="E4936" i="7"/>
  <c r="D4936" i="7"/>
  <c r="E4935" i="7"/>
  <c r="D4935" i="7"/>
  <c r="E4934" i="7"/>
  <c r="D4934" i="7"/>
  <c r="E4933" i="7"/>
  <c r="D4933" i="7"/>
  <c r="E4932" i="7"/>
  <c r="D4932" i="7"/>
  <c r="E4929" i="7"/>
  <c r="D4929" i="7"/>
  <c r="E4928" i="7"/>
  <c r="D4928" i="7"/>
  <c r="E4927" i="7"/>
  <c r="D4927" i="7"/>
  <c r="E4926" i="7"/>
  <c r="D4926" i="7"/>
  <c r="E4925" i="7"/>
  <c r="D4925" i="7"/>
  <c r="E4924" i="7"/>
  <c r="D4924" i="7"/>
  <c r="E4921" i="7"/>
  <c r="D4921" i="7"/>
  <c r="E4920" i="7"/>
  <c r="D4920" i="7"/>
  <c r="E4919" i="7"/>
  <c r="D4919" i="7"/>
  <c r="E4918" i="7"/>
  <c r="D4918" i="7"/>
  <c r="E4917" i="7"/>
  <c r="D4917" i="7"/>
  <c r="E4916" i="7"/>
  <c r="D4916" i="7"/>
  <c r="E4915" i="7"/>
  <c r="D4915" i="7"/>
  <c r="E4912" i="7"/>
  <c r="D4912" i="7"/>
  <c r="E4911" i="7"/>
  <c r="D4911" i="7"/>
  <c r="E4910" i="7"/>
  <c r="D4910" i="7"/>
  <c r="E4909" i="7"/>
  <c r="D4909" i="7"/>
  <c r="E4906" i="7"/>
  <c r="D4906" i="7"/>
  <c r="E4903" i="7"/>
  <c r="D4903" i="7"/>
  <c r="E4902" i="7"/>
  <c r="D4902" i="7"/>
  <c r="E4901" i="7"/>
  <c r="D4901" i="7"/>
  <c r="E4900" i="7"/>
  <c r="D4900" i="7"/>
  <c r="E4899" i="7"/>
  <c r="D4899" i="7"/>
  <c r="E4898" i="7"/>
  <c r="D4898" i="7"/>
  <c r="E4895" i="7"/>
  <c r="D4895" i="7"/>
  <c r="E4894" i="7"/>
  <c r="D4894" i="7"/>
  <c r="E4893" i="7"/>
  <c r="D4893" i="7"/>
  <c r="E4892" i="7"/>
  <c r="D4892" i="7"/>
  <c r="E4889" i="7"/>
  <c r="D4889" i="7"/>
  <c r="E4886" i="7"/>
  <c r="D4886" i="7"/>
  <c r="E4885" i="7"/>
  <c r="D4885" i="7"/>
  <c r="E4884" i="7"/>
  <c r="D4884" i="7"/>
  <c r="E4881" i="7"/>
  <c r="D4881" i="7"/>
  <c r="E4880" i="7"/>
  <c r="D4880" i="7"/>
  <c r="E4879" i="7"/>
  <c r="D4879" i="7"/>
  <c r="E4878" i="7"/>
  <c r="D4878" i="7"/>
  <c r="E4875" i="7"/>
  <c r="D4875" i="7"/>
  <c r="E4874" i="7"/>
  <c r="D4874" i="7"/>
  <c r="E4873" i="7"/>
  <c r="D4873" i="7"/>
  <c r="E4872" i="7"/>
  <c r="D4872" i="7"/>
  <c r="E4869" i="7"/>
  <c r="D4869" i="7"/>
  <c r="E4868" i="7"/>
  <c r="D4868" i="7"/>
  <c r="E4867" i="7"/>
  <c r="D4867" i="7"/>
  <c r="E4866" i="7"/>
  <c r="D4866" i="7"/>
  <c r="E4863" i="7"/>
  <c r="D4863" i="7"/>
  <c r="E4862" i="7"/>
  <c r="D4862" i="7"/>
  <c r="E4861" i="7"/>
  <c r="D4861" i="7"/>
  <c r="E4860" i="7"/>
  <c r="D4860" i="7"/>
  <c r="E4857" i="7"/>
  <c r="D4857" i="7"/>
  <c r="E4856" i="7"/>
  <c r="D4856" i="7"/>
  <c r="E4855" i="7"/>
  <c r="D4855" i="7"/>
  <c r="E4852" i="7"/>
  <c r="D4852" i="7"/>
  <c r="E4851" i="7"/>
  <c r="D4851" i="7"/>
  <c r="E4850" i="7"/>
  <c r="D4850" i="7"/>
  <c r="E4847" i="7"/>
  <c r="D4847" i="7"/>
  <c r="E4846" i="7"/>
  <c r="D4846" i="7"/>
  <c r="E4845" i="7"/>
  <c r="D4845" i="7"/>
  <c r="E4842" i="7"/>
  <c r="D4842" i="7"/>
  <c r="E4841" i="7"/>
  <c r="D4841" i="7"/>
  <c r="E4840" i="7"/>
  <c r="D4840" i="7"/>
  <c r="E4839" i="7"/>
  <c r="D4839" i="7"/>
  <c r="E4836" i="7"/>
  <c r="D4836" i="7"/>
  <c r="E4835" i="7"/>
  <c r="D4835" i="7"/>
  <c r="E4834" i="7"/>
  <c r="D4834" i="7"/>
  <c r="E4831" i="7"/>
  <c r="D4831" i="7"/>
  <c r="E4830" i="7"/>
  <c r="D4830" i="7"/>
  <c r="E4829" i="7"/>
  <c r="D4829" i="7"/>
  <c r="E4828" i="7"/>
  <c r="D4828" i="7"/>
  <c r="E4825" i="7"/>
  <c r="D4825" i="7"/>
  <c r="E4824" i="7"/>
  <c r="D4824" i="7"/>
  <c r="E4823" i="7"/>
  <c r="D4823" i="7"/>
  <c r="E4822" i="7"/>
  <c r="D4822" i="7"/>
  <c r="E4821" i="7"/>
  <c r="D4821" i="7"/>
  <c r="E4820" i="7"/>
  <c r="D4820" i="7"/>
  <c r="E4819" i="7"/>
  <c r="D4819" i="7"/>
  <c r="E4816" i="7"/>
  <c r="D4816" i="7"/>
  <c r="E4815" i="7"/>
  <c r="D4815" i="7"/>
  <c r="E4814" i="7"/>
  <c r="D4814" i="7"/>
  <c r="E4813" i="7"/>
  <c r="D4813" i="7"/>
  <c r="E4810" i="7"/>
  <c r="D4810" i="7"/>
  <c r="E4809" i="7"/>
  <c r="D4809" i="7"/>
  <c r="E4808" i="7"/>
  <c r="D4808" i="7"/>
  <c r="E4807" i="7"/>
  <c r="D4807" i="7"/>
  <c r="E4806" i="7"/>
  <c r="D4806" i="7"/>
  <c r="E4805" i="7"/>
  <c r="D4805" i="7"/>
  <c r="E4802" i="7"/>
  <c r="D4802" i="7"/>
  <c r="E4801" i="7"/>
  <c r="D4801" i="7"/>
  <c r="E4800" i="7"/>
  <c r="D4800" i="7"/>
  <c r="E4799" i="7"/>
  <c r="D4799" i="7"/>
  <c r="E4798" i="7"/>
  <c r="D4798" i="7"/>
  <c r="E4797" i="7"/>
  <c r="D4797" i="7"/>
  <c r="E4796" i="7"/>
  <c r="D4796" i="7"/>
  <c r="E4793" i="7"/>
  <c r="D4793" i="7"/>
  <c r="E4792" i="7"/>
  <c r="D4792" i="7"/>
  <c r="E4791" i="7"/>
  <c r="D4791" i="7"/>
  <c r="E4790" i="7"/>
  <c r="D4790" i="7"/>
  <c r="E4789" i="7"/>
  <c r="D4789" i="7"/>
  <c r="E4788" i="7"/>
  <c r="D4788" i="7"/>
  <c r="E4787" i="7"/>
  <c r="D4787" i="7"/>
  <c r="E4784" i="7"/>
  <c r="D4784" i="7"/>
  <c r="E4783" i="7"/>
  <c r="D4783" i="7"/>
  <c r="E4782" i="7"/>
  <c r="D4782" i="7"/>
  <c r="E4781" i="7"/>
  <c r="D4781" i="7"/>
  <c r="E4780" i="7"/>
  <c r="D4780" i="7"/>
  <c r="E4779" i="7"/>
  <c r="D4779" i="7"/>
  <c r="E4778" i="7"/>
  <c r="D4778" i="7"/>
  <c r="E4775" i="7"/>
  <c r="D4775" i="7"/>
  <c r="E4774" i="7"/>
  <c r="D4774" i="7"/>
  <c r="E4773" i="7"/>
  <c r="D4773" i="7"/>
  <c r="E4772" i="7"/>
  <c r="D4772" i="7"/>
  <c r="E4769" i="7"/>
  <c r="D4769" i="7"/>
  <c r="E4768" i="7"/>
  <c r="D4768" i="7"/>
  <c r="E4767" i="7"/>
  <c r="D4767" i="7"/>
  <c r="E4766" i="7"/>
  <c r="D4766" i="7"/>
  <c r="E4765" i="7"/>
  <c r="D4765" i="7"/>
  <c r="E4762" i="7"/>
  <c r="D4762" i="7"/>
  <c r="E4761" i="7"/>
  <c r="D4761" i="7"/>
  <c r="E4760" i="7"/>
  <c r="D4760" i="7"/>
  <c r="E4759" i="7"/>
  <c r="D4759" i="7"/>
  <c r="E4756" i="7"/>
  <c r="D4756" i="7"/>
  <c r="E4755" i="7"/>
  <c r="D4755" i="7"/>
  <c r="E4754" i="7"/>
  <c r="D4754" i="7"/>
  <c r="E4751" i="7"/>
  <c r="D4751" i="7"/>
  <c r="E4750" i="7"/>
  <c r="D4750" i="7"/>
  <c r="E4749" i="7"/>
  <c r="D4749" i="7"/>
  <c r="E4746" i="7"/>
  <c r="D4746" i="7"/>
  <c r="E4745" i="7"/>
  <c r="D4745" i="7"/>
  <c r="E4744" i="7"/>
  <c r="D4744" i="7"/>
  <c r="E4741" i="7"/>
  <c r="D4741" i="7"/>
  <c r="E4740" i="7"/>
  <c r="D4740" i="7"/>
  <c r="E4739" i="7"/>
  <c r="D4739" i="7"/>
  <c r="E4738" i="7"/>
  <c r="D4738" i="7"/>
  <c r="E4735" i="7"/>
  <c r="D4735" i="7"/>
  <c r="E4734" i="7"/>
  <c r="D4734" i="7"/>
  <c r="E4733" i="7"/>
  <c r="D4733" i="7"/>
  <c r="E4730" i="7"/>
  <c r="D4730" i="7"/>
  <c r="E4729" i="7"/>
  <c r="D4729" i="7"/>
  <c r="E4728" i="7"/>
  <c r="D4728" i="7"/>
  <c r="E4725" i="7"/>
  <c r="D4725" i="7"/>
  <c r="E4724" i="7"/>
  <c r="D4724" i="7"/>
  <c r="E4723" i="7"/>
  <c r="D4723" i="7"/>
  <c r="E4722" i="7"/>
  <c r="D4722" i="7"/>
  <c r="E4719" i="7"/>
  <c r="D4719" i="7"/>
  <c r="E4718" i="7"/>
  <c r="D4718" i="7"/>
  <c r="E4717" i="7"/>
  <c r="D4717" i="7"/>
  <c r="E4714" i="7"/>
  <c r="D4714" i="7"/>
  <c r="E4713" i="7"/>
  <c r="D4713" i="7"/>
  <c r="E4712" i="7"/>
  <c r="D4712" i="7"/>
  <c r="E4709" i="7"/>
  <c r="D4709" i="7"/>
  <c r="E4708" i="7"/>
  <c r="D4708" i="7"/>
  <c r="E4705" i="7"/>
  <c r="D4705" i="7"/>
  <c r="E4704" i="7"/>
  <c r="D4704" i="7"/>
  <c r="E4703" i="7"/>
  <c r="D4703" i="7"/>
  <c r="E4700" i="7"/>
  <c r="D4700" i="7"/>
  <c r="E4699" i="7"/>
  <c r="D4699" i="7"/>
  <c r="E4698" i="7"/>
  <c r="D4698" i="7"/>
  <c r="E4695" i="7"/>
  <c r="D4695" i="7"/>
  <c r="E4694" i="7"/>
  <c r="D4694" i="7"/>
  <c r="E4693" i="7"/>
  <c r="D4693" i="7"/>
  <c r="E4690" i="7"/>
  <c r="D4690" i="7"/>
  <c r="E4689" i="7"/>
  <c r="D4689" i="7"/>
  <c r="E4688" i="7"/>
  <c r="D4688" i="7"/>
  <c r="E4685" i="7"/>
  <c r="D4685" i="7"/>
  <c r="E4684" i="7"/>
  <c r="D4684" i="7"/>
  <c r="E4683" i="7"/>
  <c r="D4683" i="7"/>
  <c r="E4680" i="7"/>
  <c r="D4680" i="7"/>
  <c r="E4679" i="7"/>
  <c r="D4679" i="7"/>
  <c r="E4678" i="7"/>
  <c r="D4678" i="7"/>
  <c r="E4677" i="7"/>
  <c r="D4677" i="7"/>
  <c r="E4674" i="7"/>
  <c r="D4674" i="7"/>
  <c r="E4673" i="7"/>
  <c r="D4673" i="7"/>
  <c r="E4672" i="7"/>
  <c r="D4672" i="7"/>
  <c r="E4669" i="7"/>
  <c r="D4669" i="7"/>
  <c r="E4668" i="7"/>
  <c r="D4668" i="7"/>
  <c r="E4667" i="7"/>
  <c r="D4667" i="7"/>
  <c r="E4664" i="7"/>
  <c r="D4664" i="7"/>
  <c r="E4663" i="7"/>
  <c r="D4663" i="7"/>
  <c r="E4662" i="7"/>
  <c r="D4662" i="7"/>
  <c r="E4661" i="7"/>
  <c r="D4661" i="7"/>
  <c r="E4658" i="7"/>
  <c r="D4658" i="7"/>
  <c r="E4657" i="7"/>
  <c r="D4657" i="7"/>
  <c r="E4656" i="7"/>
  <c r="D4656" i="7"/>
  <c r="E4653" i="7"/>
  <c r="D4653" i="7"/>
  <c r="E4652" i="7"/>
  <c r="D4652" i="7"/>
  <c r="E4651" i="7"/>
  <c r="D4651" i="7"/>
  <c r="E4650" i="7"/>
  <c r="D4650" i="7"/>
  <c r="E4647" i="7"/>
  <c r="D4647" i="7"/>
  <c r="E4646" i="7"/>
  <c r="D4646" i="7"/>
  <c r="E4645" i="7"/>
  <c r="D4645" i="7"/>
  <c r="E4644" i="7"/>
  <c r="D4644" i="7"/>
  <c r="E4643" i="7"/>
  <c r="D4643" i="7"/>
  <c r="E4642" i="7"/>
  <c r="D4642" i="7"/>
  <c r="E4641" i="7"/>
  <c r="D4641" i="7"/>
  <c r="E4638" i="7"/>
  <c r="D4638" i="7"/>
  <c r="E4637" i="7"/>
  <c r="D4637" i="7"/>
  <c r="E4636" i="7"/>
  <c r="D4636" i="7"/>
  <c r="E4635" i="7"/>
  <c r="D4635" i="7"/>
  <c r="E4634" i="7"/>
  <c r="D4634" i="7"/>
  <c r="E4633" i="7"/>
  <c r="D4633" i="7"/>
  <c r="E4632" i="7"/>
  <c r="D4632" i="7"/>
  <c r="E4631" i="7"/>
  <c r="D4631" i="7"/>
  <c r="E4630" i="7"/>
  <c r="D4630" i="7"/>
  <c r="E4629" i="7"/>
  <c r="D4629" i="7"/>
  <c r="E4626" i="7"/>
  <c r="D4626" i="7"/>
  <c r="E4625" i="7"/>
  <c r="D4625" i="7"/>
  <c r="E4624" i="7"/>
  <c r="D4624" i="7"/>
  <c r="E4623" i="7"/>
  <c r="D4623" i="7"/>
  <c r="E4622" i="7"/>
  <c r="D4622" i="7"/>
  <c r="E4621" i="7"/>
  <c r="D4621" i="7"/>
  <c r="E4620" i="7"/>
  <c r="D4620" i="7"/>
  <c r="E4617" i="7"/>
  <c r="D4617" i="7"/>
  <c r="E4616" i="7"/>
  <c r="D4616" i="7"/>
  <c r="E4615" i="7"/>
  <c r="D4615" i="7"/>
  <c r="E4614" i="7"/>
  <c r="D4614" i="7"/>
  <c r="E4613" i="7"/>
  <c r="D4613" i="7"/>
  <c r="E4612" i="7"/>
  <c r="D4612" i="7"/>
  <c r="E4611" i="7"/>
  <c r="D4611" i="7"/>
  <c r="E4610" i="7"/>
  <c r="D4610" i="7"/>
  <c r="E4607" i="7"/>
  <c r="D4607" i="7"/>
  <c r="E4606" i="7"/>
  <c r="D4606" i="7"/>
  <c r="E4605" i="7"/>
  <c r="D4605" i="7"/>
  <c r="E4604" i="7"/>
  <c r="D4604" i="7"/>
  <c r="E4603" i="7"/>
  <c r="D4603" i="7"/>
  <c r="E4602" i="7"/>
  <c r="D4602" i="7"/>
  <c r="E4599" i="7"/>
  <c r="D4599" i="7"/>
  <c r="E4598" i="7"/>
  <c r="D4598" i="7"/>
  <c r="E4597" i="7"/>
  <c r="D4597" i="7"/>
  <c r="E4596" i="7"/>
  <c r="D4596" i="7"/>
  <c r="E4595" i="7"/>
  <c r="D4595" i="7"/>
  <c r="E4594" i="7"/>
  <c r="D4594" i="7"/>
  <c r="E4591" i="7"/>
  <c r="D4591" i="7"/>
  <c r="E4588" i="7"/>
  <c r="D4588" i="7"/>
  <c r="E4587" i="7"/>
  <c r="D4587" i="7"/>
  <c r="E4586" i="7"/>
  <c r="D4586" i="7"/>
  <c r="E4585" i="7"/>
  <c r="D4585" i="7"/>
  <c r="E4584" i="7"/>
  <c r="D4584" i="7"/>
  <c r="E4583" i="7"/>
  <c r="D4583" i="7"/>
  <c r="E4582" i="7"/>
  <c r="D4582" i="7"/>
  <c r="E4579" i="7"/>
  <c r="D4579" i="7"/>
  <c r="E4578" i="7"/>
  <c r="D4578" i="7"/>
  <c r="E4577" i="7"/>
  <c r="D4577" i="7"/>
  <c r="E4576" i="7"/>
  <c r="D4576" i="7"/>
  <c r="E4575" i="7"/>
  <c r="D4575" i="7"/>
  <c r="E4574" i="7"/>
  <c r="D4574" i="7"/>
  <c r="E4573" i="7"/>
  <c r="D4573" i="7"/>
  <c r="E4572" i="7"/>
  <c r="D4572" i="7"/>
  <c r="E4571" i="7"/>
  <c r="D4571" i="7"/>
  <c r="E4568" i="7"/>
  <c r="D4568" i="7"/>
  <c r="E4567" i="7"/>
  <c r="D4567" i="7"/>
  <c r="E4566" i="7"/>
  <c r="D4566" i="7"/>
  <c r="E4565" i="7"/>
  <c r="D4565" i="7"/>
  <c r="E4564" i="7"/>
  <c r="D4564" i="7"/>
  <c r="E4561" i="7"/>
  <c r="D4561" i="7"/>
  <c r="E4560" i="7"/>
  <c r="D4560" i="7"/>
  <c r="E4557" i="7"/>
  <c r="D4557" i="7"/>
  <c r="E4554" i="7"/>
  <c r="D4554" i="7"/>
  <c r="E4553" i="7"/>
  <c r="D4553" i="7"/>
  <c r="E4552" i="7"/>
  <c r="D4552" i="7"/>
  <c r="E4551" i="7"/>
  <c r="D4551" i="7"/>
  <c r="E4550" i="7"/>
  <c r="D4550" i="7"/>
  <c r="E4549" i="7"/>
  <c r="D4549" i="7"/>
  <c r="E4548" i="7"/>
  <c r="D4548" i="7"/>
  <c r="E4547" i="7"/>
  <c r="D4547" i="7"/>
  <c r="E4544" i="7"/>
  <c r="D4544" i="7"/>
  <c r="E4543" i="7"/>
  <c r="D4543" i="7"/>
  <c r="E4542" i="7"/>
  <c r="D4542" i="7"/>
  <c r="E4541" i="7"/>
  <c r="D4541" i="7"/>
  <c r="E4540" i="7"/>
  <c r="D4540" i="7"/>
  <c r="E4539" i="7"/>
  <c r="D4539" i="7"/>
  <c r="E4538" i="7"/>
  <c r="D4538" i="7"/>
  <c r="E4535" i="7"/>
  <c r="D4535" i="7"/>
  <c r="E4532" i="7"/>
  <c r="D4532" i="7"/>
  <c r="E4529" i="7"/>
  <c r="D4529" i="7"/>
  <c r="E4528" i="7"/>
  <c r="D4528" i="7"/>
  <c r="E4527" i="7"/>
  <c r="D4527" i="7"/>
  <c r="E4524" i="7"/>
  <c r="D4524" i="7"/>
  <c r="E4521" i="7"/>
  <c r="D4521" i="7"/>
  <c r="E4518" i="7"/>
  <c r="D4518" i="7"/>
  <c r="E4515" i="7"/>
  <c r="D4515" i="7"/>
  <c r="E4514" i="7"/>
  <c r="D4514" i="7"/>
  <c r="E4513" i="7"/>
  <c r="D4513" i="7"/>
  <c r="E4512" i="7"/>
  <c r="D4512" i="7"/>
  <c r="E4509" i="7"/>
  <c r="D4509" i="7"/>
  <c r="E4508" i="7"/>
  <c r="D4508" i="7"/>
  <c r="E4507" i="7"/>
  <c r="D4507" i="7"/>
  <c r="E4506" i="7"/>
  <c r="D4506" i="7"/>
  <c r="E4503" i="7"/>
  <c r="D4503" i="7"/>
  <c r="E4502" i="7"/>
  <c r="D4502" i="7"/>
  <c r="E4501" i="7"/>
  <c r="D4501" i="7"/>
  <c r="E4500" i="7"/>
  <c r="D4500" i="7"/>
  <c r="E4499" i="7"/>
  <c r="D4499" i="7"/>
  <c r="E4498" i="7"/>
  <c r="D4498" i="7"/>
  <c r="E4495" i="7"/>
  <c r="D4495" i="7"/>
  <c r="E4494" i="7"/>
  <c r="D4494" i="7"/>
  <c r="E4493" i="7"/>
  <c r="D4493" i="7"/>
  <c r="E4492" i="7"/>
  <c r="D4492" i="7"/>
  <c r="E4489" i="7"/>
  <c r="D4489" i="7"/>
  <c r="E4488" i="7"/>
  <c r="D4488" i="7"/>
  <c r="E4487" i="7"/>
  <c r="D4487" i="7"/>
  <c r="E4486" i="7"/>
  <c r="D4486" i="7"/>
  <c r="E4483" i="7"/>
  <c r="D4483" i="7"/>
  <c r="E4482" i="7"/>
  <c r="D4482" i="7"/>
  <c r="E4481" i="7"/>
  <c r="D4481" i="7"/>
  <c r="E4480" i="7"/>
  <c r="D4480" i="7"/>
  <c r="E4479" i="7"/>
  <c r="D4479" i="7"/>
  <c r="E4478" i="7"/>
  <c r="D4478" i="7"/>
  <c r="E4475" i="7"/>
  <c r="D4475" i="7"/>
  <c r="E4474" i="7"/>
  <c r="D4474" i="7"/>
  <c r="E4473" i="7"/>
  <c r="D4473" i="7"/>
  <c r="E4470" i="7"/>
  <c r="D4470" i="7"/>
  <c r="E4467" i="7"/>
  <c r="D4467" i="7"/>
  <c r="E4464" i="7"/>
  <c r="D4464" i="7"/>
  <c r="E4461" i="7"/>
  <c r="D4461" i="7"/>
  <c r="E4458" i="7"/>
  <c r="D4458" i="7"/>
  <c r="E4457" i="7"/>
  <c r="D4457" i="7"/>
  <c r="E4456" i="7"/>
  <c r="D4456" i="7"/>
  <c r="E4455" i="7"/>
  <c r="D4455" i="7"/>
  <c r="E4454" i="7"/>
  <c r="D4454" i="7"/>
  <c r="E4451" i="7"/>
  <c r="D4451" i="7"/>
  <c r="E4448" i="7"/>
  <c r="D4448" i="7"/>
  <c r="E4447" i="7"/>
  <c r="D4447" i="7"/>
  <c r="E4446" i="7"/>
  <c r="D4446" i="7"/>
  <c r="E4443" i="7"/>
  <c r="D4443" i="7"/>
  <c r="E4442" i="7"/>
  <c r="D4442" i="7"/>
  <c r="E4441" i="7"/>
  <c r="D4441" i="7"/>
  <c r="E4440" i="7"/>
  <c r="D4440" i="7"/>
  <c r="E4437" i="7"/>
  <c r="D4437" i="7"/>
  <c r="E4436" i="7"/>
  <c r="D4436" i="7"/>
  <c r="E4435" i="7"/>
  <c r="D4435" i="7"/>
  <c r="E4434" i="7"/>
  <c r="D4434" i="7"/>
  <c r="E4433" i="7"/>
  <c r="D4433" i="7"/>
  <c r="E4432" i="7"/>
  <c r="D4432" i="7"/>
  <c r="E4429" i="7"/>
  <c r="D4429" i="7"/>
  <c r="E4428" i="7"/>
  <c r="D4428" i="7"/>
  <c r="E4427" i="7"/>
  <c r="D4427" i="7"/>
  <c r="E4424" i="7"/>
  <c r="D4424" i="7"/>
  <c r="E4423" i="7"/>
  <c r="D4423" i="7"/>
  <c r="E4422" i="7"/>
  <c r="D4422" i="7"/>
  <c r="E4419" i="7"/>
  <c r="D4419" i="7"/>
  <c r="E4418" i="7"/>
  <c r="D4418" i="7"/>
  <c r="E4417" i="7"/>
  <c r="D4417" i="7"/>
  <c r="E4414" i="7"/>
  <c r="D4414" i="7"/>
  <c r="E4413" i="7"/>
  <c r="D4413" i="7"/>
  <c r="E4412" i="7"/>
  <c r="D4412" i="7"/>
  <c r="E4409" i="7"/>
  <c r="D4409" i="7"/>
  <c r="E4408" i="7"/>
  <c r="D4408" i="7"/>
  <c r="E4407" i="7"/>
  <c r="D4407" i="7"/>
  <c r="E4406" i="7"/>
  <c r="D4406" i="7"/>
  <c r="E4405" i="7"/>
  <c r="D4405" i="7"/>
  <c r="E4404" i="7"/>
  <c r="D4404" i="7"/>
  <c r="E4403" i="7"/>
  <c r="D4403" i="7"/>
  <c r="E4402" i="7"/>
  <c r="D4402" i="7"/>
  <c r="E4399" i="7"/>
  <c r="D4399" i="7"/>
  <c r="E4398" i="7"/>
  <c r="D4398" i="7"/>
  <c r="E4397" i="7"/>
  <c r="D4397" i="7"/>
  <c r="E4394" i="7"/>
  <c r="D4394" i="7"/>
  <c r="E4393" i="7"/>
  <c r="D4393" i="7"/>
  <c r="E4390" i="7"/>
  <c r="D4390" i="7"/>
  <c r="E4389" i="7"/>
  <c r="D4389" i="7"/>
  <c r="E4388" i="7"/>
  <c r="D4388" i="7"/>
  <c r="E4385" i="7"/>
  <c r="D4385" i="7"/>
  <c r="E4384" i="7"/>
  <c r="D4384" i="7"/>
  <c r="E4381" i="7"/>
  <c r="D4381" i="7"/>
  <c r="E4380" i="7"/>
  <c r="D4380" i="7"/>
  <c r="E4377" i="7"/>
  <c r="D4377" i="7"/>
  <c r="E4376" i="7"/>
  <c r="D4376" i="7"/>
  <c r="E4375" i="7"/>
  <c r="D4375" i="7"/>
  <c r="E4374" i="7"/>
  <c r="D4374" i="7"/>
  <c r="E4371" i="7"/>
  <c r="D4371" i="7"/>
  <c r="E4368" i="7"/>
  <c r="D4368" i="7"/>
  <c r="E4367" i="7"/>
  <c r="D4367" i="7"/>
  <c r="E4366" i="7"/>
  <c r="D4366" i="7"/>
  <c r="E4365" i="7"/>
  <c r="D4365" i="7"/>
  <c r="E4362" i="7"/>
  <c r="D4362" i="7"/>
  <c r="E4361" i="7"/>
  <c r="D4361" i="7"/>
  <c r="E4360" i="7"/>
  <c r="D4360" i="7"/>
  <c r="E4357" i="7"/>
  <c r="D4357" i="7"/>
  <c r="E4356" i="7"/>
  <c r="D4356" i="7"/>
  <c r="E4355" i="7"/>
  <c r="D4355" i="7"/>
  <c r="E4352" i="7"/>
  <c r="D4352" i="7"/>
  <c r="E4351" i="7"/>
  <c r="D4351" i="7"/>
  <c r="E4350" i="7"/>
  <c r="D4350" i="7"/>
  <c r="E4347" i="7"/>
  <c r="D4347" i="7"/>
  <c r="E4346" i="7"/>
  <c r="D4346" i="7"/>
  <c r="E4345" i="7"/>
  <c r="D4345" i="7"/>
  <c r="E4342" i="7"/>
  <c r="D4342" i="7"/>
  <c r="E4341" i="7"/>
  <c r="D4341" i="7"/>
  <c r="E4340" i="7"/>
  <c r="D4340" i="7"/>
  <c r="E4339" i="7"/>
  <c r="D4339" i="7"/>
  <c r="E4336" i="7"/>
  <c r="D4336" i="7"/>
  <c r="E4335" i="7"/>
  <c r="D4335" i="7"/>
  <c r="E4334" i="7"/>
  <c r="D4334" i="7"/>
  <c r="E4333" i="7"/>
  <c r="D4333" i="7"/>
  <c r="E4330" i="7"/>
  <c r="D4330" i="7"/>
  <c r="E4329" i="7"/>
  <c r="D4329" i="7"/>
  <c r="E4328" i="7"/>
  <c r="D4328" i="7"/>
  <c r="E4325" i="7"/>
  <c r="D4325" i="7"/>
  <c r="E4324" i="7"/>
  <c r="D4324" i="7"/>
  <c r="E4323" i="7"/>
  <c r="D4323" i="7"/>
  <c r="E4320" i="7"/>
  <c r="D4320" i="7"/>
  <c r="E4319" i="7"/>
  <c r="D4319" i="7"/>
  <c r="E4318" i="7"/>
  <c r="D4318" i="7"/>
  <c r="E4317" i="7"/>
  <c r="D4317" i="7"/>
  <c r="E4314" i="7"/>
  <c r="D4314" i="7"/>
  <c r="E4313" i="7"/>
  <c r="D4313" i="7"/>
  <c r="E4312" i="7"/>
  <c r="D4312" i="7"/>
  <c r="E4311" i="7"/>
  <c r="D4311" i="7"/>
  <c r="E4308" i="7"/>
  <c r="D4308" i="7"/>
  <c r="E4307" i="7"/>
  <c r="D4307" i="7"/>
  <c r="E4306" i="7"/>
  <c r="D4306" i="7"/>
  <c r="E4303" i="7"/>
  <c r="D4303" i="7"/>
  <c r="E4302" i="7"/>
  <c r="D4302" i="7"/>
  <c r="E4301" i="7"/>
  <c r="D4301" i="7"/>
  <c r="E4298" i="7"/>
  <c r="D4298" i="7"/>
  <c r="E4297" i="7"/>
  <c r="D4297" i="7"/>
  <c r="E4296" i="7"/>
  <c r="D4296" i="7"/>
  <c r="E4295" i="7"/>
  <c r="D4295" i="7"/>
  <c r="E4292" i="7"/>
  <c r="D4292" i="7"/>
  <c r="E4291" i="7"/>
  <c r="D4291" i="7"/>
  <c r="E4290" i="7"/>
  <c r="D4290" i="7"/>
  <c r="E4289" i="7"/>
  <c r="D4289" i="7"/>
  <c r="E4286" i="7"/>
  <c r="D4286" i="7"/>
  <c r="E4285" i="7"/>
  <c r="D4285" i="7"/>
  <c r="E4284" i="7"/>
  <c r="D4284" i="7"/>
  <c r="E4283" i="7"/>
  <c r="D4283" i="7"/>
  <c r="E4280" i="7"/>
  <c r="D4280" i="7"/>
  <c r="E4279" i="7"/>
  <c r="D4279" i="7"/>
  <c r="E4278" i="7"/>
  <c r="D4278" i="7"/>
  <c r="E4275" i="7"/>
  <c r="D4275" i="7"/>
  <c r="E4274" i="7"/>
  <c r="D4274" i="7"/>
  <c r="E4273" i="7"/>
  <c r="D4273" i="7"/>
  <c r="E4270" i="7"/>
  <c r="D4270" i="7"/>
  <c r="E4269" i="7"/>
  <c r="D4269" i="7"/>
  <c r="E4266" i="7"/>
  <c r="D4266" i="7"/>
  <c r="E4265" i="7"/>
  <c r="D4265" i="7"/>
  <c r="E4264" i="7"/>
  <c r="D4264" i="7"/>
  <c r="E4261" i="7"/>
  <c r="D4261" i="7"/>
  <c r="E4260" i="7"/>
  <c r="D4260" i="7"/>
  <c r="E4257" i="7"/>
  <c r="D4257" i="7"/>
  <c r="E4256" i="7"/>
  <c r="D4256" i="7"/>
  <c r="E4255" i="7"/>
  <c r="D4255" i="7"/>
  <c r="E4252" i="7"/>
  <c r="D4252" i="7"/>
  <c r="E4251" i="7"/>
  <c r="D4251" i="7"/>
  <c r="E4248" i="7"/>
  <c r="D4248" i="7"/>
  <c r="E4247" i="7"/>
  <c r="D4247" i="7"/>
  <c r="E4246" i="7"/>
  <c r="D4246" i="7"/>
  <c r="E4243" i="7"/>
  <c r="D4243" i="7"/>
  <c r="E4242" i="7"/>
  <c r="D4242" i="7"/>
  <c r="E4239" i="7"/>
  <c r="D4239" i="7"/>
  <c r="E4238" i="7"/>
  <c r="D4238" i="7"/>
  <c r="E4237" i="7"/>
  <c r="D4237" i="7"/>
  <c r="E4234" i="7"/>
  <c r="D4234" i="7"/>
  <c r="E4233" i="7"/>
  <c r="D4233" i="7"/>
  <c r="E4232" i="7"/>
  <c r="D4232" i="7"/>
  <c r="E4229" i="7"/>
  <c r="D4229" i="7"/>
  <c r="E4228" i="7"/>
  <c r="D4228" i="7"/>
  <c r="E4225" i="7"/>
  <c r="D4225" i="7"/>
  <c r="E4224" i="7"/>
  <c r="D4224" i="7"/>
  <c r="E4223" i="7"/>
  <c r="D4223" i="7"/>
  <c r="E4220" i="7"/>
  <c r="D4220" i="7"/>
  <c r="E4219" i="7"/>
  <c r="D4219" i="7"/>
  <c r="E4216" i="7"/>
  <c r="D4216" i="7"/>
  <c r="E4215" i="7"/>
  <c r="D4215" i="7"/>
  <c r="E4214" i="7"/>
  <c r="D4214" i="7"/>
  <c r="E4211" i="7"/>
  <c r="D4211" i="7"/>
  <c r="E4210" i="7"/>
  <c r="D4210" i="7"/>
  <c r="E4207" i="7"/>
  <c r="D4207" i="7"/>
  <c r="E4206" i="7"/>
  <c r="D4206" i="7"/>
  <c r="E4205" i="7"/>
  <c r="D4205" i="7"/>
  <c r="E4202" i="7"/>
  <c r="D4202" i="7"/>
  <c r="E4201" i="7"/>
  <c r="D4201" i="7"/>
  <c r="E4198" i="7"/>
  <c r="D4198" i="7"/>
  <c r="E4197" i="7"/>
  <c r="D4197" i="7"/>
  <c r="E4196" i="7"/>
  <c r="D4196" i="7"/>
  <c r="E4195" i="7"/>
  <c r="D4195" i="7"/>
  <c r="E4192" i="7"/>
  <c r="D4192" i="7"/>
  <c r="E4191" i="7"/>
  <c r="D4191" i="7"/>
  <c r="E4188" i="7"/>
  <c r="D4188" i="7"/>
  <c r="E4187" i="7"/>
  <c r="D4187" i="7"/>
  <c r="E4184" i="7"/>
  <c r="D4184" i="7"/>
  <c r="E4183" i="7"/>
  <c r="D4183" i="7"/>
  <c r="E4182" i="7"/>
  <c r="D4182" i="7"/>
  <c r="E4179" i="7"/>
  <c r="D4179" i="7"/>
  <c r="E4178" i="7"/>
  <c r="D4178" i="7"/>
  <c r="E4175" i="7"/>
  <c r="D4175" i="7"/>
  <c r="E4174" i="7"/>
  <c r="D4174" i="7"/>
  <c r="E4173" i="7"/>
  <c r="D4173" i="7"/>
  <c r="E4170" i="7"/>
  <c r="D4170" i="7"/>
  <c r="E4169" i="7"/>
  <c r="D4169" i="7"/>
  <c r="E4168" i="7"/>
  <c r="D4168" i="7"/>
  <c r="E4165" i="7"/>
  <c r="D4165" i="7"/>
  <c r="E4164" i="7"/>
  <c r="D4164" i="7"/>
  <c r="E4163" i="7"/>
  <c r="D4163" i="7"/>
  <c r="E4160" i="7"/>
  <c r="D4160" i="7"/>
  <c r="E4159" i="7"/>
  <c r="D4159" i="7"/>
  <c r="E4156" i="7"/>
  <c r="D4156" i="7"/>
  <c r="E4155" i="7"/>
  <c r="D4155" i="7"/>
  <c r="E4152" i="7"/>
  <c r="D4152" i="7"/>
  <c r="E4151" i="7"/>
  <c r="D4151" i="7"/>
  <c r="E4150" i="7"/>
  <c r="D4150" i="7"/>
  <c r="E4147" i="7"/>
  <c r="D4147" i="7"/>
  <c r="E4146" i="7"/>
  <c r="D4146" i="7"/>
  <c r="E4145" i="7"/>
  <c r="D4145" i="7"/>
  <c r="E4142" i="7"/>
  <c r="D4142" i="7"/>
  <c r="E4141" i="7"/>
  <c r="D4141" i="7"/>
  <c r="E4140" i="7"/>
  <c r="D4140" i="7"/>
  <c r="E4137" i="7"/>
  <c r="D4137" i="7"/>
  <c r="E4136" i="7"/>
  <c r="D4136" i="7"/>
  <c r="E4135" i="7"/>
  <c r="D4135" i="7"/>
  <c r="E4132" i="7"/>
  <c r="D4132" i="7"/>
  <c r="E4131" i="7"/>
  <c r="D4131" i="7"/>
  <c r="E4130" i="7"/>
  <c r="D4130" i="7"/>
  <c r="E4127" i="7"/>
  <c r="D4127" i="7"/>
  <c r="E4126" i="7"/>
  <c r="D4126" i="7"/>
  <c r="E4125" i="7"/>
  <c r="D4125" i="7"/>
  <c r="E4122" i="7"/>
  <c r="D4122" i="7"/>
  <c r="E4121" i="7"/>
  <c r="D4121" i="7"/>
  <c r="E4120" i="7"/>
  <c r="D4120" i="7"/>
  <c r="E4117" i="7"/>
  <c r="D4117" i="7"/>
  <c r="E4116" i="7"/>
  <c r="D4116" i="7"/>
  <c r="E4113" i="7"/>
  <c r="D4113" i="7"/>
  <c r="E4112" i="7"/>
  <c r="D4112" i="7"/>
  <c r="E4111" i="7"/>
  <c r="D4111" i="7"/>
  <c r="E4110" i="7"/>
  <c r="D4110" i="7"/>
  <c r="E4107" i="7"/>
  <c r="D4107" i="7"/>
  <c r="E4106" i="7"/>
  <c r="D4106" i="7"/>
  <c r="E4103" i="7"/>
  <c r="D4103" i="7"/>
  <c r="E4102" i="7"/>
  <c r="D4102" i="7"/>
  <c r="E4099" i="7"/>
  <c r="D4099" i="7"/>
  <c r="E4098" i="7"/>
  <c r="D4098" i="7"/>
  <c r="E4097" i="7"/>
  <c r="D4097" i="7"/>
  <c r="E4094" i="7"/>
  <c r="D4094" i="7"/>
  <c r="E4093" i="7"/>
  <c r="D4093" i="7"/>
  <c r="E4090" i="7"/>
  <c r="D4090" i="7"/>
  <c r="E4089" i="7"/>
  <c r="D4089" i="7"/>
  <c r="E4088" i="7"/>
  <c r="D4088" i="7"/>
  <c r="E4085" i="7"/>
  <c r="D4085" i="7"/>
  <c r="E4084" i="7"/>
  <c r="D4084" i="7"/>
  <c r="E4083" i="7"/>
  <c r="D4083" i="7"/>
  <c r="E4080" i="7"/>
  <c r="D4080" i="7"/>
  <c r="E4079" i="7"/>
  <c r="D4079" i="7"/>
  <c r="E4078" i="7"/>
  <c r="D4078" i="7"/>
  <c r="E4077" i="7"/>
  <c r="D4077" i="7"/>
  <c r="E4076" i="7"/>
  <c r="D4076" i="7"/>
  <c r="E4075" i="7"/>
  <c r="D4075" i="7"/>
  <c r="E4072" i="7"/>
  <c r="D4072" i="7"/>
  <c r="E4071" i="7"/>
  <c r="D4071" i="7"/>
  <c r="E4070" i="7"/>
  <c r="D4070" i="7"/>
  <c r="E4067" i="7"/>
  <c r="D4067" i="7"/>
  <c r="E4066" i="7"/>
  <c r="D4066" i="7"/>
  <c r="E4065" i="7"/>
  <c r="D4065" i="7"/>
  <c r="E4062" i="7"/>
  <c r="D4062" i="7"/>
  <c r="E4061" i="7"/>
  <c r="D4061" i="7"/>
  <c r="E4060" i="7"/>
  <c r="D4060" i="7"/>
  <c r="E4057" i="7"/>
  <c r="D4057" i="7"/>
  <c r="E4056" i="7"/>
  <c r="D4056" i="7"/>
  <c r="E4055" i="7"/>
  <c r="D4055" i="7"/>
  <c r="E4052" i="7"/>
  <c r="D4052" i="7"/>
  <c r="E4051" i="7"/>
  <c r="D4051" i="7"/>
  <c r="E4048" i="7"/>
  <c r="D4048" i="7"/>
  <c r="E4047" i="7"/>
  <c r="D4047" i="7"/>
  <c r="E4044" i="7"/>
  <c r="D4044" i="7"/>
  <c r="E4043" i="7"/>
  <c r="D4043" i="7"/>
  <c r="E4042" i="7"/>
  <c r="D4042" i="7"/>
  <c r="E4039" i="7"/>
  <c r="D4039" i="7"/>
  <c r="E4038" i="7"/>
  <c r="D4038" i="7"/>
  <c r="E4037" i="7"/>
  <c r="D4037" i="7"/>
  <c r="E4034" i="7"/>
  <c r="D4034" i="7"/>
  <c r="E4033" i="7"/>
  <c r="D4033" i="7"/>
  <c r="E4032" i="7"/>
  <c r="D4032" i="7"/>
  <c r="E4029" i="7"/>
  <c r="D4029" i="7"/>
  <c r="E4028" i="7"/>
  <c r="D4028" i="7"/>
  <c r="E4025" i="7"/>
  <c r="D4025" i="7"/>
  <c r="E4024" i="7"/>
  <c r="D4024" i="7"/>
  <c r="E4023" i="7"/>
  <c r="D4023" i="7"/>
  <c r="E4020" i="7"/>
  <c r="D4020" i="7"/>
  <c r="E4019" i="7"/>
  <c r="D4019" i="7"/>
  <c r="D4015" i="7"/>
  <c r="E4015" i="7"/>
  <c r="E4016" i="7"/>
  <c r="D4016" i="7"/>
  <c r="E4012" i="7"/>
  <c r="D4012" i="7"/>
  <c r="E4011" i="7"/>
  <c r="D4011" i="7"/>
  <c r="E4008" i="7"/>
  <c r="D4008" i="7"/>
  <c r="E4007" i="7"/>
  <c r="D4007" i="7"/>
  <c r="E4004" i="7"/>
  <c r="D4004" i="7"/>
  <c r="E4003" i="7"/>
  <c r="D4003" i="7"/>
  <c r="E4002" i="7"/>
  <c r="D4002" i="7"/>
  <c r="E3999" i="7"/>
  <c r="D3999" i="7"/>
  <c r="E3998" i="7"/>
  <c r="D3998" i="7"/>
  <c r="E3997" i="7"/>
  <c r="D3997" i="7"/>
  <c r="E3994" i="7"/>
  <c r="D3994" i="7"/>
  <c r="E3993" i="7"/>
  <c r="D3993" i="7"/>
  <c r="E3992" i="7"/>
  <c r="D3992" i="7"/>
  <c r="E3991" i="7"/>
  <c r="D3991" i="7"/>
  <c r="E3990" i="7"/>
  <c r="D3990" i="7"/>
  <c r="E3989" i="7"/>
  <c r="D3989" i="7"/>
  <c r="E3986" i="7"/>
  <c r="D3986" i="7"/>
  <c r="E3985" i="7"/>
  <c r="D3985" i="7"/>
  <c r="E3982" i="7"/>
  <c r="D3982" i="7"/>
  <c r="E3981" i="7"/>
  <c r="D3981" i="7"/>
  <c r="E3980" i="7"/>
  <c r="D3980" i="7"/>
  <c r="E3977" i="7"/>
  <c r="D3977" i="7"/>
  <c r="E3976" i="7"/>
  <c r="D3976" i="7"/>
  <c r="E3975" i="7"/>
  <c r="D3975" i="7"/>
  <c r="E3972" i="7"/>
  <c r="D3972" i="7"/>
  <c r="E3971" i="7"/>
  <c r="D3971" i="7"/>
  <c r="E3970" i="7"/>
  <c r="D3970" i="7"/>
  <c r="E3967" i="7"/>
  <c r="D3967" i="7"/>
  <c r="E3966" i="7"/>
  <c r="D3966" i="7"/>
  <c r="E3965" i="7"/>
  <c r="D3965" i="7"/>
  <c r="E3962" i="7"/>
  <c r="D3962" i="7"/>
  <c r="E3961" i="7"/>
  <c r="D3961" i="7"/>
  <c r="E3960" i="7"/>
  <c r="D3960" i="7"/>
  <c r="E3957" i="7"/>
  <c r="D3957" i="7"/>
  <c r="E3956" i="7"/>
  <c r="D3956" i="7"/>
  <c r="E3955" i="7"/>
  <c r="D3955" i="7"/>
  <c r="E3952" i="7"/>
  <c r="D3952" i="7"/>
  <c r="E3951" i="7"/>
  <c r="D3951" i="7"/>
  <c r="E3950" i="7"/>
  <c r="D3950" i="7"/>
  <c r="E3947" i="7"/>
  <c r="D3947" i="7"/>
  <c r="E3946" i="7"/>
  <c r="D3946" i="7"/>
  <c r="E3945" i="7"/>
  <c r="D3945" i="7"/>
  <c r="E3944" i="7"/>
  <c r="D3944" i="7"/>
  <c r="E3941" i="7"/>
  <c r="D3941" i="7"/>
  <c r="E3940" i="7"/>
  <c r="D3940" i="7"/>
  <c r="E3937" i="7"/>
  <c r="D3937" i="7"/>
  <c r="E3936" i="7"/>
  <c r="D3936" i="7"/>
  <c r="E3935" i="7"/>
  <c r="D3935" i="7"/>
  <c r="E3934" i="7"/>
  <c r="D3934" i="7"/>
  <c r="E3931" i="7"/>
  <c r="D3931" i="7"/>
  <c r="E3930" i="7"/>
  <c r="D3930" i="7"/>
  <c r="E3929" i="7"/>
  <c r="D3929" i="7"/>
  <c r="E3928" i="7"/>
  <c r="D3928" i="7"/>
  <c r="E3927" i="7"/>
  <c r="D3927" i="7"/>
  <c r="E3926" i="7"/>
  <c r="D3926" i="7"/>
  <c r="E3925" i="7"/>
  <c r="D3925" i="7"/>
  <c r="E3924" i="7"/>
  <c r="D3924" i="7"/>
  <c r="E3921" i="7"/>
  <c r="D3921" i="7"/>
  <c r="E3920" i="7"/>
  <c r="D3920" i="7"/>
  <c r="E3919" i="7"/>
  <c r="D3919" i="7"/>
  <c r="E3916" i="7"/>
  <c r="D3916" i="7"/>
  <c r="E3915" i="7"/>
  <c r="D3915" i="7"/>
  <c r="E3914" i="7"/>
  <c r="D3914" i="7"/>
  <c r="E3913" i="7"/>
  <c r="D3913" i="7"/>
  <c r="E3912" i="7"/>
  <c r="D3912" i="7"/>
  <c r="E3911" i="7"/>
  <c r="D3911" i="7"/>
  <c r="E3910" i="7"/>
  <c r="D3910" i="7"/>
  <c r="E3907" i="7"/>
  <c r="D3907" i="7"/>
  <c r="E3906" i="7"/>
  <c r="D3906" i="7"/>
  <c r="E3905" i="7"/>
  <c r="D3905" i="7"/>
  <c r="E3904" i="7"/>
  <c r="D3904" i="7"/>
  <c r="E3903" i="7"/>
  <c r="D3903" i="7"/>
  <c r="E3902" i="7"/>
  <c r="D3902" i="7"/>
  <c r="E3901" i="7"/>
  <c r="D3901" i="7"/>
  <c r="E3898" i="7"/>
  <c r="D3898" i="7"/>
  <c r="E3897" i="7"/>
  <c r="D3897" i="7"/>
  <c r="E3896" i="7"/>
  <c r="D3896" i="7"/>
  <c r="E3895" i="7"/>
  <c r="D3895" i="7"/>
  <c r="E3894" i="7"/>
  <c r="D3894" i="7"/>
  <c r="E3893" i="7"/>
  <c r="D3893" i="7"/>
  <c r="E3892" i="7"/>
  <c r="D3892" i="7"/>
  <c r="E3889" i="7"/>
  <c r="D3889" i="7"/>
  <c r="E3888" i="7"/>
  <c r="D3888" i="7"/>
  <c r="E3887" i="7"/>
  <c r="D3887" i="7"/>
  <c r="E3886" i="7"/>
  <c r="D3886" i="7"/>
  <c r="E3885" i="7"/>
  <c r="D3885" i="7"/>
  <c r="E3884" i="7"/>
  <c r="D3884" i="7"/>
  <c r="E3883" i="7"/>
  <c r="D3883" i="7"/>
  <c r="E3880" i="7"/>
  <c r="D3880" i="7"/>
  <c r="E3879" i="7"/>
  <c r="D3879" i="7"/>
  <c r="E3878" i="7"/>
  <c r="D3878" i="7"/>
  <c r="E3877" i="7"/>
  <c r="D3877" i="7"/>
  <c r="E3876" i="7"/>
  <c r="D3876" i="7"/>
  <c r="E3875" i="7"/>
  <c r="D3875" i="7"/>
  <c r="E3874" i="7"/>
  <c r="D3874" i="7"/>
  <c r="E3871" i="7"/>
  <c r="D3871" i="7"/>
  <c r="E3870" i="7"/>
  <c r="D3870" i="7"/>
  <c r="E3869" i="7"/>
  <c r="D3869" i="7"/>
  <c r="E3868" i="7"/>
  <c r="D3868" i="7"/>
  <c r="E3867" i="7"/>
  <c r="D3867" i="7"/>
  <c r="E3866" i="7"/>
  <c r="D3866" i="7"/>
  <c r="E3865" i="7"/>
  <c r="D3865" i="7"/>
  <c r="E3862" i="7"/>
  <c r="D3862" i="7"/>
  <c r="E3861" i="7"/>
  <c r="D3861" i="7"/>
  <c r="E3860" i="7"/>
  <c r="D3860" i="7"/>
  <c r="E3859" i="7"/>
  <c r="D3859" i="7"/>
  <c r="E3858" i="7"/>
  <c r="D3858" i="7"/>
  <c r="E3857" i="7"/>
  <c r="D3857" i="7"/>
  <c r="E3856" i="7"/>
  <c r="D3856" i="7"/>
  <c r="E3853" i="7"/>
  <c r="D3853" i="7"/>
  <c r="E3852" i="7"/>
  <c r="D3852" i="7"/>
  <c r="E3851" i="7"/>
  <c r="D3851" i="7"/>
  <c r="E3850" i="7"/>
  <c r="D3850" i="7"/>
  <c r="E3849" i="7"/>
  <c r="D3849" i="7"/>
  <c r="E3848" i="7"/>
  <c r="D3848" i="7"/>
  <c r="E3847" i="7"/>
  <c r="D3847" i="7"/>
  <c r="E3844" i="7"/>
  <c r="D3844" i="7"/>
  <c r="E3843" i="7"/>
  <c r="D3843" i="7"/>
  <c r="E3842" i="7"/>
  <c r="D3842" i="7"/>
  <c r="E3841" i="7"/>
  <c r="D3841" i="7"/>
  <c r="E3840" i="7"/>
  <c r="D3840" i="7"/>
  <c r="E3839" i="7"/>
  <c r="D3839" i="7"/>
  <c r="E3838" i="7"/>
  <c r="D3838" i="7"/>
  <c r="E3835" i="7"/>
  <c r="D3835" i="7"/>
  <c r="E3834" i="7"/>
  <c r="D3834" i="7"/>
  <c r="E3833" i="7"/>
  <c r="D3833" i="7"/>
  <c r="E3832" i="7"/>
  <c r="D3832" i="7"/>
  <c r="E3831" i="7"/>
  <c r="D3831" i="7"/>
  <c r="E3830" i="7"/>
  <c r="D3830" i="7"/>
  <c r="E3829" i="7"/>
  <c r="D3829" i="7"/>
  <c r="E3826" i="7"/>
  <c r="D3826" i="7"/>
  <c r="E3825" i="7"/>
  <c r="D3825" i="7"/>
  <c r="E3824" i="7"/>
  <c r="D3824" i="7"/>
  <c r="E3823" i="7"/>
  <c r="D3823" i="7"/>
  <c r="E3822" i="7"/>
  <c r="D3822" i="7"/>
  <c r="E3821" i="7"/>
  <c r="D3821" i="7"/>
  <c r="E3820" i="7"/>
  <c r="D3820" i="7"/>
  <c r="E3817" i="7"/>
  <c r="D3817" i="7"/>
  <c r="E3816" i="7"/>
  <c r="D3816" i="7"/>
  <c r="E3815" i="7"/>
  <c r="D3815" i="7"/>
  <c r="E3814" i="7"/>
  <c r="D3814" i="7"/>
  <c r="E3813" i="7"/>
  <c r="D3813" i="7"/>
  <c r="E3812" i="7"/>
  <c r="D3812" i="7"/>
  <c r="E3811" i="7"/>
  <c r="D3811" i="7"/>
  <c r="E3808" i="7"/>
  <c r="D3808" i="7"/>
  <c r="E3807" i="7"/>
  <c r="D3807" i="7"/>
  <c r="E3806" i="7"/>
  <c r="D3806" i="7"/>
  <c r="E3805" i="7"/>
  <c r="D3805" i="7"/>
  <c r="E3804" i="7"/>
  <c r="D3804" i="7"/>
  <c r="E3803" i="7"/>
  <c r="D3803" i="7"/>
  <c r="E3802" i="7"/>
  <c r="D3802" i="7"/>
  <c r="E3799" i="7"/>
  <c r="D3799" i="7"/>
  <c r="E3798" i="7"/>
  <c r="D3798" i="7"/>
  <c r="E3797" i="7"/>
  <c r="D3797" i="7"/>
  <c r="E3796" i="7"/>
  <c r="D3796" i="7"/>
  <c r="E3795" i="7"/>
  <c r="D3795" i="7"/>
  <c r="E3794" i="7"/>
  <c r="D3794" i="7"/>
  <c r="E3793" i="7"/>
  <c r="D3793" i="7"/>
  <c r="E3790" i="7"/>
  <c r="D3790" i="7"/>
  <c r="E3789" i="7"/>
  <c r="D3789" i="7"/>
  <c r="E3788" i="7"/>
  <c r="D3788" i="7"/>
  <c r="E3787" i="7"/>
  <c r="D3787" i="7"/>
  <c r="E3786" i="7"/>
  <c r="D3786" i="7"/>
  <c r="E3783" i="7"/>
  <c r="D3783" i="7"/>
  <c r="E3782" i="7"/>
  <c r="D3782" i="7"/>
  <c r="E3781" i="7"/>
  <c r="D3781" i="7"/>
  <c r="E3780" i="7"/>
  <c r="D3780" i="7"/>
  <c r="E3779" i="7"/>
  <c r="D3779" i="7"/>
  <c r="E3776" i="7"/>
  <c r="D3776" i="7"/>
  <c r="E3775" i="7"/>
  <c r="D3775" i="7"/>
  <c r="E3774" i="7"/>
  <c r="D3774" i="7"/>
  <c r="E3773" i="7"/>
  <c r="D3773" i="7"/>
  <c r="E3772" i="7"/>
  <c r="D3772" i="7"/>
  <c r="E3769" i="7"/>
  <c r="D3769" i="7"/>
  <c r="E3768" i="7"/>
  <c r="D3768" i="7"/>
  <c r="E3767" i="7"/>
  <c r="D3767" i="7"/>
  <c r="E3766" i="7"/>
  <c r="D3766" i="7"/>
  <c r="E3765" i="7"/>
  <c r="D3765" i="7"/>
  <c r="E3762" i="7"/>
  <c r="D3762" i="7"/>
  <c r="E3761" i="7"/>
  <c r="D3761" i="7"/>
  <c r="E3760" i="7"/>
  <c r="D3760" i="7"/>
  <c r="E3759" i="7"/>
  <c r="D3759" i="7"/>
  <c r="E3758" i="7"/>
  <c r="D3758" i="7"/>
  <c r="E3757" i="7"/>
  <c r="D3757" i="7"/>
  <c r="E3756" i="7"/>
  <c r="D3756" i="7"/>
  <c r="E3753" i="7"/>
  <c r="D3753" i="7"/>
  <c r="E3752" i="7"/>
  <c r="D3752" i="7"/>
  <c r="E3751" i="7"/>
  <c r="D3751" i="7"/>
  <c r="E3750" i="7"/>
  <c r="D3750" i="7"/>
  <c r="E3749" i="7"/>
  <c r="D3749" i="7"/>
  <c r="E3748" i="7"/>
  <c r="D3748" i="7"/>
  <c r="E3747" i="7"/>
  <c r="D3747" i="7"/>
  <c r="E3744" i="7"/>
  <c r="D3744" i="7"/>
  <c r="E3743" i="7"/>
  <c r="D3743" i="7"/>
  <c r="E3742" i="7"/>
  <c r="D3742" i="7"/>
  <c r="E3741" i="7"/>
  <c r="D3741" i="7"/>
  <c r="E3740" i="7"/>
  <c r="D3740" i="7"/>
  <c r="E3739" i="7"/>
  <c r="D3739" i="7"/>
  <c r="E3738" i="7"/>
  <c r="D3738" i="7"/>
  <c r="E3735" i="7"/>
  <c r="D3735" i="7"/>
  <c r="E3734" i="7"/>
  <c r="D3734" i="7"/>
  <c r="E3733" i="7"/>
  <c r="D3733" i="7"/>
  <c r="E3732" i="7"/>
  <c r="D3732" i="7"/>
  <c r="E3731" i="7"/>
  <c r="D3731" i="7"/>
  <c r="E3730" i="7"/>
  <c r="D3730" i="7"/>
  <c r="E3729" i="7"/>
  <c r="D3729" i="7"/>
  <c r="E3726" i="7"/>
  <c r="D3726" i="7"/>
  <c r="E3725" i="7"/>
  <c r="D3725" i="7"/>
  <c r="E3724" i="7"/>
  <c r="D3724" i="7"/>
  <c r="E3721" i="7"/>
  <c r="D3721" i="7"/>
  <c r="E3720" i="7"/>
  <c r="D3720" i="7"/>
  <c r="E3719" i="7"/>
  <c r="D3719" i="7"/>
  <c r="E3718" i="7"/>
  <c r="D3718" i="7"/>
  <c r="E3717" i="7"/>
  <c r="D3717" i="7"/>
  <c r="E3716" i="7"/>
  <c r="D3716" i="7"/>
  <c r="E3715" i="7"/>
  <c r="D3715" i="7"/>
  <c r="E3712" i="7"/>
  <c r="D3712" i="7"/>
  <c r="E3711" i="7"/>
  <c r="D3711" i="7"/>
  <c r="E3710" i="7"/>
  <c r="D3710" i="7"/>
  <c r="E3709" i="7"/>
  <c r="D3709" i="7"/>
  <c r="E3708" i="7"/>
  <c r="D3708" i="7"/>
  <c r="E3707" i="7"/>
  <c r="D3707" i="7"/>
  <c r="E3706" i="7"/>
  <c r="D3706" i="7"/>
  <c r="E3703" i="7"/>
  <c r="D3703" i="7"/>
  <c r="E3702" i="7"/>
  <c r="D3702" i="7"/>
  <c r="E3701" i="7"/>
  <c r="D3701" i="7"/>
  <c r="E3700" i="7"/>
  <c r="D3700" i="7"/>
  <c r="E3699" i="7"/>
  <c r="D3699" i="7"/>
  <c r="E3698" i="7"/>
  <c r="D3698" i="7"/>
  <c r="E3697" i="7"/>
  <c r="D3697" i="7"/>
  <c r="E3694" i="7"/>
  <c r="D3694" i="7"/>
  <c r="E3693" i="7"/>
  <c r="D3693" i="7"/>
  <c r="E3692" i="7"/>
  <c r="D3692" i="7"/>
  <c r="E3691" i="7"/>
  <c r="D3691" i="7"/>
  <c r="E3690" i="7"/>
  <c r="D3690" i="7"/>
  <c r="E3687" i="7"/>
  <c r="D3687" i="7"/>
  <c r="E3686" i="7"/>
  <c r="D3686" i="7"/>
  <c r="E3685" i="7"/>
  <c r="D3685" i="7"/>
  <c r="E3684" i="7"/>
  <c r="D3684" i="7"/>
  <c r="E3683" i="7"/>
  <c r="D3683" i="7"/>
  <c r="E3680" i="7"/>
  <c r="D3680" i="7"/>
  <c r="E3679" i="7"/>
  <c r="D3679" i="7"/>
  <c r="E3678" i="7"/>
  <c r="D3678" i="7"/>
  <c r="E3675" i="7"/>
  <c r="D3675" i="7"/>
  <c r="E3674" i="7"/>
  <c r="D3674" i="7"/>
  <c r="E3673" i="7"/>
  <c r="D3673" i="7"/>
  <c r="E3672" i="7"/>
  <c r="D3672" i="7"/>
  <c r="E3671" i="7"/>
  <c r="D3671" i="7"/>
  <c r="E3668" i="7"/>
  <c r="D3668" i="7"/>
  <c r="E3667" i="7"/>
  <c r="D3667" i="7"/>
  <c r="E3666" i="7"/>
  <c r="D3666" i="7"/>
  <c r="E3663" i="7"/>
  <c r="D3663" i="7"/>
  <c r="E3662" i="7"/>
  <c r="D3662" i="7"/>
  <c r="E3661" i="7"/>
  <c r="D3661" i="7"/>
  <c r="E3660" i="7"/>
  <c r="D3660" i="7"/>
  <c r="E3657" i="7"/>
  <c r="D3657" i="7"/>
  <c r="E3656" i="7"/>
  <c r="D3656" i="7"/>
  <c r="E3655" i="7"/>
  <c r="D3655" i="7"/>
  <c r="E3654" i="7"/>
  <c r="D3654" i="7"/>
  <c r="E3651" i="7"/>
  <c r="D3651" i="7"/>
  <c r="E3650" i="7"/>
  <c r="D3650" i="7"/>
  <c r="E3649" i="7"/>
  <c r="D3649" i="7"/>
  <c r="E3646" i="7"/>
  <c r="D3646" i="7"/>
  <c r="E3645" i="7"/>
  <c r="D3645" i="7"/>
  <c r="E3644" i="7"/>
  <c r="D3644" i="7"/>
  <c r="E3643" i="7"/>
  <c r="D3643" i="7"/>
  <c r="E3640" i="7"/>
  <c r="D3640" i="7"/>
  <c r="E3639" i="7"/>
  <c r="D3639" i="7"/>
  <c r="E3638" i="7"/>
  <c r="D3638" i="7"/>
  <c r="E3637" i="7"/>
  <c r="D3637" i="7"/>
  <c r="E3636" i="7"/>
  <c r="D3636" i="7"/>
  <c r="E3633" i="7"/>
  <c r="D3633" i="7"/>
  <c r="E3632" i="7"/>
  <c r="D3632" i="7"/>
  <c r="E3631" i="7"/>
  <c r="D3631" i="7"/>
  <c r="E3630" i="7"/>
  <c r="D3630" i="7"/>
  <c r="E3629" i="7"/>
  <c r="D3629" i="7"/>
  <c r="E3626" i="7"/>
  <c r="D3626" i="7"/>
  <c r="E3625" i="7"/>
  <c r="D3625" i="7"/>
  <c r="E3624" i="7"/>
  <c r="D3624" i="7"/>
  <c r="E3623" i="7"/>
  <c r="D3623" i="7"/>
  <c r="E3620" i="7"/>
  <c r="D3620" i="7"/>
  <c r="E3619" i="7"/>
  <c r="D3619" i="7"/>
  <c r="E3618" i="7"/>
  <c r="D3618" i="7"/>
  <c r="E3617" i="7"/>
  <c r="D3617" i="7"/>
  <c r="E3614" i="7"/>
  <c r="D3614" i="7"/>
  <c r="E3613" i="7"/>
  <c r="D3613" i="7"/>
  <c r="E3612" i="7"/>
  <c r="D3612" i="7"/>
  <c r="E3611" i="7"/>
  <c r="D3611" i="7"/>
  <c r="E3610" i="7"/>
  <c r="D3610" i="7"/>
  <c r="E3607" i="7"/>
  <c r="D3607" i="7"/>
  <c r="E3606" i="7"/>
  <c r="D3606" i="7"/>
  <c r="E3605" i="7"/>
  <c r="D3605" i="7"/>
  <c r="E3604" i="7"/>
  <c r="D3604" i="7"/>
  <c r="E3601" i="7"/>
  <c r="D3601" i="7"/>
  <c r="E3600" i="7"/>
  <c r="D3600" i="7"/>
  <c r="E3599" i="7"/>
  <c r="D3599" i="7"/>
  <c r="E3598" i="7"/>
  <c r="D3598" i="7"/>
  <c r="E3595" i="7"/>
  <c r="D3595" i="7"/>
  <c r="E3594" i="7"/>
  <c r="D3594" i="7"/>
  <c r="E3593" i="7"/>
  <c r="D3593" i="7"/>
  <c r="E3592" i="7"/>
  <c r="D3592" i="7"/>
  <c r="E3589" i="7"/>
  <c r="D3589" i="7"/>
  <c r="E3588" i="7"/>
  <c r="D3588" i="7"/>
  <c r="E3587" i="7"/>
  <c r="D3587" i="7"/>
  <c r="E3584" i="7"/>
  <c r="D3584" i="7"/>
  <c r="E3583" i="7"/>
  <c r="D3583" i="7"/>
  <c r="E3582" i="7"/>
  <c r="D3582" i="7"/>
  <c r="E3579" i="7"/>
  <c r="D3579" i="7"/>
  <c r="E3578" i="7"/>
  <c r="D3578" i="7"/>
  <c r="E3577" i="7"/>
  <c r="D3577" i="7"/>
  <c r="E3574" i="7"/>
  <c r="D3574" i="7"/>
  <c r="E3573" i="7"/>
  <c r="D3573" i="7"/>
  <c r="E3572" i="7"/>
  <c r="D3572" i="7"/>
  <c r="E3569" i="7"/>
  <c r="D3569" i="7"/>
  <c r="E3568" i="7"/>
  <c r="D3568" i="7"/>
  <c r="E3567" i="7"/>
  <c r="D3567" i="7"/>
  <c r="E3564" i="7"/>
  <c r="D3564" i="7"/>
  <c r="E3563" i="7"/>
  <c r="D3563" i="7"/>
  <c r="E3562" i="7"/>
  <c r="D3562" i="7"/>
  <c r="E3559" i="7"/>
  <c r="D3559" i="7"/>
  <c r="E3558" i="7"/>
  <c r="D3558" i="7"/>
  <c r="E3557" i="7"/>
  <c r="D3557" i="7"/>
  <c r="E3554" i="7"/>
  <c r="D3554" i="7"/>
  <c r="E3553" i="7"/>
  <c r="D3553" i="7"/>
  <c r="E3552" i="7"/>
  <c r="D3552" i="7"/>
  <c r="E3549" i="7"/>
  <c r="D3549" i="7"/>
  <c r="E3548" i="7"/>
  <c r="D3548" i="7"/>
  <c r="E3547" i="7"/>
  <c r="D3547" i="7"/>
  <c r="E3546" i="7"/>
  <c r="D3546" i="7"/>
  <c r="E3543" i="7"/>
  <c r="D3543" i="7"/>
  <c r="E3542" i="7"/>
  <c r="D3542" i="7"/>
  <c r="E3541" i="7"/>
  <c r="D3541" i="7"/>
  <c r="E3538" i="7"/>
  <c r="D3538" i="7"/>
  <c r="E3537" i="7"/>
  <c r="D3537" i="7"/>
  <c r="E3536" i="7"/>
  <c r="D3536" i="7"/>
  <c r="E3533" i="7"/>
  <c r="D3533" i="7"/>
  <c r="E3532" i="7"/>
  <c r="D3532" i="7"/>
  <c r="E3531" i="7"/>
  <c r="D3531" i="7"/>
  <c r="E3530" i="7"/>
  <c r="D3530" i="7"/>
  <c r="E3527" i="7"/>
  <c r="D3527" i="7"/>
  <c r="E3526" i="7"/>
  <c r="D3526" i="7"/>
  <c r="E3525" i="7"/>
  <c r="D3525" i="7"/>
  <c r="E3524" i="7"/>
  <c r="D3524" i="7"/>
  <c r="E3521" i="7"/>
  <c r="D3521" i="7"/>
  <c r="E3520" i="7"/>
  <c r="D3520" i="7"/>
  <c r="E3519" i="7"/>
  <c r="D3519" i="7"/>
  <c r="E3518" i="7"/>
  <c r="D3518" i="7"/>
  <c r="E3515" i="7"/>
  <c r="D3515" i="7"/>
  <c r="E3514" i="7"/>
  <c r="D3514" i="7"/>
  <c r="E3513" i="7"/>
  <c r="D3513" i="7"/>
  <c r="E3512" i="7"/>
  <c r="D3512" i="7"/>
  <c r="E3509" i="7"/>
  <c r="D3509" i="7"/>
  <c r="E3508" i="7"/>
  <c r="D3508" i="7"/>
  <c r="E3507" i="7"/>
  <c r="D3507" i="7"/>
  <c r="E3506" i="7"/>
  <c r="D3506" i="7"/>
  <c r="E3503" i="7"/>
  <c r="D3503" i="7"/>
  <c r="E3502" i="7"/>
  <c r="D3502" i="7"/>
  <c r="E3501" i="7"/>
  <c r="D3501" i="7"/>
  <c r="E3500" i="7"/>
  <c r="D3500" i="7"/>
  <c r="E3497" i="7"/>
  <c r="D3497" i="7"/>
  <c r="E3496" i="7"/>
  <c r="D3496" i="7"/>
  <c r="E3495" i="7"/>
  <c r="D3495" i="7"/>
  <c r="E3494" i="7"/>
  <c r="D3494" i="7"/>
  <c r="E3491" i="7"/>
  <c r="D3491" i="7"/>
  <c r="E3490" i="7"/>
  <c r="D3490" i="7"/>
  <c r="E3489" i="7"/>
  <c r="D3489" i="7"/>
  <c r="E3488" i="7"/>
  <c r="D3488" i="7"/>
  <c r="E3485" i="7"/>
  <c r="D3485" i="7"/>
  <c r="E3484" i="7"/>
  <c r="D3484" i="7"/>
  <c r="E3483" i="7"/>
  <c r="D3483" i="7"/>
  <c r="E3482" i="7"/>
  <c r="D3482" i="7"/>
  <c r="E3479" i="7"/>
  <c r="D3479" i="7"/>
  <c r="E3478" i="7"/>
  <c r="D3478" i="7"/>
  <c r="E3477" i="7"/>
  <c r="D3477" i="7"/>
  <c r="E3476" i="7"/>
  <c r="D3476" i="7"/>
  <c r="E3473" i="7"/>
  <c r="D3473" i="7"/>
  <c r="E3472" i="7"/>
  <c r="D3472" i="7"/>
  <c r="E3471" i="7"/>
  <c r="D3471" i="7"/>
  <c r="E3470" i="7"/>
  <c r="D3470" i="7"/>
  <c r="E3467" i="7"/>
  <c r="D3467" i="7"/>
  <c r="E3466" i="7"/>
  <c r="D3466" i="7"/>
  <c r="E3465" i="7"/>
  <c r="D3465" i="7"/>
  <c r="E3464" i="7"/>
  <c r="D3464" i="7"/>
  <c r="E3461" i="7"/>
  <c r="D3461" i="7"/>
  <c r="E3460" i="7"/>
  <c r="D3460" i="7"/>
  <c r="E3459" i="7"/>
  <c r="D3459" i="7"/>
  <c r="E3456" i="7"/>
  <c r="D3456" i="7"/>
  <c r="E3455" i="7"/>
  <c r="D3455" i="7"/>
  <c r="E3454" i="7"/>
  <c r="D3454" i="7"/>
  <c r="E3453" i="7"/>
  <c r="D3453" i="7"/>
  <c r="E3450" i="7"/>
  <c r="D3450" i="7"/>
  <c r="E3449" i="7"/>
  <c r="D3449" i="7"/>
  <c r="E3448" i="7"/>
  <c r="D3448" i="7"/>
  <c r="E3447" i="7"/>
  <c r="D3447" i="7"/>
  <c r="E3446" i="7"/>
  <c r="D3446" i="7"/>
  <c r="E3443" i="7"/>
  <c r="D3443" i="7"/>
  <c r="E3442" i="7"/>
  <c r="D3442" i="7"/>
  <c r="E3441" i="7"/>
  <c r="D3441" i="7"/>
  <c r="E3438" i="7"/>
  <c r="D3438" i="7"/>
  <c r="E3437" i="7"/>
  <c r="D3437" i="7"/>
  <c r="E3436" i="7"/>
  <c r="D3436" i="7"/>
  <c r="E3435" i="7"/>
  <c r="D3435" i="7"/>
  <c r="E3434" i="7"/>
  <c r="D3434" i="7"/>
  <c r="E3433" i="7"/>
  <c r="D3433" i="7"/>
  <c r="E3432" i="7"/>
  <c r="D3432" i="7"/>
  <c r="E3431" i="7"/>
  <c r="D3431" i="7"/>
  <c r="E3430" i="7"/>
  <c r="D3430" i="7"/>
  <c r="E3429" i="7"/>
  <c r="D3429" i="7"/>
  <c r="E3428" i="7"/>
  <c r="D3428" i="7"/>
  <c r="E3427" i="7"/>
  <c r="D3427" i="7"/>
  <c r="E3426" i="7"/>
  <c r="D3426" i="7"/>
  <c r="E3425" i="7"/>
  <c r="D3425" i="7"/>
  <c r="E3424" i="7"/>
  <c r="D3424" i="7"/>
  <c r="E3421" i="7"/>
  <c r="D3421" i="7"/>
  <c r="E3420" i="7"/>
  <c r="D3420" i="7"/>
  <c r="E3419" i="7"/>
  <c r="D3419" i="7"/>
  <c r="E3418" i="7"/>
  <c r="D3418" i="7"/>
  <c r="E3417" i="7"/>
  <c r="D3417" i="7"/>
  <c r="E3414" i="7"/>
  <c r="D3414" i="7"/>
  <c r="E3413" i="7"/>
  <c r="D3413" i="7"/>
  <c r="E3412" i="7"/>
  <c r="D3412" i="7"/>
  <c r="E3411" i="7"/>
  <c r="D3411" i="7"/>
  <c r="E3410" i="7"/>
  <c r="D3410" i="7"/>
  <c r="E3407" i="7"/>
  <c r="D3407" i="7"/>
  <c r="E3406" i="7"/>
  <c r="D3406" i="7"/>
  <c r="E3405" i="7"/>
  <c r="D3405" i="7"/>
  <c r="E3404" i="7"/>
  <c r="D3404" i="7"/>
  <c r="E3401" i="7"/>
  <c r="D3401" i="7"/>
  <c r="E3400" i="7"/>
  <c r="D3400" i="7"/>
  <c r="E3399" i="7"/>
  <c r="D3399" i="7"/>
  <c r="E3398" i="7"/>
  <c r="D3398" i="7"/>
  <c r="E3397" i="7"/>
  <c r="D3397" i="7"/>
  <c r="E3394" i="7"/>
  <c r="D3394" i="7"/>
  <c r="E3393" i="7"/>
  <c r="D3393" i="7"/>
  <c r="E3392" i="7"/>
  <c r="D3392" i="7"/>
  <c r="E3391" i="7"/>
  <c r="D3391" i="7"/>
  <c r="E3388" i="7"/>
  <c r="D3388" i="7"/>
  <c r="E3387" i="7"/>
  <c r="D3387" i="7"/>
  <c r="E3386" i="7"/>
  <c r="D3386" i="7"/>
  <c r="E3385" i="7"/>
  <c r="D3385" i="7"/>
  <c r="E3382" i="7"/>
  <c r="D3382" i="7"/>
  <c r="E3381" i="7"/>
  <c r="D3381" i="7"/>
  <c r="E3380" i="7"/>
  <c r="D3380" i="7"/>
  <c r="E3379" i="7"/>
  <c r="D3379" i="7"/>
  <c r="E3378" i="7"/>
  <c r="D3378" i="7"/>
  <c r="E3377" i="7"/>
  <c r="D3377" i="7"/>
  <c r="E3376" i="7"/>
  <c r="D3376" i="7"/>
  <c r="E3375" i="7"/>
  <c r="D3375" i="7"/>
  <c r="E3374" i="7"/>
  <c r="D3374" i="7"/>
  <c r="E3371" i="7"/>
  <c r="D3371" i="7"/>
  <c r="E3370" i="7"/>
  <c r="D3370" i="7"/>
  <c r="E3369" i="7"/>
  <c r="D3369" i="7"/>
  <c r="E3368" i="7"/>
  <c r="D3368" i="7"/>
  <c r="E3367" i="7"/>
  <c r="D3367" i="7"/>
  <c r="E3364" i="7"/>
  <c r="D3364" i="7"/>
  <c r="E3363" i="7"/>
  <c r="D3363" i="7"/>
  <c r="E3362" i="7"/>
  <c r="D3362" i="7"/>
  <c r="E3361" i="7"/>
  <c r="D3361" i="7"/>
  <c r="E3360" i="7"/>
  <c r="D3360" i="7"/>
  <c r="E3357" i="7"/>
  <c r="D3357" i="7"/>
  <c r="E3356" i="7"/>
  <c r="D3356" i="7"/>
  <c r="E3355" i="7"/>
  <c r="D3355" i="7"/>
  <c r="E3354" i="7"/>
  <c r="D3354" i="7"/>
  <c r="E3351" i="7"/>
  <c r="D3351" i="7"/>
  <c r="E3350" i="7"/>
  <c r="D3350" i="7"/>
  <c r="E3349" i="7"/>
  <c r="D3349" i="7"/>
  <c r="E3348" i="7"/>
  <c r="D3348" i="7"/>
  <c r="E3345" i="7"/>
  <c r="D3345" i="7"/>
  <c r="E3344" i="7"/>
  <c r="D3344" i="7"/>
  <c r="E3343" i="7"/>
  <c r="D3343" i="7"/>
  <c r="E3342" i="7"/>
  <c r="D3342" i="7"/>
  <c r="E3341" i="7"/>
  <c r="D3341" i="7"/>
  <c r="E3338" i="7"/>
  <c r="D3338" i="7"/>
  <c r="E3337" i="7"/>
  <c r="D3337" i="7"/>
  <c r="E3336" i="7"/>
  <c r="D3336" i="7"/>
  <c r="E3335" i="7"/>
  <c r="D3335" i="7"/>
  <c r="E3334" i="7"/>
  <c r="D3334" i="7"/>
  <c r="E3331" i="7"/>
  <c r="D3331" i="7"/>
  <c r="E3330" i="7"/>
  <c r="D3330" i="7"/>
  <c r="E3329" i="7"/>
  <c r="D3329" i="7"/>
  <c r="E3328" i="7"/>
  <c r="D3328" i="7"/>
  <c r="E3325" i="7"/>
  <c r="D3325" i="7"/>
  <c r="E3324" i="7"/>
  <c r="D3324" i="7"/>
  <c r="E3323" i="7"/>
  <c r="D3323" i="7"/>
  <c r="E3322" i="7"/>
  <c r="D3322" i="7"/>
  <c r="E3319" i="7"/>
  <c r="D3319" i="7"/>
  <c r="E3318" i="7"/>
  <c r="D3318" i="7"/>
  <c r="E3317" i="7"/>
  <c r="D3317" i="7"/>
  <c r="E3316" i="7"/>
  <c r="D3316" i="7"/>
  <c r="E3315" i="7"/>
  <c r="D3315" i="7"/>
  <c r="E3312" i="7"/>
  <c r="D3312" i="7"/>
  <c r="E3309" i="7"/>
  <c r="D3309" i="7"/>
  <c r="E3308" i="7"/>
  <c r="D3308" i="7"/>
  <c r="E3307" i="7"/>
  <c r="D3307" i="7"/>
  <c r="E3306" i="7"/>
  <c r="D3306" i="7"/>
  <c r="E3305" i="7"/>
  <c r="D3305" i="7"/>
  <c r="E3302" i="7"/>
  <c r="D3302" i="7"/>
  <c r="E3301" i="7"/>
  <c r="D3301" i="7"/>
  <c r="E3300" i="7"/>
  <c r="D3300" i="7"/>
  <c r="E3299" i="7"/>
  <c r="D3299" i="7"/>
  <c r="E3298" i="7"/>
  <c r="D3298" i="7"/>
  <c r="E3295" i="7"/>
  <c r="D3295" i="7"/>
  <c r="E3294" i="7"/>
  <c r="D3294" i="7"/>
  <c r="E3293" i="7"/>
  <c r="D3293" i="7"/>
  <c r="E3292" i="7"/>
  <c r="D3292" i="7"/>
  <c r="E3291" i="7"/>
  <c r="D3291" i="7"/>
  <c r="E3290" i="7"/>
  <c r="D3290" i="7"/>
  <c r="E3289" i="7"/>
  <c r="D3289" i="7"/>
  <c r="E3288" i="7"/>
  <c r="D3288" i="7"/>
  <c r="E3287" i="7"/>
  <c r="D3287" i="7"/>
  <c r="E3284" i="7"/>
  <c r="D3284" i="7"/>
  <c r="E3283" i="7"/>
  <c r="D3283" i="7"/>
  <c r="E3282" i="7"/>
  <c r="D3282" i="7"/>
  <c r="E3281" i="7"/>
  <c r="D3281" i="7"/>
  <c r="E3280" i="7"/>
  <c r="D3280" i="7"/>
  <c r="E3279" i="7"/>
  <c r="D3279" i="7"/>
  <c r="E3278" i="7"/>
  <c r="D3278" i="7"/>
  <c r="E3277" i="7"/>
  <c r="D3277" i="7"/>
  <c r="E3276" i="7"/>
  <c r="D3276" i="7"/>
  <c r="E3273" i="7"/>
  <c r="D3273" i="7"/>
  <c r="E3272" i="7"/>
  <c r="D3272" i="7"/>
  <c r="E3271" i="7"/>
  <c r="D3271" i="7"/>
  <c r="E3270" i="7"/>
  <c r="D3270" i="7"/>
  <c r="E3269" i="7"/>
  <c r="D3269" i="7"/>
  <c r="E3266" i="7"/>
  <c r="D3266" i="7"/>
  <c r="E3265" i="7"/>
  <c r="D3265" i="7"/>
  <c r="E3262" i="7"/>
  <c r="D3262" i="7"/>
  <c r="E3261" i="7"/>
  <c r="D3261" i="7"/>
  <c r="E3258" i="7"/>
  <c r="D3258" i="7"/>
  <c r="E3257" i="7"/>
  <c r="D3257" i="7"/>
  <c r="E3256" i="7"/>
  <c r="D3256" i="7"/>
  <c r="E3255" i="7"/>
  <c r="D3255" i="7"/>
  <c r="E3254" i="7"/>
  <c r="D3254" i="7"/>
  <c r="E3253" i="7"/>
  <c r="D3253" i="7"/>
  <c r="E3252" i="7"/>
  <c r="D3252" i="7"/>
  <c r="E3249" i="7"/>
  <c r="D3249" i="7"/>
  <c r="E3248" i="7"/>
  <c r="D3248" i="7"/>
  <c r="E3247" i="7"/>
  <c r="D3247" i="7"/>
  <c r="E3246" i="7"/>
  <c r="D3246" i="7"/>
  <c r="E3245" i="7"/>
  <c r="D3245" i="7"/>
  <c r="E3244" i="7"/>
  <c r="D3244" i="7"/>
  <c r="E3243" i="7"/>
  <c r="D3243" i="7"/>
  <c r="E3242" i="7"/>
  <c r="D3242" i="7"/>
  <c r="E3239" i="7"/>
  <c r="D3239" i="7"/>
  <c r="E3238" i="7"/>
  <c r="D3238" i="7"/>
  <c r="E3237" i="7"/>
  <c r="D3237" i="7"/>
  <c r="E3236" i="7"/>
  <c r="D3236" i="7"/>
  <c r="E3235" i="7"/>
  <c r="D3235" i="7"/>
  <c r="E3234" i="7"/>
  <c r="D3234" i="7"/>
  <c r="E3233" i="7"/>
  <c r="D3233" i="7"/>
  <c r="E3230" i="7"/>
  <c r="D3230" i="7"/>
  <c r="E3229" i="7"/>
  <c r="D3229" i="7"/>
  <c r="E3228" i="7"/>
  <c r="D3228" i="7"/>
  <c r="E3225" i="7"/>
  <c r="D3225" i="7"/>
  <c r="E3224" i="7"/>
  <c r="D3224" i="7"/>
  <c r="E3223" i="7"/>
  <c r="D3223" i="7"/>
  <c r="E3222" i="7"/>
  <c r="D3222" i="7"/>
  <c r="E3221" i="7"/>
  <c r="D3221" i="7"/>
  <c r="E3218" i="7"/>
  <c r="D3218" i="7"/>
  <c r="E3217" i="7"/>
  <c r="D3217" i="7"/>
  <c r="E3216" i="7"/>
  <c r="D3216" i="7"/>
  <c r="E3215" i="7"/>
  <c r="D3215" i="7"/>
  <c r="E3214" i="7"/>
  <c r="D3214" i="7"/>
  <c r="E3211" i="7"/>
  <c r="D3211" i="7"/>
  <c r="E3210" i="7"/>
  <c r="D3210" i="7"/>
  <c r="E3209" i="7"/>
  <c r="D3209" i="7"/>
  <c r="E3208" i="7"/>
  <c r="D3208" i="7"/>
  <c r="E3207" i="7"/>
  <c r="D3207" i="7"/>
  <c r="E3204" i="7"/>
  <c r="D3204" i="7"/>
  <c r="E3203" i="7"/>
  <c r="D3203" i="7"/>
  <c r="E3202" i="7"/>
  <c r="D3202" i="7"/>
  <c r="E3201" i="7"/>
  <c r="D3201" i="7"/>
  <c r="E3200" i="7"/>
  <c r="D3200" i="7"/>
  <c r="E3197" i="7"/>
  <c r="D3197" i="7"/>
  <c r="E3196" i="7"/>
  <c r="D3196" i="7"/>
  <c r="E3195" i="7"/>
  <c r="D3195" i="7"/>
  <c r="E3194" i="7"/>
  <c r="D3194" i="7"/>
  <c r="E3193" i="7"/>
  <c r="D3193" i="7"/>
  <c r="E3190" i="7"/>
  <c r="D3190" i="7"/>
  <c r="E3189" i="7"/>
  <c r="D3189" i="7"/>
  <c r="E3188" i="7"/>
  <c r="D3188" i="7"/>
  <c r="E3187" i="7"/>
  <c r="D3187" i="7"/>
  <c r="E3186" i="7"/>
  <c r="D3186" i="7"/>
  <c r="E3183" i="7"/>
  <c r="D3183" i="7"/>
  <c r="E3180" i="7"/>
  <c r="D3180" i="7"/>
  <c r="E3179" i="7"/>
  <c r="D3179" i="7"/>
  <c r="E3178" i="7"/>
  <c r="D3178" i="7"/>
  <c r="E3177" i="7"/>
  <c r="D3177" i="7"/>
  <c r="E3176" i="7"/>
  <c r="D3176" i="7"/>
  <c r="E3173" i="7"/>
  <c r="D3173" i="7"/>
  <c r="E3172" i="7"/>
  <c r="D3172" i="7"/>
  <c r="E3171" i="7"/>
  <c r="D3171" i="7"/>
  <c r="E3168" i="7"/>
  <c r="D3168" i="7"/>
  <c r="E3167" i="7"/>
  <c r="D3167" i="7"/>
  <c r="E3166" i="7"/>
  <c r="D3166" i="7"/>
  <c r="E3165" i="7"/>
  <c r="D3165" i="7"/>
  <c r="E3164" i="7"/>
  <c r="D3164" i="7"/>
  <c r="E3161" i="7"/>
  <c r="D3161" i="7"/>
  <c r="E3160" i="7"/>
  <c r="D3160" i="7"/>
  <c r="E3159" i="7"/>
  <c r="D3159" i="7"/>
  <c r="E3158" i="7"/>
  <c r="D3158" i="7"/>
  <c r="E3157" i="7"/>
  <c r="D3157" i="7"/>
  <c r="E3154" i="7"/>
  <c r="D3154" i="7"/>
  <c r="E3153" i="7"/>
  <c r="D3153" i="7"/>
  <c r="E3152" i="7"/>
  <c r="D3152" i="7"/>
  <c r="E3151" i="7"/>
  <c r="D3151" i="7"/>
  <c r="E3148" i="7"/>
  <c r="D3148" i="7"/>
  <c r="E3147" i="7"/>
  <c r="D3147" i="7"/>
  <c r="E3146" i="7"/>
  <c r="D3146" i="7"/>
  <c r="E3143" i="7"/>
  <c r="D3143" i="7"/>
  <c r="E3142" i="7"/>
  <c r="D3142" i="7"/>
  <c r="E3141" i="7"/>
  <c r="D3141" i="7"/>
  <c r="E3140" i="7"/>
  <c r="D3140" i="7"/>
  <c r="E3139" i="7"/>
  <c r="D3139" i="7"/>
  <c r="E3138" i="7"/>
  <c r="D3138" i="7"/>
  <c r="E3135" i="7"/>
  <c r="D3135" i="7"/>
  <c r="E3134" i="7"/>
  <c r="D3134" i="7"/>
  <c r="E3133" i="7"/>
  <c r="D3133" i="7"/>
  <c r="E3130" i="7"/>
  <c r="D3130" i="7"/>
  <c r="E3129" i="7"/>
  <c r="D3129" i="7"/>
  <c r="E3128" i="7"/>
  <c r="D3128" i="7"/>
  <c r="E3125" i="7"/>
  <c r="D3125" i="7"/>
  <c r="E3124" i="7"/>
  <c r="D3124" i="7"/>
  <c r="E3123" i="7"/>
  <c r="D3123" i="7"/>
  <c r="E3120" i="7"/>
  <c r="D3120" i="7"/>
  <c r="E3119" i="7"/>
  <c r="D3119" i="7"/>
  <c r="E3118" i="7"/>
  <c r="D3118" i="7"/>
  <c r="E3115" i="7"/>
  <c r="D3115" i="7"/>
  <c r="E3114" i="7"/>
  <c r="D3114" i="7"/>
  <c r="E3113" i="7"/>
  <c r="D3113" i="7"/>
  <c r="E3110" i="7"/>
  <c r="D3110" i="7"/>
  <c r="E3109" i="7"/>
  <c r="D3109" i="7"/>
  <c r="E3108" i="7"/>
  <c r="D3108" i="7"/>
  <c r="E3107" i="7"/>
  <c r="D3107" i="7"/>
  <c r="E3104" i="7"/>
  <c r="D3104" i="7"/>
  <c r="E3103" i="7"/>
  <c r="D3103" i="7"/>
  <c r="E3102" i="7"/>
  <c r="D3102" i="7"/>
  <c r="E3101" i="7"/>
  <c r="D3101" i="7"/>
  <c r="E3098" i="7"/>
  <c r="D3098" i="7"/>
  <c r="E3097" i="7"/>
  <c r="D3097" i="7"/>
  <c r="E3096" i="7"/>
  <c r="D3096" i="7"/>
  <c r="E3093" i="7"/>
  <c r="D3093" i="7"/>
  <c r="E3092" i="7"/>
  <c r="D3092" i="7"/>
  <c r="E3091" i="7"/>
  <c r="D3091" i="7"/>
  <c r="E3088" i="7"/>
  <c r="D3088" i="7"/>
  <c r="E3087" i="7"/>
  <c r="D3087" i="7"/>
  <c r="E3086" i="7"/>
  <c r="D3086" i="7"/>
  <c r="E3085" i="7"/>
  <c r="D3085" i="7"/>
  <c r="E3082" i="7"/>
  <c r="D3082" i="7"/>
  <c r="E3081" i="7"/>
  <c r="D3081" i="7"/>
  <c r="E3080" i="7"/>
  <c r="D3080" i="7"/>
  <c r="E3079" i="7"/>
  <c r="D3079" i="7"/>
  <c r="E3078" i="7"/>
  <c r="D3078" i="7"/>
  <c r="E3077" i="7"/>
  <c r="D3077" i="7"/>
  <c r="E3074" i="7"/>
  <c r="D3074" i="7"/>
  <c r="E3073" i="7"/>
  <c r="D3073" i="7"/>
  <c r="E3072" i="7"/>
  <c r="D3072" i="7"/>
  <c r="E3069" i="7"/>
  <c r="D3069" i="7"/>
  <c r="E3068" i="7"/>
  <c r="D3068" i="7"/>
  <c r="E3067" i="7"/>
  <c r="D3067" i="7"/>
  <c r="E3066" i="7"/>
  <c r="D3066" i="7"/>
  <c r="E3065" i="7"/>
  <c r="D3065" i="7"/>
  <c r="E3062" i="7"/>
  <c r="D3062" i="7"/>
  <c r="E3061" i="7"/>
  <c r="D3061" i="7"/>
  <c r="E3060" i="7"/>
  <c r="D3060" i="7"/>
  <c r="E3057" i="7"/>
  <c r="D3057" i="7"/>
  <c r="E3056" i="7"/>
  <c r="D3056" i="7"/>
  <c r="E3055" i="7"/>
  <c r="D3055" i="7"/>
  <c r="E3052" i="7"/>
  <c r="D3052" i="7"/>
  <c r="E3051" i="7"/>
  <c r="D3051" i="7"/>
  <c r="E3050" i="7"/>
  <c r="D3050" i="7"/>
  <c r="E3049" i="7"/>
  <c r="D3049" i="7"/>
  <c r="E3048" i="7"/>
  <c r="D3048" i="7"/>
  <c r="E3045" i="7"/>
  <c r="D3045" i="7"/>
  <c r="E3044" i="7"/>
  <c r="D3044" i="7"/>
  <c r="E3043" i="7"/>
  <c r="D3043" i="7"/>
  <c r="E3042" i="7"/>
  <c r="D3042" i="7"/>
  <c r="E3041" i="7"/>
  <c r="D3041" i="7"/>
  <c r="E3038" i="7"/>
  <c r="D3038" i="7"/>
  <c r="E3037" i="7"/>
  <c r="D3037" i="7"/>
  <c r="E3036" i="7"/>
  <c r="D3036" i="7"/>
  <c r="E3035" i="7"/>
  <c r="D3035" i="7"/>
  <c r="E3034" i="7"/>
  <c r="D3034" i="7"/>
  <c r="E3031" i="7"/>
  <c r="D3031" i="7"/>
  <c r="E3030" i="7"/>
  <c r="D3030" i="7"/>
  <c r="E3029" i="7"/>
  <c r="D3029" i="7"/>
  <c r="E3028" i="7"/>
  <c r="D3028" i="7"/>
  <c r="E3025" i="7"/>
  <c r="D3025" i="7"/>
  <c r="E3024" i="7"/>
  <c r="D3024" i="7"/>
  <c r="E3023" i="7"/>
  <c r="D3023" i="7"/>
  <c r="E3022" i="7"/>
  <c r="D3022" i="7"/>
  <c r="E3021" i="7"/>
  <c r="D3021" i="7"/>
  <c r="E3020" i="7"/>
  <c r="D3020" i="7"/>
  <c r="E3019" i="7"/>
  <c r="D3019" i="7"/>
  <c r="E3016" i="7"/>
  <c r="D3016" i="7"/>
  <c r="E3015" i="7"/>
  <c r="D3015" i="7"/>
  <c r="E3014" i="7"/>
  <c r="D3014" i="7"/>
  <c r="E3013" i="7"/>
  <c r="D3013" i="7"/>
  <c r="E3010" i="7"/>
  <c r="D3010" i="7"/>
  <c r="E3009" i="7"/>
  <c r="D3009" i="7"/>
  <c r="E3008" i="7"/>
  <c r="D3008" i="7"/>
  <c r="E3007" i="7"/>
  <c r="D3007" i="7"/>
  <c r="E3006" i="7"/>
  <c r="D3006" i="7"/>
  <c r="E3003" i="7"/>
  <c r="D3003" i="7"/>
  <c r="E3002" i="7"/>
  <c r="D3002" i="7"/>
  <c r="E3001" i="7"/>
  <c r="D3001" i="7"/>
  <c r="E3000" i="7"/>
  <c r="D3000" i="7"/>
  <c r="E2999" i="7"/>
  <c r="D2999" i="7"/>
  <c r="E2996" i="7"/>
  <c r="D2996" i="7"/>
  <c r="E2995" i="7"/>
  <c r="D2995" i="7"/>
  <c r="E2994" i="7"/>
  <c r="D2994" i="7"/>
  <c r="E2993" i="7"/>
  <c r="D2993" i="7"/>
  <c r="E2990" i="7"/>
  <c r="D2990" i="7"/>
  <c r="E2989" i="7"/>
  <c r="D2989" i="7"/>
  <c r="E2988" i="7"/>
  <c r="D2988" i="7"/>
  <c r="E2987" i="7"/>
  <c r="D2987" i="7"/>
  <c r="E2984" i="7"/>
  <c r="D2984" i="7"/>
  <c r="E2983" i="7"/>
  <c r="D2983" i="7"/>
  <c r="E2980" i="7"/>
  <c r="D2980" i="7"/>
  <c r="E2979" i="7"/>
  <c r="D2979" i="7"/>
  <c r="E2976" i="7"/>
  <c r="D2976" i="7"/>
  <c r="E2975" i="7"/>
  <c r="D2975" i="7"/>
  <c r="E2974" i="7"/>
  <c r="D2974" i="7"/>
  <c r="E2973" i="7"/>
  <c r="D2973" i="7"/>
  <c r="E2970" i="7"/>
  <c r="D2970" i="7"/>
  <c r="E2969" i="7"/>
  <c r="D2969" i="7"/>
  <c r="E2968" i="7"/>
  <c r="D2968" i="7"/>
  <c r="E2967" i="7"/>
  <c r="D2967" i="7"/>
  <c r="E2964" i="7"/>
  <c r="D2964" i="7"/>
  <c r="E2963" i="7"/>
  <c r="D2963" i="7"/>
  <c r="E2962" i="7"/>
  <c r="D2962" i="7"/>
  <c r="E2961" i="7"/>
  <c r="D2961" i="7"/>
  <c r="E2958" i="7"/>
  <c r="D2958" i="7"/>
  <c r="E2957" i="7"/>
  <c r="D2957" i="7"/>
  <c r="E2956" i="7"/>
  <c r="D2956" i="7"/>
  <c r="E2955" i="7"/>
  <c r="D2955" i="7"/>
  <c r="E2952" i="7"/>
  <c r="D2952" i="7"/>
  <c r="E2951" i="7"/>
  <c r="D2951" i="7"/>
  <c r="E2948" i="7"/>
  <c r="D2948" i="7"/>
  <c r="E2947" i="7"/>
  <c r="D2947" i="7"/>
  <c r="E2946" i="7"/>
  <c r="D2946" i="7"/>
  <c r="E2943" i="7"/>
  <c r="D2943" i="7"/>
  <c r="E2942" i="7"/>
  <c r="D2942" i="7"/>
  <c r="E2941" i="7"/>
  <c r="D2941" i="7"/>
  <c r="E2938" i="7"/>
  <c r="D2938" i="7"/>
  <c r="E2937" i="7"/>
  <c r="D2937" i="7"/>
  <c r="E2936" i="7"/>
  <c r="D2936" i="7"/>
  <c r="E2933" i="7"/>
  <c r="D2933" i="7"/>
  <c r="E2932" i="7"/>
  <c r="D2932" i="7"/>
  <c r="E2931" i="7"/>
  <c r="D2931" i="7"/>
  <c r="E2928" i="7"/>
  <c r="D2928" i="7"/>
  <c r="E2927" i="7"/>
  <c r="D2927" i="7"/>
  <c r="E2926" i="7"/>
  <c r="D2926" i="7"/>
  <c r="E2923" i="7"/>
  <c r="D2923" i="7"/>
  <c r="E2922" i="7"/>
  <c r="D2922" i="7"/>
  <c r="E2921" i="7"/>
  <c r="D2921" i="7"/>
  <c r="E2918" i="7"/>
  <c r="D2918" i="7"/>
  <c r="E2917" i="7"/>
  <c r="D2917" i="7"/>
  <c r="E2916" i="7"/>
  <c r="D2916" i="7"/>
  <c r="E2915" i="7"/>
  <c r="D2915" i="7"/>
  <c r="E2914" i="7"/>
  <c r="D2914" i="7"/>
  <c r="E2911" i="7"/>
  <c r="D2911" i="7"/>
  <c r="E2910" i="7"/>
  <c r="D2910" i="7"/>
  <c r="E2909" i="7"/>
  <c r="D2909" i="7"/>
  <c r="E2908" i="7"/>
  <c r="D2908" i="7"/>
  <c r="E2907" i="7"/>
  <c r="D2907" i="7"/>
  <c r="E2904" i="7"/>
  <c r="D2904" i="7"/>
  <c r="E2903" i="7"/>
  <c r="D2903" i="7"/>
  <c r="E2902" i="7"/>
  <c r="D2902" i="7"/>
  <c r="E2901" i="7"/>
  <c r="D2901" i="7"/>
  <c r="E2900" i="7"/>
  <c r="D2900" i="7"/>
  <c r="E2897" i="7"/>
  <c r="D2897" i="7"/>
  <c r="E2896" i="7"/>
  <c r="D2896" i="7"/>
  <c r="E2895" i="7"/>
  <c r="D2895" i="7"/>
  <c r="E2894" i="7"/>
  <c r="D2894" i="7"/>
  <c r="E2893" i="7"/>
  <c r="D2893" i="7"/>
  <c r="E2890" i="7"/>
  <c r="D2890" i="7"/>
  <c r="E2889" i="7"/>
  <c r="D2889" i="7"/>
  <c r="E2888" i="7"/>
  <c r="D2888" i="7"/>
  <c r="E2887" i="7"/>
  <c r="D2887" i="7"/>
  <c r="E2886" i="7"/>
  <c r="D2886" i="7"/>
  <c r="E2883" i="7"/>
  <c r="D2883" i="7"/>
  <c r="E2882" i="7"/>
  <c r="D2882" i="7"/>
  <c r="E2881" i="7"/>
  <c r="D2881" i="7"/>
  <c r="E2880" i="7"/>
  <c r="D2880" i="7"/>
  <c r="E2879" i="7"/>
  <c r="D2879" i="7"/>
  <c r="E2876" i="7"/>
  <c r="D2876" i="7"/>
  <c r="E2875" i="7"/>
  <c r="D2875" i="7"/>
  <c r="E2874" i="7"/>
  <c r="D2874" i="7"/>
  <c r="E2873" i="7"/>
  <c r="D2873" i="7"/>
  <c r="E2872" i="7"/>
  <c r="D2872" i="7"/>
  <c r="E2869" i="7"/>
  <c r="D2869" i="7"/>
  <c r="E2868" i="7"/>
  <c r="D2868" i="7"/>
  <c r="E2867" i="7"/>
  <c r="D2867" i="7"/>
  <c r="E2866" i="7"/>
  <c r="D2866" i="7"/>
  <c r="E2865" i="7"/>
  <c r="D2865" i="7"/>
  <c r="E2862" i="7"/>
  <c r="D2862" i="7"/>
  <c r="E2861" i="7"/>
  <c r="D2861" i="7"/>
  <c r="E2860" i="7"/>
  <c r="D2860" i="7"/>
  <c r="E2859" i="7"/>
  <c r="D2859" i="7"/>
  <c r="E2858" i="7"/>
  <c r="D2858" i="7"/>
  <c r="E2855" i="7"/>
  <c r="D2855" i="7"/>
  <c r="E2854" i="7"/>
  <c r="D2854" i="7"/>
  <c r="E2853" i="7"/>
  <c r="D2853" i="7"/>
  <c r="E2852" i="7"/>
  <c r="D2852" i="7"/>
  <c r="E2851" i="7"/>
  <c r="D2851" i="7"/>
  <c r="E2848" i="7"/>
  <c r="D2848" i="7"/>
  <c r="E2847" i="7"/>
  <c r="D2847" i="7"/>
  <c r="E2846" i="7"/>
  <c r="D2846" i="7"/>
  <c r="E2845" i="7"/>
  <c r="D2845" i="7"/>
  <c r="E2844" i="7"/>
  <c r="D2844" i="7"/>
  <c r="E2841" i="7"/>
  <c r="D2841" i="7"/>
  <c r="E2840" i="7"/>
  <c r="D2840" i="7"/>
  <c r="E2839" i="7"/>
  <c r="D2839" i="7"/>
  <c r="E2838" i="7"/>
  <c r="D2838" i="7"/>
  <c r="E2837" i="7"/>
  <c r="D2837" i="7"/>
  <c r="E2834" i="7"/>
  <c r="D2834" i="7"/>
  <c r="E2833" i="7"/>
  <c r="D2833" i="7"/>
  <c r="E2832" i="7"/>
  <c r="D2832" i="7"/>
  <c r="E2831" i="7"/>
  <c r="D2831" i="7"/>
  <c r="E2830" i="7"/>
  <c r="D2830" i="7"/>
  <c r="E2827" i="7"/>
  <c r="D2827" i="7"/>
  <c r="E2826" i="7"/>
  <c r="D2826" i="7"/>
  <c r="E2825" i="7"/>
  <c r="D2825" i="7"/>
  <c r="E2824" i="7"/>
  <c r="D2824" i="7"/>
  <c r="E2823" i="7"/>
  <c r="D2823" i="7"/>
  <c r="E2820" i="7"/>
  <c r="D2820" i="7"/>
  <c r="E2819" i="7"/>
  <c r="D2819" i="7"/>
  <c r="E2818" i="7"/>
  <c r="D2818" i="7"/>
  <c r="E2817" i="7"/>
  <c r="D2817" i="7"/>
  <c r="E2816" i="7"/>
  <c r="D2816" i="7"/>
  <c r="E2813" i="7"/>
  <c r="D2813" i="7"/>
  <c r="E2812" i="7"/>
  <c r="D2812" i="7"/>
  <c r="E2811" i="7"/>
  <c r="D2811" i="7"/>
  <c r="E2810" i="7"/>
  <c r="D2810" i="7"/>
  <c r="E2809" i="7"/>
  <c r="D2809" i="7"/>
  <c r="E2806" i="7"/>
  <c r="D2806" i="7"/>
  <c r="E2805" i="7"/>
  <c r="D2805" i="7"/>
  <c r="E2804" i="7"/>
  <c r="D2804" i="7"/>
  <c r="E2803" i="7"/>
  <c r="D2803" i="7"/>
  <c r="E2802" i="7"/>
  <c r="D2802" i="7"/>
  <c r="E2799" i="7"/>
  <c r="D2799" i="7"/>
  <c r="E2798" i="7"/>
  <c r="D2798" i="7"/>
  <c r="E2797" i="7"/>
  <c r="D2797" i="7"/>
  <c r="E2796" i="7"/>
  <c r="D2796" i="7"/>
  <c r="E2795" i="7"/>
  <c r="D2795" i="7"/>
  <c r="E2792" i="7"/>
  <c r="D2792" i="7"/>
  <c r="E2791" i="7"/>
  <c r="D2791" i="7"/>
  <c r="E2790" i="7"/>
  <c r="D2790" i="7"/>
  <c r="E2789" i="7"/>
  <c r="D2789" i="7"/>
  <c r="E2788" i="7"/>
  <c r="D2788" i="7"/>
  <c r="E2785" i="7"/>
  <c r="D2785" i="7"/>
  <c r="E2784" i="7"/>
  <c r="D2784" i="7"/>
  <c r="E2783" i="7"/>
  <c r="D2783" i="7"/>
  <c r="E2782" i="7"/>
  <c r="D2782" i="7"/>
  <c r="E2781" i="7"/>
  <c r="D2781" i="7"/>
  <c r="E2778" i="7"/>
  <c r="D2778" i="7"/>
  <c r="E2777" i="7"/>
  <c r="D2777" i="7"/>
  <c r="E2776" i="7"/>
  <c r="D2776" i="7"/>
  <c r="E2775" i="7"/>
  <c r="D2775" i="7"/>
  <c r="E2774" i="7"/>
  <c r="D2774" i="7"/>
  <c r="E2771" i="7"/>
  <c r="D2771" i="7"/>
  <c r="E2770" i="7"/>
  <c r="D2770" i="7"/>
  <c r="E2769" i="7"/>
  <c r="D2769" i="7"/>
  <c r="E2768" i="7"/>
  <c r="D2768" i="7"/>
  <c r="E2767" i="7"/>
  <c r="D2767" i="7"/>
  <c r="E2766" i="7"/>
  <c r="D2766" i="7"/>
  <c r="E2765" i="7"/>
  <c r="D2765" i="7"/>
  <c r="E2764" i="7"/>
  <c r="D2764" i="7"/>
  <c r="E2763" i="7"/>
  <c r="D2763" i="7"/>
  <c r="E2762" i="7"/>
  <c r="D2762" i="7"/>
  <c r="E2761" i="7"/>
  <c r="D2761" i="7"/>
  <c r="E2760" i="7"/>
  <c r="D2760" i="7"/>
  <c r="E2759" i="7"/>
  <c r="D2759" i="7"/>
  <c r="E2758" i="7"/>
  <c r="D2758" i="7"/>
  <c r="E2755" i="7"/>
  <c r="D2755" i="7"/>
  <c r="E2754" i="7"/>
  <c r="D2754" i="7"/>
  <c r="E2753" i="7"/>
  <c r="D2753" i="7"/>
  <c r="E2750" i="7"/>
  <c r="D2750" i="7"/>
  <c r="E2749" i="7"/>
  <c r="D2749" i="7"/>
  <c r="E2748" i="7"/>
  <c r="D2748" i="7"/>
  <c r="E2747" i="7"/>
  <c r="D2747" i="7"/>
  <c r="E2746" i="7"/>
  <c r="D2746" i="7"/>
  <c r="E2745" i="7"/>
  <c r="D2745" i="7"/>
  <c r="E2744" i="7"/>
  <c r="D2744" i="7"/>
  <c r="E2743" i="7"/>
  <c r="D2743" i="7"/>
  <c r="E2740" i="7"/>
  <c r="D2740" i="7"/>
  <c r="E2739" i="7"/>
  <c r="D2739" i="7"/>
  <c r="E2738" i="7"/>
  <c r="D2738" i="7"/>
  <c r="E2737" i="7"/>
  <c r="D2737" i="7"/>
  <c r="E2736" i="7"/>
  <c r="D2736" i="7"/>
  <c r="E2735" i="7"/>
  <c r="D2735" i="7"/>
  <c r="E2734" i="7"/>
  <c r="D2734" i="7"/>
  <c r="E2733" i="7"/>
  <c r="D2733" i="7"/>
  <c r="E2730" i="7"/>
  <c r="D2730" i="7"/>
  <c r="E2729" i="7"/>
  <c r="D2729" i="7"/>
  <c r="E2728" i="7"/>
  <c r="D2728" i="7"/>
  <c r="E2725" i="7"/>
  <c r="D2725" i="7"/>
  <c r="E2724" i="7"/>
  <c r="D2724" i="7"/>
  <c r="E2723" i="7"/>
  <c r="D2723" i="7"/>
  <c r="E2722" i="7"/>
  <c r="D2722" i="7"/>
  <c r="E2721" i="7"/>
  <c r="D2721" i="7"/>
  <c r="E2720" i="7"/>
  <c r="D2720" i="7"/>
  <c r="E2719" i="7"/>
  <c r="D2719" i="7"/>
  <c r="E2718" i="7"/>
  <c r="D2718" i="7"/>
  <c r="E2717" i="7"/>
  <c r="D2717" i="7"/>
  <c r="E2714" i="7"/>
  <c r="D2714" i="7"/>
  <c r="E2713" i="7"/>
  <c r="D2713" i="7"/>
  <c r="E2710" i="7"/>
  <c r="D2710" i="7"/>
  <c r="E2709" i="7"/>
  <c r="D2709" i="7"/>
  <c r="E2708" i="7"/>
  <c r="D2708" i="7"/>
  <c r="E2707" i="7"/>
  <c r="D2707" i="7"/>
  <c r="E2706" i="7"/>
  <c r="D2706" i="7"/>
  <c r="E2705" i="7"/>
  <c r="D2705" i="7"/>
  <c r="E2702" i="7"/>
  <c r="D2702" i="7"/>
  <c r="E2701" i="7"/>
  <c r="D2701" i="7"/>
  <c r="E2698" i="7"/>
  <c r="D2698" i="7"/>
  <c r="E2697" i="7"/>
  <c r="D2697" i="7"/>
  <c r="E2696" i="7"/>
  <c r="D2696" i="7"/>
  <c r="E2693" i="7"/>
  <c r="D2693" i="7"/>
  <c r="E2692" i="7"/>
  <c r="D2692" i="7"/>
  <c r="E2691" i="7"/>
  <c r="D2691" i="7"/>
  <c r="E2688" i="7"/>
  <c r="D2688" i="7"/>
  <c r="E2687" i="7"/>
  <c r="D2687" i="7"/>
  <c r="E2686" i="7"/>
  <c r="D2686" i="7"/>
  <c r="E2683" i="7"/>
  <c r="D2683" i="7"/>
  <c r="E2682" i="7"/>
  <c r="D2682" i="7"/>
  <c r="E2681" i="7"/>
  <c r="D2681" i="7"/>
  <c r="E2680" i="7"/>
  <c r="D2680" i="7"/>
  <c r="E2679" i="7"/>
  <c r="D2679" i="7"/>
  <c r="E2678" i="7"/>
  <c r="D2678" i="7"/>
  <c r="E2677" i="7"/>
  <c r="D2677" i="7"/>
  <c r="E2676" i="7"/>
  <c r="D2676" i="7"/>
  <c r="E2673" i="7"/>
  <c r="D2673" i="7"/>
  <c r="E2672" i="7"/>
  <c r="D2672" i="7"/>
  <c r="E2671" i="7"/>
  <c r="D2671" i="7"/>
  <c r="E2670" i="7"/>
  <c r="D2670" i="7"/>
  <c r="E2667" i="7"/>
  <c r="D2667" i="7"/>
  <c r="E2666" i="7"/>
  <c r="D2666" i="7"/>
  <c r="E2665" i="7"/>
  <c r="D2665" i="7"/>
  <c r="E2664" i="7"/>
  <c r="D2664" i="7"/>
  <c r="E2663" i="7"/>
  <c r="D2663" i="7"/>
  <c r="E2662" i="7"/>
  <c r="D2662" i="7"/>
  <c r="E2661" i="7"/>
  <c r="D2661" i="7"/>
  <c r="E2660" i="7"/>
  <c r="D2660" i="7"/>
  <c r="E2657" i="7"/>
  <c r="D2657" i="7"/>
  <c r="E2656" i="7"/>
  <c r="D2656" i="7"/>
  <c r="E2655" i="7"/>
  <c r="D2655" i="7"/>
  <c r="E2654" i="7"/>
  <c r="D2654" i="7"/>
  <c r="E2651" i="7"/>
  <c r="D2651" i="7"/>
  <c r="E2650" i="7"/>
  <c r="D2650" i="7"/>
  <c r="E2649" i="7"/>
  <c r="D2649" i="7"/>
  <c r="E2648" i="7"/>
  <c r="D2648" i="7"/>
  <c r="E2645" i="7"/>
  <c r="D2645" i="7"/>
  <c r="E2644" i="7"/>
  <c r="D2644" i="7"/>
  <c r="E2643" i="7"/>
  <c r="D2643" i="7"/>
  <c r="E2642" i="7"/>
  <c r="D2642" i="7"/>
  <c r="E2639" i="7"/>
  <c r="D2639" i="7"/>
  <c r="E2638" i="7"/>
  <c r="D2638" i="7"/>
  <c r="E2637" i="7"/>
  <c r="D2637" i="7"/>
  <c r="E2636" i="7"/>
  <c r="D2636" i="7"/>
  <c r="E2633" i="7"/>
  <c r="D2633" i="7"/>
  <c r="E2632" i="7"/>
  <c r="D2632" i="7"/>
  <c r="E2631" i="7"/>
  <c r="D2631" i="7"/>
  <c r="E2630" i="7"/>
  <c r="D2630" i="7"/>
  <c r="E2627" i="7"/>
  <c r="D2627" i="7"/>
  <c r="E2626" i="7"/>
  <c r="D2626" i="7"/>
  <c r="E2625" i="7"/>
  <c r="D2625" i="7"/>
  <c r="E2624" i="7"/>
  <c r="D2624" i="7"/>
  <c r="E2621" i="7"/>
  <c r="D2621" i="7"/>
  <c r="E2620" i="7"/>
  <c r="D2620" i="7"/>
  <c r="E2619" i="7"/>
  <c r="D2619" i="7"/>
  <c r="E2618" i="7"/>
  <c r="D2618" i="7"/>
  <c r="E2615" i="7"/>
  <c r="D2615" i="7"/>
  <c r="E2614" i="7"/>
  <c r="D2614" i="7"/>
  <c r="E2613" i="7"/>
  <c r="D2613" i="7"/>
  <c r="E2612" i="7"/>
  <c r="D2612" i="7"/>
  <c r="E2609" i="7"/>
  <c r="D2609" i="7"/>
  <c r="E2608" i="7"/>
  <c r="D2608" i="7"/>
  <c r="E2607" i="7"/>
  <c r="D2607" i="7"/>
  <c r="E2606" i="7"/>
  <c r="D2606" i="7"/>
  <c r="E2605" i="7"/>
  <c r="D2605" i="7"/>
  <c r="E2602" i="7"/>
  <c r="D2602" i="7"/>
  <c r="E2601" i="7"/>
  <c r="D2601" i="7"/>
  <c r="E2600" i="7"/>
  <c r="D2600" i="7"/>
  <c r="E2599" i="7"/>
  <c r="D2599" i="7"/>
  <c r="E2598" i="7"/>
  <c r="D2598" i="7"/>
  <c r="E2595" i="7"/>
  <c r="D2595" i="7"/>
  <c r="E2594" i="7"/>
  <c r="D2594" i="7"/>
  <c r="E2593" i="7"/>
  <c r="D2593" i="7"/>
  <c r="E2592" i="7"/>
  <c r="D2592" i="7"/>
  <c r="E2591" i="7"/>
  <c r="D2591" i="7"/>
  <c r="E2590" i="7"/>
  <c r="D2590" i="7"/>
  <c r="E2589" i="7"/>
  <c r="D2589" i="7"/>
  <c r="E2588" i="7"/>
  <c r="D2588" i="7"/>
  <c r="E2587" i="7"/>
  <c r="D2587" i="7"/>
  <c r="E2586" i="7"/>
  <c r="D2586" i="7"/>
  <c r="E2583" i="7"/>
  <c r="D2583" i="7"/>
  <c r="E2582" i="7"/>
  <c r="D2582" i="7"/>
  <c r="E2581" i="7"/>
  <c r="D2581" i="7"/>
  <c r="E2580" i="7"/>
  <c r="D2580" i="7"/>
  <c r="E2579" i="7"/>
  <c r="D2579" i="7"/>
  <c r="E2578" i="7"/>
  <c r="D2578" i="7"/>
  <c r="E2577" i="7"/>
  <c r="D2577" i="7"/>
  <c r="E2576" i="7"/>
  <c r="D2576" i="7"/>
  <c r="E2573" i="7"/>
  <c r="D2573" i="7"/>
  <c r="E2572" i="7"/>
  <c r="D2572" i="7"/>
  <c r="E2571" i="7"/>
  <c r="D2571" i="7"/>
  <c r="E2570" i="7"/>
  <c r="D2570" i="7"/>
  <c r="E2569" i="7"/>
  <c r="D2569" i="7"/>
  <c r="E2568" i="7"/>
  <c r="D2568" i="7"/>
  <c r="E2567" i="7"/>
  <c r="D2567" i="7"/>
  <c r="E2566" i="7"/>
  <c r="D2566" i="7"/>
  <c r="E2565" i="7"/>
  <c r="D2565" i="7"/>
  <c r="E2564" i="7"/>
  <c r="D2564" i="7"/>
  <c r="E2561" i="7"/>
  <c r="D2561" i="7"/>
  <c r="E2560" i="7"/>
  <c r="D2560" i="7"/>
  <c r="E2559" i="7"/>
  <c r="D2559" i="7"/>
  <c r="E2558" i="7"/>
  <c r="D2558" i="7"/>
  <c r="E2557" i="7"/>
  <c r="D2557" i="7"/>
  <c r="E2556" i="7"/>
  <c r="D2556" i="7"/>
  <c r="E2555" i="7"/>
  <c r="D2555" i="7"/>
  <c r="E2554" i="7"/>
  <c r="D2554" i="7"/>
  <c r="E2553" i="7"/>
  <c r="D2553" i="7"/>
  <c r="E2552" i="7"/>
  <c r="D2552" i="7"/>
  <c r="E2549" i="7"/>
  <c r="D2549" i="7"/>
  <c r="E2548" i="7"/>
  <c r="D2548" i="7"/>
  <c r="E2547" i="7"/>
  <c r="D2547" i="7"/>
  <c r="E2546" i="7"/>
  <c r="D2546" i="7"/>
  <c r="E2545" i="7"/>
  <c r="D2545" i="7"/>
  <c r="E2544" i="7"/>
  <c r="D2544" i="7"/>
  <c r="E2543" i="7"/>
  <c r="D2543" i="7"/>
  <c r="E2542" i="7"/>
  <c r="D2542" i="7"/>
  <c r="E2541" i="7"/>
  <c r="D2541" i="7"/>
  <c r="E2538" i="7"/>
  <c r="D2538" i="7"/>
  <c r="E2537" i="7"/>
  <c r="D2537" i="7"/>
  <c r="E2536" i="7"/>
  <c r="D2536" i="7"/>
  <c r="E2535" i="7"/>
  <c r="D2535" i="7"/>
  <c r="E2534" i="7"/>
  <c r="D2534" i="7"/>
  <c r="E2533" i="7"/>
  <c r="D2533" i="7"/>
  <c r="E2532" i="7"/>
  <c r="D2532" i="7"/>
  <c r="E2531" i="7"/>
  <c r="D2531" i="7"/>
  <c r="E2530" i="7"/>
  <c r="D2530" i="7"/>
  <c r="E2527" i="7"/>
  <c r="D2527" i="7"/>
  <c r="E2526" i="7"/>
  <c r="D2526" i="7"/>
  <c r="E2525" i="7"/>
  <c r="D2525" i="7"/>
  <c r="E2524" i="7"/>
  <c r="D2524" i="7"/>
  <c r="E2523" i="7"/>
  <c r="D2523" i="7"/>
  <c r="E2522" i="7"/>
  <c r="D2522" i="7"/>
  <c r="E2521" i="7"/>
  <c r="D2521" i="7"/>
  <c r="E2518" i="7"/>
  <c r="D2518" i="7"/>
  <c r="E2517" i="7"/>
  <c r="D2517" i="7"/>
  <c r="E2516" i="7"/>
  <c r="D2516" i="7"/>
  <c r="E2513" i="7"/>
  <c r="D2513" i="7"/>
  <c r="E2512" i="7"/>
  <c r="D2512" i="7"/>
  <c r="E2511" i="7"/>
  <c r="D2511" i="7"/>
  <c r="E2508" i="7"/>
  <c r="D2508" i="7"/>
  <c r="E2507" i="7"/>
  <c r="D2507" i="7"/>
  <c r="E2506" i="7"/>
  <c r="D2506" i="7"/>
  <c r="E2505" i="7"/>
  <c r="D2505" i="7"/>
  <c r="E2504" i="7"/>
  <c r="D2504" i="7"/>
  <c r="E2501" i="7"/>
  <c r="D2501" i="7"/>
  <c r="E2500" i="7"/>
  <c r="D2500" i="7"/>
  <c r="E2499" i="7"/>
  <c r="D2499" i="7"/>
  <c r="E2498" i="7"/>
  <c r="D2498" i="7"/>
  <c r="E2497" i="7"/>
  <c r="D2497" i="7"/>
  <c r="E2494" i="7"/>
  <c r="D2494" i="7"/>
  <c r="E2493" i="7"/>
  <c r="D2493" i="7"/>
  <c r="E2492" i="7"/>
  <c r="D2492" i="7"/>
  <c r="E2491" i="7"/>
  <c r="D2491" i="7"/>
  <c r="E2490" i="7"/>
  <c r="D2490" i="7"/>
  <c r="E2487" i="7"/>
  <c r="D2487" i="7"/>
  <c r="E2486" i="7"/>
  <c r="D2486" i="7"/>
  <c r="E2485" i="7"/>
  <c r="D2485" i="7"/>
  <c r="E2484" i="7"/>
  <c r="D2484" i="7"/>
  <c r="E2483" i="7"/>
  <c r="D2483" i="7"/>
  <c r="E2482" i="7"/>
  <c r="D2482" i="7"/>
  <c r="E2479" i="7"/>
  <c r="D2479" i="7"/>
  <c r="E2478" i="7"/>
  <c r="D2478" i="7"/>
  <c r="E2477" i="7"/>
  <c r="D2477" i="7"/>
  <c r="E2476" i="7"/>
  <c r="D2476" i="7"/>
  <c r="E2475" i="7"/>
  <c r="D2475" i="7"/>
  <c r="E2472" i="7"/>
  <c r="D2472" i="7"/>
  <c r="E2471" i="7"/>
  <c r="D2471" i="7"/>
  <c r="E2470" i="7"/>
  <c r="D2470" i="7"/>
  <c r="E2469" i="7"/>
  <c r="D2469" i="7"/>
  <c r="E2468" i="7"/>
  <c r="D2468" i="7"/>
  <c r="E2465" i="7"/>
  <c r="D2465" i="7"/>
  <c r="E2464" i="7"/>
  <c r="D2464" i="7"/>
  <c r="E2463" i="7"/>
  <c r="D2463" i="7"/>
  <c r="E2462" i="7"/>
  <c r="D2462" i="7"/>
  <c r="E2461" i="7"/>
  <c r="D2461" i="7"/>
  <c r="E2458" i="7"/>
  <c r="D2458" i="7"/>
  <c r="E2457" i="7"/>
  <c r="D2457" i="7"/>
  <c r="E2456" i="7"/>
  <c r="D2456" i="7"/>
  <c r="E2455" i="7"/>
  <c r="D2455" i="7"/>
  <c r="E2454" i="7"/>
  <c r="D2454" i="7"/>
  <c r="E2451" i="7"/>
  <c r="D2451" i="7"/>
  <c r="E2450" i="7"/>
  <c r="D2450" i="7"/>
  <c r="E2449" i="7"/>
  <c r="D2449" i="7"/>
  <c r="E2448" i="7"/>
  <c r="D2448" i="7"/>
  <c r="E2447" i="7"/>
  <c r="D2447" i="7"/>
  <c r="E2444" i="7"/>
  <c r="D2444" i="7"/>
  <c r="E2443" i="7"/>
  <c r="D2443" i="7"/>
  <c r="E2442" i="7"/>
  <c r="D2442" i="7"/>
  <c r="E2441" i="7"/>
  <c r="D2441" i="7"/>
  <c r="E2440" i="7"/>
  <c r="D2440" i="7"/>
  <c r="E2437" i="7"/>
  <c r="D2437" i="7"/>
  <c r="E2436" i="7"/>
  <c r="D2436" i="7"/>
  <c r="E2435" i="7"/>
  <c r="D2435" i="7"/>
  <c r="E2434" i="7"/>
  <c r="D2434" i="7"/>
  <c r="E2433" i="7"/>
  <c r="D2433" i="7"/>
  <c r="E2430" i="7"/>
  <c r="D2430" i="7"/>
  <c r="E2429" i="7"/>
  <c r="D2429" i="7"/>
  <c r="E2428" i="7"/>
  <c r="D2428" i="7"/>
  <c r="E2427" i="7"/>
  <c r="D2427" i="7"/>
  <c r="E2426" i="7"/>
  <c r="D2426" i="7"/>
  <c r="E2425" i="7"/>
  <c r="D2425" i="7"/>
  <c r="E2422" i="7"/>
  <c r="D2422" i="7"/>
  <c r="E2421" i="7"/>
  <c r="D2421" i="7"/>
  <c r="E2420" i="7"/>
  <c r="D2420" i="7"/>
  <c r="E2419" i="7"/>
  <c r="D2419" i="7"/>
  <c r="E2418" i="7"/>
  <c r="D2418" i="7"/>
  <c r="E2415" i="7"/>
  <c r="D2415" i="7"/>
  <c r="E2414" i="7"/>
  <c r="D2414" i="7"/>
  <c r="E2413" i="7"/>
  <c r="D2413" i="7"/>
  <c r="E2412" i="7"/>
  <c r="D2412" i="7"/>
  <c r="E2411" i="7"/>
  <c r="D2411" i="7"/>
  <c r="E2408" i="7"/>
  <c r="D2408" i="7"/>
  <c r="E2407" i="7"/>
  <c r="D2407" i="7"/>
  <c r="E2406" i="7"/>
  <c r="D2406" i="7"/>
  <c r="E2405" i="7"/>
  <c r="D2405" i="7"/>
  <c r="E2404" i="7"/>
  <c r="D2404" i="7"/>
  <c r="E2401" i="7"/>
  <c r="D2401" i="7"/>
  <c r="E2400" i="7"/>
  <c r="D2400" i="7"/>
  <c r="E2399" i="7"/>
  <c r="D2399" i="7"/>
  <c r="E2398" i="7"/>
  <c r="D2398" i="7"/>
  <c r="E2397" i="7"/>
  <c r="D2397" i="7"/>
  <c r="E2394" i="7"/>
  <c r="D2394" i="7"/>
  <c r="E2393" i="7"/>
  <c r="D2393" i="7"/>
  <c r="E2392" i="7"/>
  <c r="D2392" i="7"/>
  <c r="E2391" i="7"/>
  <c r="D2391" i="7"/>
  <c r="E2390" i="7"/>
  <c r="D2390" i="7"/>
  <c r="E2387" i="7"/>
  <c r="D2387" i="7"/>
  <c r="E2386" i="7"/>
  <c r="D2386" i="7"/>
  <c r="E2385" i="7"/>
  <c r="D2385" i="7"/>
  <c r="E2384" i="7"/>
  <c r="D2384" i="7"/>
  <c r="E2383" i="7"/>
  <c r="D2383" i="7"/>
  <c r="E2382" i="7"/>
  <c r="D2382" i="7"/>
  <c r="E2379" i="7"/>
  <c r="D2379" i="7"/>
  <c r="E2378" i="7"/>
  <c r="D2378" i="7"/>
  <c r="E2377" i="7"/>
  <c r="D2377" i="7"/>
  <c r="E2376" i="7"/>
  <c r="D2376" i="7"/>
  <c r="E2375" i="7"/>
  <c r="D2375" i="7"/>
  <c r="E2372" i="7"/>
  <c r="D2372" i="7"/>
  <c r="E2371" i="7"/>
  <c r="D2371" i="7"/>
  <c r="E2370" i="7"/>
  <c r="D2370" i="7"/>
  <c r="E2369" i="7"/>
  <c r="D2369" i="7"/>
  <c r="E2368" i="7"/>
  <c r="D2368" i="7"/>
  <c r="E2365" i="7"/>
  <c r="D2365" i="7"/>
  <c r="E2364" i="7"/>
  <c r="D2364" i="7"/>
  <c r="E2363" i="7"/>
  <c r="D2363" i="7"/>
  <c r="E2362" i="7"/>
  <c r="D2362" i="7"/>
  <c r="E2361" i="7"/>
  <c r="D2361" i="7"/>
  <c r="E2360" i="7"/>
  <c r="D2360" i="7"/>
  <c r="E2357" i="7"/>
  <c r="D2357" i="7"/>
  <c r="E2356" i="7"/>
  <c r="D2356" i="7"/>
  <c r="E2355" i="7"/>
  <c r="D2355" i="7"/>
  <c r="E2354" i="7"/>
  <c r="D2354" i="7"/>
  <c r="E2353" i="7"/>
  <c r="D2353" i="7"/>
  <c r="E2350" i="7"/>
  <c r="D2350" i="7"/>
  <c r="E2349" i="7"/>
  <c r="D2349" i="7"/>
  <c r="E2348" i="7"/>
  <c r="D2348" i="7"/>
  <c r="E2347" i="7"/>
  <c r="D2347" i="7"/>
  <c r="E2346" i="7"/>
  <c r="D2346" i="7"/>
  <c r="E2343" i="7"/>
  <c r="D2343" i="7"/>
  <c r="E2342" i="7"/>
  <c r="D2342" i="7"/>
  <c r="E2341" i="7"/>
  <c r="D2341" i="7"/>
  <c r="E2340" i="7"/>
  <c r="D2340" i="7"/>
  <c r="E2339" i="7"/>
  <c r="D2339" i="7"/>
  <c r="E2338" i="7"/>
  <c r="D2338" i="7"/>
  <c r="E2335" i="7"/>
  <c r="D2335" i="7"/>
  <c r="E2334" i="7"/>
  <c r="D2334" i="7"/>
  <c r="E2333" i="7"/>
  <c r="D2333" i="7"/>
  <c r="E2332" i="7"/>
  <c r="D2332" i="7"/>
  <c r="E2331" i="7"/>
  <c r="D2331" i="7"/>
  <c r="E2330" i="7"/>
  <c r="D2330" i="7"/>
  <c r="E2327" i="7"/>
  <c r="D2327" i="7"/>
  <c r="E2326" i="7"/>
  <c r="D2326" i="7"/>
  <c r="E2325" i="7"/>
  <c r="D2325" i="7"/>
  <c r="E2324" i="7"/>
  <c r="D2324" i="7"/>
  <c r="E2323" i="7"/>
  <c r="D2323" i="7"/>
  <c r="E2322" i="7"/>
  <c r="D2322" i="7"/>
  <c r="E2319" i="7"/>
  <c r="D2319" i="7"/>
  <c r="E2318" i="7"/>
  <c r="D2318" i="7"/>
  <c r="E2317" i="7"/>
  <c r="D2317" i="7"/>
  <c r="E2316" i="7"/>
  <c r="D2316" i="7"/>
  <c r="E2315" i="7"/>
  <c r="D2315" i="7"/>
  <c r="E2314" i="7"/>
  <c r="D2314" i="7"/>
  <c r="E2311" i="7"/>
  <c r="D2311" i="7"/>
  <c r="E2310" i="7"/>
  <c r="D2310" i="7"/>
  <c r="E2309" i="7"/>
  <c r="D2309" i="7"/>
  <c r="E2308" i="7"/>
  <c r="D2308" i="7"/>
  <c r="E2305" i="7"/>
  <c r="D2305" i="7"/>
  <c r="E2304" i="7"/>
  <c r="D2304" i="7"/>
  <c r="E2301" i="7"/>
  <c r="D2301" i="7"/>
  <c r="E2300" i="7"/>
  <c r="D2300" i="7"/>
  <c r="E2299" i="7"/>
  <c r="D2299" i="7"/>
  <c r="E2298" i="7"/>
  <c r="D2298" i="7"/>
  <c r="E2297" i="7"/>
  <c r="D2297" i="7"/>
  <c r="E2296" i="7"/>
  <c r="D2296" i="7"/>
  <c r="E2295" i="7"/>
  <c r="D2295" i="7"/>
  <c r="E2294" i="7"/>
  <c r="D2294" i="7"/>
  <c r="E2291" i="7"/>
  <c r="D2291" i="7"/>
  <c r="E2290" i="7"/>
  <c r="D2290" i="7"/>
  <c r="E2289" i="7"/>
  <c r="D2289" i="7"/>
  <c r="E2288" i="7"/>
  <c r="D2288" i="7"/>
  <c r="E2287" i="7"/>
  <c r="D2287" i="7"/>
  <c r="E2286" i="7"/>
  <c r="D2286" i="7"/>
  <c r="E2283" i="7"/>
  <c r="D2283" i="7"/>
  <c r="E2280" i="7"/>
  <c r="D2280" i="7"/>
  <c r="E2279" i="7"/>
  <c r="D2279" i="7"/>
  <c r="E2278" i="7"/>
  <c r="D2278" i="7"/>
  <c r="E2277" i="7"/>
  <c r="D2277" i="7"/>
  <c r="E2276" i="7"/>
  <c r="D2276" i="7"/>
  <c r="E2275" i="7"/>
  <c r="D2275" i="7"/>
  <c r="E2272" i="7"/>
  <c r="D2272" i="7"/>
  <c r="E2271" i="7"/>
  <c r="D2271" i="7"/>
  <c r="E2270" i="7"/>
  <c r="D2270" i="7"/>
  <c r="E2269" i="7"/>
  <c r="D2269" i="7"/>
  <c r="E2268" i="7"/>
  <c r="D2268" i="7"/>
  <c r="E2265" i="7"/>
  <c r="D2265" i="7"/>
  <c r="E2264" i="7"/>
  <c r="D2264" i="7"/>
  <c r="E2263" i="7"/>
  <c r="D2263" i="7"/>
  <c r="E2262" i="7"/>
  <c r="D2262" i="7"/>
  <c r="E2261" i="7"/>
  <c r="D2261" i="7"/>
  <c r="E2258" i="7"/>
  <c r="D2258" i="7"/>
  <c r="E2257" i="7"/>
  <c r="D2257" i="7"/>
  <c r="E2256" i="7"/>
  <c r="D2256" i="7"/>
  <c r="E2255" i="7"/>
  <c r="D2255" i="7"/>
  <c r="E2254" i="7"/>
  <c r="D2254" i="7"/>
  <c r="E2253" i="7"/>
  <c r="D2253" i="7"/>
  <c r="E2250" i="7"/>
  <c r="D2250" i="7"/>
  <c r="E2249" i="7"/>
  <c r="D2249" i="7"/>
  <c r="E2248" i="7"/>
  <c r="D2248" i="7"/>
  <c r="E2247" i="7"/>
  <c r="D2247" i="7"/>
  <c r="E2246" i="7"/>
  <c r="D2246" i="7"/>
  <c r="E2243" i="7"/>
  <c r="D2243" i="7"/>
  <c r="E2242" i="7"/>
  <c r="D2242" i="7"/>
  <c r="E2241" i="7"/>
  <c r="D2241" i="7"/>
  <c r="E2240" i="7"/>
  <c r="D2240" i="7"/>
  <c r="E2239" i="7"/>
  <c r="D2239" i="7"/>
  <c r="E2236" i="7"/>
  <c r="D2236" i="7"/>
  <c r="E2235" i="7"/>
  <c r="D2235" i="7"/>
  <c r="E2234" i="7"/>
  <c r="D2234" i="7"/>
  <c r="E2233" i="7"/>
  <c r="D2233" i="7"/>
  <c r="E2232" i="7"/>
  <c r="D2232" i="7"/>
  <c r="E2231" i="7"/>
  <c r="D2231" i="7"/>
  <c r="E2228" i="7"/>
  <c r="D2228" i="7"/>
  <c r="E2227" i="7"/>
  <c r="D2227" i="7"/>
  <c r="E2226" i="7"/>
  <c r="D2226" i="7"/>
  <c r="E2225" i="7"/>
  <c r="D2225" i="7"/>
  <c r="E2224" i="7"/>
  <c r="D2224" i="7"/>
  <c r="E2223" i="7"/>
  <c r="D2223" i="7"/>
  <c r="E2220" i="7"/>
  <c r="D2220" i="7"/>
  <c r="E2219" i="7"/>
  <c r="D2219" i="7"/>
  <c r="E2218" i="7"/>
  <c r="D2218" i="7"/>
  <c r="E2217" i="7"/>
  <c r="D2217" i="7"/>
  <c r="E2216" i="7"/>
  <c r="D2216" i="7"/>
  <c r="E2215" i="7"/>
  <c r="D2215" i="7"/>
  <c r="E2212" i="7"/>
  <c r="D2212" i="7"/>
  <c r="E2211" i="7"/>
  <c r="D2211" i="7"/>
  <c r="E2210" i="7"/>
  <c r="D2210" i="7"/>
  <c r="E2209" i="7"/>
  <c r="D2209" i="7"/>
  <c r="E2208" i="7"/>
  <c r="D2208" i="7"/>
  <c r="E2207" i="7"/>
  <c r="D2207" i="7"/>
  <c r="E2204" i="7"/>
  <c r="D2204" i="7"/>
  <c r="E2203" i="7"/>
  <c r="D2203" i="7"/>
  <c r="E2202" i="7"/>
  <c r="D2202" i="7"/>
  <c r="E2201" i="7"/>
  <c r="D2201" i="7"/>
  <c r="E2200" i="7"/>
  <c r="D2200" i="7"/>
  <c r="E2199" i="7"/>
  <c r="D2199" i="7"/>
  <c r="E2196" i="7"/>
  <c r="D2196" i="7"/>
  <c r="E2195" i="7"/>
  <c r="D2195" i="7"/>
  <c r="E2194" i="7"/>
  <c r="D2194" i="7"/>
  <c r="E2193" i="7"/>
  <c r="D2193" i="7"/>
  <c r="E2192" i="7"/>
  <c r="D2192" i="7"/>
  <c r="E2191" i="7"/>
  <c r="D2191" i="7"/>
  <c r="E2188" i="7"/>
  <c r="D2188" i="7"/>
  <c r="E2187" i="7"/>
  <c r="D2187" i="7"/>
  <c r="E2186" i="7"/>
  <c r="D2186" i="7"/>
  <c r="E2185" i="7"/>
  <c r="D2185" i="7"/>
  <c r="E2184" i="7"/>
  <c r="D2184" i="7"/>
  <c r="E2183" i="7"/>
  <c r="D2183" i="7"/>
  <c r="E2180" i="7"/>
  <c r="D2180" i="7"/>
  <c r="E2179" i="7"/>
  <c r="D2179" i="7"/>
  <c r="E2178" i="7"/>
  <c r="D2178" i="7"/>
  <c r="E2177" i="7"/>
  <c r="D2177" i="7"/>
  <c r="E2174" i="7"/>
  <c r="D2174" i="7"/>
  <c r="E2173" i="7"/>
  <c r="D2173" i="7"/>
  <c r="E2172" i="7"/>
  <c r="D2172" i="7"/>
  <c r="E2171" i="7"/>
  <c r="D2171" i="7"/>
  <c r="E2170" i="7"/>
  <c r="D2170" i="7"/>
  <c r="E2169" i="7"/>
  <c r="D2169" i="7"/>
  <c r="E2166" i="7"/>
  <c r="D2166" i="7"/>
  <c r="E2165" i="7"/>
  <c r="D2165" i="7"/>
  <c r="E2164" i="7"/>
  <c r="D2164" i="7"/>
  <c r="E2163" i="7"/>
  <c r="D2163" i="7"/>
  <c r="E2160" i="7"/>
  <c r="D2160" i="7"/>
  <c r="E2159" i="7"/>
  <c r="D2159" i="7"/>
  <c r="E2158" i="7"/>
  <c r="D2158" i="7"/>
  <c r="E2157" i="7"/>
  <c r="D2157" i="7"/>
  <c r="E2156" i="7"/>
  <c r="D2156" i="7"/>
  <c r="E2155" i="7"/>
  <c r="D2155" i="7"/>
  <c r="E2152" i="7"/>
  <c r="D2152" i="7"/>
  <c r="E2151" i="7"/>
  <c r="D2151" i="7"/>
  <c r="E2150" i="7"/>
  <c r="D2150" i="7"/>
  <c r="E2149" i="7"/>
  <c r="D2149" i="7"/>
  <c r="E2148" i="7"/>
  <c r="D2148" i="7"/>
  <c r="E2147" i="7"/>
  <c r="D2147" i="7"/>
  <c r="E2144" i="7"/>
  <c r="D2144" i="7"/>
  <c r="E2143" i="7"/>
  <c r="D2143" i="7"/>
  <c r="E2142" i="7"/>
  <c r="D2142" i="7"/>
  <c r="E2141" i="7"/>
  <c r="D2141" i="7"/>
  <c r="E2140" i="7"/>
  <c r="D2140" i="7"/>
  <c r="E2139" i="7"/>
  <c r="D2139" i="7"/>
  <c r="E2136" i="7"/>
  <c r="D2136" i="7"/>
  <c r="E2135" i="7"/>
  <c r="D2135" i="7"/>
  <c r="E2134" i="7"/>
  <c r="D2134" i="7"/>
  <c r="E2133" i="7"/>
  <c r="D2133" i="7"/>
  <c r="E2132" i="7"/>
  <c r="D2132" i="7"/>
  <c r="E2131" i="7"/>
  <c r="D2131" i="7"/>
  <c r="E2128" i="7"/>
  <c r="D2128" i="7"/>
  <c r="E2127" i="7"/>
  <c r="D2127" i="7"/>
  <c r="E2126" i="7"/>
  <c r="D2126" i="7"/>
  <c r="E2125" i="7"/>
  <c r="D2125" i="7"/>
  <c r="E2124" i="7"/>
  <c r="D2124" i="7"/>
  <c r="E2123" i="7"/>
  <c r="D2123" i="7"/>
  <c r="E2120" i="7"/>
  <c r="D2120" i="7"/>
  <c r="E2119" i="7"/>
  <c r="D2119" i="7"/>
  <c r="E2118" i="7"/>
  <c r="D2118" i="7"/>
  <c r="E2117" i="7"/>
  <c r="D2117" i="7"/>
  <c r="E2116" i="7"/>
  <c r="D2116" i="7"/>
  <c r="E2115" i="7"/>
  <c r="D2115" i="7"/>
  <c r="E2112" i="7"/>
  <c r="D2112" i="7"/>
  <c r="E2111" i="7"/>
  <c r="D2111" i="7"/>
  <c r="E2110" i="7"/>
  <c r="D2110" i="7"/>
  <c r="E2109" i="7"/>
  <c r="D2109" i="7"/>
  <c r="E2108" i="7"/>
  <c r="D2108" i="7"/>
  <c r="E2107" i="7"/>
  <c r="D2107" i="7"/>
  <c r="E2104" i="7"/>
  <c r="D2104" i="7"/>
  <c r="E2103" i="7"/>
  <c r="D2103" i="7"/>
  <c r="E2102" i="7"/>
  <c r="D2102" i="7"/>
  <c r="E2101" i="7"/>
  <c r="D2101" i="7"/>
  <c r="E2100" i="7"/>
  <c r="D2100" i="7"/>
  <c r="E2099" i="7"/>
  <c r="D2099" i="7"/>
  <c r="E2096" i="7"/>
  <c r="D2096" i="7"/>
  <c r="E2095" i="7"/>
  <c r="D2095" i="7"/>
  <c r="E2094" i="7"/>
  <c r="D2094" i="7"/>
  <c r="E2093" i="7"/>
  <c r="D2093" i="7"/>
  <c r="E2092" i="7"/>
  <c r="D2092" i="7"/>
  <c r="E2091" i="7"/>
  <c r="D2091" i="7"/>
  <c r="E2088" i="7"/>
  <c r="D2088" i="7"/>
  <c r="E2087" i="7"/>
  <c r="D2087" i="7"/>
  <c r="E2086" i="7"/>
  <c r="D2086" i="7"/>
  <c r="E2085" i="7"/>
  <c r="D2085" i="7"/>
  <c r="E2084" i="7"/>
  <c r="D2084" i="7"/>
  <c r="E2083" i="7"/>
  <c r="D2083" i="7"/>
  <c r="E2080" i="7"/>
  <c r="D2080" i="7"/>
  <c r="E2079" i="7"/>
  <c r="D2079" i="7"/>
  <c r="E2078" i="7"/>
  <c r="D2078" i="7"/>
  <c r="E2077" i="7"/>
  <c r="D2077" i="7"/>
  <c r="E2076" i="7"/>
  <c r="D2076" i="7"/>
  <c r="E2075" i="7"/>
  <c r="D2075" i="7"/>
  <c r="E2072" i="7"/>
  <c r="D2072" i="7"/>
  <c r="E2071" i="7"/>
  <c r="D2071" i="7"/>
  <c r="E2070" i="7"/>
  <c r="D2070" i="7"/>
  <c r="E2069" i="7"/>
  <c r="D2069" i="7"/>
  <c r="E2068" i="7"/>
  <c r="D2068" i="7"/>
  <c r="E2067" i="7"/>
  <c r="D2067" i="7"/>
  <c r="E2064" i="7"/>
  <c r="D2064" i="7"/>
  <c r="E2063" i="7"/>
  <c r="D2063" i="7"/>
  <c r="E2062" i="7"/>
  <c r="D2062" i="7"/>
  <c r="E2061" i="7"/>
  <c r="D2061" i="7"/>
  <c r="E2060" i="7"/>
  <c r="D2060" i="7"/>
  <c r="E2059" i="7"/>
  <c r="D2059" i="7"/>
  <c r="E2056" i="7"/>
  <c r="D2056" i="7"/>
  <c r="E2055" i="7"/>
  <c r="D2055" i="7"/>
  <c r="E2054" i="7"/>
  <c r="D2054" i="7"/>
  <c r="E2053" i="7"/>
  <c r="D2053" i="7"/>
  <c r="E2052" i="7"/>
  <c r="D2052" i="7"/>
  <c r="E2051" i="7"/>
  <c r="D2051" i="7"/>
  <c r="E2048" i="7"/>
  <c r="D2048" i="7"/>
  <c r="E2047" i="7"/>
  <c r="D2047" i="7"/>
  <c r="E2046" i="7"/>
  <c r="D2046" i="7"/>
  <c r="E2045" i="7"/>
  <c r="D2045" i="7"/>
  <c r="E2044" i="7"/>
  <c r="D2044" i="7"/>
  <c r="E2043" i="7"/>
  <c r="D2043" i="7"/>
  <c r="E2040" i="7"/>
  <c r="D2040" i="7"/>
  <c r="E2039" i="7"/>
  <c r="D2039" i="7"/>
  <c r="E2038" i="7"/>
  <c r="D2038" i="7"/>
  <c r="E2037" i="7"/>
  <c r="D2037" i="7"/>
  <c r="E2036" i="7"/>
  <c r="D2036" i="7"/>
  <c r="E2035" i="7"/>
  <c r="D2035" i="7"/>
  <c r="E2032" i="7"/>
  <c r="D2032" i="7"/>
  <c r="E2031" i="7"/>
  <c r="D2031" i="7"/>
  <c r="E2030" i="7"/>
  <c r="D2030" i="7"/>
  <c r="E2029" i="7"/>
  <c r="D2029" i="7"/>
  <c r="E2028" i="7"/>
  <c r="D2028" i="7"/>
  <c r="E2027" i="7"/>
  <c r="D2027" i="7"/>
  <c r="E2024" i="7"/>
  <c r="D2024" i="7"/>
  <c r="E2023" i="7"/>
  <c r="D2023" i="7"/>
  <c r="E2022" i="7"/>
  <c r="D2022" i="7"/>
  <c r="E2021" i="7"/>
  <c r="D2021" i="7"/>
  <c r="E2020" i="7"/>
  <c r="D2020" i="7"/>
  <c r="E2019" i="7"/>
  <c r="D2019" i="7"/>
  <c r="E2016" i="7"/>
  <c r="D2016" i="7"/>
  <c r="E2015" i="7"/>
  <c r="D2015" i="7"/>
  <c r="E2014" i="7"/>
  <c r="D2014" i="7"/>
  <c r="E2013" i="7"/>
  <c r="D2013" i="7"/>
  <c r="E2012" i="7"/>
  <c r="D2012" i="7"/>
  <c r="E2011" i="7"/>
  <c r="D2011" i="7"/>
  <c r="E2008" i="7"/>
  <c r="D2008" i="7"/>
  <c r="E2007" i="7"/>
  <c r="D2007" i="7"/>
  <c r="E2006" i="7"/>
  <c r="D2006" i="7"/>
  <c r="E2005" i="7"/>
  <c r="D2005" i="7"/>
  <c r="E2004" i="7"/>
  <c r="D2004" i="7"/>
  <c r="E2003" i="7"/>
  <c r="D2003" i="7"/>
  <c r="E2000" i="7"/>
  <c r="D2000" i="7"/>
  <c r="E1999" i="7"/>
  <c r="D1999" i="7"/>
  <c r="E1998" i="7"/>
  <c r="D1998" i="7"/>
  <c r="E1997" i="7"/>
  <c r="D1997" i="7"/>
  <c r="E1994" i="7"/>
  <c r="D1994" i="7"/>
  <c r="E1993" i="7"/>
  <c r="D1993" i="7"/>
  <c r="E1992" i="7"/>
  <c r="D1992" i="7"/>
  <c r="E1991" i="7"/>
  <c r="D1991" i="7"/>
  <c r="E1988" i="7"/>
  <c r="D1988" i="7"/>
  <c r="E1987" i="7"/>
  <c r="D1987" i="7"/>
  <c r="E1986" i="7"/>
  <c r="D1986" i="7"/>
  <c r="E1985" i="7"/>
  <c r="D1985" i="7"/>
  <c r="E1984" i="7"/>
  <c r="D1984" i="7"/>
  <c r="E1983" i="7"/>
  <c r="D1983" i="7"/>
  <c r="E1980" i="7"/>
  <c r="D1980" i="7"/>
  <c r="E1979" i="7"/>
  <c r="D1979" i="7"/>
  <c r="E1978" i="7"/>
  <c r="D1978" i="7"/>
  <c r="E1977" i="7"/>
  <c r="D1977" i="7"/>
  <c r="E1976" i="7"/>
  <c r="D1976" i="7"/>
  <c r="E1975" i="7"/>
  <c r="D1975" i="7"/>
  <c r="E1972" i="7"/>
  <c r="D1972" i="7"/>
  <c r="E1971" i="7"/>
  <c r="D1971" i="7"/>
  <c r="E1970" i="7"/>
  <c r="D1970" i="7"/>
  <c r="E1969" i="7"/>
  <c r="D1969" i="7"/>
  <c r="E1968" i="7"/>
  <c r="D1968" i="7"/>
  <c r="E1967" i="7"/>
  <c r="D1967" i="7"/>
  <c r="E1964" i="7"/>
  <c r="D1964" i="7"/>
  <c r="E1963" i="7"/>
  <c r="D1963" i="7"/>
  <c r="E1962" i="7"/>
  <c r="D1962" i="7"/>
  <c r="E1961" i="7"/>
  <c r="D1961" i="7"/>
  <c r="E1960" i="7"/>
  <c r="D1960" i="7"/>
  <c r="E1959" i="7"/>
  <c r="D1959" i="7"/>
  <c r="E1956" i="7"/>
  <c r="D1956" i="7"/>
  <c r="E1955" i="7"/>
  <c r="D1955" i="7"/>
  <c r="E1954" i="7"/>
  <c r="D1954" i="7"/>
  <c r="E1953" i="7"/>
  <c r="D1953" i="7"/>
  <c r="E1952" i="7"/>
  <c r="D1952" i="7"/>
  <c r="E1951" i="7"/>
  <c r="D1951" i="7"/>
  <c r="E1948" i="7"/>
  <c r="D1948" i="7"/>
  <c r="E1947" i="7"/>
  <c r="D1947" i="7"/>
  <c r="E1946" i="7"/>
  <c r="D1946" i="7"/>
  <c r="E1945" i="7"/>
  <c r="D1945" i="7"/>
  <c r="E1944" i="7"/>
  <c r="D1944" i="7"/>
  <c r="E1943" i="7"/>
  <c r="D1943" i="7"/>
  <c r="E1940" i="7"/>
  <c r="D1940" i="7"/>
  <c r="E1939" i="7"/>
  <c r="D1939" i="7"/>
  <c r="E1938" i="7"/>
  <c r="D1938" i="7"/>
  <c r="E1937" i="7"/>
  <c r="D1937" i="7"/>
  <c r="E1936" i="7"/>
  <c r="D1936" i="7"/>
  <c r="E1935" i="7"/>
  <c r="D1935" i="7"/>
  <c r="E1932" i="7"/>
  <c r="D1932" i="7"/>
  <c r="E1931" i="7"/>
  <c r="D1931" i="7"/>
  <c r="E1930" i="7"/>
  <c r="D1930" i="7"/>
  <c r="E1929" i="7"/>
  <c r="D1929" i="7"/>
  <c r="E1928" i="7"/>
  <c r="D1928" i="7"/>
  <c r="E1927" i="7"/>
  <c r="D1927" i="7"/>
  <c r="E1924" i="7"/>
  <c r="D1924" i="7"/>
  <c r="E1923" i="7"/>
  <c r="D1923" i="7"/>
  <c r="E1922" i="7"/>
  <c r="D1922" i="7"/>
  <c r="E1921" i="7"/>
  <c r="D1921" i="7"/>
  <c r="E1918" i="7"/>
  <c r="D1918" i="7"/>
  <c r="E1917" i="7"/>
  <c r="D1917" i="7"/>
  <c r="E1916" i="7"/>
  <c r="D1916" i="7"/>
  <c r="E1915" i="7"/>
  <c r="D1915" i="7"/>
  <c r="E1912" i="7"/>
  <c r="D1912" i="7"/>
  <c r="E1911" i="7"/>
  <c r="D1911" i="7"/>
  <c r="E1910" i="7"/>
  <c r="D1910" i="7"/>
  <c r="E1907" i="7"/>
  <c r="D1907" i="7"/>
  <c r="E1906" i="7"/>
  <c r="D1906" i="7"/>
  <c r="E1903" i="7"/>
  <c r="D1903" i="7"/>
  <c r="E1902" i="7"/>
  <c r="D1902" i="7"/>
  <c r="E1899" i="7"/>
  <c r="D1899" i="7"/>
  <c r="E1898" i="7"/>
  <c r="D1898" i="7"/>
  <c r="E1895" i="7"/>
  <c r="D1895" i="7"/>
  <c r="E1894" i="7"/>
  <c r="D1894" i="7"/>
  <c r="E1891" i="7"/>
  <c r="D1891" i="7"/>
  <c r="E1890" i="7"/>
  <c r="D1890" i="7"/>
  <c r="E1889" i="7"/>
  <c r="D1889" i="7"/>
  <c r="E1888" i="7"/>
  <c r="D1888" i="7"/>
  <c r="E1887" i="7"/>
  <c r="D1887" i="7"/>
  <c r="E1886" i="7"/>
  <c r="D1886" i="7"/>
  <c r="E1883" i="7"/>
  <c r="D1883" i="7"/>
  <c r="E1880" i="7"/>
  <c r="D1880" i="7"/>
  <c r="E1877" i="7"/>
  <c r="D1877" i="7"/>
  <c r="E1874" i="7"/>
  <c r="D1874" i="7"/>
  <c r="E1871" i="7"/>
  <c r="D1871" i="7"/>
  <c r="E1868" i="7"/>
  <c r="D1868" i="7"/>
  <c r="E1865" i="7"/>
  <c r="D1865" i="7"/>
  <c r="E1862" i="7"/>
  <c r="D1862" i="7"/>
  <c r="E1859" i="7"/>
  <c r="D1859" i="7"/>
  <c r="E1856" i="7"/>
  <c r="D1856" i="7"/>
  <c r="E1853" i="7"/>
  <c r="D1853" i="7"/>
  <c r="E1850" i="7"/>
  <c r="D1850" i="7"/>
  <c r="E1847" i="7"/>
  <c r="D1847" i="7"/>
  <c r="E1844" i="7"/>
  <c r="D1844" i="7"/>
  <c r="E1841" i="7"/>
  <c r="D1841" i="7"/>
  <c r="E1838" i="7"/>
  <c r="D1838" i="7"/>
  <c r="E1832" i="7"/>
  <c r="D1832" i="7"/>
  <c r="E1829" i="7"/>
  <c r="D1829" i="7"/>
  <c r="E1826" i="7"/>
  <c r="D1826" i="7"/>
  <c r="E1823" i="7"/>
  <c r="D1823" i="7"/>
  <c r="E1820" i="7"/>
  <c r="D1820" i="7"/>
  <c r="E1817" i="7"/>
  <c r="D1817" i="7"/>
  <c r="E1814" i="7"/>
  <c r="D1814" i="7"/>
  <c r="E1811" i="7"/>
  <c r="D1811" i="7"/>
  <c r="E1808" i="7"/>
  <c r="D1808" i="7"/>
  <c r="E1805" i="7"/>
  <c r="D1805" i="7"/>
  <c r="E1802" i="7"/>
  <c r="D1802" i="7"/>
  <c r="E1799" i="7"/>
  <c r="D1799" i="7"/>
  <c r="E1796" i="7"/>
  <c r="D1796" i="7"/>
  <c r="E1795" i="7"/>
  <c r="D1795" i="7"/>
  <c r="E1794" i="7"/>
  <c r="D1794" i="7"/>
  <c r="E1793" i="7"/>
  <c r="D1793" i="7"/>
  <c r="E1790" i="7"/>
  <c r="D1790" i="7"/>
  <c r="E1789" i="7"/>
  <c r="D1789" i="7"/>
  <c r="E1788" i="7"/>
  <c r="D1788" i="7"/>
  <c r="E1787" i="7"/>
  <c r="D1787" i="7"/>
  <c r="E1786" i="7"/>
  <c r="D1786" i="7"/>
  <c r="E1783" i="7"/>
  <c r="D1783" i="7"/>
  <c r="E1782" i="7"/>
  <c r="D1782" i="7"/>
  <c r="E1781" i="7"/>
  <c r="D1781" i="7"/>
  <c r="E1780" i="7"/>
  <c r="D1780" i="7"/>
  <c r="E1779" i="7"/>
  <c r="D1779" i="7"/>
  <c r="E1778" i="7"/>
  <c r="D1778" i="7"/>
  <c r="E1777" i="7"/>
  <c r="D1777" i="7"/>
  <c r="E1776" i="7"/>
  <c r="D1776" i="7"/>
  <c r="E1773" i="7"/>
  <c r="D1773" i="7"/>
  <c r="E1772" i="7"/>
  <c r="D1772" i="7"/>
  <c r="E1771" i="7"/>
  <c r="D1771" i="7"/>
  <c r="E1770" i="7"/>
  <c r="D1770" i="7"/>
  <c r="E1767" i="7"/>
  <c r="D1767" i="7"/>
  <c r="E1766" i="7"/>
  <c r="D1766" i="7"/>
  <c r="E1763" i="7"/>
  <c r="D1763" i="7"/>
  <c r="E1762" i="7"/>
  <c r="D1762" i="7"/>
  <c r="E1761" i="7"/>
  <c r="D1761" i="7"/>
  <c r="E1760" i="7"/>
  <c r="D1760" i="7"/>
  <c r="E1759" i="7"/>
  <c r="D1759" i="7"/>
  <c r="E1756" i="7"/>
  <c r="D1756" i="7"/>
  <c r="E1755" i="7"/>
  <c r="D1755" i="7"/>
  <c r="E1754" i="7"/>
  <c r="D1754" i="7"/>
  <c r="E1753" i="7"/>
  <c r="D1753" i="7"/>
  <c r="E1752" i="7"/>
  <c r="D1752" i="7"/>
  <c r="E1751" i="7"/>
  <c r="D1751" i="7"/>
  <c r="E1750" i="7"/>
  <c r="D1750" i="7"/>
  <c r="E1749" i="7"/>
  <c r="D1749" i="7"/>
  <c r="E1748" i="7"/>
  <c r="D1748" i="7"/>
  <c r="E1747" i="7"/>
  <c r="D1747" i="7"/>
  <c r="E1746" i="7"/>
  <c r="D1746" i="7"/>
  <c r="E1745" i="7"/>
  <c r="D1745" i="7"/>
  <c r="E1744" i="7"/>
  <c r="D1744" i="7"/>
  <c r="E1743" i="7"/>
  <c r="D1743" i="7"/>
  <c r="E1742" i="7"/>
  <c r="D1742" i="7"/>
  <c r="E1739" i="7"/>
  <c r="D1739" i="7"/>
  <c r="E1738" i="7"/>
  <c r="D1738" i="7"/>
  <c r="E1737" i="7"/>
  <c r="D1737" i="7"/>
  <c r="E1734" i="7"/>
  <c r="D1734" i="7"/>
  <c r="E1733" i="7"/>
  <c r="D1733" i="7"/>
  <c r="E1730" i="7"/>
  <c r="D1730" i="7"/>
  <c r="E1729" i="7"/>
  <c r="D1729" i="7"/>
  <c r="E1728" i="7"/>
  <c r="D1728" i="7"/>
  <c r="E1727" i="7"/>
  <c r="D1727" i="7"/>
  <c r="E1726" i="7"/>
  <c r="D1726" i="7"/>
  <c r="E1723" i="7"/>
  <c r="D1723" i="7"/>
  <c r="E1722" i="7"/>
  <c r="D1722" i="7"/>
  <c r="E1721" i="7"/>
  <c r="D1721" i="7"/>
  <c r="E1718" i="7"/>
  <c r="D1718" i="7"/>
  <c r="E1717" i="7"/>
  <c r="D1717" i="7"/>
  <c r="E1716" i="7"/>
  <c r="D1716" i="7"/>
  <c r="E1715" i="7"/>
  <c r="D1715" i="7"/>
  <c r="E1714" i="7"/>
  <c r="D1714" i="7"/>
  <c r="E1713" i="7"/>
  <c r="D1713" i="7"/>
  <c r="E1712" i="7"/>
  <c r="D1712" i="7"/>
  <c r="E1711" i="7"/>
  <c r="D1711" i="7"/>
  <c r="E1710" i="7"/>
  <c r="D1710" i="7"/>
  <c r="E1709" i="7"/>
  <c r="D1709" i="7"/>
  <c r="E1708" i="7"/>
  <c r="D1708" i="7"/>
  <c r="E1707" i="7"/>
  <c r="D1707" i="7"/>
  <c r="E1706" i="7"/>
  <c r="D1706" i="7"/>
  <c r="E1705" i="7"/>
  <c r="D1705" i="7"/>
  <c r="E1704" i="7"/>
  <c r="D1704" i="7"/>
  <c r="E1701" i="7"/>
  <c r="D1701" i="7"/>
  <c r="E1700" i="7"/>
  <c r="D1700" i="7"/>
  <c r="E1699" i="7"/>
  <c r="D1699" i="7"/>
  <c r="E1698" i="7"/>
  <c r="D1698" i="7"/>
  <c r="E1697" i="7"/>
  <c r="D1697" i="7"/>
  <c r="E1696" i="7"/>
  <c r="D1696" i="7"/>
  <c r="E1695" i="7"/>
  <c r="D1695" i="7"/>
  <c r="E1694" i="7"/>
  <c r="D1694" i="7"/>
  <c r="E1691" i="7"/>
  <c r="D1691" i="7"/>
  <c r="E1690" i="7"/>
  <c r="D1690" i="7"/>
  <c r="E1689" i="7"/>
  <c r="D1689" i="7"/>
  <c r="E1686" i="7"/>
  <c r="D1686" i="7"/>
  <c r="E1685" i="7"/>
  <c r="D1685" i="7"/>
  <c r="E1684" i="7"/>
  <c r="D1684" i="7"/>
  <c r="E1683" i="7"/>
  <c r="D1683" i="7"/>
  <c r="E1680" i="7"/>
  <c r="D1680" i="7"/>
  <c r="E1679" i="7"/>
  <c r="D1679" i="7"/>
  <c r="E1678" i="7"/>
  <c r="D1678" i="7"/>
  <c r="E1677" i="7"/>
  <c r="D1677" i="7"/>
  <c r="E1674" i="7"/>
  <c r="D1674" i="7"/>
  <c r="E1673" i="7"/>
  <c r="D1673" i="7"/>
  <c r="E1672" i="7"/>
  <c r="D1672" i="7"/>
  <c r="E1671" i="7"/>
  <c r="D1671" i="7"/>
  <c r="E1670" i="7"/>
  <c r="D1670" i="7"/>
  <c r="E1667" i="7"/>
  <c r="D1667" i="7"/>
  <c r="E1666" i="7"/>
  <c r="D1666" i="7"/>
  <c r="E1665" i="7"/>
  <c r="D1665" i="7"/>
  <c r="E1664" i="7"/>
  <c r="D1664" i="7"/>
  <c r="E1663" i="7"/>
  <c r="D1663" i="7"/>
  <c r="E1662" i="7"/>
  <c r="D1662" i="7"/>
  <c r="E1661" i="7"/>
  <c r="D1661" i="7"/>
  <c r="E1658" i="7"/>
  <c r="D1658" i="7"/>
  <c r="E1657" i="7"/>
  <c r="D1657" i="7"/>
  <c r="E1656" i="7"/>
  <c r="D1656" i="7"/>
  <c r="E1655" i="7"/>
  <c r="D1655" i="7"/>
  <c r="E1652" i="7"/>
  <c r="D1652" i="7"/>
  <c r="E1643" i="7"/>
  <c r="D1643" i="7"/>
  <c r="E1640" i="7"/>
  <c r="D1640" i="7"/>
  <c r="E1639" i="7"/>
  <c r="D1639" i="7"/>
  <c r="E1638" i="7"/>
  <c r="D1638" i="7"/>
  <c r="E1637" i="7"/>
  <c r="D1637" i="7"/>
  <c r="E1634" i="7"/>
  <c r="D1634" i="7"/>
  <c r="E1633" i="7"/>
  <c r="D1633" i="7"/>
  <c r="E1632" i="7"/>
  <c r="D1632" i="7"/>
  <c r="E1631" i="7"/>
  <c r="D1631" i="7"/>
  <c r="E1630" i="7"/>
  <c r="D1630" i="7"/>
  <c r="E1627" i="7"/>
  <c r="D1627" i="7"/>
  <c r="E1624" i="7"/>
  <c r="D1624" i="7"/>
  <c r="E1621" i="7"/>
  <c r="D1621" i="7"/>
  <c r="E1618" i="7"/>
  <c r="D1618" i="7"/>
  <c r="E1615" i="7"/>
  <c r="D1615" i="7"/>
  <c r="E1612" i="7"/>
  <c r="D1612" i="7"/>
  <c r="E1609" i="7"/>
  <c r="D1609" i="7"/>
  <c r="E1606" i="7"/>
  <c r="D1606" i="7"/>
  <c r="E1605" i="7"/>
  <c r="D1605" i="7"/>
  <c r="E1604" i="7"/>
  <c r="D1604" i="7"/>
  <c r="E1601" i="7"/>
  <c r="D1601" i="7"/>
  <c r="E1600" i="7"/>
  <c r="D1600" i="7"/>
  <c r="E1599" i="7"/>
  <c r="D1599" i="7"/>
  <c r="E1598" i="7"/>
  <c r="D1598" i="7"/>
  <c r="E1597" i="7"/>
  <c r="D1597" i="7"/>
  <c r="E1594" i="7"/>
  <c r="D1594" i="7"/>
  <c r="E1591" i="7"/>
  <c r="D1591" i="7"/>
  <c r="E1588" i="7"/>
  <c r="D1588" i="7"/>
  <c r="E1585" i="7"/>
  <c r="D1585" i="7"/>
  <c r="E1582" i="7"/>
  <c r="D1582" i="7"/>
  <c r="E1579" i="7"/>
  <c r="D1579" i="7"/>
  <c r="E1576" i="7"/>
  <c r="D1576" i="7"/>
  <c r="E1573" i="7"/>
  <c r="D1573" i="7"/>
  <c r="E1570" i="7"/>
  <c r="D1570" i="7"/>
  <c r="E1567" i="7"/>
  <c r="D1567" i="7"/>
  <c r="E1564" i="7"/>
  <c r="D1564" i="7"/>
  <c r="E1561" i="7"/>
  <c r="D1561" i="7"/>
  <c r="E1558" i="7"/>
  <c r="D1558" i="7"/>
  <c r="E1555" i="7"/>
  <c r="D1555" i="7"/>
  <c r="E1552" i="7"/>
  <c r="D1552" i="7"/>
  <c r="E1549" i="7"/>
  <c r="D1549" i="7"/>
  <c r="E1546" i="7"/>
  <c r="D1546" i="7"/>
  <c r="E1543" i="7"/>
  <c r="D1543" i="7"/>
  <c r="E1540" i="7"/>
  <c r="D1540" i="7"/>
  <c r="E1539" i="7"/>
  <c r="D1539" i="7"/>
  <c r="E1538" i="7"/>
  <c r="D1538" i="7"/>
  <c r="E1537" i="7"/>
  <c r="D1537" i="7"/>
  <c r="E1534" i="7"/>
  <c r="D1534" i="7"/>
  <c r="E1533" i="7"/>
  <c r="D1533" i="7"/>
  <c r="E1532" i="7"/>
  <c r="D1532" i="7"/>
  <c r="E1531" i="7"/>
  <c r="D1531" i="7"/>
  <c r="E1530" i="7"/>
  <c r="D1530" i="7"/>
  <c r="E1529" i="7"/>
  <c r="D1529" i="7"/>
  <c r="E1528" i="7"/>
  <c r="D1528" i="7"/>
  <c r="E1527" i="7"/>
  <c r="D1527" i="7"/>
  <c r="E1524" i="7"/>
  <c r="D1524" i="7"/>
  <c r="E1523" i="7"/>
  <c r="D1523" i="7"/>
  <c r="E1522" i="7"/>
  <c r="D1522" i="7"/>
  <c r="E1521" i="7"/>
  <c r="D1521" i="7"/>
  <c r="E1520" i="7"/>
  <c r="D1520" i="7"/>
  <c r="E1519" i="7"/>
  <c r="D1519" i="7"/>
  <c r="E1518" i="7"/>
  <c r="D1518" i="7"/>
  <c r="E1517" i="7"/>
  <c r="D1517" i="7"/>
  <c r="E1516" i="7"/>
  <c r="D1516" i="7"/>
  <c r="E1513" i="7"/>
  <c r="D1513" i="7"/>
  <c r="E1512" i="7"/>
  <c r="D1512" i="7"/>
  <c r="E1511" i="7"/>
  <c r="D1511" i="7"/>
  <c r="E1510" i="7"/>
  <c r="D1510" i="7"/>
  <c r="E1509" i="7"/>
  <c r="D1509" i="7"/>
  <c r="E1508" i="7"/>
  <c r="D1508" i="7"/>
  <c r="E1507" i="7"/>
  <c r="D1507" i="7"/>
  <c r="E1506" i="7"/>
  <c r="D1506" i="7"/>
  <c r="E1505" i="7"/>
  <c r="D1505" i="7"/>
  <c r="E1504" i="7"/>
  <c r="D1504" i="7"/>
  <c r="E1501" i="7"/>
  <c r="D1501" i="7"/>
  <c r="E1500" i="7"/>
  <c r="D1500" i="7"/>
  <c r="E1499" i="7"/>
  <c r="D1499" i="7"/>
  <c r="E1498" i="7"/>
  <c r="D1498" i="7"/>
  <c r="E1497" i="7"/>
  <c r="D1497" i="7"/>
  <c r="E1496" i="7"/>
  <c r="D1496" i="7"/>
  <c r="E1493" i="7"/>
  <c r="D1493" i="7"/>
  <c r="E1492" i="7"/>
  <c r="D1492" i="7"/>
  <c r="E1491" i="7"/>
  <c r="D1491" i="7"/>
  <c r="E1490" i="7"/>
  <c r="D1490" i="7"/>
  <c r="E1489" i="7"/>
  <c r="D1489" i="7"/>
  <c r="E1488" i="7"/>
  <c r="D1488" i="7"/>
  <c r="E1485" i="7"/>
  <c r="D1485" i="7"/>
  <c r="E1484" i="7"/>
  <c r="D1484" i="7"/>
  <c r="E1483" i="7"/>
  <c r="D1483" i="7"/>
  <c r="E1482" i="7"/>
  <c r="D1482" i="7"/>
  <c r="E1481" i="7"/>
  <c r="D1481" i="7"/>
  <c r="E1478" i="7"/>
  <c r="D1478" i="7"/>
  <c r="E1477" i="7"/>
  <c r="D1477" i="7"/>
  <c r="E1476" i="7"/>
  <c r="D1476" i="7"/>
  <c r="E1475" i="7"/>
  <c r="D1475" i="7"/>
  <c r="E1474" i="7"/>
  <c r="D1474" i="7"/>
  <c r="E1471" i="7"/>
  <c r="D1471" i="7"/>
  <c r="E1470" i="7"/>
  <c r="D1470" i="7"/>
  <c r="E1469" i="7"/>
  <c r="D1469" i="7"/>
  <c r="E1468" i="7"/>
  <c r="D1468" i="7"/>
  <c r="E1467" i="7"/>
  <c r="D1467" i="7"/>
  <c r="E1466" i="7"/>
  <c r="D1466" i="7"/>
  <c r="E1463" i="7"/>
  <c r="D1463" i="7"/>
  <c r="E1462" i="7"/>
  <c r="D1462" i="7"/>
  <c r="E1461" i="7"/>
  <c r="D1461" i="7"/>
  <c r="E1460" i="7"/>
  <c r="D1460" i="7"/>
  <c r="E1459" i="7"/>
  <c r="D1459" i="7"/>
  <c r="E1458" i="7"/>
  <c r="D1458" i="7"/>
  <c r="E1457" i="7"/>
  <c r="D1457" i="7"/>
  <c r="E1456" i="7"/>
  <c r="D1456" i="7"/>
  <c r="E1455" i="7"/>
  <c r="D1455" i="7"/>
  <c r="E1454" i="7"/>
  <c r="D1454" i="7"/>
  <c r="E1453" i="7"/>
  <c r="D1453" i="7"/>
  <c r="E1450" i="7"/>
  <c r="D1450" i="7"/>
  <c r="E1449" i="7"/>
  <c r="D1449" i="7"/>
  <c r="E1448" i="7"/>
  <c r="D1448" i="7"/>
  <c r="E1447" i="7"/>
  <c r="D1447" i="7"/>
  <c r="E1444" i="7"/>
  <c r="D1444" i="7"/>
  <c r="E1443" i="7"/>
  <c r="D1443" i="7"/>
  <c r="E1442" i="7"/>
  <c r="D1442" i="7"/>
  <c r="E1441" i="7"/>
  <c r="D1441" i="7"/>
  <c r="E1440" i="7"/>
  <c r="D1440" i="7"/>
  <c r="E1439" i="7"/>
  <c r="D1439" i="7"/>
  <c r="E1436" i="7"/>
  <c r="D1436" i="7"/>
  <c r="E1435" i="7"/>
  <c r="D1435" i="7"/>
  <c r="E1434" i="7"/>
  <c r="D1434" i="7"/>
  <c r="E1431" i="7"/>
  <c r="D1431" i="7"/>
  <c r="E1430" i="7"/>
  <c r="D1430" i="7"/>
  <c r="E1429" i="7"/>
  <c r="D1429" i="7"/>
  <c r="E1428" i="7"/>
  <c r="D1428" i="7"/>
  <c r="E1427" i="7"/>
  <c r="D1427" i="7"/>
  <c r="E1426" i="7"/>
  <c r="D1426" i="7"/>
  <c r="E1425" i="7"/>
  <c r="D1425" i="7"/>
  <c r="E1424" i="7"/>
  <c r="D1424" i="7"/>
  <c r="E1421" i="7"/>
  <c r="D1421" i="7"/>
  <c r="E1420" i="7"/>
  <c r="D1420" i="7"/>
  <c r="E1419" i="7"/>
  <c r="D1419" i="7"/>
  <c r="E1418" i="7"/>
  <c r="D1418" i="7"/>
  <c r="E1417" i="7"/>
  <c r="D1417" i="7"/>
  <c r="E1416" i="7"/>
  <c r="D1416" i="7"/>
  <c r="E1415" i="7"/>
  <c r="D1415" i="7"/>
  <c r="E1414" i="7"/>
  <c r="D1414" i="7"/>
  <c r="E1411" i="7"/>
  <c r="D1411" i="7"/>
  <c r="E1410" i="7"/>
  <c r="D1410" i="7"/>
  <c r="E1409" i="7"/>
  <c r="D1409" i="7"/>
  <c r="E1408" i="7"/>
  <c r="D1408" i="7"/>
  <c r="E1407" i="7"/>
  <c r="D1407" i="7"/>
  <c r="E1406" i="7"/>
  <c r="D1406" i="7"/>
  <c r="E1405" i="7"/>
  <c r="D1405" i="7"/>
  <c r="E1404" i="7"/>
  <c r="D1404" i="7"/>
  <c r="E1401" i="7"/>
  <c r="D1401" i="7"/>
  <c r="E1400" i="7"/>
  <c r="D1400" i="7"/>
  <c r="E1399" i="7"/>
  <c r="D1399" i="7"/>
  <c r="E1398" i="7"/>
  <c r="D1398" i="7"/>
  <c r="E1397" i="7"/>
  <c r="D1397" i="7"/>
  <c r="E1396" i="7"/>
  <c r="D1396" i="7"/>
  <c r="E1395" i="7"/>
  <c r="D1395" i="7"/>
  <c r="E1392" i="7"/>
  <c r="D1392" i="7"/>
  <c r="E1391" i="7"/>
  <c r="D1391" i="7"/>
  <c r="E1390" i="7"/>
  <c r="D1390" i="7"/>
  <c r="E1389" i="7"/>
  <c r="D1389" i="7"/>
  <c r="E1388" i="7"/>
  <c r="D1388" i="7"/>
  <c r="E1387" i="7"/>
  <c r="D1387" i="7"/>
  <c r="E1386" i="7"/>
  <c r="D1386" i="7"/>
  <c r="E1385" i="7"/>
  <c r="D1385" i="7"/>
  <c r="E1382" i="7"/>
  <c r="D1382" i="7"/>
  <c r="E1381" i="7"/>
  <c r="D1381" i="7"/>
  <c r="E1380" i="7"/>
  <c r="D1380" i="7"/>
  <c r="E1379" i="7"/>
  <c r="D1379" i="7"/>
  <c r="E1378" i="7"/>
  <c r="D1378" i="7"/>
  <c r="E1377" i="7"/>
  <c r="D1377" i="7"/>
  <c r="E1376" i="7"/>
  <c r="D1376" i="7"/>
  <c r="E1375" i="7"/>
  <c r="D1375" i="7"/>
  <c r="E1374" i="7"/>
  <c r="D1374" i="7"/>
  <c r="E1373" i="7"/>
  <c r="D1373" i="7"/>
  <c r="E1372" i="7"/>
  <c r="D1372" i="7"/>
  <c r="E1371" i="7"/>
  <c r="D1371" i="7"/>
  <c r="E1368" i="7"/>
  <c r="D1368" i="7"/>
  <c r="E1367" i="7"/>
  <c r="D1367" i="7"/>
  <c r="E1366" i="7"/>
  <c r="D1366" i="7"/>
  <c r="E1365" i="7"/>
  <c r="D1365" i="7"/>
  <c r="E1364" i="7"/>
  <c r="D1364" i="7"/>
  <c r="E1363" i="7"/>
  <c r="D1363" i="7"/>
  <c r="E1362" i="7"/>
  <c r="D1362" i="7"/>
  <c r="E1361" i="7"/>
  <c r="D1361" i="7"/>
  <c r="E1360" i="7"/>
  <c r="D1360" i="7"/>
  <c r="E1359" i="7"/>
  <c r="D1359" i="7"/>
  <c r="E1358" i="7"/>
  <c r="D1358" i="7"/>
  <c r="E1357" i="7"/>
  <c r="D1357" i="7"/>
  <c r="E1354" i="7"/>
  <c r="D1354" i="7"/>
  <c r="E1353" i="7"/>
  <c r="D1353" i="7"/>
  <c r="E1352" i="7"/>
  <c r="D1352" i="7"/>
  <c r="E1351" i="7"/>
  <c r="D1351" i="7"/>
  <c r="E1350" i="7"/>
  <c r="D1350" i="7"/>
  <c r="E1349" i="7"/>
  <c r="D1349" i="7"/>
  <c r="E1348" i="7"/>
  <c r="D1348" i="7"/>
  <c r="E1347" i="7"/>
  <c r="D1347" i="7"/>
  <c r="E1346" i="7"/>
  <c r="D1346" i="7"/>
  <c r="E1345" i="7"/>
  <c r="D1345" i="7"/>
  <c r="E1344" i="7"/>
  <c r="D1344" i="7"/>
  <c r="E1343" i="7"/>
  <c r="D1343" i="7"/>
  <c r="E1340" i="7"/>
  <c r="D1340" i="7"/>
  <c r="E1339" i="7"/>
  <c r="D1339" i="7"/>
  <c r="E1338" i="7"/>
  <c r="D1338" i="7"/>
  <c r="E1337" i="7"/>
  <c r="D1337" i="7"/>
  <c r="E1336" i="7"/>
  <c r="D1336" i="7"/>
  <c r="E1335" i="7"/>
  <c r="D1335" i="7"/>
  <c r="E1334" i="7"/>
  <c r="D1334" i="7"/>
  <c r="E1333" i="7"/>
  <c r="D1333" i="7"/>
  <c r="E1332" i="7"/>
  <c r="D1332" i="7"/>
  <c r="E1331" i="7"/>
  <c r="D1331" i="7"/>
  <c r="E1330" i="7"/>
  <c r="D1330" i="7"/>
  <c r="E1329" i="7"/>
  <c r="D1329" i="7"/>
  <c r="E1326" i="7"/>
  <c r="D1326" i="7"/>
  <c r="E1325" i="7"/>
  <c r="D1325" i="7"/>
  <c r="E1324" i="7"/>
  <c r="D1324" i="7"/>
  <c r="E1323" i="7"/>
  <c r="D1323" i="7"/>
  <c r="E1320" i="7"/>
  <c r="D1320" i="7"/>
  <c r="E1319" i="7"/>
  <c r="D1319" i="7"/>
  <c r="E1318" i="7"/>
  <c r="D1318" i="7"/>
  <c r="E1317" i="7"/>
  <c r="D1317" i="7"/>
  <c r="E1316" i="7"/>
  <c r="D1316" i="7"/>
  <c r="E1315" i="7"/>
  <c r="D1315" i="7"/>
  <c r="E1312" i="7"/>
  <c r="D1312" i="7"/>
  <c r="E1311" i="7"/>
  <c r="D1311" i="7"/>
  <c r="E1310" i="7"/>
  <c r="D1310" i="7"/>
  <c r="E1309" i="7"/>
  <c r="D1309" i="7"/>
  <c r="E1308" i="7"/>
  <c r="D1308" i="7"/>
  <c r="E1307" i="7"/>
  <c r="D1307" i="7"/>
  <c r="E1304" i="7"/>
  <c r="D1304" i="7"/>
  <c r="E1303" i="7"/>
  <c r="D1303" i="7"/>
  <c r="E1302" i="7"/>
  <c r="D1302" i="7"/>
  <c r="E1301" i="7"/>
  <c r="D1301" i="7"/>
  <c r="E1300" i="7"/>
  <c r="D1300" i="7"/>
  <c r="E1299" i="7"/>
  <c r="D1299" i="7"/>
  <c r="E1296" i="7"/>
  <c r="D1296" i="7"/>
  <c r="E1295" i="7"/>
  <c r="D1295" i="7"/>
  <c r="E1294" i="7"/>
  <c r="D1294" i="7"/>
  <c r="E1293" i="7"/>
  <c r="D1293" i="7"/>
  <c r="E1292" i="7"/>
  <c r="D1292" i="7"/>
  <c r="E1291" i="7"/>
  <c r="D1291" i="7"/>
  <c r="E1288" i="7"/>
  <c r="D1288" i="7"/>
  <c r="E1287" i="7"/>
  <c r="D1287" i="7"/>
  <c r="E1286" i="7"/>
  <c r="D1286" i="7"/>
  <c r="E1285" i="7"/>
  <c r="D1285" i="7"/>
  <c r="E1284" i="7"/>
  <c r="D1284" i="7"/>
  <c r="E1283" i="7"/>
  <c r="D1283" i="7"/>
  <c r="E1280" i="7"/>
  <c r="D1280" i="7"/>
  <c r="E1279" i="7"/>
  <c r="D1279" i="7"/>
  <c r="E1278" i="7"/>
  <c r="D1278" i="7"/>
  <c r="E1277" i="7"/>
  <c r="D1277" i="7"/>
  <c r="E1274" i="7"/>
  <c r="D1274" i="7"/>
  <c r="E1273" i="7"/>
  <c r="D1273" i="7"/>
  <c r="E1272" i="7"/>
  <c r="D1272" i="7"/>
  <c r="E1271" i="7"/>
  <c r="D1271" i="7"/>
  <c r="E1270" i="7"/>
  <c r="D1270" i="7"/>
  <c r="E1269" i="7"/>
  <c r="D1269" i="7"/>
  <c r="E1268" i="7"/>
  <c r="D1268" i="7"/>
  <c r="E1267" i="7"/>
  <c r="D1267" i="7"/>
  <c r="E1264" i="7"/>
  <c r="D1264" i="7"/>
  <c r="E1263" i="7"/>
  <c r="D1263" i="7"/>
  <c r="E1262" i="7"/>
  <c r="D1262" i="7"/>
  <c r="E1261" i="7"/>
  <c r="D1261" i="7"/>
  <c r="E1260" i="7"/>
  <c r="D1260" i="7"/>
  <c r="E1259" i="7"/>
  <c r="D1259" i="7"/>
  <c r="E1258" i="7"/>
  <c r="D1258" i="7"/>
  <c r="E1257" i="7"/>
  <c r="D1257" i="7"/>
  <c r="E1254" i="7"/>
  <c r="D1254" i="7"/>
  <c r="E1253" i="7"/>
  <c r="D1253" i="7"/>
  <c r="E1252" i="7"/>
  <c r="D1252" i="7"/>
  <c r="E1251" i="7"/>
  <c r="D1251" i="7"/>
  <c r="E1248" i="7"/>
  <c r="D1248" i="7"/>
  <c r="E1247" i="7"/>
  <c r="D1247" i="7"/>
  <c r="E1246" i="7"/>
  <c r="D1246" i="7"/>
  <c r="E1245" i="7"/>
  <c r="D1245" i="7"/>
  <c r="E1242" i="7"/>
  <c r="D1242" i="7"/>
  <c r="E1241" i="7"/>
  <c r="D1241" i="7"/>
  <c r="E1240" i="7"/>
  <c r="D1240" i="7"/>
  <c r="E1237" i="7"/>
  <c r="D1237" i="7"/>
  <c r="E1236" i="7"/>
  <c r="D1236" i="7"/>
  <c r="E1235" i="7"/>
  <c r="D1235" i="7"/>
  <c r="E1234" i="7"/>
  <c r="D1234" i="7"/>
  <c r="E1233" i="7"/>
  <c r="D1233" i="7"/>
  <c r="E1232" i="7"/>
  <c r="D1232" i="7"/>
  <c r="E1231" i="7"/>
  <c r="D1231" i="7"/>
  <c r="E1230" i="7"/>
  <c r="D1230" i="7"/>
  <c r="E1229" i="7"/>
  <c r="D1229" i="7"/>
  <c r="E1228" i="7"/>
  <c r="D1228" i="7"/>
  <c r="E1225" i="7"/>
  <c r="D1225" i="7"/>
  <c r="E1222" i="7"/>
  <c r="D1222" i="7"/>
  <c r="E1221" i="7"/>
  <c r="D1221" i="7"/>
  <c r="E1220" i="7"/>
  <c r="D1220" i="7"/>
  <c r="E1219" i="7"/>
  <c r="D1219" i="7"/>
  <c r="E1218" i="7"/>
  <c r="D1218" i="7"/>
  <c r="E1217" i="7"/>
  <c r="D1217" i="7"/>
  <c r="E1216" i="7"/>
  <c r="D1216" i="7"/>
  <c r="E1215" i="7"/>
  <c r="D1215" i="7"/>
  <c r="E1214" i="7"/>
  <c r="D1214" i="7"/>
  <c r="E1213" i="7"/>
  <c r="D1213" i="7"/>
  <c r="E1212" i="7"/>
  <c r="D1212" i="7"/>
  <c r="E1211" i="7"/>
  <c r="D1211" i="7"/>
  <c r="E1210" i="7"/>
  <c r="D1210" i="7"/>
  <c r="E1209" i="7"/>
  <c r="D1209" i="7"/>
  <c r="E1206" i="7"/>
  <c r="D1206" i="7"/>
  <c r="E1205" i="7"/>
  <c r="D1205" i="7"/>
  <c r="E1204" i="7"/>
  <c r="D1204" i="7"/>
  <c r="E1203" i="7"/>
  <c r="D1203" i="7"/>
  <c r="E1200" i="7"/>
  <c r="D1200" i="7"/>
  <c r="E1199" i="7"/>
  <c r="D1199" i="7"/>
  <c r="E1198" i="7"/>
  <c r="D1198" i="7"/>
  <c r="E1197" i="7"/>
  <c r="D1197" i="7"/>
  <c r="E1196" i="7"/>
  <c r="D1196" i="7"/>
  <c r="E1193" i="7"/>
  <c r="D1193" i="7"/>
  <c r="E1192" i="7"/>
  <c r="D1192" i="7"/>
  <c r="E1191" i="7"/>
  <c r="D1191" i="7"/>
  <c r="E1190" i="7"/>
  <c r="D1190" i="7"/>
  <c r="E1189" i="7"/>
  <c r="D1189" i="7"/>
  <c r="E1186" i="7"/>
  <c r="D1186" i="7"/>
  <c r="E1185" i="7"/>
  <c r="D1185" i="7"/>
  <c r="E1184" i="7"/>
  <c r="D1184" i="7"/>
  <c r="E1183" i="7"/>
  <c r="D1183" i="7"/>
  <c r="E1182" i="7"/>
  <c r="D1182" i="7"/>
  <c r="E1181" i="7"/>
  <c r="D1181" i="7"/>
  <c r="E1178" i="7"/>
  <c r="D1178" i="7"/>
  <c r="E1177" i="7"/>
  <c r="D1177" i="7"/>
  <c r="E1176" i="7"/>
  <c r="D1176" i="7"/>
  <c r="E1175" i="7"/>
  <c r="D1175" i="7"/>
  <c r="E1174" i="7"/>
  <c r="D1174" i="7"/>
  <c r="E1173" i="7"/>
  <c r="D1173" i="7"/>
  <c r="E1170" i="7"/>
  <c r="D1170" i="7"/>
  <c r="E1169" i="7"/>
  <c r="D1169" i="7"/>
  <c r="E1168" i="7"/>
  <c r="D1168" i="7"/>
  <c r="E1167" i="7"/>
  <c r="D1167" i="7"/>
  <c r="E1166" i="7"/>
  <c r="D1166" i="7"/>
  <c r="E1165" i="7"/>
  <c r="D1165" i="7"/>
  <c r="E1164" i="7"/>
  <c r="D1164" i="7"/>
  <c r="E1163" i="7"/>
  <c r="D1163" i="7"/>
  <c r="E1160" i="7"/>
  <c r="D1160" i="7"/>
  <c r="E1159" i="7"/>
  <c r="D1159" i="7"/>
  <c r="E1158" i="7"/>
  <c r="D1158" i="7"/>
  <c r="E1157" i="7"/>
  <c r="D1157" i="7"/>
  <c r="E1156" i="7"/>
  <c r="D1156" i="7"/>
  <c r="E1155" i="7"/>
  <c r="D1155" i="7"/>
  <c r="E1154" i="7"/>
  <c r="D1154" i="7"/>
  <c r="E1153" i="7"/>
  <c r="D1153" i="7"/>
  <c r="E1150" i="7"/>
  <c r="D1150" i="7"/>
  <c r="E1149" i="7"/>
  <c r="D1149" i="7"/>
  <c r="E1148" i="7"/>
  <c r="D1148" i="7"/>
  <c r="E1147" i="7"/>
  <c r="D1147" i="7"/>
  <c r="E1146" i="7"/>
  <c r="D1146" i="7"/>
  <c r="E1143" i="7"/>
  <c r="D1143" i="7"/>
  <c r="E1142" i="7"/>
  <c r="D1142" i="7"/>
  <c r="E1141" i="7"/>
  <c r="D1141" i="7"/>
  <c r="E1140" i="7"/>
  <c r="D1140" i="7"/>
  <c r="E1139" i="7"/>
  <c r="D1139" i="7"/>
  <c r="E1138" i="7"/>
  <c r="D1138" i="7"/>
  <c r="E1135" i="7"/>
  <c r="D1135" i="7"/>
  <c r="E1134" i="7"/>
  <c r="D1134" i="7"/>
  <c r="E1133" i="7"/>
  <c r="D1133" i="7"/>
  <c r="E1132" i="7"/>
  <c r="D1132" i="7"/>
  <c r="E1131" i="7"/>
  <c r="D1131" i="7"/>
  <c r="E1130" i="7"/>
  <c r="D1130" i="7"/>
  <c r="E1129" i="7"/>
  <c r="D1129" i="7"/>
  <c r="E1128" i="7"/>
  <c r="D1128" i="7"/>
  <c r="E1127" i="7"/>
  <c r="D1127" i="7"/>
  <c r="E1126" i="7"/>
  <c r="D1126" i="7"/>
  <c r="E1123" i="7"/>
  <c r="D1123" i="7"/>
  <c r="E1122" i="7"/>
  <c r="D1122" i="7"/>
  <c r="E1121" i="7"/>
  <c r="D1121" i="7"/>
  <c r="E1120" i="7"/>
  <c r="D1120" i="7"/>
  <c r="E1119" i="7"/>
  <c r="D1119" i="7"/>
  <c r="E1118" i="7"/>
  <c r="D1118" i="7"/>
  <c r="E1117" i="7"/>
  <c r="D1117" i="7"/>
  <c r="E1116" i="7"/>
  <c r="D1116" i="7"/>
  <c r="E1113" i="7"/>
  <c r="D1113" i="7"/>
  <c r="E1112" i="7"/>
  <c r="D1112" i="7"/>
  <c r="E1111" i="7"/>
  <c r="D1111" i="7"/>
  <c r="E1110" i="7"/>
  <c r="D1110" i="7"/>
  <c r="E1109" i="7"/>
  <c r="D1109" i="7"/>
  <c r="E1108" i="7"/>
  <c r="D1108" i="7"/>
  <c r="E1107" i="7"/>
  <c r="D1107" i="7"/>
  <c r="E1106" i="7"/>
  <c r="D1106" i="7"/>
  <c r="E1103" i="7"/>
  <c r="D1103" i="7"/>
  <c r="E1102" i="7"/>
  <c r="D1102" i="7"/>
  <c r="E1101" i="7"/>
  <c r="D1101" i="7"/>
  <c r="E1100" i="7"/>
  <c r="D1100" i="7"/>
  <c r="E1099" i="7"/>
  <c r="D1099" i="7"/>
  <c r="E1098" i="7"/>
  <c r="D1098" i="7"/>
  <c r="E1097" i="7"/>
  <c r="D1097" i="7"/>
  <c r="E1096" i="7"/>
  <c r="D1096" i="7"/>
  <c r="E1093" i="7"/>
  <c r="D1093" i="7"/>
  <c r="E1092" i="7"/>
  <c r="D1092" i="7"/>
  <c r="E1091" i="7"/>
  <c r="D1091" i="7"/>
  <c r="E1090" i="7"/>
  <c r="D1090" i="7"/>
  <c r="E1089" i="7"/>
  <c r="D1089" i="7"/>
  <c r="E1088" i="7"/>
  <c r="D1088" i="7"/>
  <c r="E1087" i="7"/>
  <c r="D1087" i="7"/>
  <c r="E1086" i="7"/>
  <c r="D1086" i="7"/>
  <c r="E1085" i="7"/>
  <c r="D1085" i="7"/>
  <c r="E1084" i="7"/>
  <c r="D1084" i="7"/>
  <c r="E1081" i="7"/>
  <c r="D1081" i="7"/>
  <c r="E1080" i="7"/>
  <c r="D1080" i="7"/>
  <c r="E1079" i="7"/>
  <c r="D1079" i="7"/>
  <c r="E1078" i="7"/>
  <c r="D1078" i="7"/>
  <c r="E1077" i="7"/>
  <c r="D1077" i="7"/>
  <c r="E1076" i="7"/>
  <c r="D1076" i="7"/>
  <c r="E1075" i="7"/>
  <c r="D1075" i="7"/>
  <c r="E1074" i="7"/>
  <c r="D1074" i="7"/>
  <c r="E1071" i="7"/>
  <c r="D1071" i="7"/>
  <c r="E1070" i="7"/>
  <c r="D1070" i="7"/>
  <c r="E1069" i="7"/>
  <c r="D1069" i="7"/>
  <c r="E1068" i="7"/>
  <c r="D1068" i="7"/>
  <c r="E1067" i="7"/>
  <c r="D1067" i="7"/>
  <c r="E1066" i="7"/>
  <c r="D1066" i="7"/>
  <c r="E1065" i="7"/>
  <c r="D1065" i="7"/>
  <c r="E1064" i="7"/>
  <c r="D1064" i="7"/>
  <c r="E1061" i="7"/>
  <c r="D1061" i="7"/>
  <c r="E1060" i="7"/>
  <c r="D1060" i="7"/>
  <c r="E1059" i="7"/>
  <c r="D1059" i="7"/>
  <c r="E1058" i="7"/>
  <c r="D1058" i="7"/>
  <c r="E1057" i="7"/>
  <c r="D1057" i="7"/>
  <c r="E1056" i="7"/>
  <c r="D1056" i="7"/>
  <c r="E1053" i="7"/>
  <c r="D1053" i="7"/>
  <c r="E1052" i="7"/>
  <c r="D1052" i="7"/>
  <c r="E1051" i="7"/>
  <c r="D1051" i="7"/>
  <c r="E1050" i="7"/>
  <c r="D1050" i="7"/>
  <c r="E1049" i="7"/>
  <c r="D1049" i="7"/>
  <c r="E1048" i="7"/>
  <c r="D1048" i="7"/>
  <c r="E1047" i="7"/>
  <c r="D1047" i="7"/>
  <c r="E1046" i="7"/>
  <c r="D1046" i="7"/>
  <c r="E1045" i="7"/>
  <c r="D1045" i="7"/>
  <c r="E1042" i="7"/>
  <c r="D1042" i="7"/>
  <c r="E1041" i="7"/>
  <c r="D1041" i="7"/>
  <c r="E1040" i="7"/>
  <c r="D1040" i="7"/>
  <c r="E1039" i="7"/>
  <c r="D1039" i="7"/>
  <c r="E1038" i="7"/>
  <c r="D1038" i="7"/>
  <c r="E1037" i="7"/>
  <c r="D1037" i="7"/>
  <c r="E1034" i="7"/>
  <c r="D1034" i="7"/>
  <c r="E1033" i="7"/>
  <c r="D1033" i="7"/>
  <c r="E1032" i="7"/>
  <c r="D1032" i="7"/>
  <c r="E1031" i="7"/>
  <c r="D1031" i="7"/>
  <c r="E1030" i="7"/>
  <c r="D1030" i="7"/>
  <c r="E1029" i="7"/>
  <c r="D1029" i="7"/>
  <c r="E1028" i="7"/>
  <c r="D1028" i="7"/>
  <c r="E1025" i="7"/>
  <c r="D1025" i="7"/>
  <c r="E1024" i="7"/>
  <c r="D1024" i="7"/>
  <c r="E1023" i="7"/>
  <c r="D1023" i="7"/>
  <c r="E1022" i="7"/>
  <c r="D1022" i="7"/>
  <c r="E1021" i="7"/>
  <c r="D1021" i="7"/>
  <c r="E1020" i="7"/>
  <c r="D1020" i="7"/>
  <c r="E1017" i="7"/>
  <c r="D1017" i="7"/>
  <c r="E1016" i="7"/>
  <c r="D1016" i="7"/>
  <c r="E1015" i="7"/>
  <c r="D1015" i="7"/>
  <c r="E1014" i="7"/>
  <c r="D1014" i="7"/>
  <c r="E1013" i="7"/>
  <c r="D1013" i="7"/>
  <c r="E1012" i="7"/>
  <c r="D1012" i="7"/>
  <c r="E1009" i="7"/>
  <c r="D1009" i="7"/>
  <c r="E1008" i="7"/>
  <c r="D1008" i="7"/>
  <c r="E1007" i="7"/>
  <c r="D1007" i="7"/>
  <c r="E1006" i="7"/>
  <c r="D1006" i="7"/>
  <c r="E1005" i="7"/>
  <c r="D1005" i="7"/>
  <c r="E1004" i="7"/>
  <c r="D1004" i="7"/>
  <c r="E1001" i="7"/>
  <c r="D1001" i="7"/>
  <c r="E1000" i="7"/>
  <c r="D1000" i="7"/>
  <c r="E999" i="7"/>
  <c r="D999" i="7"/>
  <c r="E998" i="7"/>
  <c r="D998" i="7"/>
  <c r="E997" i="7"/>
  <c r="D997" i="7"/>
  <c r="E996" i="7"/>
  <c r="D996" i="7"/>
  <c r="E993" i="7"/>
  <c r="D993" i="7"/>
  <c r="E992" i="7"/>
  <c r="D992" i="7"/>
  <c r="E991" i="7"/>
  <c r="D991" i="7"/>
  <c r="E990" i="7"/>
  <c r="D990" i="7"/>
  <c r="E989" i="7"/>
  <c r="D989" i="7"/>
  <c r="E988" i="7"/>
  <c r="D988" i="7"/>
  <c r="E985" i="7"/>
  <c r="D985" i="7"/>
  <c r="E984" i="7"/>
  <c r="D984" i="7"/>
  <c r="E983" i="7"/>
  <c r="D983" i="7"/>
  <c r="E980" i="7"/>
  <c r="D980" i="7"/>
  <c r="E979" i="7"/>
  <c r="D979" i="7"/>
  <c r="E978" i="7"/>
  <c r="D978" i="7"/>
  <c r="E977" i="7"/>
  <c r="D977" i="7"/>
  <c r="E976" i="7"/>
  <c r="D976" i="7"/>
  <c r="E973" i="7"/>
  <c r="D973" i="7"/>
  <c r="E972" i="7"/>
  <c r="D972" i="7"/>
  <c r="E971" i="7"/>
  <c r="D971" i="7"/>
  <c r="E968" i="7"/>
  <c r="D968" i="7"/>
  <c r="E967" i="7"/>
  <c r="D967" i="7"/>
  <c r="E966" i="7"/>
  <c r="D966" i="7"/>
  <c r="E965" i="7"/>
  <c r="D965" i="7"/>
  <c r="E964" i="7"/>
  <c r="D964" i="7"/>
  <c r="E961" i="7"/>
  <c r="D961" i="7"/>
  <c r="E960" i="7"/>
  <c r="D960" i="7"/>
  <c r="E959" i="7"/>
  <c r="D959" i="7"/>
  <c r="E956" i="7"/>
  <c r="D956" i="7"/>
  <c r="E955" i="7"/>
  <c r="D955" i="7"/>
  <c r="E954" i="7"/>
  <c r="D954" i="7"/>
  <c r="E953" i="7"/>
  <c r="D953" i="7"/>
  <c r="E952" i="7"/>
  <c r="D952" i="7"/>
  <c r="E949" i="7"/>
  <c r="D949" i="7"/>
  <c r="E948" i="7"/>
  <c r="D948" i="7"/>
  <c r="E947" i="7"/>
  <c r="D947" i="7"/>
  <c r="E944" i="7"/>
  <c r="D944" i="7"/>
  <c r="E943" i="7"/>
  <c r="D943" i="7"/>
  <c r="E942" i="7"/>
  <c r="D942" i="7"/>
  <c r="E941" i="7"/>
  <c r="D941" i="7"/>
  <c r="E940" i="7"/>
  <c r="D940" i="7"/>
  <c r="E937" i="7"/>
  <c r="D937" i="7"/>
  <c r="E936" i="7"/>
  <c r="D936" i="7"/>
  <c r="E935" i="7"/>
  <c r="D935" i="7"/>
  <c r="E932" i="7"/>
  <c r="D932" i="7"/>
  <c r="E931" i="7"/>
  <c r="D931" i="7"/>
  <c r="E930" i="7"/>
  <c r="D930" i="7"/>
  <c r="E929" i="7"/>
  <c r="D929" i="7"/>
  <c r="E928" i="7"/>
  <c r="D928" i="7"/>
  <c r="E925" i="7"/>
  <c r="D925" i="7"/>
  <c r="E924" i="7"/>
  <c r="D924" i="7"/>
  <c r="E923" i="7"/>
  <c r="D923" i="7"/>
  <c r="E920" i="7"/>
  <c r="D920" i="7"/>
  <c r="E919" i="7"/>
  <c r="D919" i="7"/>
  <c r="E918" i="7"/>
  <c r="D918" i="7"/>
  <c r="E917" i="7"/>
  <c r="D917" i="7"/>
  <c r="E916" i="7"/>
  <c r="D916" i="7"/>
  <c r="E913" i="7"/>
  <c r="D913" i="7"/>
  <c r="E912" i="7"/>
  <c r="D912" i="7"/>
  <c r="E911" i="7"/>
  <c r="D911" i="7"/>
  <c r="E910" i="7"/>
  <c r="D910" i="7"/>
  <c r="E909" i="7"/>
  <c r="D909" i="7"/>
  <c r="E906" i="7"/>
  <c r="D906" i="7"/>
  <c r="E905" i="7"/>
  <c r="D905" i="7"/>
  <c r="E904" i="7"/>
  <c r="D904" i="7"/>
  <c r="E903" i="7"/>
  <c r="D903" i="7"/>
  <c r="E902" i="7"/>
  <c r="D902" i="7"/>
  <c r="E899" i="7"/>
  <c r="D899" i="7"/>
  <c r="E898" i="7"/>
  <c r="D898" i="7"/>
  <c r="E897" i="7"/>
  <c r="D897" i="7"/>
  <c r="E896" i="7"/>
  <c r="D896" i="7"/>
  <c r="E895" i="7"/>
  <c r="D895" i="7"/>
  <c r="E892" i="7"/>
  <c r="D892" i="7"/>
  <c r="E891" i="7"/>
  <c r="D891" i="7"/>
  <c r="E890" i="7"/>
  <c r="D890" i="7"/>
  <c r="E889" i="7"/>
  <c r="D889" i="7"/>
  <c r="E888" i="7"/>
  <c r="D888" i="7"/>
  <c r="E885" i="7"/>
  <c r="D885" i="7"/>
  <c r="E884" i="7"/>
  <c r="D884" i="7"/>
  <c r="E883" i="7"/>
  <c r="D883" i="7"/>
  <c r="E882" i="7"/>
  <c r="D882" i="7"/>
  <c r="E881" i="7"/>
  <c r="D881" i="7"/>
  <c r="E878" i="7"/>
  <c r="D878" i="7"/>
  <c r="E877" i="7"/>
  <c r="D877" i="7"/>
  <c r="E876" i="7"/>
  <c r="D876" i="7"/>
  <c r="E875" i="7"/>
  <c r="D875" i="7"/>
  <c r="E874" i="7"/>
  <c r="D874" i="7"/>
  <c r="E871" i="7"/>
  <c r="D871" i="7"/>
  <c r="E870" i="7"/>
  <c r="D870" i="7"/>
  <c r="E869" i="7"/>
  <c r="D869" i="7"/>
  <c r="E868" i="7"/>
  <c r="D868" i="7"/>
  <c r="E867" i="7"/>
  <c r="D867" i="7"/>
  <c r="E864" i="7"/>
  <c r="D864" i="7"/>
  <c r="E863" i="7"/>
  <c r="D863" i="7"/>
  <c r="E862" i="7"/>
  <c r="D862" i="7"/>
  <c r="E861" i="7"/>
  <c r="D861" i="7"/>
  <c r="E860" i="7"/>
  <c r="D860" i="7"/>
  <c r="E857" i="7"/>
  <c r="D857" i="7"/>
  <c r="E856" i="7"/>
  <c r="D856" i="7"/>
  <c r="E855" i="7"/>
  <c r="D855" i="7"/>
  <c r="E854" i="7"/>
  <c r="D854" i="7"/>
  <c r="E851" i="7"/>
  <c r="D851" i="7"/>
  <c r="E850" i="7"/>
  <c r="D850" i="7"/>
  <c r="E849" i="7"/>
  <c r="D849" i="7"/>
  <c r="E848" i="7"/>
  <c r="D848" i="7"/>
  <c r="E847" i="7"/>
  <c r="D847" i="7"/>
  <c r="E844" i="7"/>
  <c r="D844" i="7"/>
  <c r="E843" i="7"/>
  <c r="D843" i="7"/>
  <c r="E842" i="7"/>
  <c r="D842" i="7"/>
  <c r="E841" i="7"/>
  <c r="D841" i="7"/>
  <c r="E840" i="7"/>
  <c r="D840" i="7"/>
  <c r="E837" i="7"/>
  <c r="D837" i="7"/>
  <c r="E836" i="7"/>
  <c r="D836" i="7"/>
  <c r="E835" i="7"/>
  <c r="D835" i="7"/>
  <c r="E834" i="7"/>
  <c r="D834" i="7"/>
  <c r="E833" i="7"/>
  <c r="D833" i="7"/>
  <c r="E830" i="7"/>
  <c r="D830" i="7"/>
  <c r="E829" i="7"/>
  <c r="D829" i="7"/>
  <c r="E828" i="7"/>
  <c r="D828" i="7"/>
  <c r="E827" i="7"/>
  <c r="D827" i="7"/>
  <c r="E826" i="7"/>
  <c r="D826" i="7"/>
  <c r="E825" i="7"/>
  <c r="D825" i="7"/>
  <c r="E822" i="7"/>
  <c r="D822" i="7"/>
  <c r="E821" i="7"/>
  <c r="D821" i="7"/>
  <c r="E820" i="7"/>
  <c r="D820" i="7"/>
  <c r="E817" i="7"/>
  <c r="D817" i="7"/>
  <c r="E816" i="7"/>
  <c r="D816" i="7"/>
  <c r="E815" i="7"/>
  <c r="D815" i="7"/>
  <c r="E814" i="7"/>
  <c r="D814" i="7"/>
  <c r="E813" i="7"/>
  <c r="D813" i="7"/>
  <c r="E810" i="7"/>
  <c r="D810" i="7"/>
  <c r="E809" i="7"/>
  <c r="D809" i="7"/>
  <c r="E806" i="7"/>
  <c r="D806" i="7"/>
  <c r="E805" i="7"/>
  <c r="D805" i="7"/>
  <c r="E804" i="7"/>
  <c r="D804" i="7"/>
  <c r="E803" i="7"/>
  <c r="D803" i="7"/>
  <c r="E802" i="7"/>
  <c r="D802" i="7"/>
  <c r="E799" i="7"/>
  <c r="D799" i="7"/>
  <c r="E798" i="7"/>
  <c r="D798" i="7"/>
  <c r="E797" i="7"/>
  <c r="D797" i="7"/>
  <c r="E796" i="7"/>
  <c r="D796" i="7"/>
  <c r="E793" i="7"/>
  <c r="D793" i="7"/>
  <c r="E792" i="7"/>
  <c r="D792" i="7"/>
  <c r="E791" i="7"/>
  <c r="D791" i="7"/>
  <c r="E790" i="7"/>
  <c r="D790" i="7"/>
  <c r="E789" i="7"/>
  <c r="D789" i="7"/>
  <c r="E786" i="7"/>
  <c r="D786" i="7"/>
  <c r="E785" i="7"/>
  <c r="D785" i="7"/>
  <c r="E784" i="7"/>
  <c r="D784" i="7"/>
  <c r="E783" i="7"/>
  <c r="D783" i="7"/>
  <c r="E782" i="7"/>
  <c r="D782" i="7"/>
  <c r="E781" i="7"/>
  <c r="D781" i="7"/>
  <c r="E780" i="7"/>
  <c r="D780" i="7"/>
  <c r="E779" i="7"/>
  <c r="D779" i="7"/>
  <c r="E778" i="7"/>
  <c r="D778" i="7"/>
  <c r="E777" i="7"/>
  <c r="D777" i="7"/>
  <c r="E774" i="7"/>
  <c r="D774" i="7"/>
  <c r="E773" i="7"/>
  <c r="D773" i="7"/>
  <c r="E772" i="7"/>
  <c r="D772" i="7"/>
  <c r="E771" i="7"/>
  <c r="D771" i="7"/>
  <c r="E770" i="7"/>
  <c r="D770" i="7"/>
  <c r="E769" i="7"/>
  <c r="D769" i="7"/>
  <c r="E768" i="7"/>
  <c r="D768" i="7"/>
  <c r="E767" i="7"/>
  <c r="D767" i="7"/>
  <c r="E766" i="7"/>
  <c r="D766" i="7"/>
  <c r="E765" i="7"/>
  <c r="D765" i="7"/>
  <c r="E762" i="7"/>
  <c r="D762" i="7"/>
  <c r="E761" i="7"/>
  <c r="D761" i="7"/>
  <c r="E760" i="7"/>
  <c r="D760" i="7"/>
  <c r="E757" i="7"/>
  <c r="D757" i="7"/>
  <c r="E756" i="7"/>
  <c r="D756" i="7"/>
  <c r="E755" i="7"/>
  <c r="D755" i="7"/>
  <c r="E754" i="7"/>
  <c r="D754" i="7"/>
  <c r="E753" i="7"/>
  <c r="D753" i="7"/>
  <c r="E750" i="7"/>
  <c r="D750" i="7"/>
  <c r="E749" i="7"/>
  <c r="D749" i="7"/>
  <c r="E748" i="7"/>
  <c r="D748" i="7"/>
  <c r="E745" i="7"/>
  <c r="D745" i="7"/>
  <c r="E744" i="7"/>
  <c r="D744" i="7"/>
  <c r="E743" i="7"/>
  <c r="D743" i="7"/>
  <c r="E742" i="7"/>
  <c r="D742" i="7"/>
  <c r="E741" i="7"/>
  <c r="D741" i="7"/>
  <c r="E738" i="7"/>
  <c r="D738" i="7"/>
  <c r="E737" i="7"/>
  <c r="D737" i="7"/>
  <c r="E736" i="7"/>
  <c r="D736" i="7"/>
  <c r="E735" i="7"/>
  <c r="D735" i="7"/>
  <c r="E734" i="7"/>
  <c r="D734" i="7"/>
  <c r="E733" i="7"/>
  <c r="D733" i="7"/>
  <c r="E732" i="7"/>
  <c r="D732" i="7"/>
  <c r="E731" i="7"/>
  <c r="D731" i="7"/>
  <c r="E730" i="7"/>
  <c r="D730" i="7"/>
  <c r="E729" i="7"/>
  <c r="D729" i="7"/>
  <c r="E728" i="7"/>
  <c r="D728" i="7"/>
  <c r="E727" i="7"/>
  <c r="D727" i="7"/>
  <c r="E724" i="7"/>
  <c r="D724" i="7"/>
  <c r="E723" i="7"/>
  <c r="D723" i="7"/>
  <c r="E722" i="7"/>
  <c r="D722" i="7"/>
  <c r="E721" i="7"/>
  <c r="D721" i="7"/>
  <c r="E720" i="7"/>
  <c r="D720" i="7"/>
  <c r="E719" i="7"/>
  <c r="D719" i="7"/>
  <c r="E718" i="7"/>
  <c r="D718" i="7"/>
  <c r="E715" i="7"/>
  <c r="D715" i="7"/>
  <c r="E714" i="7"/>
  <c r="D714" i="7"/>
  <c r="E713" i="7"/>
  <c r="D713" i="7"/>
  <c r="E712" i="7"/>
  <c r="D712" i="7"/>
  <c r="E711" i="7"/>
  <c r="D711" i="7"/>
  <c r="E708" i="7"/>
  <c r="D708" i="7"/>
  <c r="E707" i="7"/>
  <c r="D707" i="7"/>
  <c r="E706" i="7"/>
  <c r="D706" i="7"/>
  <c r="E703" i="7"/>
  <c r="D703" i="7"/>
  <c r="E702" i="7"/>
  <c r="D702" i="7"/>
  <c r="E701" i="7"/>
  <c r="D701" i="7"/>
  <c r="E700" i="7"/>
  <c r="D700" i="7"/>
  <c r="E699" i="7"/>
  <c r="D699" i="7"/>
  <c r="E696" i="7"/>
  <c r="D696" i="7"/>
  <c r="E695" i="7"/>
  <c r="D695" i="7"/>
  <c r="E694" i="7"/>
  <c r="D694" i="7"/>
  <c r="E691" i="7"/>
  <c r="D691" i="7"/>
  <c r="E690" i="7"/>
  <c r="D690" i="7"/>
  <c r="E689" i="7"/>
  <c r="D689" i="7"/>
  <c r="E688" i="7"/>
  <c r="D688" i="7"/>
  <c r="E687" i="7"/>
  <c r="D687" i="7"/>
  <c r="E684" i="7"/>
  <c r="D684" i="7"/>
  <c r="E683" i="7"/>
  <c r="D683" i="7"/>
  <c r="E682" i="7"/>
  <c r="D682" i="7"/>
  <c r="E681" i="7"/>
  <c r="D681" i="7"/>
  <c r="E680" i="7"/>
  <c r="D680" i="7"/>
  <c r="E679" i="7"/>
  <c r="D679" i="7"/>
  <c r="E678" i="7"/>
  <c r="D678" i="7"/>
  <c r="E677" i="7"/>
  <c r="D677" i="7"/>
  <c r="E676" i="7"/>
  <c r="D676" i="7"/>
  <c r="E675" i="7"/>
  <c r="D675" i="7"/>
  <c r="E674" i="7"/>
  <c r="D674" i="7"/>
  <c r="E671" i="7"/>
  <c r="D671" i="7"/>
  <c r="E670" i="7"/>
  <c r="D670" i="7"/>
  <c r="E669" i="7"/>
  <c r="D669" i="7"/>
  <c r="E668" i="7"/>
  <c r="D668" i="7"/>
  <c r="E667" i="7"/>
  <c r="D667" i="7"/>
  <c r="E666" i="7"/>
  <c r="D666" i="7"/>
  <c r="E665" i="7"/>
  <c r="D665" i="7"/>
  <c r="E664" i="7"/>
  <c r="D664" i="7"/>
  <c r="E663" i="7"/>
  <c r="D663" i="7"/>
  <c r="E662" i="7"/>
  <c r="D662" i="7"/>
  <c r="E659" i="7"/>
  <c r="D659" i="7"/>
  <c r="E658" i="7"/>
  <c r="D658" i="7"/>
  <c r="E657" i="7"/>
  <c r="D657" i="7"/>
  <c r="E656" i="7"/>
  <c r="D656" i="7"/>
  <c r="E653" i="7"/>
  <c r="D653" i="7"/>
  <c r="E652" i="7"/>
  <c r="D652" i="7"/>
  <c r="E651" i="7"/>
  <c r="D651" i="7"/>
  <c r="E650" i="7"/>
  <c r="D650" i="7"/>
  <c r="E649" i="7"/>
  <c r="D649" i="7"/>
  <c r="E648" i="7"/>
  <c r="D648" i="7"/>
  <c r="E647" i="7"/>
  <c r="D647" i="7"/>
  <c r="E646" i="7"/>
  <c r="D646" i="7"/>
  <c r="E643" i="7"/>
  <c r="D643" i="7"/>
  <c r="E642" i="7"/>
  <c r="D642" i="7"/>
  <c r="E641" i="7"/>
  <c r="D641" i="7"/>
  <c r="E638" i="7"/>
  <c r="D638" i="7"/>
  <c r="E637" i="7"/>
  <c r="D637" i="7"/>
  <c r="E636" i="7"/>
  <c r="D636" i="7"/>
  <c r="E635" i="7"/>
  <c r="D635" i="7"/>
  <c r="E634" i="7"/>
  <c r="D634" i="7"/>
  <c r="E631" i="7"/>
  <c r="D631" i="7"/>
  <c r="E630" i="7"/>
  <c r="D630" i="7"/>
  <c r="E629" i="7"/>
  <c r="D629" i="7"/>
  <c r="E628" i="7"/>
  <c r="D628" i="7"/>
  <c r="E627" i="7"/>
  <c r="D627" i="7"/>
  <c r="E626" i="7"/>
  <c r="D626" i="7"/>
  <c r="E625" i="7"/>
  <c r="D625" i="7"/>
  <c r="E624" i="7"/>
  <c r="D624" i="7"/>
  <c r="E623" i="7"/>
  <c r="D623" i="7"/>
  <c r="E620" i="7"/>
  <c r="D620" i="7"/>
  <c r="E619" i="7"/>
  <c r="D619" i="7"/>
  <c r="E618" i="7"/>
  <c r="D618" i="7"/>
  <c r="E615" i="7"/>
  <c r="D615" i="7"/>
  <c r="E612" i="7"/>
  <c r="D612" i="7"/>
  <c r="E611" i="7"/>
  <c r="D611" i="7"/>
  <c r="E610" i="7"/>
  <c r="D610" i="7"/>
  <c r="E607" i="7"/>
  <c r="D607" i="7"/>
  <c r="E606" i="7"/>
  <c r="D606" i="7"/>
  <c r="E605" i="7"/>
  <c r="D605" i="7"/>
  <c r="E604" i="7"/>
  <c r="D604" i="7"/>
  <c r="E603" i="7"/>
  <c r="D603" i="7"/>
  <c r="E600" i="7"/>
  <c r="D600" i="7"/>
  <c r="E599" i="7"/>
  <c r="D599" i="7"/>
  <c r="E598" i="7"/>
  <c r="D598" i="7"/>
  <c r="E597" i="7"/>
  <c r="D597" i="7"/>
  <c r="E596" i="7"/>
  <c r="D596" i="7"/>
  <c r="E595" i="7"/>
  <c r="D595" i="7"/>
  <c r="E594" i="7"/>
  <c r="D594" i="7"/>
  <c r="E593" i="7"/>
  <c r="D593" i="7"/>
  <c r="E592" i="7"/>
  <c r="D592" i="7"/>
  <c r="E589" i="7"/>
  <c r="D589" i="7"/>
  <c r="E588" i="7"/>
  <c r="D588" i="7"/>
  <c r="E587" i="7"/>
  <c r="D587" i="7"/>
  <c r="E586" i="7"/>
  <c r="D586" i="7"/>
  <c r="E585" i="7"/>
  <c r="D585" i="7"/>
  <c r="E584" i="7"/>
  <c r="D584" i="7"/>
  <c r="E581" i="7"/>
  <c r="D581" i="7"/>
  <c r="E578" i="7"/>
  <c r="D578" i="7"/>
  <c r="E575" i="7"/>
  <c r="D575" i="7"/>
  <c r="E574" i="7"/>
  <c r="D574" i="7"/>
  <c r="E571" i="7"/>
  <c r="D571" i="7"/>
  <c r="E570" i="7"/>
  <c r="D570" i="7"/>
  <c r="E569" i="7"/>
  <c r="D569" i="7"/>
  <c r="E568" i="7"/>
  <c r="D568" i="7"/>
  <c r="E567" i="7"/>
  <c r="D567" i="7"/>
  <c r="E566" i="7"/>
  <c r="D566" i="7"/>
  <c r="E565" i="7"/>
  <c r="D565" i="7"/>
  <c r="E564" i="7"/>
  <c r="D564" i="7"/>
  <c r="E563" i="7"/>
  <c r="D563" i="7"/>
  <c r="E560" i="7"/>
  <c r="D560" i="7"/>
  <c r="E559" i="7"/>
  <c r="D559" i="7"/>
  <c r="E558" i="7"/>
  <c r="D558" i="7"/>
  <c r="E557" i="7"/>
  <c r="D557" i="7"/>
  <c r="E556" i="7"/>
  <c r="D556" i="7"/>
  <c r="E555" i="7"/>
  <c r="D555" i="7"/>
  <c r="E554" i="7"/>
  <c r="D554" i="7"/>
  <c r="E553" i="7"/>
  <c r="D553" i="7"/>
  <c r="E552" i="7"/>
  <c r="D552" i="7"/>
  <c r="E551" i="7"/>
  <c r="D551" i="7"/>
  <c r="E550" i="7"/>
  <c r="D550" i="7"/>
  <c r="E549" i="7"/>
  <c r="D549" i="7"/>
  <c r="E548" i="7"/>
  <c r="D548" i="7"/>
  <c r="E547" i="7"/>
  <c r="D547" i="7"/>
  <c r="E546" i="7"/>
  <c r="D546" i="7"/>
  <c r="E545" i="7"/>
  <c r="D545" i="7"/>
  <c r="E544" i="7"/>
  <c r="D544" i="7"/>
  <c r="E543" i="7"/>
  <c r="D543" i="7"/>
  <c r="E542" i="7"/>
  <c r="D542" i="7"/>
  <c r="E541" i="7"/>
  <c r="D541" i="7"/>
  <c r="E540" i="7"/>
  <c r="D540" i="7"/>
  <c r="E539" i="7"/>
  <c r="D539" i="7"/>
  <c r="E538" i="7"/>
  <c r="D538" i="7"/>
  <c r="E537" i="7"/>
  <c r="D537" i="7"/>
  <c r="E536" i="7"/>
  <c r="D536" i="7"/>
  <c r="E535" i="7"/>
  <c r="D535" i="7"/>
  <c r="E534" i="7"/>
  <c r="D534" i="7"/>
  <c r="E533" i="7"/>
  <c r="D533" i="7"/>
  <c r="E532" i="7"/>
  <c r="D532" i="7"/>
  <c r="E531" i="7"/>
  <c r="D531" i="7"/>
  <c r="E530" i="7"/>
  <c r="D530" i="7"/>
  <c r="E529" i="7"/>
  <c r="D529" i="7"/>
  <c r="E528" i="7"/>
  <c r="D528" i="7"/>
  <c r="E527" i="7"/>
  <c r="D527" i="7"/>
  <c r="E526" i="7"/>
  <c r="D526" i="7"/>
  <c r="E525" i="7"/>
  <c r="D525" i="7"/>
  <c r="E524" i="7"/>
  <c r="D524" i="7"/>
  <c r="E523" i="7"/>
  <c r="D523" i="7"/>
  <c r="E522" i="7"/>
  <c r="D522" i="7"/>
  <c r="E521" i="7"/>
  <c r="D521" i="7"/>
  <c r="E520" i="7"/>
  <c r="D520" i="7"/>
  <c r="E519" i="7"/>
  <c r="D519" i="7"/>
  <c r="E518" i="7"/>
  <c r="D518" i="7"/>
  <c r="E517" i="7"/>
  <c r="D517" i="7"/>
  <c r="E516" i="7"/>
  <c r="D516" i="7"/>
  <c r="E515" i="7"/>
  <c r="D515" i="7"/>
  <c r="E514" i="7"/>
  <c r="D514" i="7"/>
  <c r="E513" i="7"/>
  <c r="D513" i="7"/>
  <c r="E512" i="7"/>
  <c r="D512" i="7"/>
  <c r="E511" i="7"/>
  <c r="D511" i="7"/>
  <c r="E510" i="7"/>
  <c r="D510" i="7"/>
  <c r="E509" i="7"/>
  <c r="D509" i="7"/>
  <c r="E508" i="7"/>
  <c r="D508" i="7"/>
  <c r="E507" i="7"/>
  <c r="D507" i="7"/>
  <c r="E506" i="7"/>
  <c r="D506" i="7"/>
  <c r="E505" i="7"/>
  <c r="D505" i="7"/>
  <c r="E504" i="7"/>
  <c r="D504" i="7"/>
  <c r="E503" i="7"/>
  <c r="D503" i="7"/>
  <c r="E502" i="7"/>
  <c r="D502" i="7"/>
  <c r="E501" i="7"/>
  <c r="D501" i="7"/>
  <c r="E500" i="7"/>
  <c r="D500" i="7"/>
  <c r="E499" i="7"/>
  <c r="D499" i="7"/>
  <c r="E498" i="7"/>
  <c r="D498" i="7"/>
  <c r="E497" i="7"/>
  <c r="D497" i="7"/>
  <c r="E496" i="7"/>
  <c r="D496" i="7"/>
  <c r="E495" i="7"/>
  <c r="D495" i="7"/>
  <c r="E494" i="7"/>
  <c r="D494" i="7"/>
  <c r="E493" i="7"/>
  <c r="D493" i="7"/>
  <c r="E492" i="7"/>
  <c r="D492" i="7"/>
  <c r="E491" i="7"/>
  <c r="D491" i="7"/>
  <c r="E490" i="7"/>
  <c r="D490" i="7"/>
  <c r="E489" i="7"/>
  <c r="D489" i="7"/>
  <c r="E488" i="7"/>
  <c r="D488" i="7"/>
  <c r="E487" i="7"/>
  <c r="D487" i="7"/>
  <c r="E486" i="7"/>
  <c r="D486" i="7"/>
  <c r="E485" i="7"/>
  <c r="D485" i="7"/>
  <c r="E482" i="7"/>
  <c r="D482" i="7"/>
  <c r="E481" i="7"/>
  <c r="D481" i="7"/>
  <c r="E480" i="7"/>
  <c r="D480" i="7"/>
  <c r="E479" i="7"/>
  <c r="D479" i="7"/>
  <c r="E478" i="7"/>
  <c r="D478" i="7"/>
  <c r="E477" i="7"/>
  <c r="D477" i="7"/>
  <c r="E476" i="7"/>
  <c r="D476" i="7"/>
  <c r="E475" i="7"/>
  <c r="D475" i="7"/>
  <c r="E474" i="7"/>
  <c r="D474" i="7"/>
  <c r="E473" i="7"/>
  <c r="D473" i="7"/>
  <c r="E472" i="7"/>
  <c r="D472" i="7"/>
  <c r="E471" i="7"/>
  <c r="D471" i="7"/>
  <c r="E470" i="7"/>
  <c r="D470" i="7"/>
  <c r="E469" i="7"/>
  <c r="D469" i="7"/>
  <c r="E468" i="7"/>
  <c r="D468" i="7"/>
  <c r="E467" i="7"/>
  <c r="D467" i="7"/>
  <c r="E466" i="7"/>
  <c r="D466" i="7"/>
  <c r="E465" i="7"/>
  <c r="D465" i="7"/>
  <c r="E464" i="7"/>
  <c r="D464" i="7"/>
  <c r="E463" i="7"/>
  <c r="D463" i="7"/>
  <c r="E462" i="7"/>
  <c r="D462" i="7"/>
  <c r="E461" i="7"/>
  <c r="D461" i="7"/>
  <c r="E460" i="7"/>
  <c r="D460" i="7"/>
  <c r="E459" i="7"/>
  <c r="D459" i="7"/>
  <c r="E458" i="7"/>
  <c r="D458" i="7"/>
  <c r="E457" i="7"/>
  <c r="D457" i="7"/>
  <c r="E456" i="7"/>
  <c r="D456" i="7"/>
  <c r="E455" i="7"/>
  <c r="D455" i="7"/>
  <c r="E454" i="7"/>
  <c r="D454" i="7"/>
  <c r="E453" i="7"/>
  <c r="D453" i="7"/>
  <c r="E452" i="7"/>
  <c r="D452" i="7"/>
  <c r="E451" i="7"/>
  <c r="D451" i="7"/>
  <c r="E450" i="7"/>
  <c r="D450" i="7"/>
  <c r="E449" i="7"/>
  <c r="D449" i="7"/>
  <c r="E448" i="7"/>
  <c r="D448" i="7"/>
  <c r="E447" i="7"/>
  <c r="D447" i="7"/>
  <c r="E446" i="7"/>
  <c r="D446" i="7"/>
  <c r="E445" i="7"/>
  <c r="D445" i="7"/>
  <c r="E444" i="7"/>
  <c r="D444" i="7"/>
  <c r="E443" i="7"/>
  <c r="D443" i="7"/>
  <c r="E442" i="7"/>
  <c r="D442" i="7"/>
  <c r="E441" i="7"/>
  <c r="D441" i="7"/>
  <c r="E440" i="7"/>
  <c r="D440" i="7"/>
  <c r="E437" i="7"/>
  <c r="D437" i="7"/>
  <c r="E436" i="7"/>
  <c r="D436" i="7"/>
  <c r="E435" i="7"/>
  <c r="D435" i="7"/>
  <c r="E434" i="7"/>
  <c r="D434" i="7"/>
  <c r="E433" i="7"/>
  <c r="D433" i="7"/>
  <c r="E432" i="7"/>
  <c r="D432" i="7"/>
  <c r="E431" i="7"/>
  <c r="D431" i="7"/>
  <c r="E430" i="7"/>
  <c r="D430" i="7"/>
  <c r="E429" i="7"/>
  <c r="D429" i="7"/>
  <c r="E428" i="7"/>
  <c r="D428" i="7"/>
  <c r="E427" i="7"/>
  <c r="D427" i="7"/>
  <c r="E426" i="7"/>
  <c r="D426" i="7"/>
  <c r="E425" i="7"/>
  <c r="D425" i="7"/>
  <c r="E424" i="7"/>
  <c r="D424" i="7"/>
  <c r="E423" i="7"/>
  <c r="D423" i="7"/>
  <c r="E422" i="7"/>
  <c r="D422" i="7"/>
  <c r="E421" i="7"/>
  <c r="D421" i="7"/>
  <c r="E420" i="7"/>
  <c r="D420" i="7"/>
  <c r="E419" i="7"/>
  <c r="D419" i="7"/>
  <c r="E418" i="7"/>
  <c r="D418" i="7"/>
  <c r="E417" i="7"/>
  <c r="D417" i="7"/>
  <c r="E416" i="7"/>
  <c r="D416" i="7"/>
  <c r="E415" i="7"/>
  <c r="D415" i="7"/>
  <c r="E414" i="7"/>
  <c r="D414" i="7"/>
  <c r="E411" i="7"/>
  <c r="D411" i="7"/>
  <c r="E410" i="7"/>
  <c r="D410" i="7"/>
  <c r="E409" i="7"/>
  <c r="D409" i="7"/>
  <c r="E408" i="7"/>
  <c r="D408" i="7"/>
  <c r="E407" i="7"/>
  <c r="D407" i="7"/>
  <c r="E406" i="7"/>
  <c r="D406" i="7"/>
  <c r="E403" i="7"/>
  <c r="D403" i="7"/>
  <c r="E402" i="7"/>
  <c r="D402" i="7"/>
  <c r="E401" i="7"/>
  <c r="D401" i="7"/>
  <c r="E400" i="7"/>
  <c r="D400" i="7"/>
  <c r="E399" i="7"/>
  <c r="D399" i="7"/>
  <c r="E398" i="7"/>
  <c r="D398" i="7"/>
  <c r="E397" i="7"/>
  <c r="D397" i="7"/>
  <c r="E396" i="7"/>
  <c r="D396" i="7"/>
  <c r="E395" i="7"/>
  <c r="D395" i="7"/>
  <c r="E392" i="7"/>
  <c r="D392" i="7"/>
  <c r="E391" i="7"/>
  <c r="D391" i="7"/>
  <c r="E390" i="7"/>
  <c r="D390" i="7"/>
  <c r="E389" i="7"/>
  <c r="D389" i="7"/>
  <c r="E388" i="7"/>
  <c r="D388" i="7"/>
  <c r="E387" i="7"/>
  <c r="D387" i="7"/>
  <c r="E386" i="7"/>
  <c r="D386" i="7"/>
  <c r="E385" i="7"/>
  <c r="D385" i="7"/>
  <c r="E384" i="7"/>
  <c r="D384" i="7"/>
  <c r="E381" i="7"/>
  <c r="D381" i="7"/>
  <c r="E380" i="7"/>
  <c r="D380" i="7"/>
  <c r="E379" i="7"/>
  <c r="D379" i="7"/>
  <c r="E378" i="7"/>
  <c r="D378" i="7"/>
  <c r="E377" i="7"/>
  <c r="D377" i="7"/>
  <c r="E376" i="7"/>
  <c r="D376" i="7"/>
  <c r="E375" i="7"/>
  <c r="D375" i="7"/>
  <c r="E374" i="7"/>
  <c r="D374" i="7"/>
  <c r="E373" i="7"/>
  <c r="D373" i="7"/>
  <c r="E370" i="7"/>
  <c r="D370" i="7"/>
  <c r="E369" i="7"/>
  <c r="D369" i="7"/>
  <c r="E368" i="7"/>
  <c r="D368" i="7"/>
  <c r="E367" i="7"/>
  <c r="D367" i="7"/>
  <c r="E366" i="7"/>
  <c r="D366" i="7"/>
  <c r="E365" i="7"/>
  <c r="D365" i="7"/>
  <c r="E364" i="7"/>
  <c r="D364" i="7"/>
  <c r="E363" i="7"/>
  <c r="D363" i="7"/>
  <c r="E362" i="7"/>
  <c r="D362" i="7"/>
  <c r="E359" i="7"/>
  <c r="D359" i="7"/>
  <c r="E358" i="7"/>
  <c r="D358" i="7"/>
  <c r="E357" i="7"/>
  <c r="D357" i="7"/>
  <c r="E356" i="7"/>
  <c r="D356" i="7"/>
  <c r="E355" i="7"/>
  <c r="D355" i="7"/>
  <c r="E354" i="7"/>
  <c r="D354" i="7"/>
  <c r="E353" i="7"/>
  <c r="D353" i="7"/>
  <c r="E350" i="7"/>
  <c r="D350" i="7"/>
  <c r="E349" i="7"/>
  <c r="D349" i="7"/>
  <c r="E348" i="7"/>
  <c r="D348" i="7"/>
  <c r="E347" i="7"/>
  <c r="D347" i="7"/>
  <c r="E346" i="7"/>
  <c r="D346" i="7"/>
  <c r="E345" i="7"/>
  <c r="D345" i="7"/>
  <c r="E344" i="7"/>
  <c r="D344" i="7"/>
  <c r="E343" i="7"/>
  <c r="D343" i="7"/>
  <c r="E342" i="7"/>
  <c r="D342" i="7"/>
  <c r="E341" i="7"/>
  <c r="D341" i="7"/>
  <c r="E340" i="7"/>
  <c r="D340" i="7"/>
  <c r="E339" i="7"/>
  <c r="D339" i="7"/>
  <c r="E338" i="7"/>
  <c r="D338" i="7"/>
  <c r="E337" i="7"/>
  <c r="D337" i="7"/>
  <c r="E336" i="7"/>
  <c r="D336" i="7"/>
  <c r="E335" i="7"/>
  <c r="D335" i="7"/>
  <c r="E334" i="7"/>
  <c r="D334" i="7"/>
  <c r="E333" i="7"/>
  <c r="D333" i="7"/>
  <c r="E332" i="7"/>
  <c r="D332" i="7"/>
  <c r="E331" i="7"/>
  <c r="D331" i="7"/>
  <c r="E330" i="7"/>
  <c r="D330" i="7"/>
  <c r="E329" i="7"/>
  <c r="D329" i="7"/>
  <c r="E328" i="7"/>
  <c r="D328" i="7"/>
  <c r="E327" i="7"/>
  <c r="D327" i="7"/>
  <c r="E326" i="7"/>
  <c r="D326" i="7"/>
  <c r="E325" i="7"/>
  <c r="D325" i="7"/>
  <c r="E324" i="7"/>
  <c r="D324" i="7"/>
  <c r="E323" i="7"/>
  <c r="D323" i="7"/>
  <c r="E322" i="7"/>
  <c r="D322" i="7"/>
  <c r="E321" i="7"/>
  <c r="D321" i="7"/>
  <c r="E320" i="7"/>
  <c r="D320" i="7"/>
  <c r="E319" i="7"/>
  <c r="D319" i="7"/>
  <c r="E318" i="7"/>
  <c r="D318" i="7"/>
  <c r="E317" i="7"/>
  <c r="D317" i="7"/>
  <c r="E316" i="7"/>
  <c r="D316" i="7"/>
  <c r="E315" i="7"/>
  <c r="D315" i="7"/>
  <c r="E314" i="7"/>
  <c r="D314" i="7"/>
  <c r="E313" i="7"/>
  <c r="D313" i="7"/>
  <c r="E312" i="7"/>
  <c r="D312" i="7"/>
  <c r="E311" i="7"/>
  <c r="D311" i="7"/>
  <c r="E310" i="7"/>
  <c r="D310" i="7"/>
  <c r="E309" i="7"/>
  <c r="D309" i="7"/>
  <c r="E308" i="7"/>
  <c r="D308" i="7"/>
  <c r="E307" i="7"/>
  <c r="D307" i="7"/>
  <c r="E306" i="7"/>
  <c r="D306" i="7"/>
  <c r="E305" i="7"/>
  <c r="D305" i="7"/>
  <c r="E304" i="7"/>
  <c r="D304" i="7"/>
  <c r="E303" i="7"/>
  <c r="D303" i="7"/>
  <c r="E302" i="7"/>
  <c r="D302" i="7"/>
  <c r="E301" i="7"/>
  <c r="D301" i="7"/>
  <c r="E300" i="7"/>
  <c r="D300" i="7"/>
  <c r="E299" i="7"/>
  <c r="D299" i="7"/>
  <c r="E298" i="7"/>
  <c r="D298" i="7"/>
  <c r="E297" i="7"/>
  <c r="D297" i="7"/>
  <c r="E296" i="7"/>
  <c r="D296" i="7"/>
  <c r="E295" i="7"/>
  <c r="D295" i="7"/>
  <c r="E294" i="7"/>
  <c r="D294" i="7"/>
  <c r="E293" i="7"/>
  <c r="D293" i="7"/>
  <c r="E292" i="7"/>
  <c r="D292" i="7"/>
  <c r="E291" i="7"/>
  <c r="D291" i="7"/>
  <c r="E290" i="7"/>
  <c r="D290" i="7"/>
  <c r="E289" i="7"/>
  <c r="D289" i="7"/>
  <c r="E288" i="7"/>
  <c r="D288" i="7"/>
  <c r="E287" i="7"/>
  <c r="D287" i="7"/>
  <c r="E286" i="7"/>
  <c r="D286" i="7"/>
  <c r="E285" i="7"/>
  <c r="D285" i="7"/>
  <c r="E284" i="7"/>
  <c r="D284" i="7"/>
  <c r="E283" i="7"/>
  <c r="D283" i="7"/>
  <c r="E282" i="7"/>
  <c r="D282" i="7"/>
  <c r="E281" i="7"/>
  <c r="D281" i="7"/>
  <c r="E280" i="7"/>
  <c r="D280" i="7"/>
  <c r="E279" i="7"/>
  <c r="D279" i="7"/>
  <c r="E278" i="7"/>
  <c r="D278" i="7"/>
  <c r="E277" i="7"/>
  <c r="D277" i="7"/>
  <c r="E274" i="7"/>
  <c r="D274" i="7"/>
  <c r="E273" i="7"/>
  <c r="D273" i="7"/>
  <c r="E272" i="7"/>
  <c r="D272" i="7"/>
  <c r="E271" i="7"/>
  <c r="D271" i="7"/>
  <c r="E270" i="7"/>
  <c r="D270" i="7"/>
  <c r="E269" i="7"/>
  <c r="D269" i="7"/>
  <c r="E268" i="7"/>
  <c r="D268" i="7"/>
  <c r="E265" i="7"/>
  <c r="D265" i="7"/>
  <c r="E264" i="7"/>
  <c r="D264" i="7"/>
  <c r="E263" i="7"/>
  <c r="D263" i="7"/>
  <c r="E262" i="7"/>
  <c r="D262" i="7"/>
  <c r="E259" i="7"/>
  <c r="D259" i="7"/>
  <c r="E258" i="7"/>
  <c r="D258" i="7"/>
  <c r="E257" i="7"/>
  <c r="D257" i="7"/>
  <c r="E254" i="7"/>
  <c r="D254" i="7"/>
  <c r="E253" i="7"/>
  <c r="D253" i="7"/>
  <c r="E252" i="7"/>
  <c r="D252" i="7"/>
  <c r="E249" i="7"/>
  <c r="D249" i="7"/>
  <c r="E248" i="7"/>
  <c r="D248" i="7"/>
  <c r="E247" i="7"/>
  <c r="D247" i="7"/>
  <c r="E246" i="7"/>
  <c r="D246" i="7"/>
  <c r="E245" i="7"/>
  <c r="D245" i="7"/>
  <c r="E244" i="7"/>
  <c r="D244" i="7"/>
  <c r="E243" i="7"/>
  <c r="D243" i="7"/>
  <c r="E242" i="7"/>
  <c r="D242" i="7"/>
  <c r="E239" i="7"/>
  <c r="D239" i="7"/>
  <c r="E238" i="7"/>
  <c r="D238" i="7"/>
  <c r="E237" i="7"/>
  <c r="D237" i="7"/>
  <c r="E236" i="7"/>
  <c r="D236" i="7"/>
  <c r="E235" i="7"/>
  <c r="D235" i="7"/>
  <c r="E234" i="7"/>
  <c r="D234" i="7"/>
  <c r="E233" i="7"/>
  <c r="D233" i="7"/>
  <c r="E230" i="7"/>
  <c r="D230" i="7"/>
  <c r="E227" i="7"/>
  <c r="D227" i="7"/>
  <c r="E226" i="7"/>
  <c r="D226" i="7"/>
  <c r="E223" i="7"/>
  <c r="D223" i="7"/>
  <c r="E220" i="7"/>
  <c r="D220" i="7"/>
  <c r="E217" i="7"/>
  <c r="D217" i="7"/>
  <c r="E214" i="7"/>
  <c r="D214" i="7"/>
  <c r="E213" i="7"/>
  <c r="D213" i="7"/>
  <c r="E210" i="7"/>
  <c r="D210" i="7"/>
  <c r="E209" i="7"/>
  <c r="D209" i="7"/>
  <c r="E206" i="7"/>
  <c r="D206" i="7"/>
  <c r="E205" i="7"/>
  <c r="D205" i="7"/>
  <c r="E204" i="7"/>
  <c r="D204" i="7"/>
  <c r="E203" i="7"/>
  <c r="D203" i="7"/>
  <c r="E200" i="7"/>
  <c r="D200" i="7"/>
  <c r="E199" i="7"/>
  <c r="D199" i="7"/>
  <c r="E196" i="7"/>
  <c r="D196" i="7"/>
  <c r="E193" i="7"/>
  <c r="D193" i="7"/>
  <c r="E192" i="7"/>
  <c r="D192" i="7"/>
  <c r="E191" i="7"/>
  <c r="D191" i="7"/>
  <c r="E190" i="7"/>
  <c r="D190" i="7"/>
  <c r="E187" i="7"/>
  <c r="D187" i="7"/>
  <c r="E186" i="7"/>
  <c r="D186" i="7"/>
  <c r="E183" i="7"/>
  <c r="D183" i="7"/>
  <c r="E182" i="7"/>
  <c r="D182" i="7"/>
  <c r="E179" i="7"/>
  <c r="D179" i="7"/>
  <c r="E178" i="7"/>
  <c r="D178" i="7"/>
  <c r="E175" i="7"/>
  <c r="D175" i="7"/>
  <c r="E174" i="7"/>
  <c r="D174" i="7"/>
  <c r="E171" i="7"/>
  <c r="D171" i="7"/>
  <c r="E170" i="7"/>
  <c r="D170" i="7"/>
  <c r="E167" i="7"/>
  <c r="D167" i="7"/>
  <c r="E166" i="7"/>
  <c r="D166" i="7"/>
  <c r="E163" i="7"/>
  <c r="D163" i="7"/>
  <c r="E162" i="7"/>
  <c r="D162" i="7"/>
  <c r="E161" i="7"/>
  <c r="D161" i="7"/>
  <c r="E158" i="7"/>
  <c r="D158" i="7"/>
  <c r="E157" i="7"/>
  <c r="D157" i="7"/>
  <c r="E154" i="7"/>
  <c r="D154" i="7"/>
  <c r="E153" i="7"/>
  <c r="D153" i="7"/>
  <c r="E150" i="7"/>
  <c r="D150" i="7"/>
  <c r="E149" i="7"/>
  <c r="D149" i="7"/>
  <c r="E146" i="7"/>
  <c r="D146" i="7"/>
  <c r="E145" i="7"/>
  <c r="D145" i="7"/>
  <c r="E142" i="7"/>
  <c r="D142" i="7"/>
  <c r="E141" i="7"/>
  <c r="D141" i="7"/>
  <c r="E138" i="7"/>
  <c r="D138" i="7"/>
  <c r="E137" i="7"/>
  <c r="D137" i="7"/>
  <c r="E134" i="7"/>
  <c r="D134" i="7"/>
  <c r="E133" i="7"/>
  <c r="D133" i="7"/>
  <c r="E132" i="7"/>
  <c r="D132" i="7"/>
  <c r="E131" i="7"/>
  <c r="D131" i="7"/>
  <c r="E128" i="7"/>
  <c r="D128" i="7"/>
  <c r="E127" i="7"/>
  <c r="D127" i="7"/>
  <c r="E126" i="7"/>
  <c r="D126" i="7"/>
  <c r="E125" i="7"/>
  <c r="D125" i="7"/>
  <c r="E124" i="7"/>
  <c r="D124" i="7"/>
  <c r="E121" i="7"/>
  <c r="D121" i="7"/>
  <c r="E118" i="7"/>
  <c r="D118" i="7"/>
  <c r="E117" i="7"/>
  <c r="D117" i="7"/>
  <c r="E116" i="7"/>
  <c r="D116" i="7"/>
  <c r="E113" i="7"/>
  <c r="D113" i="7"/>
  <c r="E112" i="7"/>
  <c r="D112" i="7"/>
  <c r="E109" i="7"/>
  <c r="D109" i="7"/>
  <c r="E106" i="7"/>
  <c r="D106" i="7"/>
  <c r="E103" i="7"/>
  <c r="D103" i="7"/>
  <c r="E100" i="7"/>
  <c r="D100" i="7"/>
  <c r="E97" i="7"/>
  <c r="D97" i="7"/>
  <c r="E94" i="7"/>
  <c r="D94" i="7"/>
  <c r="E91" i="7"/>
  <c r="D91" i="7"/>
  <c r="E88" i="7"/>
  <c r="D88" i="7"/>
  <c r="G85" i="7"/>
  <c r="E85" i="7"/>
  <c r="D85" i="7"/>
  <c r="G82" i="7"/>
  <c r="G81" i="7"/>
  <c r="G80" i="7"/>
  <c r="G79" i="7"/>
  <c r="G78" i="7"/>
  <c r="G77" i="7"/>
  <c r="G76" i="7"/>
  <c r="G75" i="7"/>
  <c r="E82" i="7"/>
  <c r="D82" i="7"/>
  <c r="E81" i="7"/>
  <c r="D81" i="7"/>
  <c r="E80" i="7"/>
  <c r="D80" i="7"/>
  <c r="E79" i="7"/>
  <c r="D79" i="7"/>
  <c r="E78" i="7"/>
  <c r="D78" i="7"/>
  <c r="E77" i="7"/>
  <c r="D77" i="7"/>
  <c r="E76" i="7"/>
  <c r="D76" i="7"/>
  <c r="E75" i="7"/>
  <c r="D75" i="7"/>
  <c r="G72" i="7"/>
  <c r="G71" i="7"/>
  <c r="G70" i="7"/>
  <c r="G69" i="7"/>
  <c r="G68" i="7"/>
  <c r="G67" i="7"/>
  <c r="G66" i="7"/>
  <c r="G65" i="7"/>
  <c r="E72" i="7"/>
  <c r="D72" i="7"/>
  <c r="E71" i="7"/>
  <c r="D71" i="7"/>
  <c r="E70" i="7"/>
  <c r="D70" i="7"/>
  <c r="E69" i="7"/>
  <c r="D69" i="7"/>
  <c r="E68" i="7"/>
  <c r="D68" i="7"/>
  <c r="E67" i="7"/>
  <c r="D67" i="7"/>
  <c r="E66" i="7"/>
  <c r="D66" i="7"/>
  <c r="E65" i="7"/>
  <c r="D65" i="7"/>
  <c r="G62" i="7"/>
  <c r="G59" i="7"/>
  <c r="E62" i="7"/>
  <c r="D62" i="7"/>
  <c r="E59" i="7"/>
  <c r="D59" i="7"/>
  <c r="G56" i="7"/>
  <c r="E56" i="7"/>
  <c r="D56" i="7"/>
  <c r="G53" i="7"/>
  <c r="G52" i="7"/>
  <c r="G51" i="7"/>
  <c r="G50" i="7"/>
  <c r="G49" i="7"/>
  <c r="G48" i="7"/>
  <c r="E53" i="7"/>
  <c r="D53" i="7"/>
  <c r="E52" i="7"/>
  <c r="D52" i="7"/>
  <c r="E51" i="7"/>
  <c r="D51" i="7"/>
  <c r="E50" i="7"/>
  <c r="D50" i="7"/>
  <c r="E49" i="7"/>
  <c r="D49" i="7"/>
  <c r="E48" i="7"/>
  <c r="D48" i="7"/>
  <c r="G45" i="7"/>
  <c r="G44" i="7"/>
  <c r="G43" i="7"/>
  <c r="G42" i="7"/>
  <c r="G41" i="7"/>
  <c r="G40" i="7"/>
  <c r="E45" i="7"/>
  <c r="D45" i="7"/>
  <c r="E44" i="7"/>
  <c r="D44" i="7"/>
  <c r="E43" i="7"/>
  <c r="D43" i="7"/>
  <c r="E42" i="7"/>
  <c r="D42" i="7"/>
  <c r="E41" i="7"/>
  <c r="D41" i="7"/>
  <c r="E40" i="7"/>
  <c r="D40" i="7"/>
  <c r="G37" i="7"/>
  <c r="G36" i="7"/>
  <c r="G35" i="7"/>
  <c r="G34" i="7"/>
  <c r="G33" i="7"/>
  <c r="G32" i="7"/>
  <c r="E37" i="7"/>
  <c r="D37" i="7"/>
  <c r="E36" i="7"/>
  <c r="D36" i="7"/>
  <c r="E35" i="7"/>
  <c r="D35" i="7"/>
  <c r="E34" i="7"/>
  <c r="D34" i="7"/>
  <c r="E33" i="7"/>
  <c r="D33" i="7"/>
  <c r="E32" i="7"/>
  <c r="D32" i="7"/>
  <c r="G29" i="7"/>
  <c r="E29" i="7"/>
  <c r="D29" i="7"/>
  <c r="G26" i="7"/>
  <c r="G25" i="7"/>
  <c r="G24" i="7"/>
  <c r="G23" i="7"/>
  <c r="G22" i="7"/>
  <c r="G21" i="7"/>
  <c r="E26" i="7"/>
  <c r="D26" i="7"/>
  <c r="E25" i="7"/>
  <c r="D25" i="7"/>
  <c r="E24" i="7"/>
  <c r="D24" i="7"/>
  <c r="E23" i="7"/>
  <c r="D23" i="7"/>
  <c r="E22" i="7"/>
  <c r="D22" i="7"/>
  <c r="E21" i="7"/>
  <c r="D21" i="7"/>
  <c r="G4997" i="7" l="1"/>
  <c r="G629" i="7"/>
  <c r="G627" i="7"/>
  <c r="G619" i="7"/>
  <c r="G618" i="7"/>
  <c r="G599" i="7"/>
  <c r="G597" i="7"/>
  <c r="G604" i="7" l="1"/>
  <c r="G593" i="7"/>
  <c r="G606" i="7"/>
  <c r="G595" i="7"/>
  <c r="G636" i="7"/>
  <c r="G625" i="7"/>
  <c r="G588" i="7"/>
  <c r="G855" i="7"/>
  <c r="G856" i="7"/>
  <c r="G589" i="7"/>
  <c r="N526" i="8" l="1"/>
  <c r="O526" i="8" s="1"/>
  <c r="N527" i="8"/>
  <c r="O527" i="8" s="1"/>
  <c r="N528" i="8"/>
  <c r="O528" i="8" s="1"/>
  <c r="N529" i="8"/>
  <c r="O529" i="8" s="1"/>
  <c r="N530" i="8"/>
  <c r="O530" i="8" s="1"/>
  <c r="N531" i="8"/>
  <c r="O531" i="8" s="1"/>
  <c r="N532" i="8"/>
  <c r="O532" i="8" s="1"/>
  <c r="N533" i="8"/>
  <c r="O533" i="8" s="1"/>
  <c r="N534" i="8"/>
  <c r="O534" i="8" s="1"/>
  <c r="N535" i="8"/>
  <c r="O535" i="8" s="1"/>
  <c r="N536" i="8"/>
  <c r="O536" i="8" s="1"/>
  <c r="N537" i="8"/>
  <c r="O537" i="8" s="1"/>
  <c r="N538" i="8"/>
  <c r="O538" i="8" s="1"/>
  <c r="N539" i="8"/>
  <c r="O539" i="8" s="1"/>
  <c r="N540" i="8"/>
  <c r="O540" i="8" s="1"/>
  <c r="N541" i="8"/>
  <c r="O541" i="8" s="1"/>
  <c r="N542" i="8"/>
  <c r="O542" i="8" s="1"/>
  <c r="N543" i="8"/>
  <c r="O543" i="8" s="1"/>
  <c r="N546" i="8"/>
  <c r="O546" i="8" s="1"/>
  <c r="N549" i="8"/>
  <c r="O549" i="8" s="1"/>
  <c r="N550" i="8"/>
  <c r="O550" i="8" s="1"/>
  <c r="N551" i="8"/>
  <c r="O551" i="8" s="1"/>
  <c r="N552" i="8"/>
  <c r="O552" i="8" s="1"/>
  <c r="N555" i="8"/>
  <c r="O555" i="8" s="1"/>
  <c r="N556" i="8"/>
  <c r="O556" i="8"/>
  <c r="N557" i="8"/>
  <c r="O557" i="8" s="1"/>
  <c r="N558" i="8"/>
  <c r="O558" i="8" s="1"/>
  <c r="N559" i="8"/>
  <c r="O559" i="8" s="1"/>
  <c r="N560" i="8"/>
  <c r="O560" i="8"/>
  <c r="N561" i="8"/>
  <c r="O561" i="8" s="1"/>
  <c r="N562" i="8"/>
  <c r="O562" i="8"/>
  <c r="N563" i="8"/>
  <c r="O563" i="8" s="1"/>
  <c r="N564" i="8"/>
  <c r="O564" i="8"/>
  <c r="N565" i="8"/>
  <c r="O565" i="8" s="1"/>
  <c r="N567" i="8"/>
  <c r="O567" i="8" s="1"/>
  <c r="N568" i="8"/>
  <c r="O568" i="8" s="1"/>
  <c r="N570" i="8"/>
  <c r="O570" i="8" s="1"/>
  <c r="N571" i="8"/>
  <c r="O571" i="8" s="1"/>
  <c r="N572" i="8"/>
  <c r="O572" i="8" s="1"/>
  <c r="N573" i="8"/>
  <c r="O573" i="8" s="1"/>
  <c r="N574" i="8"/>
  <c r="O574" i="8" s="1"/>
  <c r="N576" i="8"/>
  <c r="O576" i="8" s="1"/>
  <c r="N577" i="8"/>
  <c r="O577" i="8" s="1"/>
  <c r="N578" i="8"/>
  <c r="O578" i="8" s="1"/>
  <c r="N579" i="8"/>
  <c r="O579" i="8" s="1"/>
  <c r="N581" i="8"/>
  <c r="O581" i="8" s="1"/>
  <c r="N582" i="8"/>
  <c r="O582" i="8"/>
  <c r="N583" i="8"/>
  <c r="O583" i="8" s="1"/>
  <c r="N584" i="8"/>
  <c r="O584" i="8" s="1"/>
  <c r="N585" i="8"/>
  <c r="O585" i="8" s="1"/>
  <c r="N586" i="8"/>
  <c r="O586" i="8"/>
  <c r="N587" i="8"/>
  <c r="O587" i="8" s="1"/>
  <c r="N588" i="8"/>
  <c r="O588" i="8"/>
  <c r="N590" i="8"/>
  <c r="O590" i="8" s="1"/>
  <c r="N591" i="8"/>
  <c r="O591" i="8" s="1"/>
  <c r="N592" i="8"/>
  <c r="O592" i="8" s="1"/>
  <c r="N593" i="8"/>
  <c r="O593" i="8" s="1"/>
  <c r="N594" i="8"/>
  <c r="O594" i="8" s="1"/>
  <c r="N596" i="8"/>
  <c r="O596" i="8"/>
  <c r="N598" i="8"/>
  <c r="O598" i="8" s="1"/>
  <c r="N600" i="8"/>
  <c r="O600" i="8" s="1"/>
  <c r="N601" i="8"/>
  <c r="O601" i="8" s="1"/>
  <c r="N602" i="8"/>
  <c r="O602" i="8" s="1"/>
  <c r="N603" i="8"/>
  <c r="O603" i="8" s="1"/>
  <c r="N604" i="8"/>
  <c r="O604" i="8" s="1"/>
  <c r="N605" i="8"/>
  <c r="O605" i="8" s="1"/>
  <c r="N606" i="8"/>
  <c r="O606" i="8" s="1"/>
  <c r="N607" i="8"/>
  <c r="O607" i="8" s="1"/>
  <c r="N608" i="8"/>
  <c r="O608" i="8" s="1"/>
  <c r="N609" i="8"/>
  <c r="O609" i="8" s="1"/>
  <c r="N610" i="8"/>
  <c r="O610" i="8" s="1"/>
  <c r="N611" i="8"/>
  <c r="O611" i="8" s="1"/>
  <c r="N612" i="8"/>
  <c r="O612" i="8"/>
  <c r="N613" i="8"/>
  <c r="O613" i="8" s="1"/>
  <c r="N614" i="8"/>
  <c r="O614" i="8" s="1"/>
  <c r="N615" i="8"/>
  <c r="O615" i="8"/>
  <c r="N616" i="8"/>
  <c r="O616" i="8" s="1"/>
  <c r="N617" i="8"/>
  <c r="O617" i="8" s="1"/>
  <c r="N618" i="8"/>
  <c r="O618" i="8" s="1"/>
  <c r="N619" i="8"/>
  <c r="O619" i="8"/>
  <c r="N620" i="8"/>
  <c r="O620" i="8" s="1"/>
  <c r="N621" i="8"/>
  <c r="O621" i="8"/>
  <c r="N622" i="8"/>
  <c r="O622" i="8" s="1"/>
  <c r="N623" i="8"/>
  <c r="O623" i="8"/>
  <c r="N624" i="8"/>
  <c r="O624" i="8" s="1"/>
  <c r="N625" i="8"/>
  <c r="O625" i="8" s="1"/>
  <c r="N626" i="8"/>
  <c r="O626" i="8" s="1"/>
  <c r="N627" i="8"/>
  <c r="O627" i="8"/>
  <c r="N628" i="8"/>
  <c r="O628" i="8" s="1"/>
  <c r="N630" i="8"/>
  <c r="O630" i="8" s="1"/>
  <c r="N631" i="8"/>
  <c r="O631" i="8" s="1"/>
  <c r="N632" i="8"/>
  <c r="O632" i="8" s="1"/>
  <c r="N633" i="8"/>
  <c r="O633" i="8" s="1"/>
  <c r="N634" i="8"/>
  <c r="O634" i="8" s="1"/>
  <c r="N635" i="8"/>
  <c r="O635" i="8" s="1"/>
  <c r="N636" i="8"/>
  <c r="O636" i="8" s="1"/>
  <c r="N637" i="8"/>
  <c r="O637" i="8" s="1"/>
  <c r="N638" i="8"/>
  <c r="O638" i="8" s="1"/>
  <c r="N639" i="8"/>
  <c r="O639" i="8" s="1"/>
  <c r="N640" i="8"/>
  <c r="O640" i="8" s="1"/>
  <c r="N641" i="8"/>
  <c r="O641" i="8" s="1"/>
  <c r="N642" i="8"/>
  <c r="O642" i="8" s="1"/>
  <c r="N643" i="8"/>
  <c r="O643" i="8" s="1"/>
  <c r="N644" i="8"/>
  <c r="O644" i="8" s="1"/>
  <c r="N645" i="8"/>
  <c r="O645" i="8" s="1"/>
  <c r="N646" i="8"/>
  <c r="O646" i="8" s="1"/>
  <c r="N647" i="8"/>
  <c r="O647" i="8" s="1"/>
  <c r="N648" i="8"/>
  <c r="O648" i="8" s="1"/>
  <c r="N649" i="8"/>
  <c r="O649" i="8" s="1"/>
  <c r="N650" i="8"/>
  <c r="O650" i="8" s="1"/>
  <c r="N651" i="8"/>
  <c r="O651" i="8" s="1"/>
  <c r="N652" i="8"/>
  <c r="O652" i="8" s="1"/>
  <c r="N653" i="8"/>
  <c r="O653" i="8" s="1"/>
  <c r="N654" i="8"/>
  <c r="O654" i="8" s="1"/>
  <c r="N655" i="8"/>
  <c r="O655" i="8" s="1"/>
  <c r="N656" i="8"/>
  <c r="O656" i="8" s="1"/>
  <c r="N657" i="8"/>
  <c r="O657" i="8" s="1"/>
  <c r="N658" i="8"/>
  <c r="O658" i="8" s="1"/>
  <c r="N659" i="8"/>
  <c r="O659" i="8" s="1"/>
  <c r="N660" i="8"/>
  <c r="O660" i="8" s="1"/>
  <c r="N661" i="8"/>
  <c r="O661" i="8" s="1"/>
  <c r="N662" i="8"/>
  <c r="O662" i="8" s="1"/>
  <c r="N663" i="8"/>
  <c r="O663" i="8"/>
  <c r="N664" i="8"/>
  <c r="O664" i="8"/>
  <c r="N665" i="8"/>
  <c r="O665" i="8" s="1"/>
  <c r="N666" i="8"/>
  <c r="O666" i="8" s="1"/>
  <c r="N667" i="8"/>
  <c r="O667" i="8"/>
  <c r="N668" i="8"/>
  <c r="O668" i="8"/>
  <c r="N669" i="8"/>
  <c r="O669" i="8" s="1"/>
  <c r="N670" i="8"/>
  <c r="O670" i="8" s="1"/>
  <c r="N671" i="8"/>
  <c r="O671" i="8"/>
  <c r="N672" i="8"/>
  <c r="O672" i="8"/>
  <c r="N673" i="8"/>
  <c r="O673" i="8" s="1"/>
  <c r="N674" i="8"/>
  <c r="O674" i="8" s="1"/>
  <c r="N675" i="8"/>
  <c r="O675" i="8"/>
  <c r="N676" i="8"/>
  <c r="O676" i="8"/>
  <c r="N677" i="8"/>
  <c r="O677" i="8" s="1"/>
  <c r="N678" i="8"/>
  <c r="O678" i="8" s="1"/>
  <c r="N679" i="8"/>
  <c r="O679" i="8"/>
  <c r="N680" i="8"/>
  <c r="O680" i="8"/>
  <c r="N681" i="8"/>
  <c r="O681" i="8" s="1"/>
  <c r="N682" i="8"/>
  <c r="O682" i="8" s="1"/>
  <c r="N683" i="8"/>
  <c r="O683" i="8"/>
  <c r="N685" i="8"/>
  <c r="O685" i="8" s="1"/>
  <c r="N686" i="8"/>
  <c r="O686" i="8" s="1"/>
  <c r="N687" i="8"/>
  <c r="O687" i="8"/>
  <c r="N688" i="8"/>
  <c r="O688" i="8"/>
  <c r="N689" i="8"/>
  <c r="O689" i="8" s="1"/>
  <c r="N690" i="8"/>
  <c r="O690" i="8" s="1"/>
  <c r="N691" i="8"/>
  <c r="O691" i="8"/>
  <c r="N692" i="8"/>
  <c r="O692" i="8"/>
  <c r="N693" i="8"/>
  <c r="O693" i="8" s="1"/>
  <c r="N694" i="8"/>
  <c r="O694" i="8" s="1"/>
  <c r="N695" i="8"/>
  <c r="O695" i="8"/>
  <c r="N696" i="8"/>
  <c r="O696" i="8"/>
  <c r="N697" i="8"/>
  <c r="O697" i="8" s="1"/>
  <c r="N698" i="8"/>
  <c r="O698" i="8" s="1"/>
  <c r="N699" i="8"/>
  <c r="O699" i="8"/>
  <c r="N700" i="8"/>
  <c r="O700" i="8"/>
  <c r="N701" i="8"/>
  <c r="O701" i="8" s="1"/>
  <c r="N702" i="8"/>
  <c r="O702" i="8" s="1"/>
  <c r="N703" i="8"/>
  <c r="O703" i="8"/>
  <c r="N704" i="8"/>
  <c r="O704" i="8"/>
  <c r="N705" i="8"/>
  <c r="O705" i="8" s="1"/>
  <c r="N706" i="8"/>
  <c r="O706" i="8" s="1"/>
  <c r="N707" i="8"/>
  <c r="O707" i="8"/>
  <c r="N710" i="8"/>
  <c r="O710" i="8"/>
  <c r="N711" i="8"/>
  <c r="O711" i="8" s="1"/>
  <c r="N712" i="8"/>
  <c r="O712" i="8" s="1"/>
  <c r="N713" i="8"/>
  <c r="O713" i="8"/>
  <c r="N714" i="8"/>
  <c r="O714" i="8"/>
  <c r="N715" i="8"/>
  <c r="O715" i="8" s="1"/>
  <c r="N716" i="8"/>
  <c r="O716" i="8" s="1"/>
  <c r="N717" i="8"/>
  <c r="O717" i="8"/>
  <c r="N718" i="8"/>
  <c r="O718" i="8"/>
  <c r="N719" i="8"/>
  <c r="O719" i="8" s="1"/>
  <c r="N722" i="8"/>
  <c r="O722" i="8" s="1"/>
  <c r="N723" i="8"/>
  <c r="O723" i="8"/>
  <c r="N724" i="8"/>
  <c r="O724" i="8"/>
  <c r="N725" i="8"/>
  <c r="O725" i="8" s="1"/>
  <c r="N726" i="8"/>
  <c r="O726" i="8" s="1"/>
  <c r="N727" i="8"/>
  <c r="O727" i="8"/>
  <c r="N728" i="8"/>
  <c r="O728" i="8"/>
  <c r="N729" i="8"/>
  <c r="O729" i="8" s="1"/>
  <c r="N730" i="8"/>
  <c r="O730" i="8" s="1"/>
  <c r="N731" i="8"/>
  <c r="O731" i="8"/>
  <c r="N734" i="8"/>
  <c r="O734" i="8"/>
  <c r="N735" i="8"/>
  <c r="O735" i="8" s="1"/>
  <c r="N736" i="8"/>
  <c r="O736" i="8" s="1"/>
  <c r="N737" i="8"/>
  <c r="O737" i="8"/>
  <c r="N738" i="8"/>
  <c r="O738" i="8"/>
  <c r="N740" i="8"/>
  <c r="O740" i="8"/>
  <c r="N741" i="8"/>
  <c r="O741" i="8" s="1"/>
  <c r="N744" i="8"/>
  <c r="O744" i="8" s="1"/>
  <c r="N747" i="8"/>
  <c r="O747" i="8"/>
  <c r="N749" i="8"/>
  <c r="O749" i="8" s="1"/>
  <c r="N750" i="8"/>
  <c r="O750" i="8" s="1"/>
  <c r="N751" i="8"/>
  <c r="O751" i="8"/>
  <c r="N754" i="8"/>
  <c r="O754" i="8"/>
  <c r="N755" i="8"/>
  <c r="O755" i="8" s="1"/>
  <c r="N756" i="8"/>
  <c r="O756" i="8" s="1"/>
  <c r="N758" i="8"/>
  <c r="O758" i="8" s="1"/>
  <c r="N762" i="8"/>
  <c r="O762" i="8"/>
  <c r="N763" i="8"/>
  <c r="O763" i="8" s="1"/>
  <c r="N764" i="8"/>
  <c r="O764" i="8" s="1"/>
  <c r="N765" i="8"/>
  <c r="O765" i="8" s="1"/>
  <c r="N766" i="8"/>
  <c r="O766" i="8" s="1"/>
  <c r="N767" i="8"/>
  <c r="O767" i="8"/>
  <c r="N768" i="8"/>
  <c r="O768" i="8"/>
  <c r="N769" i="8"/>
  <c r="O769" i="8" s="1"/>
  <c r="N770" i="8"/>
  <c r="O770" i="8" s="1"/>
  <c r="N771" i="8"/>
  <c r="O771" i="8"/>
  <c r="N772" i="8"/>
  <c r="O772" i="8"/>
  <c r="N773" i="8"/>
  <c r="O773" i="8" s="1"/>
  <c r="N776" i="8"/>
  <c r="O776" i="8" s="1"/>
  <c r="N777" i="8"/>
  <c r="O777" i="8" s="1"/>
  <c r="N778" i="8"/>
  <c r="O778" i="8" s="1"/>
  <c r="N779" i="8"/>
  <c r="O779" i="8" s="1"/>
  <c r="N780" i="8"/>
  <c r="O780" i="8" s="1"/>
  <c r="N782" i="8"/>
  <c r="O782" i="8"/>
  <c r="N783" i="8"/>
  <c r="O783" i="8"/>
  <c r="N784" i="8"/>
  <c r="O784" i="8"/>
  <c r="N785" i="8"/>
  <c r="O785" i="8"/>
  <c r="N786" i="8"/>
  <c r="O786" i="8" s="1"/>
  <c r="N787" i="8"/>
  <c r="O787" i="8" s="1"/>
  <c r="N788" i="8"/>
  <c r="O788" i="8" s="1"/>
  <c r="N790" i="8"/>
  <c r="O790" i="8" s="1"/>
  <c r="N791" i="8"/>
  <c r="O791" i="8" s="1"/>
  <c r="N792" i="8"/>
  <c r="O792" i="8"/>
  <c r="N793" i="8"/>
  <c r="O793" i="8" s="1"/>
  <c r="N794" i="8"/>
  <c r="O794" i="8" s="1"/>
  <c r="N795" i="8"/>
  <c r="O795" i="8" s="1"/>
  <c r="N797" i="8"/>
  <c r="O797" i="8"/>
  <c r="N798" i="8"/>
  <c r="O798" i="8"/>
  <c r="N800" i="8"/>
  <c r="O800" i="8"/>
  <c r="N801" i="8"/>
  <c r="O801" i="8" s="1"/>
  <c r="N802" i="8"/>
  <c r="O802" i="8" s="1"/>
  <c r="N803" i="8"/>
  <c r="O803" i="8" s="1"/>
  <c r="N806" i="8"/>
  <c r="O806" i="8" s="1"/>
  <c r="N807" i="8"/>
  <c r="O807" i="8" s="1"/>
  <c r="N808" i="8"/>
  <c r="O808" i="8" s="1"/>
  <c r="N809" i="8"/>
  <c r="O809" i="8"/>
  <c r="N810" i="8"/>
  <c r="O810" i="8"/>
  <c r="N811" i="8"/>
  <c r="O811" i="8" s="1"/>
  <c r="N812" i="8"/>
  <c r="O812" i="8" s="1"/>
  <c r="N813" i="8"/>
  <c r="O813" i="8" s="1"/>
  <c r="N814" i="8"/>
  <c r="O814" i="8" s="1"/>
  <c r="N815" i="8"/>
  <c r="O815" i="8" s="1"/>
  <c r="N816" i="8"/>
  <c r="O816" i="8" s="1"/>
  <c r="N817" i="8"/>
  <c r="O817" i="8"/>
  <c r="N818" i="8"/>
  <c r="O818" i="8"/>
  <c r="N819" i="8"/>
  <c r="O819" i="8" s="1"/>
  <c r="N820" i="8"/>
  <c r="O820" i="8" s="1"/>
  <c r="N821" i="8"/>
  <c r="O821" i="8" s="1"/>
  <c r="N822" i="8"/>
  <c r="O822" i="8" s="1"/>
  <c r="N823" i="8"/>
  <c r="O823" i="8" s="1"/>
  <c r="N824" i="8"/>
  <c r="O824" i="8" s="1"/>
  <c r="N825" i="8"/>
  <c r="O825" i="8"/>
  <c r="N826" i="8"/>
  <c r="O826" i="8"/>
  <c r="N827" i="8"/>
  <c r="O827" i="8" s="1"/>
  <c r="N828" i="8"/>
  <c r="O828" i="8" s="1"/>
  <c r="N829" i="8"/>
  <c r="O829" i="8" s="1"/>
  <c r="N830" i="8"/>
  <c r="O830" i="8" s="1"/>
  <c r="N831" i="8"/>
  <c r="O831" i="8" s="1"/>
  <c r="N832" i="8"/>
  <c r="O832" i="8" s="1"/>
  <c r="N833" i="8"/>
  <c r="O833" i="8"/>
  <c r="N834" i="8"/>
  <c r="O834" i="8"/>
  <c r="N835" i="8"/>
  <c r="O835" i="8" s="1"/>
  <c r="N838" i="8"/>
  <c r="O838" i="8"/>
  <c r="N839" i="8"/>
  <c r="O839" i="8"/>
  <c r="N840" i="8"/>
  <c r="O840" i="8"/>
  <c r="N841" i="8"/>
  <c r="O841" i="8"/>
  <c r="N842" i="8"/>
  <c r="O842" i="8" s="1"/>
  <c r="N843" i="8"/>
  <c r="O843" i="8" s="1"/>
  <c r="N844" i="8"/>
  <c r="O844" i="8" s="1"/>
  <c r="N845" i="8"/>
  <c r="O845" i="8" s="1"/>
  <c r="N846" i="8"/>
  <c r="O846" i="8" s="1"/>
  <c r="N847" i="8"/>
  <c r="O847" i="8" s="1"/>
  <c r="N848" i="8"/>
  <c r="O848" i="8" s="1"/>
  <c r="N849" i="8"/>
  <c r="O849" i="8" s="1"/>
  <c r="N850" i="8"/>
  <c r="O850" i="8" s="1"/>
  <c r="N851" i="8"/>
  <c r="O851" i="8"/>
  <c r="N852" i="8"/>
  <c r="O852" i="8" s="1"/>
  <c r="N853" i="8"/>
  <c r="O853" i="8" s="1"/>
  <c r="N854" i="8"/>
  <c r="O854" i="8"/>
  <c r="N855" i="8"/>
  <c r="O855" i="8"/>
  <c r="N856" i="8"/>
  <c r="O856" i="8"/>
  <c r="N857" i="8"/>
  <c r="O857" i="8"/>
  <c r="N858" i="8"/>
  <c r="O858" i="8" s="1"/>
  <c r="N859" i="8"/>
  <c r="O859" i="8" s="1"/>
  <c r="N860" i="8"/>
  <c r="O860" i="8" s="1"/>
  <c r="N862" i="8"/>
  <c r="O862" i="8"/>
  <c r="N865" i="8"/>
  <c r="O865" i="8" s="1"/>
  <c r="N866" i="8"/>
  <c r="O866" i="8" s="1"/>
  <c r="N868" i="8"/>
  <c r="O868" i="8"/>
  <c r="N869" i="8"/>
  <c r="O869" i="8"/>
  <c r="N870" i="8"/>
  <c r="O870" i="8"/>
  <c r="N871" i="8"/>
  <c r="O871" i="8"/>
  <c r="N872" i="8"/>
  <c r="O872" i="8" s="1"/>
  <c r="N873" i="8"/>
  <c r="O873" i="8" s="1"/>
  <c r="N874" i="8"/>
  <c r="O874" i="8" s="1"/>
  <c r="N875" i="8"/>
  <c r="O875" i="8" s="1"/>
  <c r="N877" i="8"/>
  <c r="O877" i="8" s="1"/>
  <c r="N878" i="8"/>
  <c r="O878" i="8" s="1"/>
  <c r="N879" i="8"/>
  <c r="O879" i="8" s="1"/>
  <c r="K882" i="8"/>
  <c r="N882" i="8"/>
  <c r="O882" i="8" s="1"/>
  <c r="N524" i="8"/>
  <c r="O524" i="8" s="1"/>
  <c r="N523" i="8"/>
  <c r="O523" i="8" s="1"/>
  <c r="N521" i="8"/>
  <c r="O521" i="8" s="1"/>
  <c r="N520" i="8"/>
  <c r="O520" i="8" s="1"/>
  <c r="N519" i="8"/>
  <c r="N517" i="8"/>
  <c r="O517" i="8" s="1"/>
  <c r="N515" i="8"/>
  <c r="O515" i="8" s="1"/>
  <c r="N513" i="8"/>
  <c r="N511" i="8"/>
  <c r="O511" i="8" s="1"/>
  <c r="N510" i="8"/>
  <c r="O510" i="8" s="1"/>
  <c r="O509" i="8"/>
  <c r="N509" i="8"/>
  <c r="N508" i="8"/>
  <c r="O508" i="8" s="1"/>
  <c r="N505" i="8"/>
  <c r="O505" i="8" s="1"/>
  <c r="N503" i="8"/>
  <c r="O503" i="8" s="1"/>
  <c r="N502" i="8"/>
  <c r="O502" i="8" s="1"/>
  <c r="N501" i="8"/>
  <c r="O501" i="8" s="1"/>
  <c r="N500" i="8"/>
  <c r="O500" i="8" s="1"/>
  <c r="N498" i="8"/>
  <c r="O498" i="8" s="1"/>
  <c r="N496" i="8"/>
  <c r="O496" i="8" s="1"/>
  <c r="N495" i="8"/>
  <c r="O495" i="8" s="1"/>
  <c r="N494" i="8"/>
  <c r="O494" i="8" s="1"/>
  <c r="N493" i="8"/>
  <c r="O493" i="8" s="1"/>
  <c r="N492" i="8"/>
  <c r="O492" i="8" s="1"/>
  <c r="N491" i="8"/>
  <c r="O491" i="8" s="1"/>
  <c r="N489" i="8"/>
  <c r="O489" i="8" s="1"/>
  <c r="N488" i="8"/>
  <c r="O488" i="8" s="1"/>
  <c r="N487" i="8"/>
  <c r="O487" i="8" s="1"/>
  <c r="N485" i="8"/>
  <c r="O485" i="8" s="1"/>
  <c r="N484" i="8"/>
  <c r="O484" i="8" s="1"/>
  <c r="N483" i="8"/>
  <c r="O483" i="8" s="1"/>
  <c r="N482" i="8"/>
  <c r="O482" i="8" s="1"/>
  <c r="N481" i="8"/>
  <c r="O481" i="8" s="1"/>
  <c r="N478" i="8"/>
  <c r="O478" i="8" s="1"/>
  <c r="N477" i="8"/>
  <c r="O477" i="8" s="1"/>
  <c r="N476" i="8"/>
  <c r="O476" i="8" s="1"/>
  <c r="N475" i="8"/>
  <c r="O475" i="8" s="1"/>
  <c r="N474" i="8"/>
  <c r="O474" i="8" s="1"/>
  <c r="N473" i="8"/>
  <c r="O473" i="8" s="1"/>
  <c r="N472" i="8"/>
  <c r="O472" i="8" s="1"/>
  <c r="N471" i="8"/>
  <c r="O471" i="8" s="1"/>
  <c r="N470" i="8"/>
  <c r="O470" i="8" s="1"/>
  <c r="N469" i="8"/>
  <c r="O469" i="8" s="1"/>
  <c r="N468" i="8"/>
  <c r="O468" i="8" s="1"/>
  <c r="N467" i="8"/>
  <c r="O467" i="8" s="1"/>
  <c r="N466" i="8"/>
  <c r="O466" i="8" s="1"/>
  <c r="N465" i="8"/>
  <c r="O465" i="8" s="1"/>
  <c r="N464" i="8"/>
  <c r="O464" i="8" s="1"/>
  <c r="N463" i="8"/>
  <c r="O463" i="8" s="1"/>
  <c r="N462" i="8"/>
  <c r="O462" i="8" s="1"/>
  <c r="N461" i="8"/>
  <c r="O461" i="8" s="1"/>
  <c r="N460" i="8"/>
  <c r="O460" i="8" s="1"/>
  <c r="N459" i="8"/>
  <c r="O459" i="8" s="1"/>
  <c r="N458" i="8"/>
  <c r="O458" i="8" s="1"/>
  <c r="N457" i="8"/>
  <c r="O457" i="8" s="1"/>
  <c r="N456" i="8"/>
  <c r="O456" i="8" s="1"/>
  <c r="N455" i="8"/>
  <c r="O455" i="8" s="1"/>
  <c r="N454" i="8"/>
  <c r="O454" i="8" s="1"/>
  <c r="N453" i="8"/>
  <c r="O453" i="8" s="1"/>
  <c r="N452" i="8"/>
  <c r="O452" i="8" s="1"/>
  <c r="N451" i="8"/>
  <c r="O451" i="8" s="1"/>
  <c r="N450" i="8"/>
  <c r="O450" i="8" s="1"/>
  <c r="N449" i="8"/>
  <c r="O449" i="8" s="1"/>
  <c r="N448" i="8"/>
  <c r="O448" i="8" s="1"/>
  <c r="N447" i="8"/>
  <c r="O447" i="8" s="1"/>
  <c r="N446" i="8"/>
  <c r="O446" i="8" s="1"/>
  <c r="N445" i="8"/>
  <c r="O445" i="8" s="1"/>
  <c r="N444" i="8"/>
  <c r="O444" i="8" s="1"/>
  <c r="N443" i="8"/>
  <c r="O443" i="8" s="1"/>
  <c r="N442" i="8"/>
  <c r="O442" i="8" s="1"/>
  <c r="N441" i="8"/>
  <c r="O441" i="8" s="1"/>
  <c r="N440" i="8"/>
  <c r="O440" i="8" s="1"/>
  <c r="N439" i="8"/>
  <c r="O439" i="8" s="1"/>
  <c r="N438" i="8"/>
  <c r="O438" i="8" s="1"/>
  <c r="N437" i="8"/>
  <c r="O437" i="8" s="1"/>
  <c r="N436" i="8"/>
  <c r="O436" i="8" s="1"/>
  <c r="N435" i="8"/>
  <c r="O435" i="8" s="1"/>
  <c r="N434" i="8"/>
  <c r="O434" i="8" s="1"/>
  <c r="N433" i="8"/>
  <c r="O433" i="8" s="1"/>
  <c r="N432" i="8"/>
  <c r="O432" i="8" s="1"/>
  <c r="N431" i="8"/>
  <c r="O431" i="8" s="1"/>
  <c r="N430" i="8"/>
  <c r="O430" i="8" s="1"/>
  <c r="N429" i="8"/>
  <c r="O429" i="8" s="1"/>
  <c r="O428" i="8"/>
  <c r="N428" i="8"/>
  <c r="N427" i="8"/>
  <c r="O427" i="8" s="1"/>
  <c r="N426" i="8"/>
  <c r="O426" i="8" s="1"/>
  <c r="N425" i="8"/>
  <c r="O425" i="8" s="1"/>
  <c r="N424" i="8"/>
  <c r="O424" i="8" s="1"/>
  <c r="N423" i="8"/>
  <c r="O423" i="8" s="1"/>
  <c r="N420" i="8"/>
  <c r="O420" i="8" s="1"/>
  <c r="N419" i="8"/>
  <c r="O419" i="8" s="1"/>
  <c r="N417" i="8"/>
  <c r="O417" i="8" s="1"/>
  <c r="N416" i="8"/>
  <c r="O416" i="8" s="1"/>
  <c r="N415" i="8"/>
  <c r="O415" i="8" s="1"/>
  <c r="N414" i="8"/>
  <c r="O414" i="8" s="1"/>
  <c r="N413" i="8"/>
  <c r="O413" i="8" s="1"/>
  <c r="N412" i="8"/>
  <c r="O412" i="8" s="1"/>
  <c r="N411" i="8"/>
  <c r="O411" i="8" s="1"/>
  <c r="O410" i="8"/>
  <c r="N410" i="8"/>
  <c r="N408" i="8"/>
  <c r="O408" i="8" s="1"/>
  <c r="N407" i="8"/>
  <c r="O407" i="8" s="1"/>
  <c r="N405" i="8"/>
  <c r="O405" i="8" s="1"/>
  <c r="N404" i="8"/>
  <c r="O404" i="8" s="1"/>
  <c r="N403" i="8"/>
  <c r="O403" i="8" s="1"/>
  <c r="N402" i="8"/>
  <c r="O402" i="8" s="1"/>
  <c r="N401" i="8"/>
  <c r="O401" i="8" s="1"/>
  <c r="N400" i="8"/>
  <c r="O400" i="8" s="1"/>
  <c r="N399" i="8"/>
  <c r="O399" i="8" s="1"/>
  <c r="N397" i="8"/>
  <c r="O397" i="8" s="1"/>
  <c r="N395" i="8"/>
  <c r="O395" i="8" s="1"/>
  <c r="N393" i="8"/>
  <c r="O393" i="8" s="1"/>
  <c r="N392" i="8"/>
  <c r="O392" i="8" s="1"/>
  <c r="N391" i="8"/>
  <c r="O391" i="8" s="1"/>
  <c r="N390" i="8"/>
  <c r="O390" i="8" s="1"/>
  <c r="N389" i="8"/>
  <c r="O389" i="8" s="1"/>
  <c r="N388" i="8"/>
  <c r="O388" i="8" s="1"/>
  <c r="N387" i="8"/>
  <c r="O387" i="8" s="1"/>
  <c r="O386" i="8"/>
  <c r="N386" i="8"/>
  <c r="N385" i="8"/>
  <c r="O385" i="8" s="1"/>
  <c r="N384" i="8"/>
  <c r="O384" i="8" s="1"/>
  <c r="N383" i="8"/>
  <c r="O383" i="8" s="1"/>
  <c r="N382" i="8"/>
  <c r="O382" i="8" s="1"/>
  <c r="N381" i="8"/>
  <c r="O381" i="8" s="1"/>
  <c r="N380" i="8"/>
  <c r="O380" i="8" s="1"/>
  <c r="N379" i="8"/>
  <c r="O379" i="8" s="1"/>
  <c r="N378" i="8"/>
  <c r="O378" i="8" s="1"/>
  <c r="N377" i="8"/>
  <c r="O377" i="8" s="1"/>
  <c r="N376" i="8"/>
  <c r="O376" i="8" s="1"/>
  <c r="N375" i="8"/>
  <c r="O375" i="8" s="1"/>
  <c r="N374" i="8"/>
  <c r="O374" i="8" s="1"/>
  <c r="N373" i="8"/>
  <c r="O373" i="8" s="1"/>
  <c r="N372" i="8"/>
  <c r="O372" i="8" s="1"/>
  <c r="N371" i="8"/>
  <c r="O371" i="8" s="1"/>
  <c r="O370" i="8"/>
  <c r="N370" i="8"/>
  <c r="N369" i="8"/>
  <c r="O369" i="8" s="1"/>
  <c r="N368" i="8"/>
  <c r="O368" i="8" s="1"/>
  <c r="N367" i="8"/>
  <c r="O367" i="8" s="1"/>
  <c r="N366" i="8"/>
  <c r="O366" i="8" s="1"/>
  <c r="N365" i="8"/>
  <c r="O365" i="8" s="1"/>
  <c r="N363" i="8"/>
  <c r="O363" i="8" s="1"/>
  <c r="N362" i="8"/>
  <c r="O362" i="8" s="1"/>
  <c r="N361" i="8"/>
  <c r="O361" i="8" s="1"/>
  <c r="N359" i="8"/>
  <c r="O359" i="8" s="1"/>
  <c r="N358" i="8"/>
  <c r="O358" i="8" s="1"/>
  <c r="N357" i="8"/>
  <c r="O357" i="8" s="1"/>
  <c r="O356" i="8"/>
  <c r="N356" i="8"/>
  <c r="N355" i="8"/>
  <c r="O355" i="8" s="1"/>
  <c r="N354" i="8"/>
  <c r="O354" i="8" s="1"/>
  <c r="N353" i="8"/>
  <c r="O353" i="8" s="1"/>
  <c r="N352" i="8"/>
  <c r="O352" i="8" s="1"/>
  <c r="N350" i="8"/>
  <c r="O350" i="8" s="1"/>
  <c r="N349" i="8"/>
  <c r="O349" i="8" s="1"/>
  <c r="N348" i="8"/>
  <c r="O348" i="8" s="1"/>
  <c r="N347" i="8"/>
  <c r="O347" i="8" s="1"/>
  <c r="N346" i="8"/>
  <c r="O346" i="8" s="1"/>
  <c r="N345" i="8"/>
  <c r="O345" i="8" s="1"/>
  <c r="N344" i="8"/>
  <c r="O344" i="8" s="1"/>
  <c r="N343" i="8"/>
  <c r="O343" i="8" s="1"/>
  <c r="N342" i="8"/>
  <c r="O342" i="8" s="1"/>
  <c r="N341" i="8"/>
  <c r="O341" i="8" s="1"/>
  <c r="N340" i="8"/>
  <c r="O340" i="8" s="1"/>
  <c r="N339" i="8"/>
  <c r="O339" i="8" s="1"/>
  <c r="N338" i="8"/>
  <c r="O338" i="8" s="1"/>
  <c r="N337" i="8"/>
  <c r="O337" i="8" s="1"/>
  <c r="N336" i="8"/>
  <c r="O336" i="8" s="1"/>
  <c r="N335" i="8"/>
  <c r="O335" i="8" s="1"/>
  <c r="N334" i="8"/>
  <c r="O334" i="8" s="1"/>
  <c r="N333" i="8"/>
  <c r="O333" i="8" s="1"/>
  <c r="N332" i="8"/>
  <c r="O332" i="8" s="1"/>
  <c r="N331" i="8"/>
  <c r="O331" i="8" s="1"/>
  <c r="O330" i="8"/>
  <c r="N330" i="8"/>
  <c r="N329" i="8"/>
  <c r="O329" i="8" s="1"/>
  <c r="N328" i="8"/>
  <c r="O328" i="8" s="1"/>
  <c r="N327" i="8"/>
  <c r="O327" i="8" s="1"/>
  <c r="N326" i="8"/>
  <c r="O326" i="8" s="1"/>
  <c r="N325" i="8"/>
  <c r="O325" i="8" s="1"/>
  <c r="O324" i="8"/>
  <c r="N324" i="8"/>
  <c r="N323" i="8"/>
  <c r="O323" i="8" s="1"/>
  <c r="N322" i="8"/>
  <c r="O322" i="8" s="1"/>
  <c r="N321" i="8"/>
  <c r="O321" i="8" s="1"/>
  <c r="N320" i="8"/>
  <c r="O320" i="8" s="1"/>
  <c r="N319" i="8"/>
  <c r="O319" i="8" s="1"/>
  <c r="N318" i="8"/>
  <c r="O318" i="8" s="1"/>
  <c r="N317" i="8"/>
  <c r="O317" i="8" s="1"/>
  <c r="N316" i="8"/>
  <c r="O316" i="8" s="1"/>
  <c r="N315" i="8"/>
  <c r="O315" i="8" s="1"/>
  <c r="N314" i="8"/>
  <c r="O314" i="8" s="1"/>
  <c r="N313" i="8"/>
  <c r="O313" i="8" s="1"/>
  <c r="N312" i="8"/>
  <c r="O312" i="8" s="1"/>
  <c r="N311" i="8"/>
  <c r="O311" i="8" s="1"/>
  <c r="N308" i="8"/>
  <c r="O308" i="8" s="1"/>
  <c r="N307" i="8"/>
  <c r="O307" i="8" s="1"/>
  <c r="O306" i="8"/>
  <c r="N306" i="8"/>
  <c r="N305" i="8"/>
  <c r="O305" i="8" s="1"/>
  <c r="N304" i="8"/>
  <c r="O304" i="8" s="1"/>
  <c r="N301" i="8"/>
  <c r="O301" i="8" s="1"/>
  <c r="N300" i="8"/>
  <c r="O300" i="8" s="1"/>
  <c r="N299" i="8"/>
  <c r="O299" i="8" s="1"/>
  <c r="N298" i="8"/>
  <c r="O298" i="8" s="1"/>
  <c r="N297" i="8"/>
  <c r="O297" i="8" s="1"/>
  <c r="N296" i="8"/>
  <c r="O296" i="8" s="1"/>
  <c r="N295" i="8"/>
  <c r="O295" i="8" s="1"/>
  <c r="N294" i="8"/>
  <c r="O294" i="8" s="1"/>
  <c r="N293" i="8"/>
  <c r="O293" i="8" s="1"/>
  <c r="N292" i="8"/>
  <c r="O292" i="8" s="1"/>
  <c r="N291" i="8"/>
  <c r="O291" i="8" s="1"/>
  <c r="O290" i="8"/>
  <c r="N290" i="8"/>
  <c r="N289" i="8"/>
  <c r="O289" i="8" s="1"/>
  <c r="N288" i="8"/>
  <c r="O288" i="8" s="1"/>
  <c r="N287" i="8"/>
  <c r="O287" i="8" s="1"/>
  <c r="N286" i="8"/>
  <c r="O286" i="8" s="1"/>
  <c r="N285" i="8"/>
  <c r="O285" i="8" s="1"/>
  <c r="N284" i="8"/>
  <c r="O284" i="8" s="1"/>
  <c r="N283" i="8"/>
  <c r="O283" i="8" s="1"/>
  <c r="N282" i="8"/>
  <c r="O282" i="8" s="1"/>
  <c r="N281" i="8"/>
  <c r="O281" i="8" s="1"/>
  <c r="N280" i="8"/>
  <c r="O280" i="8" s="1"/>
  <c r="N279" i="8"/>
  <c r="O279" i="8" s="1"/>
  <c r="N278" i="8"/>
  <c r="O278" i="8" s="1"/>
  <c r="N277" i="8"/>
  <c r="O277" i="8" s="1"/>
  <c r="N276" i="8"/>
  <c r="O276" i="8" s="1"/>
  <c r="N275" i="8"/>
  <c r="O275" i="8" s="1"/>
  <c r="N274" i="8"/>
  <c r="O274" i="8" s="1"/>
  <c r="N273" i="8"/>
  <c r="O273" i="8" s="1"/>
  <c r="N272" i="8"/>
  <c r="O272" i="8" s="1"/>
  <c r="N270" i="8"/>
  <c r="O270" i="8" s="1"/>
  <c r="N269" i="8"/>
  <c r="O269" i="8" s="1"/>
  <c r="N268" i="8"/>
  <c r="O268" i="8" s="1"/>
  <c r="N267" i="8"/>
  <c r="O267" i="8" s="1"/>
  <c r="N266" i="8"/>
  <c r="O266" i="8" s="1"/>
  <c r="N265" i="8"/>
  <c r="O265" i="8" s="1"/>
  <c r="N264" i="8"/>
  <c r="O264" i="8" s="1"/>
  <c r="N263" i="8"/>
  <c r="O263" i="8" s="1"/>
  <c r="N262" i="8"/>
  <c r="O262" i="8" s="1"/>
  <c r="N261" i="8"/>
  <c r="O261" i="8" s="1"/>
  <c r="N260" i="8"/>
  <c r="O260" i="8" s="1"/>
  <c r="N259" i="8"/>
  <c r="O259" i="8" s="1"/>
  <c r="N258" i="8"/>
  <c r="O258" i="8" s="1"/>
  <c r="N257" i="8"/>
  <c r="O257" i="8" s="1"/>
  <c r="N256" i="8"/>
  <c r="O256" i="8" s="1"/>
  <c r="N255" i="8"/>
  <c r="O255" i="8" s="1"/>
  <c r="N254" i="8"/>
  <c r="O254" i="8" s="1"/>
  <c r="N253" i="8"/>
  <c r="O253" i="8" s="1"/>
  <c r="O252" i="8"/>
  <c r="N252" i="8"/>
  <c r="N251" i="8"/>
  <c r="O251" i="8" s="1"/>
  <c r="N250" i="8"/>
  <c r="O250" i="8" s="1"/>
  <c r="N248" i="8"/>
  <c r="O248" i="8" s="1"/>
  <c r="N247" i="8"/>
  <c r="O247" i="8" s="1"/>
  <c r="N246" i="8"/>
  <c r="O246" i="8" s="1"/>
  <c r="N245" i="8"/>
  <c r="O245" i="8" s="1"/>
  <c r="N244" i="8"/>
  <c r="O244" i="8" s="1"/>
  <c r="N243" i="8"/>
  <c r="O243" i="8" s="1"/>
  <c r="N242" i="8"/>
  <c r="O242" i="8" s="1"/>
  <c r="N241" i="8"/>
  <c r="O241" i="8" s="1"/>
  <c r="N240" i="8"/>
  <c r="O240" i="8" s="1"/>
  <c r="N239" i="8"/>
  <c r="O239" i="8" s="1"/>
  <c r="N238" i="8"/>
  <c r="O238" i="8" s="1"/>
  <c r="N237" i="8"/>
  <c r="O237" i="8" s="1"/>
  <c r="N236" i="8"/>
  <c r="O236" i="8" s="1"/>
  <c r="N235" i="8"/>
  <c r="O235" i="8" s="1"/>
  <c r="N234" i="8"/>
  <c r="O234" i="8" s="1"/>
  <c r="N233" i="8"/>
  <c r="O233" i="8" s="1"/>
  <c r="N232" i="8"/>
  <c r="O232" i="8" s="1"/>
  <c r="N231" i="8"/>
  <c r="O231" i="8" s="1"/>
  <c r="N230" i="8"/>
  <c r="O230" i="8" s="1"/>
  <c r="N229" i="8"/>
  <c r="O229" i="8" s="1"/>
  <c r="N228" i="8"/>
  <c r="O228" i="8" s="1"/>
  <c r="N227" i="8"/>
  <c r="O227" i="8" s="1"/>
  <c r="N226" i="8"/>
  <c r="O226" i="8" s="1"/>
  <c r="N225" i="8"/>
  <c r="O225" i="8" s="1"/>
  <c r="N224" i="8"/>
  <c r="O224" i="8" s="1"/>
  <c r="N223" i="8"/>
  <c r="O223" i="8" s="1"/>
  <c r="N222" i="8"/>
  <c r="O222" i="8" s="1"/>
  <c r="N221" i="8"/>
  <c r="O221" i="8" s="1"/>
  <c r="N220" i="8"/>
  <c r="O220" i="8" s="1"/>
  <c r="N217" i="8"/>
  <c r="O217" i="8" s="1"/>
  <c r="O216" i="8"/>
  <c r="N216" i="8"/>
  <c r="N215" i="8"/>
  <c r="O215" i="8" s="1"/>
  <c r="N214" i="8"/>
  <c r="O214" i="8" s="1"/>
  <c r="N213" i="8"/>
  <c r="O213" i="8" s="1"/>
  <c r="N211" i="8"/>
  <c r="O211" i="8" s="1"/>
  <c r="N210" i="8"/>
  <c r="O210" i="8" s="1"/>
  <c r="N209" i="8"/>
  <c r="O209" i="8" s="1"/>
  <c r="N208" i="8"/>
  <c r="O208" i="8" s="1"/>
  <c r="N205" i="8"/>
  <c r="O205" i="8" s="1"/>
  <c r="N203" i="8"/>
  <c r="O203" i="8" s="1"/>
  <c r="N202" i="8"/>
  <c r="O202" i="8" s="1"/>
  <c r="N201" i="8"/>
  <c r="O201" i="8" s="1"/>
  <c r="N200" i="8"/>
  <c r="O200" i="8" s="1"/>
  <c r="N199" i="8"/>
  <c r="O199" i="8" s="1"/>
  <c r="N198" i="8"/>
  <c r="O198" i="8" s="1"/>
  <c r="N196" i="8"/>
  <c r="O196" i="8" s="1"/>
  <c r="N195" i="8"/>
  <c r="O195" i="8" s="1"/>
  <c r="N194" i="8"/>
  <c r="O194" i="8" s="1"/>
  <c r="N193" i="8"/>
  <c r="O193" i="8" s="1"/>
  <c r="N191" i="8"/>
  <c r="O191" i="8" s="1"/>
  <c r="N189" i="8"/>
  <c r="O189" i="8" s="1"/>
  <c r="N188" i="8"/>
  <c r="O188" i="8" s="1"/>
  <c r="N187" i="8"/>
  <c r="O187" i="8" s="1"/>
  <c r="N186" i="8"/>
  <c r="O186" i="8" s="1"/>
  <c r="N185" i="8"/>
  <c r="O185" i="8" s="1"/>
  <c r="N184" i="8"/>
  <c r="O184" i="8" s="1"/>
  <c r="N181" i="8"/>
  <c r="O181" i="8" s="1"/>
  <c r="N180" i="8"/>
  <c r="O180" i="8" s="1"/>
  <c r="N178" i="8"/>
  <c r="O178" i="8" s="1"/>
  <c r="N177" i="8"/>
  <c r="O177" i="8" s="1"/>
  <c r="N176" i="8"/>
  <c r="O176" i="8" s="1"/>
  <c r="N174" i="8"/>
  <c r="O174" i="8" s="1"/>
  <c r="N172" i="8"/>
  <c r="O172" i="8" s="1"/>
  <c r="N170" i="8"/>
  <c r="O170" i="8" s="1"/>
  <c r="N168" i="8"/>
  <c r="O168" i="8" s="1"/>
  <c r="N166" i="8"/>
  <c r="O166" i="8" s="1"/>
  <c r="N164" i="8"/>
  <c r="O164" i="8" s="1"/>
  <c r="N163" i="8"/>
  <c r="O163" i="8" s="1"/>
  <c r="N162" i="8"/>
  <c r="O162" i="8" s="1"/>
  <c r="N161" i="8"/>
  <c r="O161" i="8" s="1"/>
  <c r="N160" i="8"/>
  <c r="O160" i="8" s="1"/>
  <c r="N159" i="8"/>
  <c r="O159" i="8" s="1"/>
  <c r="N158" i="8"/>
  <c r="O158" i="8" s="1"/>
  <c r="N157" i="8"/>
  <c r="O157" i="8" s="1"/>
  <c r="N156" i="8"/>
  <c r="O156" i="8" s="1"/>
  <c r="N155" i="8"/>
  <c r="O155" i="8" s="1"/>
  <c r="N153" i="8"/>
  <c r="O153" i="8" s="1"/>
  <c r="N151" i="8"/>
  <c r="O151" i="8" s="1"/>
  <c r="N149" i="8"/>
  <c r="O149" i="8" s="1"/>
  <c r="N148" i="8"/>
  <c r="O148" i="8" s="1"/>
  <c r="N147" i="8"/>
  <c r="O147" i="8" s="1"/>
  <c r="N146" i="8"/>
  <c r="O146" i="8" s="1"/>
  <c r="N145" i="8"/>
  <c r="O145" i="8" s="1"/>
  <c r="N143" i="8"/>
  <c r="O143" i="8" s="1"/>
  <c r="N142" i="8"/>
  <c r="O142" i="8" s="1"/>
  <c r="O141" i="8"/>
  <c r="N141" i="8"/>
  <c r="N140" i="8"/>
  <c r="O140" i="8" s="1"/>
  <c r="N139" i="8"/>
  <c r="O139" i="8" s="1"/>
  <c r="N138" i="8"/>
  <c r="O138" i="8" s="1"/>
  <c r="N137" i="8"/>
  <c r="O137" i="8" s="1"/>
  <c r="N136" i="8"/>
  <c r="O136" i="8" s="1"/>
  <c r="N135" i="8"/>
  <c r="O135" i="8" s="1"/>
  <c r="N134" i="8"/>
  <c r="O134" i="8" s="1"/>
  <c r="N133" i="8"/>
  <c r="O133" i="8" s="1"/>
  <c r="N132" i="8"/>
  <c r="O132" i="8" s="1"/>
  <c r="N131" i="8"/>
  <c r="O131" i="8" s="1"/>
  <c r="N130" i="8"/>
  <c r="O130" i="8" s="1"/>
  <c r="N127" i="8"/>
  <c r="O127" i="8" s="1"/>
  <c r="N125" i="8"/>
  <c r="O125" i="8" s="1"/>
  <c r="N124" i="8"/>
  <c r="O124" i="8" s="1"/>
  <c r="N122" i="8"/>
  <c r="O122" i="8" s="1"/>
  <c r="N121" i="8"/>
  <c r="O121" i="8" s="1"/>
  <c r="O120" i="8"/>
  <c r="N120" i="8"/>
  <c r="N119" i="8"/>
  <c r="O119" i="8" s="1"/>
  <c r="N118" i="8"/>
  <c r="O118" i="8" s="1"/>
  <c r="N117" i="8"/>
  <c r="O117" i="8" s="1"/>
  <c r="N116" i="8"/>
  <c r="O116" i="8" s="1"/>
  <c r="N115" i="8"/>
  <c r="O115" i="8" s="1"/>
  <c r="N114" i="8"/>
  <c r="O114" i="8" s="1"/>
  <c r="N113" i="8"/>
  <c r="O113" i="8" s="1"/>
  <c r="N112" i="8"/>
  <c r="O112" i="8" s="1"/>
  <c r="N111" i="8"/>
  <c r="O111" i="8" s="1"/>
  <c r="N110" i="8"/>
  <c r="O110" i="8" s="1"/>
  <c r="N109" i="8"/>
  <c r="O109" i="8" s="1"/>
  <c r="N107" i="8"/>
  <c r="O107" i="8" s="1"/>
  <c r="N105" i="8"/>
  <c r="O105" i="8" s="1"/>
  <c r="N103" i="8"/>
  <c r="O103" i="8" s="1"/>
  <c r="N100" i="8"/>
  <c r="O100" i="8" s="1"/>
  <c r="N99" i="8"/>
  <c r="O99" i="8" s="1"/>
  <c r="O97" i="8"/>
  <c r="N97" i="8"/>
  <c r="N95" i="8"/>
  <c r="O95" i="8" s="1"/>
  <c r="N92" i="8"/>
  <c r="O92" i="8" s="1"/>
  <c r="N91" i="8"/>
  <c r="O91" i="8" s="1"/>
  <c r="N89" i="8"/>
  <c r="O89" i="8" s="1"/>
  <c r="N86" i="8"/>
  <c r="O86" i="8" s="1"/>
  <c r="N85" i="8"/>
  <c r="O85" i="8" s="1"/>
  <c r="N84" i="8"/>
  <c r="O84" i="8" s="1"/>
  <c r="N83" i="8"/>
  <c r="O83" i="8" s="1"/>
  <c r="N82" i="8"/>
  <c r="O82" i="8" s="1"/>
  <c r="N81" i="8"/>
  <c r="O81" i="8" s="1"/>
  <c r="N79" i="8"/>
  <c r="O79" i="8" s="1"/>
  <c r="N78" i="8"/>
  <c r="O78" i="8" s="1"/>
  <c r="N77" i="8"/>
  <c r="O77" i="8" s="1"/>
  <c r="N76" i="8"/>
  <c r="O76" i="8" s="1"/>
  <c r="N73" i="8"/>
  <c r="O73" i="8" s="1"/>
  <c r="N71" i="8"/>
  <c r="O71" i="8" s="1"/>
  <c r="N70" i="8"/>
  <c r="O70" i="8" s="1"/>
  <c r="N69" i="8"/>
  <c r="O69" i="8" s="1"/>
  <c r="N68" i="8"/>
  <c r="O68" i="8" s="1"/>
  <c r="N67" i="8"/>
  <c r="O67" i="8" s="1"/>
  <c r="N66" i="8"/>
  <c r="O66" i="8" s="1"/>
  <c r="O65" i="8"/>
  <c r="N65" i="8"/>
  <c r="N64" i="8"/>
  <c r="O64" i="8" s="1"/>
  <c r="N63" i="8"/>
  <c r="O63" i="8" s="1"/>
  <c r="N62" i="8"/>
  <c r="O62" i="8" s="1"/>
  <c r="N61" i="8"/>
  <c r="O61" i="8" s="1"/>
  <c r="O60" i="8"/>
  <c r="N60" i="8"/>
  <c r="N59" i="8"/>
  <c r="O59" i="8" s="1"/>
  <c r="N58" i="8"/>
  <c r="O58" i="8" s="1"/>
  <c r="N57" i="8"/>
  <c r="O57" i="8" s="1"/>
  <c r="N56" i="8"/>
  <c r="O56" i="8" s="1"/>
  <c r="N55" i="8"/>
  <c r="O55" i="8" s="1"/>
  <c r="N54" i="8"/>
  <c r="O54" i="8" s="1"/>
  <c r="N53" i="8"/>
  <c r="O53" i="8" s="1"/>
  <c r="N52" i="8"/>
  <c r="O52" i="8" s="1"/>
  <c r="N51" i="8"/>
  <c r="O51" i="8" s="1"/>
  <c r="N50" i="8"/>
  <c r="O50" i="8" s="1"/>
  <c r="N49" i="8"/>
  <c r="O49" i="8" s="1"/>
  <c r="N48" i="8"/>
  <c r="O48" i="8" s="1"/>
  <c r="N47" i="8"/>
  <c r="O47" i="8" s="1"/>
  <c r="N46" i="8"/>
  <c r="O46" i="8" s="1"/>
  <c r="N45" i="8"/>
  <c r="O45" i="8" s="1"/>
  <c r="N44" i="8"/>
  <c r="O44" i="8" s="1"/>
  <c r="N43" i="8"/>
  <c r="O43" i="8" s="1"/>
  <c r="N42" i="8"/>
  <c r="O42" i="8" s="1"/>
  <c r="N39" i="8"/>
  <c r="O39" i="8" s="1"/>
  <c r="N38" i="8"/>
  <c r="O38" i="8" s="1"/>
  <c r="N37" i="8"/>
  <c r="O37" i="8" s="1"/>
  <c r="N36" i="8"/>
  <c r="O36" i="8" s="1"/>
  <c r="N35" i="8"/>
  <c r="O35" i="8" s="1"/>
  <c r="N34" i="8"/>
  <c r="O34" i="8" s="1"/>
  <c r="N33" i="8"/>
  <c r="O33" i="8" s="1"/>
  <c r="N32" i="8"/>
  <c r="O32" i="8" s="1"/>
  <c r="N29" i="8"/>
  <c r="O29" i="8" s="1"/>
  <c r="N28" i="8"/>
  <c r="O28" i="8" s="1"/>
  <c r="N26" i="8"/>
  <c r="O26" i="8" s="1"/>
  <c r="O25" i="8"/>
  <c r="N25" i="8"/>
  <c r="N24" i="8"/>
  <c r="O24" i="8" s="1"/>
  <c r="N22" i="8"/>
  <c r="O22" i="8" s="1"/>
  <c r="N21" i="8"/>
  <c r="O21" i="8" s="1"/>
  <c r="N20" i="8"/>
  <c r="O20" i="8" s="1"/>
  <c r="N19" i="8"/>
  <c r="O19" i="8" s="1"/>
  <c r="N18" i="8"/>
  <c r="O18" i="8" s="1"/>
  <c r="M17" i="8"/>
  <c r="K17" i="8"/>
  <c r="M16" i="8"/>
  <c r="K16" i="8"/>
  <c r="M15" i="8"/>
  <c r="K15" i="8"/>
  <c r="L882" i="8" l="1"/>
  <c r="M882" i="8" s="1"/>
  <c r="D34" i="17" l="1"/>
  <c r="D34" i="16"/>
  <c r="Q19" i="15" l="1"/>
  <c r="Q18" i="15"/>
  <c r="D37" i="18"/>
  <c r="C37" i="18"/>
  <c r="D26" i="18"/>
  <c r="C26" i="18"/>
  <c r="D16" i="18"/>
  <c r="D44" i="18" s="1"/>
  <c r="C16" i="18"/>
  <c r="C45" i="18" s="1"/>
  <c r="C44" i="18" l="1"/>
  <c r="C43" i="18" s="1"/>
  <c r="C46" i="18" s="1"/>
  <c r="D45" i="18"/>
  <c r="D43" i="18" s="1"/>
  <c r="D46" i="18" s="1"/>
  <c r="D11" i="18"/>
  <c r="D28" i="17"/>
  <c r="D28" i="16"/>
  <c r="D11" i="17" l="1"/>
  <c r="D11" i="16"/>
  <c r="Q82" i="15"/>
  <c r="Q80" i="15"/>
  <c r="Q78" i="15"/>
  <c r="Q76" i="15"/>
  <c r="Q74" i="15"/>
  <c r="Q72" i="15"/>
  <c r="Q70" i="15"/>
  <c r="Q68" i="15"/>
  <c r="Q66" i="15"/>
  <c r="Q64" i="15"/>
  <c r="Q62" i="15"/>
  <c r="Q60" i="15"/>
  <c r="Q58" i="15"/>
  <c r="Q56" i="15"/>
  <c r="Q54" i="15"/>
  <c r="Q52" i="15"/>
  <c r="Q50" i="15"/>
  <c r="Q48" i="15"/>
  <c r="Q46" i="15"/>
  <c r="Q44" i="15"/>
  <c r="Q42" i="15"/>
  <c r="Q40" i="15"/>
  <c r="Q38" i="15"/>
  <c r="Q36" i="15"/>
  <c r="Q34" i="15"/>
  <c r="Q32" i="15"/>
  <c r="Q30" i="15"/>
  <c r="Q28" i="15"/>
  <c r="Q26" i="15"/>
  <c r="Q24" i="15"/>
  <c r="Q22" i="15"/>
  <c r="H411" i="7" l="1"/>
  <c r="H410" i="7"/>
  <c r="H409" i="7"/>
  <c r="H408" i="7"/>
  <c r="H407" i="7"/>
  <c r="H406" i="7"/>
  <c r="H359" i="7"/>
  <c r="H358" i="7"/>
  <c r="H357" i="7"/>
  <c r="H356" i="7"/>
  <c r="H355" i="7"/>
  <c r="H354" i="7"/>
  <c r="H353" i="7"/>
  <c r="H403" i="7"/>
  <c r="H402" i="7"/>
  <c r="H401" i="7"/>
  <c r="H400" i="7"/>
  <c r="H399" i="7"/>
  <c r="H398" i="7"/>
  <c r="H397" i="7"/>
  <c r="H396" i="7"/>
  <c r="H395" i="7"/>
  <c r="H392" i="7"/>
  <c r="H391" i="7"/>
  <c r="H390" i="7"/>
  <c r="H389" i="7"/>
  <c r="H388" i="7"/>
  <c r="H387" i="7"/>
  <c r="H386" i="7"/>
  <c r="H385" i="7"/>
  <c r="H384" i="7"/>
  <c r="H381" i="7"/>
  <c r="H380" i="7"/>
  <c r="H379" i="7"/>
  <c r="H378" i="7"/>
  <c r="H377" i="7"/>
  <c r="H376" i="7"/>
  <c r="H375" i="7"/>
  <c r="H374" i="7"/>
  <c r="H373" i="7"/>
  <c r="H362" i="7"/>
  <c r="H363" i="7"/>
  <c r="H364" i="7"/>
  <c r="H365" i="7"/>
  <c r="H366" i="7"/>
  <c r="H367" i="7"/>
  <c r="H368" i="7"/>
  <c r="H369" i="7"/>
  <c r="H370" i="7"/>
  <c r="H5009" i="7"/>
  <c r="H5008" i="7"/>
  <c r="H5004" i="7"/>
  <c r="H5005" i="7"/>
  <c r="H5002" i="7"/>
  <c r="H4831" i="7"/>
  <c r="H4830" i="7"/>
  <c r="H4829" i="7"/>
  <c r="H4828" i="7"/>
  <c r="H4816" i="7"/>
  <c r="H4815" i="7"/>
  <c r="H4814" i="7"/>
  <c r="H4813" i="7"/>
  <c r="H4515" i="7"/>
  <c r="H4514" i="7"/>
  <c r="H4513" i="7"/>
  <c r="H4512" i="7"/>
  <c r="H4509" i="7"/>
  <c r="H4508" i="7"/>
  <c r="H4507" i="7"/>
  <c r="H4506" i="7"/>
  <c r="H4495" i="7"/>
  <c r="H4494" i="7"/>
  <c r="H4493" i="7"/>
  <c r="H4492" i="7"/>
  <c r="H4487" i="7"/>
  <c r="H4489" i="7"/>
  <c r="H4488" i="7"/>
  <c r="H4486" i="7"/>
  <c r="H4275" i="7"/>
  <c r="H4274" i="7"/>
  <c r="H4273" i="7"/>
  <c r="H4266" i="7"/>
  <c r="H4265" i="7"/>
  <c r="H4264" i="7"/>
  <c r="H4257" i="7"/>
  <c r="H4256" i="7"/>
  <c r="H4255" i="7"/>
  <c r="H4248" i="7"/>
  <c r="H4247" i="7"/>
  <c r="H4246" i="7"/>
  <c r="H4239" i="7"/>
  <c r="H4238" i="7"/>
  <c r="H4237" i="7"/>
  <c r="H4223" i="7"/>
  <c r="H4224" i="7"/>
  <c r="H4225" i="7"/>
  <c r="H4216" i="7"/>
  <c r="H4215" i="7"/>
  <c r="H4214" i="7"/>
  <c r="H4207" i="7"/>
  <c r="H4206" i="7"/>
  <c r="H4205" i="7"/>
  <c r="H4197" i="7"/>
  <c r="H4196" i="7"/>
  <c r="H4198" i="7"/>
  <c r="H4195" i="7"/>
  <c r="H4234" i="7"/>
  <c r="H4233" i="7"/>
  <c r="H4232" i="7"/>
  <c r="H3461" i="7"/>
  <c r="H3460" i="7"/>
  <c r="H3459" i="7"/>
  <c r="H3413" i="7"/>
  <c r="H3412" i="7"/>
  <c r="H3411" i="7"/>
  <c r="H3410" i="7"/>
  <c r="H3414" i="7"/>
  <c r="H3258" i="7"/>
  <c r="H3257" i="7"/>
  <c r="H3256" i="7"/>
  <c r="H3255" i="7"/>
  <c r="H3254" i="7"/>
  <c r="H3253" i="7"/>
  <c r="H3252" i="7"/>
  <c r="H3239" i="7"/>
  <c r="H3237" i="7"/>
  <c r="H3236" i="7"/>
  <c r="H3235" i="7"/>
  <c r="H3234" i="7"/>
  <c r="H3233" i="7"/>
  <c r="H3238" i="7"/>
  <c r="H3218" i="7"/>
  <c r="H3217" i="7"/>
  <c r="H3216" i="7"/>
  <c r="H3215" i="7"/>
  <c r="H3214" i="7"/>
  <c r="H3141" i="7"/>
  <c r="H3140" i="7"/>
  <c r="H3142" i="7"/>
  <c r="H3143" i="7"/>
  <c r="H3139" i="7"/>
  <c r="H3138" i="7"/>
  <c r="H3088" i="7"/>
  <c r="H3080" i="7"/>
  <c r="H3082" i="7"/>
  <c r="H3081" i="7"/>
  <c r="H3079" i="7"/>
  <c r="H3078" i="7"/>
  <c r="H3077" i="7"/>
  <c r="H3069" i="7"/>
  <c r="H3068" i="7"/>
  <c r="H3067" i="7"/>
  <c r="H3065" i="7"/>
  <c r="H3066" i="7"/>
  <c r="H2714" i="7"/>
  <c r="H2713" i="7"/>
  <c r="H1680" i="7"/>
  <c r="H1679" i="7"/>
  <c r="H1678" i="7"/>
  <c r="H1677" i="7"/>
  <c r="H1671" i="7"/>
  <c r="H1672" i="7"/>
  <c r="H1674" i="7"/>
  <c r="H1673" i="7"/>
  <c r="H1670" i="7"/>
  <c r="H1665" i="7"/>
  <c r="H1664" i="7"/>
  <c r="H1663" i="7"/>
  <c r="H1662" i="7"/>
  <c r="H1666" i="7"/>
  <c r="H1661" i="7"/>
  <c r="H1398" i="7"/>
  <c r="H1397" i="7"/>
  <c r="H1401" i="7"/>
  <c r="H1400" i="7"/>
  <c r="H1399" i="7"/>
  <c r="H1396" i="7"/>
  <c r="H1395" i="7"/>
  <c r="H1232" i="7"/>
  <c r="H1237" i="7"/>
  <c r="H1236" i="7"/>
  <c r="H1235" i="7"/>
  <c r="H1234" i="7"/>
  <c r="H1233" i="7"/>
  <c r="H1231" i="7"/>
  <c r="H1230" i="7"/>
  <c r="H1229" i="7"/>
  <c r="H1228" i="7"/>
  <c r="H1150" i="7" l="1"/>
  <c r="H1149" i="7"/>
  <c r="H1148" i="7"/>
  <c r="H1147" i="7"/>
  <c r="H1146" i="7"/>
  <c r="H1123" i="7"/>
  <c r="H1122" i="7"/>
  <c r="H1121" i="7"/>
  <c r="H1120" i="7"/>
  <c r="H1119" i="7"/>
  <c r="H1118" i="7"/>
  <c r="H1117" i="7"/>
  <c r="H1116" i="7"/>
  <c r="H1103" i="7"/>
  <c r="H1102" i="7"/>
  <c r="H1101" i="7"/>
  <c r="H1100" i="7"/>
  <c r="H1099" i="7"/>
  <c r="H1098" i="7"/>
  <c r="H1097" i="7"/>
  <c r="H1096" i="7"/>
  <c r="H1081" i="7"/>
  <c r="H1080" i="7"/>
  <c r="H1079" i="7"/>
  <c r="H1078" i="7"/>
  <c r="H1077" i="7"/>
  <c r="H1076" i="7"/>
  <c r="H1075" i="7"/>
  <c r="H1074" i="7"/>
  <c r="H1048" i="7"/>
  <c r="H1049" i="7"/>
  <c r="H1050" i="7"/>
  <c r="H1051" i="7"/>
  <c r="H1052" i="7"/>
  <c r="H1053" i="7"/>
  <c r="H1047" i="7"/>
  <c r="H1046" i="7"/>
  <c r="H1045" i="7"/>
  <c r="H985" i="7"/>
  <c r="H984" i="7"/>
  <c r="H983" i="7"/>
  <c r="H971" i="7"/>
  <c r="H973" i="7"/>
  <c r="H972" i="7"/>
  <c r="H961" i="7"/>
  <c r="H960" i="7"/>
  <c r="H959" i="7"/>
  <c r="H949" i="7"/>
  <c r="H948" i="7"/>
  <c r="H947" i="7"/>
  <c r="H937" i="7"/>
  <c r="H936" i="7"/>
  <c r="H935" i="7"/>
  <c r="H925" i="7"/>
  <c r="H924" i="7"/>
  <c r="H923" i="7"/>
  <c r="H603" i="7"/>
  <c r="H592" i="7"/>
  <c r="H844" i="7"/>
  <c r="H843" i="7"/>
  <c r="H842" i="7"/>
  <c r="H841" i="7"/>
  <c r="H840" i="7"/>
  <c r="H834" i="7"/>
  <c r="H835" i="7"/>
  <c r="H836" i="7"/>
  <c r="H837" i="7"/>
  <c r="H833" i="7"/>
  <c r="H822" i="7"/>
  <c r="H821" i="7"/>
  <c r="H820" i="7"/>
  <c r="H810" i="7"/>
  <c r="H809" i="7"/>
  <c r="H762" i="7"/>
  <c r="H761" i="7"/>
  <c r="H760" i="7"/>
  <c r="H750" i="7"/>
  <c r="H749" i="7"/>
  <c r="H748" i="7"/>
  <c r="H720" i="7"/>
  <c r="H721" i="7"/>
  <c r="H722" i="7"/>
  <c r="H724" i="7"/>
  <c r="H723" i="7"/>
  <c r="H719" i="7"/>
  <c r="H718" i="7"/>
  <c r="H708" i="7"/>
  <c r="H707" i="7"/>
  <c r="H706" i="7"/>
  <c r="H696" i="7"/>
  <c r="H695" i="7"/>
  <c r="H694" i="7"/>
  <c r="H638" i="7"/>
  <c r="H631" i="7"/>
  <c r="H882" i="8"/>
  <c r="H1476" i="7"/>
  <c r="H5201" i="7"/>
  <c r="H5202" i="7"/>
  <c r="H5200" i="7"/>
  <c r="H5197" i="7"/>
  <c r="H5194" i="7"/>
  <c r="H5191" i="7"/>
  <c r="H5187" i="7"/>
  <c r="H5188" i="7"/>
  <c r="H5186" i="7"/>
  <c r="H5183" i="7"/>
  <c r="H5180" i="7"/>
  <c r="H5177" i="7"/>
  <c r="H5174" i="7"/>
  <c r="H5171" i="7"/>
  <c r="H5166" i="7"/>
  <c r="H5167" i="7"/>
  <c r="H5168" i="7"/>
  <c r="H5165" i="7"/>
  <c r="H5164" i="7"/>
  <c r="H5163" i="7"/>
  <c r="H5158" i="7"/>
  <c r="H5159" i="7"/>
  <c r="H5160" i="7"/>
  <c r="H5157" i="7"/>
  <c r="H5154" i="7"/>
  <c r="H5151" i="7"/>
  <c r="H5129" i="7"/>
  <c r="H5130" i="7"/>
  <c r="H5131" i="7"/>
  <c r="H5132" i="7"/>
  <c r="H5133" i="7"/>
  <c r="H5134" i="7"/>
  <c r="H5135" i="7"/>
  <c r="H5136" i="7"/>
  <c r="H5137" i="7"/>
  <c r="H5138" i="7"/>
  <c r="H5139" i="7"/>
  <c r="H5140" i="7"/>
  <c r="H5141" i="7"/>
  <c r="H5142" i="7"/>
  <c r="H5143" i="7"/>
  <c r="H5144" i="7"/>
  <c r="H5145" i="7"/>
  <c r="H5146" i="7"/>
  <c r="H5147" i="7"/>
  <c r="H5148" i="7"/>
  <c r="H5128" i="7"/>
  <c r="H5127" i="7"/>
  <c r="H5126" i="7"/>
  <c r="H5125" i="7"/>
  <c r="H5124" i="7"/>
  <c r="H5121" i="7"/>
  <c r="H5120" i="7"/>
  <c r="H5119" i="7"/>
  <c r="H5118" i="7"/>
  <c r="H5117" i="7"/>
  <c r="H5112" i="7"/>
  <c r="H5113" i="7"/>
  <c r="H5114" i="7"/>
  <c r="H5111" i="7"/>
  <c r="H5110" i="7"/>
  <c r="H5107" i="7"/>
  <c r="H5106" i="7"/>
  <c r="H5103" i="7"/>
  <c r="H5102" i="7"/>
  <c r="H5101" i="7"/>
  <c r="H5097" i="7"/>
  <c r="H5098" i="7"/>
  <c r="H5096" i="7"/>
  <c r="H5095" i="7"/>
  <c r="H5092" i="7"/>
  <c r="H5091" i="7"/>
  <c r="H5088" i="7"/>
  <c r="H5087" i="7"/>
  <c r="H5086" i="7"/>
  <c r="H5083" i="7"/>
  <c r="H5082" i="7"/>
  <c r="H5081" i="7"/>
  <c r="H5078" i="7"/>
  <c r="H5077" i="7"/>
  <c r="H5076" i="7"/>
  <c r="H5073" i="7"/>
  <c r="H5072" i="7"/>
  <c r="H5071" i="7"/>
  <c r="H5068" i="7"/>
  <c r="H5067" i="7"/>
  <c r="H5066" i="7"/>
  <c r="H5063" i="7"/>
  <c r="H5062" i="7"/>
  <c r="H5061" i="7"/>
  <c r="H5058" i="7"/>
  <c r="H5057" i="7"/>
  <c r="H5056" i="7"/>
  <c r="H5053" i="7"/>
  <c r="H5052" i="7"/>
  <c r="H5051" i="7"/>
  <c r="H5048" i="7"/>
  <c r="H5047" i="7"/>
  <c r="H5046" i="7"/>
  <c r="H5043" i="7"/>
  <c r="H5042" i="7"/>
  <c r="H5041" i="7"/>
  <c r="H5038" i="7"/>
  <c r="H5037" i="7"/>
  <c r="H5036" i="7"/>
  <c r="H5033" i="7"/>
  <c r="H5032" i="7"/>
  <c r="H5031" i="7"/>
  <c r="H5030" i="7"/>
  <c r="H5029" i="7"/>
  <c r="H5025" i="7"/>
  <c r="H5026" i="7"/>
  <c r="H5024" i="7"/>
  <c r="H5023" i="7"/>
  <c r="H5022" i="7"/>
  <c r="H5019" i="7"/>
  <c r="H5018" i="7"/>
  <c r="H5017" i="7"/>
  <c r="H5014" i="7"/>
  <c r="H5013" i="7"/>
  <c r="H5012" i="7"/>
  <c r="H4999" i="7"/>
  <c r="H4998" i="7"/>
  <c r="H4996" i="7"/>
  <c r="H4990" i="7"/>
  <c r="H4991" i="7"/>
  <c r="H4992" i="7"/>
  <c r="H4993" i="7"/>
  <c r="H4989" i="7"/>
  <c r="H4988" i="7"/>
  <c r="H4987" i="7"/>
  <c r="H4986" i="7"/>
  <c r="H4985" i="7"/>
  <c r="H4982" i="7"/>
  <c r="H4981" i="7"/>
  <c r="H4980" i="7"/>
  <c r="H4979" i="7"/>
  <c r="H4978" i="7"/>
  <c r="H4975" i="7"/>
  <c r="H4974" i="7"/>
  <c r="H4973" i="7"/>
  <c r="H4972" i="7"/>
  <c r="H4971" i="7"/>
  <c r="H4967" i="7"/>
  <c r="H4968" i="7"/>
  <c r="H4965" i="7"/>
  <c r="H4964" i="7"/>
  <c r="H4963" i="7"/>
  <c r="H4962" i="7"/>
  <c r="H4959" i="7"/>
  <c r="H4958" i="7"/>
  <c r="H4957" i="7"/>
  <c r="H4956" i="7"/>
  <c r="H4953" i="7"/>
  <c r="H4952" i="7"/>
  <c r="H4951" i="7"/>
  <c r="H4948" i="7"/>
  <c r="H4947" i="7"/>
  <c r="H4944" i="7"/>
  <c r="H4943" i="7"/>
  <c r="H4940" i="7"/>
  <c r="H4936" i="7"/>
  <c r="H4935" i="7"/>
  <c r="H4934" i="7"/>
  <c r="H4933" i="7"/>
  <c r="H4932" i="7"/>
  <c r="H4929" i="7"/>
  <c r="H4928" i="7"/>
  <c r="H4927" i="7"/>
  <c r="H4926" i="7"/>
  <c r="H4925" i="7"/>
  <c r="H4924" i="7"/>
  <c r="H4919" i="7"/>
  <c r="H4921" i="7"/>
  <c r="H4918" i="7"/>
  <c r="H4917" i="7"/>
  <c r="H4916" i="7"/>
  <c r="H4915" i="7"/>
  <c r="H4912" i="7"/>
  <c r="H4911" i="7"/>
  <c r="H4910" i="7"/>
  <c r="H4909" i="7"/>
  <c r="H4906" i="7"/>
  <c r="H4902" i="7"/>
  <c r="H4903" i="7"/>
  <c r="H4901" i="7"/>
  <c r="H4900" i="7"/>
  <c r="H4898" i="7"/>
  <c r="H4895" i="7"/>
  <c r="H4894" i="7"/>
  <c r="H4893" i="7"/>
  <c r="H4892" i="7"/>
  <c r="H4889" i="7"/>
  <c r="H4886" i="7"/>
  <c r="H4885" i="7"/>
  <c r="H4884" i="7"/>
  <c r="H4881" i="7"/>
  <c r="H4880" i="7"/>
  <c r="H4879" i="7"/>
  <c r="H4878" i="7"/>
  <c r="H4875" i="7"/>
  <c r="H4874" i="7"/>
  <c r="H4873" i="7"/>
  <c r="H4872" i="7"/>
  <c r="H4866" i="7"/>
  <c r="H4867" i="7"/>
  <c r="H4868" i="7"/>
  <c r="H4869" i="7"/>
  <c r="H4863" i="7"/>
  <c r="H4862" i="7"/>
  <c r="H4861" i="7"/>
  <c r="H4860" i="7"/>
  <c r="H4857" i="7"/>
  <c r="H4856" i="7"/>
  <c r="H4855" i="7"/>
  <c r="H4852" i="7"/>
  <c r="H4851" i="7"/>
  <c r="H4850" i="7"/>
  <c r="H4847" i="7"/>
  <c r="H4846" i="7"/>
  <c r="H4845" i="7"/>
  <c r="H4842" i="7"/>
  <c r="H4841" i="7"/>
  <c r="H4840" i="7"/>
  <c r="H4839" i="7"/>
  <c r="H4836" i="7"/>
  <c r="H4835" i="7"/>
  <c r="H4834" i="7"/>
  <c r="H4825" i="7"/>
  <c r="H4823" i="7"/>
  <c r="H4822" i="7"/>
  <c r="H4821" i="7"/>
  <c r="H4820" i="7"/>
  <c r="H4819" i="7"/>
  <c r="H4809" i="7"/>
  <c r="H4808" i="7"/>
  <c r="H4807" i="7"/>
  <c r="H4806" i="7"/>
  <c r="H4805" i="7"/>
  <c r="H4802" i="7"/>
  <c r="H4801" i="7"/>
  <c r="H4800" i="7"/>
  <c r="H4799" i="7"/>
  <c r="H4798" i="7"/>
  <c r="H4797" i="7"/>
  <c r="H4796" i="7"/>
  <c r="H4793" i="7"/>
  <c r="H4792" i="7"/>
  <c r="H4791" i="7"/>
  <c r="H4790" i="7"/>
  <c r="H4789" i="7"/>
  <c r="H4788" i="7"/>
  <c r="H4787" i="7"/>
  <c r="H4782" i="7"/>
  <c r="H4783" i="7"/>
  <c r="H4784" i="7"/>
  <c r="H4781" i="7"/>
  <c r="H4780" i="7"/>
  <c r="H4779" i="7"/>
  <c r="H4778" i="7"/>
  <c r="H4772" i="7"/>
  <c r="H4773" i="7"/>
  <c r="H4774" i="7"/>
  <c r="H4775" i="7"/>
  <c r="H4769" i="7"/>
  <c r="H4768" i="7"/>
  <c r="H4767" i="7"/>
  <c r="H4766" i="7"/>
  <c r="H4765" i="7"/>
  <c r="H4762" i="7"/>
  <c r="H4761" i="7"/>
  <c r="H4760" i="7"/>
  <c r="H4759" i="7"/>
  <c r="H4756" i="7"/>
  <c r="H4755" i="7"/>
  <c r="H4754" i="7"/>
  <c r="H4751" i="7"/>
  <c r="H4750" i="7"/>
  <c r="H4749" i="7"/>
  <c r="H4744" i="7"/>
  <c r="H4745" i="7"/>
  <c r="H4746" i="7"/>
  <c r="H4741" i="7"/>
  <c r="H4740" i="7"/>
  <c r="H4739" i="7"/>
  <c r="H4738" i="7"/>
  <c r="H4735" i="7"/>
  <c r="H4734" i="7"/>
  <c r="H4733" i="7"/>
  <c r="H4728" i="7"/>
  <c r="H4729" i="7"/>
  <c r="H4730" i="7"/>
  <c r="H4725" i="7"/>
  <c r="H4724" i="7"/>
  <c r="H4723" i="7"/>
  <c r="H4722" i="7"/>
  <c r="H4719" i="7"/>
  <c r="H4718" i="7"/>
  <c r="H4717" i="7"/>
  <c r="H4714" i="7"/>
  <c r="H4713" i="7"/>
  <c r="H4712" i="7"/>
  <c r="H4709" i="7"/>
  <c r="H4708" i="7"/>
  <c r="H4705" i="7"/>
  <c r="H4704" i="7"/>
  <c r="H4703" i="7"/>
  <c r="H4700" i="7"/>
  <c r="H4699" i="7"/>
  <c r="H4698" i="7"/>
  <c r="H4695" i="7"/>
  <c r="H4694" i="7"/>
  <c r="H4693" i="7"/>
  <c r="H4690" i="7"/>
  <c r="H4689" i="7"/>
  <c r="H4688" i="7"/>
  <c r="H4685" i="7"/>
  <c r="H4684" i="7"/>
  <c r="H4683" i="7"/>
  <c r="H4680" i="7"/>
  <c r="H4679" i="7"/>
  <c r="H4678" i="7"/>
  <c r="H4677" i="7"/>
  <c r="H4672" i="7"/>
  <c r="H4673" i="7"/>
  <c r="H4674" i="7"/>
  <c r="H4669" i="7"/>
  <c r="H4668" i="7"/>
  <c r="H4667" i="7"/>
  <c r="H4664" i="7"/>
  <c r="H4663" i="7"/>
  <c r="H4662" i="7"/>
  <c r="H4661" i="7"/>
  <c r="H4658" i="7"/>
  <c r="H4657" i="7"/>
  <c r="H4656" i="7"/>
  <c r="H4653" i="7"/>
  <c r="H4652" i="7"/>
  <c r="H4651" i="7"/>
  <c r="H4650" i="7"/>
  <c r="H4646" i="7"/>
  <c r="H4645" i="7"/>
  <c r="H4644" i="7"/>
  <c r="H4643" i="7"/>
  <c r="H4642" i="7"/>
  <c r="H4641" i="7"/>
  <c r="H4636" i="7"/>
  <c r="H4637" i="7"/>
  <c r="H4638" i="7"/>
  <c r="H4635" i="7"/>
  <c r="H4634" i="7"/>
  <c r="H4633" i="7"/>
  <c r="H4632" i="7"/>
  <c r="H4631" i="7"/>
  <c r="H4630" i="7"/>
  <c r="H4629" i="7"/>
  <c r="H4626" i="7"/>
  <c r="H4625" i="7"/>
  <c r="H4624" i="7"/>
  <c r="H4623" i="7"/>
  <c r="H4622" i="7"/>
  <c r="H4621" i="7"/>
  <c r="H4620" i="7"/>
  <c r="H4616" i="7"/>
  <c r="H4617" i="7"/>
  <c r="H4613" i="7"/>
  <c r="H4612" i="7"/>
  <c r="H4611" i="7"/>
  <c r="H4610" i="7"/>
  <c r="H4607" i="7"/>
  <c r="H4606" i="7"/>
  <c r="H4605" i="7"/>
  <c r="H4604" i="7"/>
  <c r="H4603" i="7"/>
  <c r="H4602" i="7"/>
  <c r="H4599" i="7"/>
  <c r="H4598" i="7"/>
  <c r="H4597" i="7"/>
  <c r="H4596" i="7"/>
  <c r="H4595" i="7"/>
  <c r="H4594" i="7"/>
  <c r="H4591" i="7"/>
  <c r="H881" i="8" l="1"/>
  <c r="H880" i="8" s="1"/>
  <c r="E48" i="9" s="1"/>
  <c r="C81" i="15" s="1"/>
  <c r="O81" i="15" s="1"/>
  <c r="P882" i="8"/>
  <c r="H4655" i="7"/>
  <c r="J776" i="8" s="1"/>
  <c r="G776" i="8" s="1"/>
  <c r="H4587" i="7"/>
  <c r="H4586" i="7"/>
  <c r="H4585" i="7"/>
  <c r="H4584" i="7"/>
  <c r="H4583" i="7"/>
  <c r="H4582" i="7"/>
  <c r="H4577" i="7"/>
  <c r="H4578" i="7"/>
  <c r="H4579" i="7"/>
  <c r="H4575" i="7"/>
  <c r="H4574" i="7"/>
  <c r="H4573" i="7"/>
  <c r="H4572" i="7"/>
  <c r="H4571" i="7"/>
  <c r="H4566" i="7"/>
  <c r="H4567" i="7"/>
  <c r="H4568" i="7"/>
  <c r="H4565" i="7"/>
  <c r="H4564" i="7"/>
  <c r="H4561" i="7"/>
  <c r="H4560" i="7"/>
  <c r="H4557" i="7"/>
  <c r="H4554" i="7"/>
  <c r="H4553" i="7"/>
  <c r="H4552" i="7"/>
  <c r="H4551" i="7"/>
  <c r="H4550" i="7"/>
  <c r="H4549" i="7"/>
  <c r="H4548" i="7"/>
  <c r="H4547" i="7"/>
  <c r="P81" i="15" l="1"/>
  <c r="Q81" i="15"/>
  <c r="H4671" i="7"/>
  <c r="J779" i="8" s="1"/>
  <c r="G779" i="8" s="1"/>
  <c r="H4682" i="7" l="1"/>
  <c r="J782" i="8" s="1"/>
  <c r="G782" i="8" s="1"/>
  <c r="H4539" i="7"/>
  <c r="H4540" i="7"/>
  <c r="H4541" i="7"/>
  <c r="H4542" i="7"/>
  <c r="H4543" i="7"/>
  <c r="H4544" i="7"/>
  <c r="H4538" i="7"/>
  <c r="H4535" i="7"/>
  <c r="H4532" i="7"/>
  <c r="H4702" i="7" l="1"/>
  <c r="J786" i="8" s="1"/>
  <c r="G786" i="8" s="1"/>
  <c r="H4528" i="7"/>
  <c r="H4529" i="7"/>
  <c r="H4527" i="7"/>
  <c r="H4524" i="7"/>
  <c r="H4521" i="7"/>
  <c r="H4518" i="7"/>
  <c r="H4503" i="7"/>
  <c r="H4502" i="7"/>
  <c r="H4501" i="7"/>
  <c r="H4500" i="7"/>
  <c r="H4480" i="7"/>
  <c r="H4481" i="7"/>
  <c r="H4482" i="7"/>
  <c r="H4483" i="7"/>
  <c r="H4474" i="7"/>
  <c r="H4475" i="7"/>
  <c r="H4473" i="7"/>
  <c r="H4470" i="7"/>
  <c r="J737" i="8" s="1"/>
  <c r="G737" i="8" s="1"/>
  <c r="H4467" i="7"/>
  <c r="H4464" i="7"/>
  <c r="H4461" i="7"/>
  <c r="H4457" i="7"/>
  <c r="H4458" i="7"/>
  <c r="H4456" i="7"/>
  <c r="H4455" i="7"/>
  <c r="H4454" i="7"/>
  <c r="H4451" i="7"/>
  <c r="H4448" i="7"/>
  <c r="H4447" i="7"/>
  <c r="H4446" i="7"/>
  <c r="H4443" i="7"/>
  <c r="H4442" i="7"/>
  <c r="H4441" i="7"/>
  <c r="H4440" i="7"/>
  <c r="H4435" i="7"/>
  <c r="H4436" i="7"/>
  <c r="H4437" i="7"/>
  <c r="H4434" i="7"/>
  <c r="H4433" i="7"/>
  <c r="H4432" i="7"/>
  <c r="H4429" i="7"/>
  <c r="H4428" i="7"/>
  <c r="H4427" i="7"/>
  <c r="H4424" i="7"/>
  <c r="H4423" i="7"/>
  <c r="H4422" i="7"/>
  <c r="H4419" i="7"/>
  <c r="H4418" i="7"/>
  <c r="H4417" i="7"/>
  <c r="H4414" i="7"/>
  <c r="H4413" i="7"/>
  <c r="H4412" i="7"/>
  <c r="H4405" i="7"/>
  <c r="H4406" i="7"/>
  <c r="H4407" i="7"/>
  <c r="H4408" i="7"/>
  <c r="H4409" i="7"/>
  <c r="H4404" i="7"/>
  <c r="H4403" i="7"/>
  <c r="H4402" i="7"/>
  <c r="H4399" i="7"/>
  <c r="H4398" i="7"/>
  <c r="H4397" i="7"/>
  <c r="H4394" i="7"/>
  <c r="H4393" i="7"/>
  <c r="H4390" i="7"/>
  <c r="H4389" i="7"/>
  <c r="H4388" i="7"/>
  <c r="H4385" i="7"/>
  <c r="H4384" i="7"/>
  <c r="H4381" i="7"/>
  <c r="H4380" i="7"/>
  <c r="H4377" i="7"/>
  <c r="H4376" i="7"/>
  <c r="H4375" i="7"/>
  <c r="H4374" i="7"/>
  <c r="H4371" i="7"/>
  <c r="H4368" i="7"/>
  <c r="H4367" i="7"/>
  <c r="H4366" i="7"/>
  <c r="H4365" i="7"/>
  <c r="H4362" i="7"/>
  <c r="H4361" i="7"/>
  <c r="H4360" i="7"/>
  <c r="H4357" i="7"/>
  <c r="H4356" i="7"/>
  <c r="H4355" i="7"/>
  <c r="K737" i="8" l="1"/>
  <c r="L737" i="8" s="1"/>
  <c r="M737" i="8" s="1"/>
  <c r="H737" i="8"/>
  <c r="P737" i="8" s="1"/>
  <c r="H4439" i="7"/>
  <c r="J728" i="8" s="1"/>
  <c r="G728" i="8" s="1"/>
  <c r="K728" i="8" l="1"/>
  <c r="L728" i="8" s="1"/>
  <c r="M728" i="8" s="1"/>
  <c r="H4426" i="7"/>
  <c r="J726" i="8" s="1"/>
  <c r="G726" i="8" s="1"/>
  <c r="H728" i="8"/>
  <c r="P728" i="8" s="1"/>
  <c r="H4352" i="7"/>
  <c r="H4351" i="7"/>
  <c r="H4350" i="7"/>
  <c r="H4347" i="7"/>
  <c r="H4346" i="7"/>
  <c r="H4345" i="7"/>
  <c r="H4339" i="7"/>
  <c r="H4340" i="7"/>
  <c r="H4341" i="7"/>
  <c r="H4342" i="7"/>
  <c r="H4336" i="7"/>
  <c r="H4335" i="7"/>
  <c r="H4334" i="7"/>
  <c r="H4333" i="7"/>
  <c r="H4330" i="7"/>
  <c r="H4329" i="7"/>
  <c r="H4328" i="7"/>
  <c r="H4325" i="7"/>
  <c r="H4324" i="7"/>
  <c r="H4323" i="7"/>
  <c r="H4320" i="7"/>
  <c r="H4319" i="7"/>
  <c r="H4318" i="7"/>
  <c r="H4317" i="7"/>
  <c r="H4314" i="7"/>
  <c r="H4313" i="7"/>
  <c r="H4312" i="7"/>
  <c r="H4311" i="7"/>
  <c r="H4308" i="7"/>
  <c r="H4307" i="7"/>
  <c r="H4306" i="7"/>
  <c r="H4303" i="7"/>
  <c r="H4302" i="7"/>
  <c r="H4301" i="7"/>
  <c r="H4298" i="7"/>
  <c r="H4297" i="7"/>
  <c r="H4296" i="7"/>
  <c r="H4295" i="7"/>
  <c r="H4292" i="7"/>
  <c r="H4291" i="7"/>
  <c r="H4290" i="7"/>
  <c r="H4289" i="7"/>
  <c r="H4286" i="7"/>
  <c r="H4285" i="7"/>
  <c r="H4284" i="7"/>
  <c r="H4283" i="7"/>
  <c r="H4280" i="7"/>
  <c r="H4279" i="7"/>
  <c r="H4278" i="7"/>
  <c r="H4242" i="7"/>
  <c r="H4188" i="7"/>
  <c r="H4187" i="7"/>
  <c r="H4184" i="7"/>
  <c r="H4183" i="7"/>
  <c r="H4182" i="7"/>
  <c r="H4179" i="7"/>
  <c r="H4178" i="7"/>
  <c r="H4175" i="7"/>
  <c r="H4174" i="7"/>
  <c r="H4173" i="7"/>
  <c r="H4170" i="7"/>
  <c r="H4169" i="7"/>
  <c r="H4168" i="7"/>
  <c r="H4165" i="7"/>
  <c r="H4164" i="7"/>
  <c r="H4163" i="7"/>
  <c r="H4160" i="7"/>
  <c r="H4159" i="7"/>
  <c r="H4156" i="7"/>
  <c r="H4155" i="7"/>
  <c r="H4152" i="7"/>
  <c r="H4151" i="7"/>
  <c r="H4150" i="7"/>
  <c r="H4147" i="7"/>
  <c r="H4146" i="7"/>
  <c r="H4145" i="7"/>
  <c r="H4142" i="7"/>
  <c r="H4141" i="7"/>
  <c r="H4140" i="7"/>
  <c r="H4137" i="7"/>
  <c r="H4136" i="7"/>
  <c r="H4135" i="7"/>
  <c r="H4132" i="7"/>
  <c r="H4131" i="7"/>
  <c r="H4130" i="7"/>
  <c r="H4127" i="7"/>
  <c r="H4126" i="7"/>
  <c r="H4125" i="7"/>
  <c r="H4122" i="7"/>
  <c r="H4121" i="7"/>
  <c r="H4120" i="7"/>
  <c r="H4117" i="7"/>
  <c r="H4116" i="7"/>
  <c r="H4112" i="7"/>
  <c r="H4113" i="7"/>
  <c r="H4111" i="7"/>
  <c r="H4110" i="7"/>
  <c r="H4107" i="7"/>
  <c r="H4106" i="7"/>
  <c r="H4103" i="7"/>
  <c r="H4102" i="7"/>
  <c r="H4099" i="7"/>
  <c r="H4098" i="7"/>
  <c r="H4097" i="7"/>
  <c r="H4094" i="7"/>
  <c r="H4093" i="7"/>
  <c r="H4090" i="7"/>
  <c r="H4089" i="7"/>
  <c r="H4088" i="7"/>
  <c r="H4085" i="7"/>
  <c r="H4084" i="7"/>
  <c r="H4083" i="7"/>
  <c r="H4078" i="7"/>
  <c r="H4079" i="7"/>
  <c r="H4080" i="7"/>
  <c r="H4077" i="7"/>
  <c r="H4076" i="7"/>
  <c r="H4075" i="7"/>
  <c r="H4072" i="7"/>
  <c r="H4071" i="7"/>
  <c r="H4070" i="7"/>
  <c r="H4067" i="7"/>
  <c r="H4066" i="7"/>
  <c r="H4065" i="7"/>
  <c r="H4062" i="7"/>
  <c r="H4061" i="7"/>
  <c r="H4060" i="7"/>
  <c r="H4057" i="7"/>
  <c r="H4056" i="7"/>
  <c r="H4055" i="7"/>
  <c r="H4052" i="7"/>
  <c r="H4051" i="7"/>
  <c r="H4411" i="7" l="1"/>
  <c r="J723" i="8" s="1"/>
  <c r="G723" i="8" s="1"/>
  <c r="H4048" i="7"/>
  <c r="H4047" i="7"/>
  <c r="H4044" i="7"/>
  <c r="H4043" i="7"/>
  <c r="H4042" i="7"/>
  <c r="H4039" i="7"/>
  <c r="H4038" i="7"/>
  <c r="H4037" i="7"/>
  <c r="H4034" i="7"/>
  <c r="H4033" i="7"/>
  <c r="H4032" i="7"/>
  <c r="H4029" i="7"/>
  <c r="H4028" i="7"/>
  <c r="H4025" i="7"/>
  <c r="H4024" i="7"/>
  <c r="H4023" i="7"/>
  <c r="H4020" i="7"/>
  <c r="H4019" i="7"/>
  <c r="H4016" i="7"/>
  <c r="H4015" i="7"/>
  <c r="H4012" i="7"/>
  <c r="H4011" i="7"/>
  <c r="H4008" i="7"/>
  <c r="H4007" i="7"/>
  <c r="H4004" i="7"/>
  <c r="H4003" i="7"/>
  <c r="H4002" i="7"/>
  <c r="H3999" i="7"/>
  <c r="H3998" i="7"/>
  <c r="H3997" i="7"/>
  <c r="H3992" i="7"/>
  <c r="H3993" i="7"/>
  <c r="H3994" i="7"/>
  <c r="H3991" i="7"/>
  <c r="H3990" i="7"/>
  <c r="H3989" i="7"/>
  <c r="H3986" i="7"/>
  <c r="H3985" i="7"/>
  <c r="H3982" i="7"/>
  <c r="H3981" i="7"/>
  <c r="H3980" i="7"/>
  <c r="H3977" i="7"/>
  <c r="H3976" i="7"/>
  <c r="H3975" i="7"/>
  <c r="H3972" i="7"/>
  <c r="H3971" i="7"/>
  <c r="H3970" i="7"/>
  <c r="H3967" i="7"/>
  <c r="H3966" i="7"/>
  <c r="H3965" i="7"/>
  <c r="H3962" i="7"/>
  <c r="H3961" i="7"/>
  <c r="H3960" i="7"/>
  <c r="H3957" i="7"/>
  <c r="H3956" i="7"/>
  <c r="H3955" i="7"/>
  <c r="H3952" i="7"/>
  <c r="H3951" i="7"/>
  <c r="H3950" i="7"/>
  <c r="H3947" i="7"/>
  <c r="H3946" i="7"/>
  <c r="H3945" i="7"/>
  <c r="H3944" i="7"/>
  <c r="H3941" i="7"/>
  <c r="H3940" i="7"/>
  <c r="H3937" i="7"/>
  <c r="H3936" i="7"/>
  <c r="H3935" i="7"/>
  <c r="H3934" i="7"/>
  <c r="H3931" i="7"/>
  <c r="H3930" i="7"/>
  <c r="H3929" i="7"/>
  <c r="H3928" i="7"/>
  <c r="H3927" i="7"/>
  <c r="H3926" i="7"/>
  <c r="H3925" i="7"/>
  <c r="H3924" i="7"/>
  <c r="H3921" i="7"/>
  <c r="H3920" i="7"/>
  <c r="H3919" i="7"/>
  <c r="H3916" i="7"/>
  <c r="H3915" i="7"/>
  <c r="H3914" i="7"/>
  <c r="H3913" i="7"/>
  <c r="H3912" i="7"/>
  <c r="H3911" i="7"/>
  <c r="H3910" i="7"/>
  <c r="H3907" i="7"/>
  <c r="H3906" i="7"/>
  <c r="H3905" i="7"/>
  <c r="H3904" i="7"/>
  <c r="H3903" i="7"/>
  <c r="H3902" i="7"/>
  <c r="H3901" i="7"/>
  <c r="H3898" i="7"/>
  <c r="H3897" i="7"/>
  <c r="H3896" i="7"/>
  <c r="H3895" i="7"/>
  <c r="H3894" i="7"/>
  <c r="H3893" i="7"/>
  <c r="H3892" i="7"/>
  <c r="H3889" i="7"/>
  <c r="H3888" i="7"/>
  <c r="H3887" i="7"/>
  <c r="H3886" i="7"/>
  <c r="H3885" i="7"/>
  <c r="H3884" i="7"/>
  <c r="H3883" i="7"/>
  <c r="H3880" i="7"/>
  <c r="H3879" i="7"/>
  <c r="H3878" i="7"/>
  <c r="H3877" i="7"/>
  <c r="H3876" i="7"/>
  <c r="H3875" i="7"/>
  <c r="H3874" i="7"/>
  <c r="H3871" i="7"/>
  <c r="H3870" i="7"/>
  <c r="H3869" i="7"/>
  <c r="H3868" i="7"/>
  <c r="H3867" i="7"/>
  <c r="H3866" i="7"/>
  <c r="H3865" i="7"/>
  <c r="H3862" i="7"/>
  <c r="H3861" i="7"/>
  <c r="H3860" i="7"/>
  <c r="H3859" i="7"/>
  <c r="H3858" i="7"/>
  <c r="H3857" i="7"/>
  <c r="H3856" i="7"/>
  <c r="H3853" i="7"/>
  <c r="H3852" i="7"/>
  <c r="H3851" i="7"/>
  <c r="H3850" i="7"/>
  <c r="H3849" i="7"/>
  <c r="H3848" i="7"/>
  <c r="H3847" i="7"/>
  <c r="H3844" i="7"/>
  <c r="H3843" i="7"/>
  <c r="H3842" i="7"/>
  <c r="H3841" i="7"/>
  <c r="H3840" i="7"/>
  <c r="H3839" i="7"/>
  <c r="H3838" i="7"/>
  <c r="H3835" i="7"/>
  <c r="H3834" i="7"/>
  <c r="H3833" i="7"/>
  <c r="H3832" i="7"/>
  <c r="H3831" i="7"/>
  <c r="H3830" i="7"/>
  <c r="H3829" i="7"/>
  <c r="H3826" i="7"/>
  <c r="H3825" i="7"/>
  <c r="H3824" i="7"/>
  <c r="H3823" i="7"/>
  <c r="H3822" i="7"/>
  <c r="H3821" i="7"/>
  <c r="H3820" i="7"/>
  <c r="H3817" i="7"/>
  <c r="H3816" i="7"/>
  <c r="H3815" i="7"/>
  <c r="H3814" i="7"/>
  <c r="H3813" i="7"/>
  <c r="H3812" i="7"/>
  <c r="H3811" i="7"/>
  <c r="H3808" i="7"/>
  <c r="H3807" i="7"/>
  <c r="H3806" i="7"/>
  <c r="H3805" i="7"/>
  <c r="H3804" i="7"/>
  <c r="H3803" i="7"/>
  <c r="H3802" i="7"/>
  <c r="H3798" i="7"/>
  <c r="H3799" i="7"/>
  <c r="H3797" i="7"/>
  <c r="H3796" i="7"/>
  <c r="H3795" i="7"/>
  <c r="H3794" i="7"/>
  <c r="H3793" i="7"/>
  <c r="H3790" i="7"/>
  <c r="H3789" i="7"/>
  <c r="H3788" i="7"/>
  <c r="H3787" i="7"/>
  <c r="H3786" i="7"/>
  <c r="H3783" i="7"/>
  <c r="H3782" i="7"/>
  <c r="H3781" i="7"/>
  <c r="H3780" i="7"/>
  <c r="H3779" i="7"/>
  <c r="H3776" i="7"/>
  <c r="H3775" i="7"/>
  <c r="H3774" i="7"/>
  <c r="H3773" i="7"/>
  <c r="H3772" i="7"/>
  <c r="H3769" i="7"/>
  <c r="H3768" i="7"/>
  <c r="H3767" i="7"/>
  <c r="H3766" i="7"/>
  <c r="H3765" i="7"/>
  <c r="H3762" i="7"/>
  <c r="H3761" i="7"/>
  <c r="H3760" i="7"/>
  <c r="H3759" i="7"/>
  <c r="H3758" i="7"/>
  <c r="H3757" i="7"/>
  <c r="H3756" i="7"/>
  <c r="H3753" i="7"/>
  <c r="H3752" i="7"/>
  <c r="H3751" i="7"/>
  <c r="H3750" i="7"/>
  <c r="H3749" i="7"/>
  <c r="H3748" i="7"/>
  <c r="H3747" i="7"/>
  <c r="H3744" i="7"/>
  <c r="H3743" i="7"/>
  <c r="H3742" i="7"/>
  <c r="H3741" i="7"/>
  <c r="H3740" i="7"/>
  <c r="H3739" i="7"/>
  <c r="H3738" i="7"/>
  <c r="H3732" i="7"/>
  <c r="H3733" i="7"/>
  <c r="H3734" i="7"/>
  <c r="H3735" i="7"/>
  <c r="H3731" i="7"/>
  <c r="H3730" i="7"/>
  <c r="H3729" i="7"/>
  <c r="H3726" i="7"/>
  <c r="H3725" i="7"/>
  <c r="H3724" i="7"/>
  <c r="H3721" i="7"/>
  <c r="H3720" i="7"/>
  <c r="H3719" i="7"/>
  <c r="H3718" i="7"/>
  <c r="H3717" i="7"/>
  <c r="H3716" i="7"/>
  <c r="H3715" i="7"/>
  <c r="H3712" i="7"/>
  <c r="H3711" i="7"/>
  <c r="H3710" i="7"/>
  <c r="H3709" i="7"/>
  <c r="H3708" i="7"/>
  <c r="H3707" i="7"/>
  <c r="H3706" i="7"/>
  <c r="H3702" i="7"/>
  <c r="H3703" i="7"/>
  <c r="H3701" i="7"/>
  <c r="H3700" i="7"/>
  <c r="H3699" i="7"/>
  <c r="H3698" i="7"/>
  <c r="H3697" i="7"/>
  <c r="H3694" i="7"/>
  <c r="H3693" i="7"/>
  <c r="H3692" i="7"/>
  <c r="H3691" i="7"/>
  <c r="H3690" i="7"/>
  <c r="H3687" i="7"/>
  <c r="H3686" i="7"/>
  <c r="H3685" i="7"/>
  <c r="H3684" i="7"/>
  <c r="H3683" i="7"/>
  <c r="H3680" i="7"/>
  <c r="H3679" i="7"/>
  <c r="H3678" i="7"/>
  <c r="H3674" i="7"/>
  <c r="H3675" i="7"/>
  <c r="H3673" i="7"/>
  <c r="H3672" i="7"/>
  <c r="H3671" i="7"/>
  <c r="H3668" i="7"/>
  <c r="H3667" i="7"/>
  <c r="H3666" i="7"/>
  <c r="H3663" i="7"/>
  <c r="H3662" i="7"/>
  <c r="H3661" i="7"/>
  <c r="H3660" i="7"/>
  <c r="H3657" i="7"/>
  <c r="H3656" i="7"/>
  <c r="H3655" i="7"/>
  <c r="H3654" i="7"/>
  <c r="H3649" i="7"/>
  <c r="H3650" i="7"/>
  <c r="H3651" i="7"/>
  <c r="H3646" i="7"/>
  <c r="H3645" i="7"/>
  <c r="H3644" i="7"/>
  <c r="H3643" i="7"/>
  <c r="H3640" i="7"/>
  <c r="H3639" i="7"/>
  <c r="H3638" i="7"/>
  <c r="H3637" i="7"/>
  <c r="H3636" i="7"/>
  <c r="H3633" i="7"/>
  <c r="H3632" i="7"/>
  <c r="H3631" i="7"/>
  <c r="H3630" i="7"/>
  <c r="H3629" i="7"/>
  <c r="H3626" i="7"/>
  <c r="H3625" i="7"/>
  <c r="H3624" i="7"/>
  <c r="H3623" i="7"/>
  <c r="H3620" i="7"/>
  <c r="H3619" i="7"/>
  <c r="H3618" i="7"/>
  <c r="H3617" i="7"/>
  <c r="H3614" i="7"/>
  <c r="H3613" i="7"/>
  <c r="H3612" i="7"/>
  <c r="H3611" i="7"/>
  <c r="H3610" i="7"/>
  <c r="H3607" i="7"/>
  <c r="H3606" i="7"/>
  <c r="H3605" i="7"/>
  <c r="H3604" i="7"/>
  <c r="H3601" i="7"/>
  <c r="H3600" i="7"/>
  <c r="H3599" i="7"/>
  <c r="H3598" i="7"/>
  <c r="H3595" i="7"/>
  <c r="H3592" i="7"/>
  <c r="H3593" i="7"/>
  <c r="H3594" i="7"/>
  <c r="H3589" i="7"/>
  <c r="H3588" i="7"/>
  <c r="H3587" i="7"/>
  <c r="H3584" i="7"/>
  <c r="H3583" i="7"/>
  <c r="H3582" i="7"/>
  <c r="H3579" i="7"/>
  <c r="H3578" i="7"/>
  <c r="H3577" i="7"/>
  <c r="H3574" i="7"/>
  <c r="H3573" i="7"/>
  <c r="H3572" i="7"/>
  <c r="H3569" i="7"/>
  <c r="H3568" i="7"/>
  <c r="H3567" i="7"/>
  <c r="H3564" i="7"/>
  <c r="H3563" i="7"/>
  <c r="H3562" i="7"/>
  <c r="H3559" i="7"/>
  <c r="H3558" i="7"/>
  <c r="H3557" i="7"/>
  <c r="H3554" i="7"/>
  <c r="H3553" i="7"/>
  <c r="H3552" i="7"/>
  <c r="H3549" i="7"/>
  <c r="H3548" i="7"/>
  <c r="H3547" i="7"/>
  <c r="H3546" i="7"/>
  <c r="H3543" i="7"/>
  <c r="H3542" i="7"/>
  <c r="H3541" i="7"/>
  <c r="H3538" i="7"/>
  <c r="H3537" i="7"/>
  <c r="H3536" i="7"/>
  <c r="H3533" i="7"/>
  <c r="H3532" i="7"/>
  <c r="H3531" i="7"/>
  <c r="H3530" i="7"/>
  <c r="H3527" i="7"/>
  <c r="H3526" i="7"/>
  <c r="H3525" i="7"/>
  <c r="H3524" i="7"/>
  <c r="H3521" i="7"/>
  <c r="H3520" i="7"/>
  <c r="H3519" i="7"/>
  <c r="H3518" i="7"/>
  <c r="H3515" i="7"/>
  <c r="H3514" i="7"/>
  <c r="H3513" i="7"/>
  <c r="H3512" i="7"/>
  <c r="H3509" i="7"/>
  <c r="H3508" i="7"/>
  <c r="H3507" i="7"/>
  <c r="H3506" i="7"/>
  <c r="H3503" i="7"/>
  <c r="H3502" i="7"/>
  <c r="H3501" i="7"/>
  <c r="H3500" i="7"/>
  <c r="H3497" i="7"/>
  <c r="H3496" i="7"/>
  <c r="H3495" i="7"/>
  <c r="H3494" i="7"/>
  <c r="H3491" i="7"/>
  <c r="H3490" i="7"/>
  <c r="H3489" i="7"/>
  <c r="H3488" i="7"/>
  <c r="H3485" i="7"/>
  <c r="H3484" i="7"/>
  <c r="H3483" i="7"/>
  <c r="H3482" i="7"/>
  <c r="H3479" i="7"/>
  <c r="H3478" i="7"/>
  <c r="H3477" i="7"/>
  <c r="H3476" i="7"/>
  <c r="H3473" i="7"/>
  <c r="H3472" i="7"/>
  <c r="H3471" i="7"/>
  <c r="H3470" i="7"/>
  <c r="H3467" i="7"/>
  <c r="H3466" i="7"/>
  <c r="H3465" i="7"/>
  <c r="H3464" i="7"/>
  <c r="H3456" i="7"/>
  <c r="H3455" i="7"/>
  <c r="H3453" i="7"/>
  <c r="H3449" i="7"/>
  <c r="H3450" i="7"/>
  <c r="H3448" i="7"/>
  <c r="H3447" i="7"/>
  <c r="H3446" i="7"/>
  <c r="H3443" i="7"/>
  <c r="H3442" i="7"/>
  <c r="H3441" i="7"/>
  <c r="H3429" i="7"/>
  <c r="H3430" i="7"/>
  <c r="H3431" i="7"/>
  <c r="H3432" i="7"/>
  <c r="H3433" i="7"/>
  <c r="H3434" i="7"/>
  <c r="H3435" i="7"/>
  <c r="H3436" i="7"/>
  <c r="H3437" i="7"/>
  <c r="H3438" i="7"/>
  <c r="H3428" i="7"/>
  <c r="H3427" i="7"/>
  <c r="H3426" i="7"/>
  <c r="H3425" i="7"/>
  <c r="H3424" i="7"/>
  <c r="H3421" i="7"/>
  <c r="H3420" i="7"/>
  <c r="H3419" i="7"/>
  <c r="H3418" i="7"/>
  <c r="H3417" i="7"/>
  <c r="H3407" i="7"/>
  <c r="H3406" i="7"/>
  <c r="H3404" i="7"/>
  <c r="H3401" i="7"/>
  <c r="H3400" i="7"/>
  <c r="H3398" i="7"/>
  <c r="H3397" i="7"/>
  <c r="H3394" i="7"/>
  <c r="H3393" i="7"/>
  <c r="H3391" i="7"/>
  <c r="H3388" i="7"/>
  <c r="H3387" i="7"/>
  <c r="H3386" i="7"/>
  <c r="H3385" i="7"/>
  <c r="H3379" i="7"/>
  <c r="H3380" i="7"/>
  <c r="H3381" i="7"/>
  <c r="H3382" i="7"/>
  <c r="H3378" i="7"/>
  <c r="H3377" i="7"/>
  <c r="H3376" i="7"/>
  <c r="H3375" i="7"/>
  <c r="H3374" i="7"/>
  <c r="H3371" i="7"/>
  <c r="H3370" i="7"/>
  <c r="H3369" i="7"/>
  <c r="H3368" i="7"/>
  <c r="H3367" i="7"/>
  <c r="H3364" i="7"/>
  <c r="H3363" i="7"/>
  <c r="H3362" i="7"/>
  <c r="H3361" i="7"/>
  <c r="H3360" i="7"/>
  <c r="H3357" i="7"/>
  <c r="H3356" i="7"/>
  <c r="H3355" i="7"/>
  <c r="H3354" i="7"/>
  <c r="H3351" i="7"/>
  <c r="H3350" i="7"/>
  <c r="H3349" i="7"/>
  <c r="H3348" i="7"/>
  <c r="H3341" i="7"/>
  <c r="H3342" i="7"/>
  <c r="H3343" i="7"/>
  <c r="H3344" i="7"/>
  <c r="H3345" i="7"/>
  <c r="H3338" i="7"/>
  <c r="H3337" i="7"/>
  <c r="H3336" i="7"/>
  <c r="H3335" i="7"/>
  <c r="H3334" i="7"/>
  <c r="H3331" i="7"/>
  <c r="H3330" i="7"/>
  <c r="H3329" i="7"/>
  <c r="H3328" i="7"/>
  <c r="H3325" i="7"/>
  <c r="H3324" i="7"/>
  <c r="H3323" i="7"/>
  <c r="H3322" i="7"/>
  <c r="H3319" i="7"/>
  <c r="H3318" i="7"/>
  <c r="H3317" i="7"/>
  <c r="H3316" i="7"/>
  <c r="H3315" i="7"/>
  <c r="H3312" i="7"/>
  <c r="H3309" i="7"/>
  <c r="H3308" i="7"/>
  <c r="H3307" i="7"/>
  <c r="H3306" i="7"/>
  <c r="H3305" i="7"/>
  <c r="H3302" i="7"/>
  <c r="H3301" i="7"/>
  <c r="H3300" i="7"/>
  <c r="H3299" i="7"/>
  <c r="H3298" i="7"/>
  <c r="H3295" i="7"/>
  <c r="H3294" i="7"/>
  <c r="H3293" i="7"/>
  <c r="H3292" i="7"/>
  <c r="H3291" i="7"/>
  <c r="H3290" i="7"/>
  <c r="H3289" i="7"/>
  <c r="H3288" i="7"/>
  <c r="H3287" i="7"/>
  <c r="H3281" i="7"/>
  <c r="H3282" i="7"/>
  <c r="H3283" i="7"/>
  <c r="H3284" i="7"/>
  <c r="H3280" i="7"/>
  <c r="H3279" i="7"/>
  <c r="H3278" i="7"/>
  <c r="H3277" i="7"/>
  <c r="H3276" i="7"/>
  <c r="K726" i="8" l="1"/>
  <c r="L726" i="8" s="1"/>
  <c r="H4431" i="7"/>
  <c r="J727" i="8" s="1"/>
  <c r="G727" i="8" s="1"/>
  <c r="H726" i="8"/>
  <c r="P726" i="8" s="1"/>
  <c r="H3271" i="7"/>
  <c r="H3272" i="7"/>
  <c r="H3273" i="7"/>
  <c r="H3270" i="7"/>
  <c r="H3269" i="7"/>
  <c r="H3266" i="7"/>
  <c r="H3265" i="7"/>
  <c r="H3262" i="7"/>
  <c r="H3261" i="7"/>
  <c r="H3245" i="7"/>
  <c r="H3246" i="7"/>
  <c r="H3247" i="7"/>
  <c r="H3248" i="7"/>
  <c r="H3244" i="7"/>
  <c r="H3243" i="7"/>
  <c r="H3242" i="7"/>
  <c r="H3229" i="7"/>
  <c r="H3228" i="7"/>
  <c r="H3225" i="7"/>
  <c r="H3224" i="7"/>
  <c r="H3223" i="7"/>
  <c r="H3222" i="7"/>
  <c r="H3221" i="7"/>
  <c r="H3211" i="7"/>
  <c r="H3210" i="7"/>
  <c r="H3208" i="7"/>
  <c r="H3207" i="7"/>
  <c r="H3204" i="7"/>
  <c r="H3203" i="7"/>
  <c r="H3201" i="7"/>
  <c r="H3200" i="7"/>
  <c r="H3197" i="7"/>
  <c r="H3196" i="7"/>
  <c r="H3194" i="7"/>
  <c r="H3193" i="7"/>
  <c r="H3190" i="7"/>
  <c r="H3189" i="7"/>
  <c r="H3187" i="7"/>
  <c r="H3186" i="7"/>
  <c r="H3183" i="7"/>
  <c r="H3179" i="7"/>
  <c r="H3180" i="7"/>
  <c r="H3178" i="7"/>
  <c r="H3177" i="7"/>
  <c r="H3176" i="7"/>
  <c r="H3173" i="7"/>
  <c r="H3172" i="7"/>
  <c r="H3171" i="7"/>
  <c r="M726" i="8" l="1"/>
  <c r="K723" i="8"/>
  <c r="L723" i="8" s="1"/>
  <c r="H723" i="8"/>
  <c r="P723" i="8" s="1"/>
  <c r="H4401" i="7"/>
  <c r="J722" i="8" s="1"/>
  <c r="G722" i="8" s="1"/>
  <c r="H3168" i="7"/>
  <c r="H3167" i="7"/>
  <c r="H3166" i="7"/>
  <c r="H3165" i="7"/>
  <c r="H3164" i="7"/>
  <c r="H3159" i="7"/>
  <c r="H3161" i="7"/>
  <c r="H3160" i="7"/>
  <c r="H3158" i="7"/>
  <c r="H3157" i="7"/>
  <c r="M723" i="8" l="1"/>
  <c r="K727" i="8"/>
  <c r="L727" i="8" s="1"/>
  <c r="M727" i="8" s="1"/>
  <c r="H727" i="8"/>
  <c r="P727" i="8" s="1"/>
  <c r="H3545" i="7"/>
  <c r="J570" i="8" s="1"/>
  <c r="G570" i="8" s="1"/>
  <c r="H3154" i="7"/>
  <c r="H3153" i="7"/>
  <c r="H3152" i="7"/>
  <c r="H3151" i="7"/>
  <c r="H3135" i="7"/>
  <c r="H3134" i="7"/>
  <c r="H3130" i="7"/>
  <c r="H3129" i="7"/>
  <c r="H3125" i="7"/>
  <c r="H3124" i="7"/>
  <c r="H3120" i="7"/>
  <c r="H3119" i="7"/>
  <c r="H3115" i="7"/>
  <c r="H3114" i="7"/>
  <c r="H3110" i="7"/>
  <c r="H3109" i="7"/>
  <c r="H3107" i="7"/>
  <c r="H3104" i="7"/>
  <c r="H3103" i="7"/>
  <c r="H3101" i="7"/>
  <c r="H3098" i="7"/>
  <c r="H3097" i="7"/>
  <c r="H3093" i="7"/>
  <c r="H3092" i="7"/>
  <c r="H3091" i="7"/>
  <c r="K722" i="8" l="1"/>
  <c r="L722" i="8" s="1"/>
  <c r="M722" i="8" s="1"/>
  <c r="H3918" i="7"/>
  <c r="J628" i="8" s="1"/>
  <c r="G628" i="8" s="1"/>
  <c r="H722" i="8"/>
  <c r="P722" i="8" s="1"/>
  <c r="H3087" i="7"/>
  <c r="H3086" i="7"/>
  <c r="H3085" i="7"/>
  <c r="H3074" i="7"/>
  <c r="H3073" i="7"/>
  <c r="H3062" i="7"/>
  <c r="H3061" i="7"/>
  <c r="H3057" i="7"/>
  <c r="H3056" i="7"/>
  <c r="H3052" i="7"/>
  <c r="H3051" i="7"/>
  <c r="H3050" i="7"/>
  <c r="H3049" i="7"/>
  <c r="H3048" i="7"/>
  <c r="H3045" i="7"/>
  <c r="H3044" i="7"/>
  <c r="H3043" i="7"/>
  <c r="H3042" i="7"/>
  <c r="H3041" i="7"/>
  <c r="H3038" i="7"/>
  <c r="H3037" i="7"/>
  <c r="H3036" i="7"/>
  <c r="H3035" i="7"/>
  <c r="H3034" i="7"/>
  <c r="H3031" i="7"/>
  <c r="H3030" i="7"/>
  <c r="H3029" i="7"/>
  <c r="H3028" i="7"/>
  <c r="H3025" i="7"/>
  <c r="H3020" i="7"/>
  <c r="H3016" i="7"/>
  <c r="H3015" i="7"/>
  <c r="H3014" i="7"/>
  <c r="H3013" i="7"/>
  <c r="H3010" i="7"/>
  <c r="H3009" i="7"/>
  <c r="H3008" i="7"/>
  <c r="H3007" i="7"/>
  <c r="H3006" i="7"/>
  <c r="H3001" i="7"/>
  <c r="H3000" i="7"/>
  <c r="H3003" i="7"/>
  <c r="H3002" i="7"/>
  <c r="H2999" i="7"/>
  <c r="H2996" i="7"/>
  <c r="H2995" i="7"/>
  <c r="H2994" i="7"/>
  <c r="H2993" i="7"/>
  <c r="H2990" i="7"/>
  <c r="H2989" i="7"/>
  <c r="H2988" i="7"/>
  <c r="H2987" i="7"/>
  <c r="H2984" i="7"/>
  <c r="H2983" i="7"/>
  <c r="H2980" i="7"/>
  <c r="H2976" i="7"/>
  <c r="H2975" i="7"/>
  <c r="H2974" i="7"/>
  <c r="H2973" i="7"/>
  <c r="H2970" i="7"/>
  <c r="H2969" i="7"/>
  <c r="H2968" i="7"/>
  <c r="H2967" i="7"/>
  <c r="H2964" i="7"/>
  <c r="H2963" i="7"/>
  <c r="H2962" i="7"/>
  <c r="H2961" i="7"/>
  <c r="H2956" i="7"/>
  <c r="H2958" i="7"/>
  <c r="H2957" i="7"/>
  <c r="H2955" i="7"/>
  <c r="H2952" i="7"/>
  <c r="H2951" i="7"/>
  <c r="H2948" i="7"/>
  <c r="H2947" i="7"/>
  <c r="H2946" i="7"/>
  <c r="H2943" i="7"/>
  <c r="H2942" i="7"/>
  <c r="H2941" i="7"/>
  <c r="H2938" i="7"/>
  <c r="H2937" i="7"/>
  <c r="H2936" i="7"/>
  <c r="H2933" i="7"/>
  <c r="H2932" i="7"/>
  <c r="H2931" i="7"/>
  <c r="H2928" i="7"/>
  <c r="H2927" i="7"/>
  <c r="H2926" i="7"/>
  <c r="H2923" i="7"/>
  <c r="H2922" i="7"/>
  <c r="H2921" i="7"/>
  <c r="H2918" i="7"/>
  <c r="H2917" i="7"/>
  <c r="H2916" i="7"/>
  <c r="H2915" i="7"/>
  <c r="H2914" i="7"/>
  <c r="H2911" i="7"/>
  <c r="H2910" i="7"/>
  <c r="H2909" i="7"/>
  <c r="H2908" i="7"/>
  <c r="H2907" i="7"/>
  <c r="H2904" i="7"/>
  <c r="H2903" i="7"/>
  <c r="H2902" i="7"/>
  <c r="H2901" i="7"/>
  <c r="H2900" i="7"/>
  <c r="H2897" i="7"/>
  <c r="H2896" i="7"/>
  <c r="H2895" i="7"/>
  <c r="H2894" i="7"/>
  <c r="H2893" i="7"/>
  <c r="H2890" i="7"/>
  <c r="H2889" i="7"/>
  <c r="H2888" i="7"/>
  <c r="H2887" i="7"/>
  <c r="H2886" i="7"/>
  <c r="H2883" i="7"/>
  <c r="H2882" i="7"/>
  <c r="H2881" i="7"/>
  <c r="H2880" i="7"/>
  <c r="H2879" i="7"/>
  <c r="H2876" i="7"/>
  <c r="H2875" i="7"/>
  <c r="H2874" i="7"/>
  <c r="H2873" i="7"/>
  <c r="H2872" i="7"/>
  <c r="H2869" i="7"/>
  <c r="H2868" i="7"/>
  <c r="H2867" i="7"/>
  <c r="H2866" i="7"/>
  <c r="H2865" i="7"/>
  <c r="H2862" i="7"/>
  <c r="H2861" i="7"/>
  <c r="H2860" i="7"/>
  <c r="H2859" i="7"/>
  <c r="H2858" i="7"/>
  <c r="H2855" i="7"/>
  <c r="H2854" i="7"/>
  <c r="H2853" i="7"/>
  <c r="H2852" i="7"/>
  <c r="H2851" i="7"/>
  <c r="H2848" i="7"/>
  <c r="H2847" i="7"/>
  <c r="H2846" i="7"/>
  <c r="H2845" i="7"/>
  <c r="H2844" i="7"/>
  <c r="H2841" i="7"/>
  <c r="H2840" i="7"/>
  <c r="H2839" i="7"/>
  <c r="H2838" i="7"/>
  <c r="H2837" i="7"/>
  <c r="H2834" i="7"/>
  <c r="H2833" i="7"/>
  <c r="H2832" i="7"/>
  <c r="H2831" i="7"/>
  <c r="H2830" i="7"/>
  <c r="H2827" i="7"/>
  <c r="H2826" i="7"/>
  <c r="H2825" i="7"/>
  <c r="H2824" i="7"/>
  <c r="H2823" i="7"/>
  <c r="H2820" i="7"/>
  <c r="H2819" i="7"/>
  <c r="H2818" i="7"/>
  <c r="H2817" i="7"/>
  <c r="H2816" i="7"/>
  <c r="H2813" i="7"/>
  <c r="H2812" i="7"/>
  <c r="H2811" i="7"/>
  <c r="H2810" i="7"/>
  <c r="H2809" i="7"/>
  <c r="H2806" i="7"/>
  <c r="H2805" i="7"/>
  <c r="H2804" i="7"/>
  <c r="H2803" i="7"/>
  <c r="H2802" i="7"/>
  <c r="H2799" i="7"/>
  <c r="H2798" i="7"/>
  <c r="H2797" i="7"/>
  <c r="H2796" i="7"/>
  <c r="H2795" i="7"/>
  <c r="H2792" i="7"/>
  <c r="H2791" i="7"/>
  <c r="H2790" i="7"/>
  <c r="H2789" i="7"/>
  <c r="H2788" i="7"/>
  <c r="H2785" i="7"/>
  <c r="H2784" i="7"/>
  <c r="H2783" i="7"/>
  <c r="H2782" i="7"/>
  <c r="H2781" i="7"/>
  <c r="H2778" i="7"/>
  <c r="H2777" i="7"/>
  <c r="H2776" i="7"/>
  <c r="H2775" i="7"/>
  <c r="H2774" i="7"/>
  <c r="H2766" i="7"/>
  <c r="H2767" i="7"/>
  <c r="H2768" i="7"/>
  <c r="H2769" i="7"/>
  <c r="H2770" i="7"/>
  <c r="H2771" i="7"/>
  <c r="H2765" i="7"/>
  <c r="H2764" i="7"/>
  <c r="H2763" i="7"/>
  <c r="H2762" i="7"/>
  <c r="H2761" i="7"/>
  <c r="H2760" i="7"/>
  <c r="H2759" i="7"/>
  <c r="H2758" i="7"/>
  <c r="H2755" i="7"/>
  <c r="H2754" i="7"/>
  <c r="H2753" i="7"/>
  <c r="H2750" i="7"/>
  <c r="H2749" i="7"/>
  <c r="H2748" i="7"/>
  <c r="H2747" i="7"/>
  <c r="H2746" i="7"/>
  <c r="H2745" i="7"/>
  <c r="H2744" i="7"/>
  <c r="H2743" i="7"/>
  <c r="H2736" i="7"/>
  <c r="H2737" i="7"/>
  <c r="H2738" i="7"/>
  <c r="H2739" i="7"/>
  <c r="H2740" i="7"/>
  <c r="H2735" i="7"/>
  <c r="H2734" i="7"/>
  <c r="H2733" i="7"/>
  <c r="H2730" i="7"/>
  <c r="H2729" i="7"/>
  <c r="H2728" i="7"/>
  <c r="H2723" i="7"/>
  <c r="H3076" i="7" s="1"/>
  <c r="F62" i="20" s="1"/>
  <c r="G3072" i="7" s="1"/>
  <c r="H2724" i="7"/>
  <c r="H2725" i="7"/>
  <c r="H2722" i="7"/>
  <c r="H2721" i="7"/>
  <c r="H2720" i="7"/>
  <c r="H2719" i="7"/>
  <c r="H2718" i="7"/>
  <c r="H2717" i="7"/>
  <c r="H2708" i="7"/>
  <c r="H2710" i="7"/>
  <c r="H2707" i="7"/>
  <c r="H2706" i="7"/>
  <c r="H2705" i="7"/>
  <c r="H2702" i="7"/>
  <c r="H2701" i="7"/>
  <c r="H2698" i="7"/>
  <c r="H2697" i="7"/>
  <c r="H2696" i="7"/>
  <c r="H2693" i="7"/>
  <c r="H2692" i="7"/>
  <c r="H2691" i="7"/>
  <c r="H2688" i="7"/>
  <c r="H2687" i="7"/>
  <c r="H2686" i="7"/>
  <c r="H2680" i="7"/>
  <c r="H2681" i="7"/>
  <c r="H2682" i="7"/>
  <c r="H2683" i="7"/>
  <c r="H2679" i="7"/>
  <c r="H2678" i="7"/>
  <c r="H2677" i="7"/>
  <c r="H2676" i="7"/>
  <c r="H2673" i="7"/>
  <c r="H2672" i="7"/>
  <c r="H2671" i="7"/>
  <c r="H2670" i="7"/>
  <c r="H2664" i="7"/>
  <c r="H2665" i="7"/>
  <c r="H2666" i="7"/>
  <c r="H2667" i="7"/>
  <c r="H2663" i="7"/>
  <c r="H2662" i="7"/>
  <c r="H2661" i="7"/>
  <c r="H2660" i="7"/>
  <c r="H2657" i="7"/>
  <c r="H2656" i="7"/>
  <c r="H2655" i="7"/>
  <c r="H2654" i="7"/>
  <c r="H2651" i="7"/>
  <c r="H2650" i="7"/>
  <c r="H2649" i="7"/>
  <c r="H2648" i="7"/>
  <c r="H2645" i="7"/>
  <c r="H2644" i="7"/>
  <c r="H2643" i="7"/>
  <c r="H2642" i="7"/>
  <c r="H2639" i="7"/>
  <c r="H2638" i="7"/>
  <c r="H2637" i="7"/>
  <c r="H2636" i="7"/>
  <c r="H2633" i="7"/>
  <c r="H2632" i="7"/>
  <c r="H2631" i="7"/>
  <c r="H2630" i="7"/>
  <c r="H2627" i="7"/>
  <c r="H2626" i="7"/>
  <c r="H2625" i="7"/>
  <c r="H2624" i="7"/>
  <c r="H2621" i="7"/>
  <c r="H2620" i="7"/>
  <c r="H2619" i="7"/>
  <c r="H2618" i="7"/>
  <c r="H2615" i="7"/>
  <c r="H2614" i="7"/>
  <c r="H2613" i="7"/>
  <c r="H2612" i="7"/>
  <c r="H2609" i="7"/>
  <c r="H2608" i="7"/>
  <c r="H2607" i="7"/>
  <c r="H2606" i="7"/>
  <c r="H2605" i="7"/>
  <c r="H2602" i="7"/>
  <c r="H2601" i="7"/>
  <c r="H2600" i="7"/>
  <c r="H2599" i="7"/>
  <c r="H2598" i="7"/>
  <c r="H2594" i="7"/>
  <c r="H2595" i="7"/>
  <c r="H2593" i="7"/>
  <c r="H2592" i="7"/>
  <c r="H2591" i="7"/>
  <c r="H2590" i="7"/>
  <c r="H2589" i="7"/>
  <c r="H2588" i="7"/>
  <c r="H2587" i="7"/>
  <c r="H2586" i="7"/>
  <c r="H633" i="7" s="1"/>
  <c r="H2583" i="7"/>
  <c r="H2582" i="7"/>
  <c r="H2581" i="7"/>
  <c r="H2580" i="7"/>
  <c r="H2579" i="7"/>
  <c r="H2578" i="7"/>
  <c r="H2577" i="7"/>
  <c r="H2576" i="7"/>
  <c r="H2573" i="7"/>
  <c r="H2572" i="7"/>
  <c r="H2571" i="7"/>
  <c r="H2570" i="7"/>
  <c r="H2569" i="7"/>
  <c r="H2568" i="7"/>
  <c r="H2567" i="7"/>
  <c r="H2566" i="7"/>
  <c r="H2565" i="7"/>
  <c r="H2564" i="7"/>
  <c r="H2561" i="7"/>
  <c r="H3540" i="7" s="1"/>
  <c r="J568" i="8" s="1"/>
  <c r="G568" i="8" s="1"/>
  <c r="H2560" i="7"/>
  <c r="H2559" i="7"/>
  <c r="H2558" i="7"/>
  <c r="H2557" i="7"/>
  <c r="H2556" i="7"/>
  <c r="H2555" i="7"/>
  <c r="H2554" i="7"/>
  <c r="H2553" i="7"/>
  <c r="H2552" i="7"/>
  <c r="H2548" i="7"/>
  <c r="H2549" i="7"/>
  <c r="H2547" i="7"/>
  <c r="H2546" i="7"/>
  <c r="H2545" i="7"/>
  <c r="H2544" i="7"/>
  <c r="H2543" i="7"/>
  <c r="H2542" i="7"/>
  <c r="H2541" i="7"/>
  <c r="H2537" i="7"/>
  <c r="H2538" i="7"/>
  <c r="H2536" i="7"/>
  <c r="H2535" i="7"/>
  <c r="H2534" i="7"/>
  <c r="H2533" i="7"/>
  <c r="H2532" i="7"/>
  <c r="H2531" i="7"/>
  <c r="H2530" i="7"/>
  <c r="H2524" i="7"/>
  <c r="H2525" i="7"/>
  <c r="H2526" i="7"/>
  <c r="H2527" i="7"/>
  <c r="H2523" i="7"/>
  <c r="H2522" i="7"/>
  <c r="H2521" i="7"/>
  <c r="H2518" i="7"/>
  <c r="H2517" i="7"/>
  <c r="H2516" i="7"/>
  <c r="H2513" i="7"/>
  <c r="H2512" i="7"/>
  <c r="H2511" i="7"/>
  <c r="H2508" i="7"/>
  <c r="H2507" i="7"/>
  <c r="H2506" i="7"/>
  <c r="H2505" i="7"/>
  <c r="H2504" i="7"/>
  <c r="H2501" i="7"/>
  <c r="H2500" i="7"/>
  <c r="H2499" i="7"/>
  <c r="H2498" i="7"/>
  <c r="H2497" i="7"/>
  <c r="H2494" i="7"/>
  <c r="H2493" i="7"/>
  <c r="H2492" i="7"/>
  <c r="H2491" i="7"/>
  <c r="H2490" i="7"/>
  <c r="H2484" i="7"/>
  <c r="H2487" i="7"/>
  <c r="H2486" i="7"/>
  <c r="H2485" i="7"/>
  <c r="H2483" i="7"/>
  <c r="H2482" i="7"/>
  <c r="H2479" i="7"/>
  <c r="H2478" i="7"/>
  <c r="H2477" i="7"/>
  <c r="H2476" i="7"/>
  <c r="H2475" i="7"/>
  <c r="H2472" i="7"/>
  <c r="H2471" i="7"/>
  <c r="H2470" i="7"/>
  <c r="H2469" i="7"/>
  <c r="H2468" i="7"/>
  <c r="H2465" i="7"/>
  <c r="H2464" i="7"/>
  <c r="H2463" i="7"/>
  <c r="H2462" i="7"/>
  <c r="H2461" i="7"/>
  <c r="H2458" i="7"/>
  <c r="H2457" i="7"/>
  <c r="H2456" i="7"/>
  <c r="H2455" i="7"/>
  <c r="H2454" i="7"/>
  <c r="H2451" i="7"/>
  <c r="H2450" i="7"/>
  <c r="H2449" i="7"/>
  <c r="H2448" i="7"/>
  <c r="H2447" i="7"/>
  <c r="H2444" i="7"/>
  <c r="H2443" i="7"/>
  <c r="H2442" i="7"/>
  <c r="H2441" i="7"/>
  <c r="H2440" i="7"/>
  <c r="H2437" i="7"/>
  <c r="H2436" i="7"/>
  <c r="H2435" i="7"/>
  <c r="H2434" i="7"/>
  <c r="H2433" i="7"/>
  <c r="H2430" i="7"/>
  <c r="H2429" i="7"/>
  <c r="H2428" i="7"/>
  <c r="H2427" i="7"/>
  <c r="H2426" i="7"/>
  <c r="H2425" i="7"/>
  <c r="H2422" i="7"/>
  <c r="H2421" i="7"/>
  <c r="H2420" i="7"/>
  <c r="H2419" i="7"/>
  <c r="H2418" i="7"/>
  <c r="H2415" i="7"/>
  <c r="H2414" i="7"/>
  <c r="H2413" i="7"/>
  <c r="H2412" i="7"/>
  <c r="H2411" i="7"/>
  <c r="H2408" i="7"/>
  <c r="H2407" i="7"/>
  <c r="H2406" i="7"/>
  <c r="H2405" i="7"/>
  <c r="H2404" i="7"/>
  <c r="H2401" i="7"/>
  <c r="H2400" i="7"/>
  <c r="H2399" i="7"/>
  <c r="H2398" i="7"/>
  <c r="H2397" i="7"/>
  <c r="H2394" i="7"/>
  <c r="H2393" i="7"/>
  <c r="H2392" i="7"/>
  <c r="H2391" i="7"/>
  <c r="H2390" i="7"/>
  <c r="H2383" i="7"/>
  <c r="H2387" i="7"/>
  <c r="H2386" i="7"/>
  <c r="H2385" i="7"/>
  <c r="H2384" i="7"/>
  <c r="H2382" i="7"/>
  <c r="H2379" i="7"/>
  <c r="H2378" i="7"/>
  <c r="H2377" i="7"/>
  <c r="H2376" i="7"/>
  <c r="H2375" i="7"/>
  <c r="H2372" i="7"/>
  <c r="H2371" i="7"/>
  <c r="H2370" i="7"/>
  <c r="H2369" i="7"/>
  <c r="H2368" i="7"/>
  <c r="H2361" i="7"/>
  <c r="H2365" i="7"/>
  <c r="H2364" i="7"/>
  <c r="H2363" i="7"/>
  <c r="H2362" i="7"/>
  <c r="H2360" i="7"/>
  <c r="H2357" i="7"/>
  <c r="H2356" i="7"/>
  <c r="H2355" i="7"/>
  <c r="H2354" i="7"/>
  <c r="H2353" i="7"/>
  <c r="H2350" i="7"/>
  <c r="H2349" i="7"/>
  <c r="H2348" i="7"/>
  <c r="H2347" i="7"/>
  <c r="H2346" i="7"/>
  <c r="H2343" i="7"/>
  <c r="H2342" i="7"/>
  <c r="H2341" i="7"/>
  <c r="H2340" i="7"/>
  <c r="H2339" i="7"/>
  <c r="H2338" i="7"/>
  <c r="H2335" i="7"/>
  <c r="H2334" i="7"/>
  <c r="H2333" i="7"/>
  <c r="H2332" i="7"/>
  <c r="H2331" i="7"/>
  <c r="H2330" i="7"/>
  <c r="H2327" i="7"/>
  <c r="H2326" i="7"/>
  <c r="H2325" i="7"/>
  <c r="H2324" i="7"/>
  <c r="H2323" i="7"/>
  <c r="H2322" i="7"/>
  <c r="H2317" i="7"/>
  <c r="H2316" i="7"/>
  <c r="H2319" i="7"/>
  <c r="H2318" i="7"/>
  <c r="H2315" i="7"/>
  <c r="H2314" i="7"/>
  <c r="H2311" i="7"/>
  <c r="H2310" i="7"/>
  <c r="H2309" i="7"/>
  <c r="H2308" i="7"/>
  <c r="H2305" i="7"/>
  <c r="H2304" i="7"/>
  <c r="H2300" i="7"/>
  <c r="H2301" i="7"/>
  <c r="H2299" i="7"/>
  <c r="H2298" i="7"/>
  <c r="H2297" i="7"/>
  <c r="H2296" i="7"/>
  <c r="H2295" i="7"/>
  <c r="H2294" i="7"/>
  <c r="H2291" i="7"/>
  <c r="H2290" i="7"/>
  <c r="H2289" i="7"/>
  <c r="H2288" i="7"/>
  <c r="H2287" i="7"/>
  <c r="H2286" i="7"/>
  <c r="H2283" i="7"/>
  <c r="H2277" i="7"/>
  <c r="H2280" i="7"/>
  <c r="H2279" i="7"/>
  <c r="H2278" i="7"/>
  <c r="H2276" i="7"/>
  <c r="H2275" i="7"/>
  <c r="H2272" i="7"/>
  <c r="H2271" i="7"/>
  <c r="H2270" i="7"/>
  <c r="H2269" i="7"/>
  <c r="H2268" i="7"/>
  <c r="H2265" i="7"/>
  <c r="H2264" i="7"/>
  <c r="H2263" i="7"/>
  <c r="H2262" i="7"/>
  <c r="H2261" i="7"/>
  <c r="H2255" i="7"/>
  <c r="H2258" i="7"/>
  <c r="H2257" i="7"/>
  <c r="H2256" i="7"/>
  <c r="H2254" i="7"/>
  <c r="H2253" i="7"/>
  <c r="H2250" i="7"/>
  <c r="H2249" i="7"/>
  <c r="H2248" i="7"/>
  <c r="H2247" i="7"/>
  <c r="H2246" i="7"/>
  <c r="H2243" i="7"/>
  <c r="H2242" i="7"/>
  <c r="H2241" i="7"/>
  <c r="H2240" i="7"/>
  <c r="H2239" i="7"/>
  <c r="H2236" i="7"/>
  <c r="H2235" i="7"/>
  <c r="H2234" i="7"/>
  <c r="H2233" i="7"/>
  <c r="H2232" i="7"/>
  <c r="H2231" i="7"/>
  <c r="H2228" i="7"/>
  <c r="H2227" i="7"/>
  <c r="H2226" i="7"/>
  <c r="H2225" i="7"/>
  <c r="H2224" i="7"/>
  <c r="H2223" i="7"/>
  <c r="H2220" i="7"/>
  <c r="H2219" i="7"/>
  <c r="H2218" i="7"/>
  <c r="H2217" i="7"/>
  <c r="H2216" i="7"/>
  <c r="H2215" i="7"/>
  <c r="H2212" i="7"/>
  <c r="H2211" i="7"/>
  <c r="H2210" i="7"/>
  <c r="H2209" i="7"/>
  <c r="H2208" i="7"/>
  <c r="H2207" i="7"/>
  <c r="H2204" i="7"/>
  <c r="H2203" i="7"/>
  <c r="H2202" i="7"/>
  <c r="H2201" i="7"/>
  <c r="H2200" i="7"/>
  <c r="H2199" i="7"/>
  <c r="H2196" i="7"/>
  <c r="H2195" i="7"/>
  <c r="H2194" i="7"/>
  <c r="H2193" i="7"/>
  <c r="H2192" i="7"/>
  <c r="H2191" i="7"/>
  <c r="H2188" i="7"/>
  <c r="H2187" i="7"/>
  <c r="H2186" i="7"/>
  <c r="H2185" i="7"/>
  <c r="H2184" i="7"/>
  <c r="H2183" i="7"/>
  <c r="H2180" i="7"/>
  <c r="H2179" i="7"/>
  <c r="H2178" i="7"/>
  <c r="H2177" i="7"/>
  <c r="H2174" i="7"/>
  <c r="H2173" i="7"/>
  <c r="H2172" i="7"/>
  <c r="H2171" i="7"/>
  <c r="H2170" i="7"/>
  <c r="H2169" i="7"/>
  <c r="H2166" i="7"/>
  <c r="H2165" i="7"/>
  <c r="H2164" i="7"/>
  <c r="H2163" i="7"/>
  <c r="H2160" i="7"/>
  <c r="H2159" i="7"/>
  <c r="H2158" i="7"/>
  <c r="H2157" i="7"/>
  <c r="H2156" i="7"/>
  <c r="H2155" i="7"/>
  <c r="H2152" i="7"/>
  <c r="H2151" i="7"/>
  <c r="H2150" i="7"/>
  <c r="H2149" i="7"/>
  <c r="H2148" i="7"/>
  <c r="H2147" i="7"/>
  <c r="H2144" i="7"/>
  <c r="H2143" i="7"/>
  <c r="H2142" i="7"/>
  <c r="H2141" i="7"/>
  <c r="H2140" i="7"/>
  <c r="H2139" i="7"/>
  <c r="H2136" i="7"/>
  <c r="H2135" i="7"/>
  <c r="H2134" i="7"/>
  <c r="H2133" i="7"/>
  <c r="H2132" i="7"/>
  <c r="H2131" i="7"/>
  <c r="H2128" i="7"/>
  <c r="H2127" i="7"/>
  <c r="H2126" i="7"/>
  <c r="H2125" i="7"/>
  <c r="H2124" i="7"/>
  <c r="H2123" i="7"/>
  <c r="H2120" i="7"/>
  <c r="H2119" i="7"/>
  <c r="H2118" i="7"/>
  <c r="H2117" i="7"/>
  <c r="H2116" i="7"/>
  <c r="H2115" i="7"/>
  <c r="H2112" i="7"/>
  <c r="H2111" i="7"/>
  <c r="H2110" i="7"/>
  <c r="H2109" i="7"/>
  <c r="H2108" i="7"/>
  <c r="H2107" i="7"/>
  <c r="H2104" i="7"/>
  <c r="H2103" i="7"/>
  <c r="H2102" i="7"/>
  <c r="H2101" i="7"/>
  <c r="H2100" i="7"/>
  <c r="H2099" i="7"/>
  <c r="H2096" i="7"/>
  <c r="H2095" i="7"/>
  <c r="H2094" i="7"/>
  <c r="H2093" i="7"/>
  <c r="H2092" i="7"/>
  <c r="H2091" i="7"/>
  <c r="H2088" i="7"/>
  <c r="H2087" i="7"/>
  <c r="H2086" i="7"/>
  <c r="H2085" i="7"/>
  <c r="H2084" i="7"/>
  <c r="H2083" i="7"/>
  <c r="H2080" i="7"/>
  <c r="H2079" i="7"/>
  <c r="H2078" i="7"/>
  <c r="H2077" i="7"/>
  <c r="H2076" i="7"/>
  <c r="H2075" i="7"/>
  <c r="H2072" i="7"/>
  <c r="H2071" i="7"/>
  <c r="H2070" i="7"/>
  <c r="H2069" i="7"/>
  <c r="H2068" i="7"/>
  <c r="H2067" i="7"/>
  <c r="H2064" i="7"/>
  <c r="H2063" i="7"/>
  <c r="H2062" i="7"/>
  <c r="H2061" i="7"/>
  <c r="H2060" i="7"/>
  <c r="H2059" i="7"/>
  <c r="H2056" i="7"/>
  <c r="H2055" i="7"/>
  <c r="H2054" i="7"/>
  <c r="H2053" i="7"/>
  <c r="H2052" i="7"/>
  <c r="H2051" i="7"/>
  <c r="H2048" i="7"/>
  <c r="H2047" i="7"/>
  <c r="H2046" i="7"/>
  <c r="H2045" i="7"/>
  <c r="H2044" i="7"/>
  <c r="H2043" i="7"/>
  <c r="H2040" i="7"/>
  <c r="H2039" i="7"/>
  <c r="H2038" i="7"/>
  <c r="H2037" i="7"/>
  <c r="H2036" i="7"/>
  <c r="H2035" i="7"/>
  <c r="H2032" i="7"/>
  <c r="H2031" i="7"/>
  <c r="H2030" i="7"/>
  <c r="H2029" i="7"/>
  <c r="H2028" i="7"/>
  <c r="H2027" i="7"/>
  <c r="H2024" i="7"/>
  <c r="H2023" i="7"/>
  <c r="H2022" i="7"/>
  <c r="H2021" i="7"/>
  <c r="H2020" i="7"/>
  <c r="H2019" i="7"/>
  <c r="H2016" i="7"/>
  <c r="H2015" i="7"/>
  <c r="H2014" i="7"/>
  <c r="H2013" i="7"/>
  <c r="H2012" i="7"/>
  <c r="H2011" i="7"/>
  <c r="H2006" i="7"/>
  <c r="H2005" i="7"/>
  <c r="H2008" i="7"/>
  <c r="H2007" i="7"/>
  <c r="H2004" i="7"/>
  <c r="H2003" i="7"/>
  <c r="H2000" i="7"/>
  <c r="H1999" i="7"/>
  <c r="H1998" i="7"/>
  <c r="H1997" i="7"/>
  <c r="H1994" i="7"/>
  <c r="H1993" i="7"/>
  <c r="H1992" i="7"/>
  <c r="H1991" i="7"/>
  <c r="H1988" i="7"/>
  <c r="H1987" i="7"/>
  <c r="H1986" i="7"/>
  <c r="H1985" i="7"/>
  <c r="H1984" i="7"/>
  <c r="H1983" i="7"/>
  <c r="H1980" i="7"/>
  <c r="H1979" i="7"/>
  <c r="H1978" i="7"/>
  <c r="H1977" i="7"/>
  <c r="H1976" i="7"/>
  <c r="H1975" i="7"/>
  <c r="H1972" i="7"/>
  <c r="H1971" i="7"/>
  <c r="H1970" i="7"/>
  <c r="H1969" i="7"/>
  <c r="H1968" i="7"/>
  <c r="H1967" i="7"/>
  <c r="H1964" i="7"/>
  <c r="H1963" i="7"/>
  <c r="H1962" i="7"/>
  <c r="H1961" i="7"/>
  <c r="H1960" i="7"/>
  <c r="H1959" i="7"/>
  <c r="H1956" i="7"/>
  <c r="H1955" i="7"/>
  <c r="H1954" i="7"/>
  <c r="H1953" i="7"/>
  <c r="H1952" i="7"/>
  <c r="H1951" i="7"/>
  <c r="H1948" i="7"/>
  <c r="H1947" i="7"/>
  <c r="H1946" i="7"/>
  <c r="H1945" i="7"/>
  <c r="H1944" i="7"/>
  <c r="H1943" i="7"/>
  <c r="H1940" i="7"/>
  <c r="H1939" i="7"/>
  <c r="H1938" i="7"/>
  <c r="H1937" i="7"/>
  <c r="H1936" i="7"/>
  <c r="H1935" i="7"/>
  <c r="H1930" i="7"/>
  <c r="H1931" i="7"/>
  <c r="H1932" i="7"/>
  <c r="H1929" i="7"/>
  <c r="H1928" i="7"/>
  <c r="H1927" i="7"/>
  <c r="H1924" i="7"/>
  <c r="H1923" i="7"/>
  <c r="H1922" i="7"/>
  <c r="H1921" i="7"/>
  <c r="H1918" i="7"/>
  <c r="H1917" i="7"/>
  <c r="H1916" i="7"/>
  <c r="H1915" i="7"/>
  <c r="H1912" i="7"/>
  <c r="H1911" i="7"/>
  <c r="H1910" i="7"/>
  <c r="H1907" i="7"/>
  <c r="H1906" i="7"/>
  <c r="H1902" i="7"/>
  <c r="H1899" i="7"/>
  <c r="H1898" i="7"/>
  <c r="H1895" i="7"/>
  <c r="H1894" i="7"/>
  <c r="H1887" i="7"/>
  <c r="H1888" i="7"/>
  <c r="H1889" i="7"/>
  <c r="H1890" i="7"/>
  <c r="H1891" i="7"/>
  <c r="H1886" i="7"/>
  <c r="H1883" i="7"/>
  <c r="H1880" i="7"/>
  <c r="H1877" i="7"/>
  <c r="H1874" i="7"/>
  <c r="H1871" i="7"/>
  <c r="H1868" i="7"/>
  <c r="H1865" i="7"/>
  <c r="H1862" i="7"/>
  <c r="H1859" i="7"/>
  <c r="H1856" i="7"/>
  <c r="H1853" i="7"/>
  <c r="H1850" i="7"/>
  <c r="H1847" i="7"/>
  <c r="H1844" i="7"/>
  <c r="H1841" i="7"/>
  <c r="H1838" i="7"/>
  <c r="H1835" i="7"/>
  <c r="H1832" i="7"/>
  <c r="H1829" i="7"/>
  <c r="H1826" i="7"/>
  <c r="H1823" i="7"/>
  <c r="H1820" i="7"/>
  <c r="H1817" i="7"/>
  <c r="H1814" i="7"/>
  <c r="H1811" i="7"/>
  <c r="H1808" i="7"/>
  <c r="H1805" i="7"/>
  <c r="H1802" i="7"/>
  <c r="H1799" i="7"/>
  <c r="H1796" i="7"/>
  <c r="H1795" i="7"/>
  <c r="H1794" i="7"/>
  <c r="H4721" i="7" s="1"/>
  <c r="J791" i="8" s="1"/>
  <c r="G791" i="8" s="1"/>
  <c r="H1793" i="7"/>
  <c r="H1790" i="7"/>
  <c r="H1789" i="7"/>
  <c r="H1788" i="7"/>
  <c r="H1787" i="7"/>
  <c r="H1786" i="7"/>
  <c r="H1780" i="7"/>
  <c r="H1781" i="7"/>
  <c r="H1782" i="7"/>
  <c r="H1783" i="7"/>
  <c r="H1779" i="7"/>
  <c r="H1778" i="7"/>
  <c r="H1777" i="7"/>
  <c r="H1776" i="7"/>
  <c r="H1773" i="7"/>
  <c r="H1771" i="7"/>
  <c r="H1767" i="7"/>
  <c r="H1766" i="7"/>
  <c r="H1762" i="7"/>
  <c r="H1763" i="7"/>
  <c r="H1761" i="7"/>
  <c r="H1760" i="7"/>
  <c r="H1759" i="7"/>
  <c r="H1746" i="7"/>
  <c r="H1747" i="7"/>
  <c r="H1748" i="7"/>
  <c r="H1749" i="7"/>
  <c r="H1750" i="7"/>
  <c r="H1751" i="7"/>
  <c r="H1752" i="7"/>
  <c r="H1753" i="7"/>
  <c r="H1754" i="7"/>
  <c r="H1755" i="7"/>
  <c r="H1756" i="7"/>
  <c r="H1743" i="7"/>
  <c r="H1742" i="7"/>
  <c r="H1739" i="7"/>
  <c r="H1738" i="7"/>
  <c r="H1737" i="7"/>
  <c r="H1734" i="7"/>
  <c r="H1729" i="7"/>
  <c r="H1730" i="7"/>
  <c r="H1727" i="7"/>
  <c r="H1723" i="7"/>
  <c r="H1722" i="7"/>
  <c r="H1712" i="7"/>
  <c r="H1713" i="7"/>
  <c r="H1714" i="7"/>
  <c r="H1715" i="7"/>
  <c r="H1716" i="7"/>
  <c r="H1717" i="7"/>
  <c r="H1718" i="7"/>
  <c r="H1711" i="7"/>
  <c r="H1710" i="7"/>
  <c r="H1709" i="7"/>
  <c r="H1708" i="7"/>
  <c r="H1705" i="7"/>
  <c r="H1704" i="7"/>
  <c r="H1697" i="7"/>
  <c r="H1698" i="7"/>
  <c r="H1699" i="7"/>
  <c r="H1700" i="7"/>
  <c r="H1701" i="7"/>
  <c r="H1696" i="7"/>
  <c r="H1691" i="7"/>
  <c r="H1690" i="7"/>
  <c r="H1689" i="7"/>
  <c r="H1686" i="7"/>
  <c r="H1684" i="7"/>
  <c r="H1656" i="7"/>
  <c r="H1658" i="7"/>
  <c r="H1652" i="7"/>
  <c r="H1649" i="7"/>
  <c r="H1646" i="7"/>
  <c r="H1643" i="7"/>
  <c r="H1640" i="7"/>
  <c r="H1639" i="7"/>
  <c r="H1638" i="7"/>
  <c r="H1637" i="7"/>
  <c r="H1631" i="7"/>
  <c r="H1632" i="7"/>
  <c r="H1633" i="7"/>
  <c r="H1634" i="7"/>
  <c r="H1630" i="7"/>
  <c r="H1627" i="7"/>
  <c r="H1624" i="7"/>
  <c r="H1621" i="7"/>
  <c r="H1618" i="7"/>
  <c r="H1615" i="7"/>
  <c r="H1612" i="7"/>
  <c r="H1609" i="7"/>
  <c r="H1606" i="7"/>
  <c r="H1605" i="7"/>
  <c r="H1604" i="7"/>
  <c r="H1598" i="7"/>
  <c r="H1599" i="7"/>
  <c r="H1600" i="7"/>
  <c r="H1601" i="7"/>
  <c r="H1597" i="7"/>
  <c r="H1594" i="7"/>
  <c r="H1591" i="7"/>
  <c r="H1588" i="7"/>
  <c r="H1585" i="7"/>
  <c r="H1582" i="7"/>
  <c r="H1579" i="7"/>
  <c r="H1576" i="7"/>
  <c r="H1573" i="7"/>
  <c r="H1570" i="7"/>
  <c r="H1567" i="7"/>
  <c r="H1564" i="7"/>
  <c r="H1561" i="7"/>
  <c r="H1558" i="7"/>
  <c r="H1555" i="7"/>
  <c r="H1552" i="7"/>
  <c r="H1549" i="7"/>
  <c r="H1546" i="7"/>
  <c r="H1543" i="7"/>
  <c r="H1540" i="7"/>
  <c r="H1539" i="7"/>
  <c r="H1538" i="7"/>
  <c r="H1537" i="7"/>
  <c r="H1534" i="7"/>
  <c r="H1533" i="7"/>
  <c r="H1532" i="7"/>
  <c r="H1531" i="7"/>
  <c r="H1530" i="7"/>
  <c r="H1529" i="7"/>
  <c r="H1528" i="7"/>
  <c r="H1527" i="7"/>
  <c r="H1522" i="7"/>
  <c r="H1523" i="7"/>
  <c r="H1524" i="7"/>
  <c r="H1521" i="7"/>
  <c r="H1520" i="7"/>
  <c r="H1519" i="7"/>
  <c r="H1518" i="7"/>
  <c r="H1517" i="7"/>
  <c r="H1516" i="7"/>
  <c r="H1510" i="7"/>
  <c r="H1511" i="7"/>
  <c r="H1512" i="7"/>
  <c r="H1509" i="7"/>
  <c r="H1508" i="7"/>
  <c r="H1507" i="7"/>
  <c r="H1506" i="7"/>
  <c r="H1505" i="7"/>
  <c r="H1504" i="7"/>
  <c r="H1501" i="7"/>
  <c r="H1500" i="7"/>
  <c r="H1499" i="7"/>
  <c r="H1498" i="7"/>
  <c r="H1497" i="7"/>
  <c r="H1496" i="7"/>
  <c r="H1493" i="7"/>
  <c r="H1492" i="7"/>
  <c r="H1491" i="7"/>
  <c r="H1490" i="7"/>
  <c r="H1489" i="7"/>
  <c r="H1488" i="7"/>
  <c r="H1485" i="7"/>
  <c r="H1484" i="7"/>
  <c r="H1483" i="7"/>
  <c r="H1482" i="7"/>
  <c r="H1481" i="7"/>
  <c r="H1478" i="7"/>
  <c r="H4687" i="7" s="1"/>
  <c r="J783" i="8" s="1"/>
  <c r="G783" i="8" s="1"/>
  <c r="H1477" i="7"/>
  <c r="H1475" i="7"/>
  <c r="H1474" i="7"/>
  <c r="H1471" i="7"/>
  <c r="H1470" i="7"/>
  <c r="H1469" i="7"/>
  <c r="H1468" i="7"/>
  <c r="H1467" i="7"/>
  <c r="H1466" i="7"/>
  <c r="H1459" i="7"/>
  <c r="H1460" i="7"/>
  <c r="H1461" i="7"/>
  <c r="H1462" i="7"/>
  <c r="H1463" i="7"/>
  <c r="H4707" i="7" s="1"/>
  <c r="J787" i="8" s="1"/>
  <c r="G787" i="8" s="1"/>
  <c r="H1458" i="7"/>
  <c r="H1457" i="7"/>
  <c r="H1456" i="7"/>
  <c r="H1455" i="7"/>
  <c r="H1454" i="7"/>
  <c r="H1453" i="7"/>
  <c r="H1450" i="7"/>
  <c r="H1449" i="7"/>
  <c r="H1448" i="7"/>
  <c r="H1447" i="7"/>
  <c r="H1442" i="7"/>
  <c r="H1443" i="7"/>
  <c r="H1441" i="7"/>
  <c r="H1440" i="7"/>
  <c r="H1439" i="7"/>
  <c r="H1436" i="7"/>
  <c r="H1435" i="7"/>
  <c r="H1434" i="7"/>
  <c r="H1431" i="7"/>
  <c r="H1428" i="7"/>
  <c r="H1427" i="7"/>
  <c r="H1426" i="7"/>
  <c r="H1425" i="7"/>
  <c r="H1424" i="7"/>
  <c r="H1421" i="7"/>
  <c r="H1418" i="7"/>
  <c r="H1417" i="7"/>
  <c r="H1416" i="7"/>
  <c r="H1415" i="7"/>
  <c r="H1414" i="7"/>
  <c r="H1411" i="7"/>
  <c r="H1408" i="7"/>
  <c r="H1407" i="7"/>
  <c r="H1406" i="7"/>
  <c r="H1405" i="7"/>
  <c r="H1404" i="7"/>
  <c r="H1392" i="7"/>
  <c r="H3232" i="7" s="1"/>
  <c r="H1389" i="7"/>
  <c r="H1388" i="7"/>
  <c r="H1387" i="7"/>
  <c r="H3137" i="7" s="1"/>
  <c r="F51" i="20" s="1"/>
  <c r="H1386" i="7"/>
  <c r="H1385" i="7"/>
  <c r="H1382" i="7"/>
  <c r="H1381" i="7"/>
  <c r="H1380" i="7"/>
  <c r="H1379" i="7"/>
  <c r="H1378" i="7"/>
  <c r="H1377" i="7"/>
  <c r="H1376" i="7"/>
  <c r="H1375" i="7"/>
  <c r="H1374" i="7"/>
  <c r="H1373" i="7"/>
  <c r="H1372" i="7"/>
  <c r="H1371" i="7"/>
  <c r="H1368" i="7"/>
  <c r="H1367" i="7"/>
  <c r="H1366" i="7"/>
  <c r="H1365" i="7"/>
  <c r="H1364" i="7"/>
  <c r="H1363" i="7"/>
  <c r="H1362" i="7"/>
  <c r="H1361" i="7"/>
  <c r="H1360" i="7"/>
  <c r="H1359" i="7"/>
  <c r="H1358" i="7"/>
  <c r="H1357" i="7"/>
  <c r="H1354" i="7"/>
  <c r="H1353" i="7"/>
  <c r="H1352" i="7"/>
  <c r="H1351" i="7"/>
  <c r="H1350" i="7"/>
  <c r="H1349" i="7"/>
  <c r="H1348" i="7"/>
  <c r="H1347" i="7"/>
  <c r="H1346" i="7"/>
  <c r="H1345" i="7"/>
  <c r="H1344" i="7"/>
  <c r="H1343" i="7"/>
  <c r="H1333" i="7"/>
  <c r="H1334" i="7"/>
  <c r="H1335" i="7"/>
  <c r="H1336" i="7"/>
  <c r="H1337" i="7"/>
  <c r="H1338" i="7"/>
  <c r="H1339" i="7"/>
  <c r="H1340" i="7"/>
  <c r="H1332" i="7"/>
  <c r="H1331" i="7"/>
  <c r="H1330" i="7"/>
  <c r="H1329" i="7"/>
  <c r="H1326" i="7"/>
  <c r="H1325" i="7"/>
  <c r="H1324" i="7"/>
  <c r="H1323" i="7"/>
  <c r="H1320" i="7"/>
  <c r="H1319" i="7"/>
  <c r="H1317" i="7"/>
  <c r="H1316" i="7"/>
  <c r="H1315" i="7"/>
  <c r="H1312" i="7"/>
  <c r="H1311" i="7"/>
  <c r="H1309" i="7"/>
  <c r="H1308" i="7"/>
  <c r="H1307" i="7"/>
  <c r="H1304" i="7"/>
  <c r="H1303" i="7"/>
  <c r="H1301" i="7"/>
  <c r="H1300" i="7"/>
  <c r="H1299" i="7"/>
  <c r="H1296" i="7"/>
  <c r="H1295" i="7"/>
  <c r="H1293" i="7"/>
  <c r="H1292" i="7"/>
  <c r="H1291" i="7"/>
  <c r="H1287" i="7"/>
  <c r="H1288" i="7"/>
  <c r="H1285" i="7"/>
  <c r="H1284" i="7"/>
  <c r="H1283" i="7"/>
  <c r="H1279" i="7"/>
  <c r="H1278" i="7"/>
  <c r="H1277" i="7"/>
  <c r="H1272" i="7"/>
  <c r="H1271" i="7"/>
  <c r="H1270" i="7"/>
  <c r="H1269" i="7"/>
  <c r="H1268" i="7"/>
  <c r="H1267" i="7"/>
  <c r="H1261" i="7"/>
  <c r="H1262" i="7"/>
  <c r="H1263" i="7"/>
  <c r="H1260" i="7"/>
  <c r="H1259" i="7"/>
  <c r="H1258" i="7"/>
  <c r="H1257" i="7"/>
  <c r="H1254" i="7"/>
  <c r="H1253" i="7"/>
  <c r="H1252" i="7"/>
  <c r="H1251" i="7"/>
  <c r="H1246" i="7"/>
  <c r="H1248" i="7"/>
  <c r="H1247" i="7"/>
  <c r="H1245" i="7"/>
  <c r="H1242" i="7"/>
  <c r="H1241" i="7"/>
  <c r="H1240" i="7"/>
  <c r="F240" i="20" l="1"/>
  <c r="K787" i="8"/>
  <c r="L787" i="8" s="1"/>
  <c r="K783" i="8"/>
  <c r="L783" i="8" s="1"/>
  <c r="K570" i="8"/>
  <c r="L570" i="8" s="1"/>
  <c r="M570" i="8" s="1"/>
  <c r="H3213" i="7"/>
  <c r="H783" i="8"/>
  <c r="P783" i="8" s="1"/>
  <c r="H3535" i="7"/>
  <c r="J567" i="8" s="1"/>
  <c r="G567" i="8" s="1"/>
  <c r="H3072" i="7"/>
  <c r="H3251" i="7"/>
  <c r="H787" i="8"/>
  <c r="P787" i="8" s="1"/>
  <c r="H3819" i="7"/>
  <c r="J617" i="8" s="1"/>
  <c r="G617" i="8" s="1"/>
  <c r="H405" i="7"/>
  <c r="F310" i="20" s="1"/>
  <c r="G347" i="7" s="1"/>
  <c r="H4737" i="7"/>
  <c r="J794" i="8" s="1"/>
  <c r="G794" i="8" s="1"/>
  <c r="H3064" i="7"/>
  <c r="H570" i="8"/>
  <c r="P570" i="8" s="1"/>
  <c r="H2617" i="7"/>
  <c r="J411" i="8" s="1"/>
  <c r="G411" i="8" s="1"/>
  <c r="H2515" i="7"/>
  <c r="J397" i="8" s="1"/>
  <c r="G397" i="8" s="1"/>
  <c r="H1214" i="7"/>
  <c r="H1215" i="7"/>
  <c r="H1216" i="7"/>
  <c r="H1217" i="7"/>
  <c r="H1211" i="7"/>
  <c r="H1212" i="7"/>
  <c r="H1213" i="7"/>
  <c r="H1218" i="7"/>
  <c r="H1219" i="7"/>
  <c r="H1220" i="7"/>
  <c r="H1210" i="7"/>
  <c r="H1209" i="7"/>
  <c r="H1206" i="7"/>
  <c r="H1205" i="7"/>
  <c r="H1204" i="7"/>
  <c r="H1203" i="7"/>
  <c r="H1200" i="7"/>
  <c r="H1199" i="7"/>
  <c r="H1198" i="7"/>
  <c r="H1197" i="7"/>
  <c r="H1196" i="7"/>
  <c r="H1193" i="7"/>
  <c r="H1192" i="7"/>
  <c r="H1191" i="7"/>
  <c r="H1190" i="7"/>
  <c r="H1189" i="7"/>
  <c r="H1185" i="7"/>
  <c r="H1184" i="7"/>
  <c r="H1183" i="7"/>
  <c r="H1182" i="7"/>
  <c r="H1181" i="7"/>
  <c r="H1177" i="7"/>
  <c r="H1176" i="7"/>
  <c r="H1175" i="7"/>
  <c r="H1174" i="7"/>
  <c r="H1173" i="7"/>
  <c r="H1169" i="7"/>
  <c r="H1168" i="7"/>
  <c r="H1167" i="7"/>
  <c r="H1166" i="7"/>
  <c r="H1165" i="7"/>
  <c r="H1164" i="7"/>
  <c r="H1163" i="7"/>
  <c r="H1159" i="7"/>
  <c r="H1158" i="7"/>
  <c r="H1157" i="7"/>
  <c r="H1156" i="7"/>
  <c r="H1155" i="7"/>
  <c r="H1154" i="7"/>
  <c r="H1153" i="7"/>
  <c r="H1142" i="7"/>
  <c r="H1141" i="7"/>
  <c r="H1140" i="7"/>
  <c r="H1139" i="7"/>
  <c r="H1138" i="7"/>
  <c r="H1134" i="7"/>
  <c r="H1133" i="7"/>
  <c r="H1132" i="7"/>
  <c r="H1131" i="7"/>
  <c r="H1130" i="7"/>
  <c r="H1129" i="7"/>
  <c r="H1128" i="7"/>
  <c r="H1127" i="7"/>
  <c r="H1126" i="7"/>
  <c r="H1112" i="7"/>
  <c r="H1111" i="7"/>
  <c r="H1110" i="7"/>
  <c r="H1109" i="7"/>
  <c r="H1108" i="7"/>
  <c r="H1107" i="7"/>
  <c r="H1106" i="7"/>
  <c r="H1092" i="7"/>
  <c r="H1091" i="7"/>
  <c r="H1090" i="7"/>
  <c r="H1089" i="7"/>
  <c r="H1088" i="7"/>
  <c r="H1087" i="7"/>
  <c r="H1086" i="7"/>
  <c r="H1085" i="7"/>
  <c r="H1084" i="7"/>
  <c r="H1067" i="7"/>
  <c r="H1068" i="7"/>
  <c r="H1069" i="7"/>
  <c r="H1070" i="7"/>
  <c r="H1065" i="7"/>
  <c r="H1066" i="7"/>
  <c r="H1064" i="7"/>
  <c r="H1060" i="7"/>
  <c r="H1061" i="7"/>
  <c r="H1058" i="7"/>
  <c r="H1059" i="7"/>
  <c r="H1057" i="7"/>
  <c r="H1056" i="7"/>
  <c r="H1041" i="7"/>
  <c r="H1040" i="7"/>
  <c r="H1039" i="7"/>
  <c r="H1038" i="7"/>
  <c r="H1037" i="7"/>
  <c r="H1034" i="7"/>
  <c r="H1033" i="7"/>
  <c r="H3175" i="7" s="1"/>
  <c r="J503" i="8" s="1"/>
  <c r="G503" i="8" s="1"/>
  <c r="H1032" i="7"/>
  <c r="H1031" i="7"/>
  <c r="H1030" i="7"/>
  <c r="H1029" i="7"/>
  <c r="H1028" i="7"/>
  <c r="H1025" i="7"/>
  <c r="H1024" i="7"/>
  <c r="H1023" i="7"/>
  <c r="H1022" i="7"/>
  <c r="H1021" i="7"/>
  <c r="H1020" i="7"/>
  <c r="H1017" i="7"/>
  <c r="H1016" i="7"/>
  <c r="H1015" i="7"/>
  <c r="H1014" i="7"/>
  <c r="H1013" i="7"/>
  <c r="H1012" i="7"/>
  <c r="H1009" i="7"/>
  <c r="H1008" i="7"/>
  <c r="H1007" i="7"/>
  <c r="H1006" i="7"/>
  <c r="H1005" i="7"/>
  <c r="H1004" i="7"/>
  <c r="H1001" i="7"/>
  <c r="H1000" i="7"/>
  <c r="H999" i="7"/>
  <c r="H998" i="7"/>
  <c r="H997" i="7"/>
  <c r="H996" i="7"/>
  <c r="H993" i="7"/>
  <c r="H992" i="7"/>
  <c r="H991" i="7"/>
  <c r="H990" i="7"/>
  <c r="H989" i="7"/>
  <c r="H988" i="7"/>
  <c r="H979" i="7"/>
  <c r="H978" i="7"/>
  <c r="H977" i="7"/>
  <c r="H976" i="7"/>
  <c r="H967" i="7"/>
  <c r="H966" i="7"/>
  <c r="H965" i="7"/>
  <c r="H964" i="7"/>
  <c r="H955" i="7"/>
  <c r="H954" i="7"/>
  <c r="H953" i="7"/>
  <c r="H952" i="7"/>
  <c r="H943" i="7"/>
  <c r="H942" i="7"/>
  <c r="H941" i="7"/>
  <c r="H940" i="7"/>
  <c r="H931" i="7"/>
  <c r="H930" i="7"/>
  <c r="H929" i="7"/>
  <c r="H928" i="7"/>
  <c r="H919" i="7"/>
  <c r="H918" i="7"/>
  <c r="H917" i="7"/>
  <c r="H916" i="7"/>
  <c r="H912" i="7"/>
  <c r="H911" i="7"/>
  <c r="H910" i="7"/>
  <c r="H909" i="7"/>
  <c r="H905" i="7"/>
  <c r="H904" i="7"/>
  <c r="H903" i="7"/>
  <c r="H902" i="7"/>
  <c r="H898" i="7"/>
  <c r="H897" i="7"/>
  <c r="H896" i="7"/>
  <c r="H895" i="7"/>
  <c r="H891" i="7"/>
  <c r="H890" i="7"/>
  <c r="H889" i="7"/>
  <c r="H888" i="7"/>
  <c r="H884" i="7"/>
  <c r="H883" i="7"/>
  <c r="H882" i="7"/>
  <c r="H881" i="7"/>
  <c r="H877" i="7"/>
  <c r="H876" i="7"/>
  <c r="H875" i="7"/>
  <c r="H874" i="7"/>
  <c r="H870" i="7"/>
  <c r="H869" i="7"/>
  <c r="H868" i="7"/>
  <c r="H867" i="7"/>
  <c r="H863" i="7"/>
  <c r="H862" i="7"/>
  <c r="H861" i="7"/>
  <c r="H860" i="7"/>
  <c r="H857" i="7"/>
  <c r="H854" i="7"/>
  <c r="H851" i="7"/>
  <c r="H850" i="7"/>
  <c r="H849" i="7"/>
  <c r="H848" i="7"/>
  <c r="H847" i="7"/>
  <c r="H828" i="7"/>
  <c r="H827" i="7"/>
  <c r="H826" i="7"/>
  <c r="H825" i="7"/>
  <c r="H816" i="7"/>
  <c r="H815" i="7"/>
  <c r="H814" i="7"/>
  <c r="H813" i="7"/>
  <c r="H802" i="7"/>
  <c r="H803" i="7"/>
  <c r="H804" i="7"/>
  <c r="H805" i="7"/>
  <c r="H799" i="7"/>
  <c r="H798" i="7"/>
  <c r="H797" i="7"/>
  <c r="H796" i="7"/>
  <c r="H792" i="7"/>
  <c r="H791" i="7"/>
  <c r="H790" i="7"/>
  <c r="H789" i="7"/>
  <c r="H786" i="7"/>
  <c r="H785" i="7"/>
  <c r="H784" i="7"/>
  <c r="H783" i="7"/>
  <c r="H782" i="7"/>
  <c r="H781" i="7"/>
  <c r="H780" i="7"/>
  <c r="H779" i="7"/>
  <c r="H778" i="7"/>
  <c r="H777" i="7"/>
  <c r="H770" i="7"/>
  <c r="H771" i="7"/>
  <c r="H772" i="7"/>
  <c r="H773" i="7"/>
  <c r="H774" i="7"/>
  <c r="H769" i="7"/>
  <c r="H768" i="7"/>
  <c r="H767" i="7"/>
  <c r="H766" i="7"/>
  <c r="H765" i="7"/>
  <c r="H756" i="7"/>
  <c r="H755" i="7"/>
  <c r="H754" i="7"/>
  <c r="H753" i="7"/>
  <c r="H744" i="7"/>
  <c r="H743" i="7"/>
  <c r="H742" i="7"/>
  <c r="H741" i="7"/>
  <c r="H738" i="7"/>
  <c r="H737" i="7"/>
  <c r="H736" i="7"/>
  <c r="H735" i="7"/>
  <c r="H734" i="7"/>
  <c r="H733" i="7"/>
  <c r="H732" i="7"/>
  <c r="H731" i="7"/>
  <c r="H730" i="7"/>
  <c r="H729" i="7"/>
  <c r="H728" i="7"/>
  <c r="H727" i="7"/>
  <c r="H714" i="7"/>
  <c r="H713" i="7"/>
  <c r="H1909" i="7" s="1"/>
  <c r="J308" i="8" s="1"/>
  <c r="G308" i="8" s="1"/>
  <c r="H712" i="7"/>
  <c r="H711" i="7"/>
  <c r="H702" i="7"/>
  <c r="H701" i="7"/>
  <c r="H700" i="7"/>
  <c r="H699" i="7"/>
  <c r="H690" i="7"/>
  <c r="H689" i="7"/>
  <c r="H3090" i="7" s="1"/>
  <c r="J485" i="8" s="1"/>
  <c r="G485" i="8" s="1"/>
  <c r="H688" i="7"/>
  <c r="H687" i="7"/>
  <c r="H684" i="7"/>
  <c r="H683" i="7"/>
  <c r="H682" i="7"/>
  <c r="H681" i="7"/>
  <c r="H680" i="7"/>
  <c r="H679" i="7"/>
  <c r="H678" i="7"/>
  <c r="H677" i="7"/>
  <c r="H676" i="7"/>
  <c r="H675" i="7"/>
  <c r="H674" i="7"/>
  <c r="H670" i="7"/>
  <c r="H671" i="7"/>
  <c r="H669" i="7"/>
  <c r="H668" i="7"/>
  <c r="H667" i="7"/>
  <c r="H666" i="7"/>
  <c r="H665" i="7"/>
  <c r="H664" i="7"/>
  <c r="H663" i="7"/>
  <c r="H662" i="7"/>
  <c r="H659" i="7"/>
  <c r="H658" i="7"/>
  <c r="H656" i="7"/>
  <c r="H649" i="7"/>
  <c r="H650" i="7"/>
  <c r="H651" i="7"/>
  <c r="H652" i="7"/>
  <c r="H653" i="7"/>
  <c r="H648" i="7"/>
  <c r="H647" i="7"/>
  <c r="H646" i="7"/>
  <c r="H643" i="7"/>
  <c r="H642" i="7"/>
  <c r="H641" i="7"/>
  <c r="H619" i="7"/>
  <c r="H620" i="7"/>
  <c r="H615" i="7"/>
  <c r="H612" i="7"/>
  <c r="H611" i="7"/>
  <c r="H610" i="7"/>
  <c r="H586" i="7"/>
  <c r="H587" i="7"/>
  <c r="H585" i="7"/>
  <c r="H584" i="7"/>
  <c r="H581" i="7"/>
  <c r="H578" i="7"/>
  <c r="H574" i="7"/>
  <c r="H575" i="7"/>
  <c r="H568" i="7"/>
  <c r="H569" i="7"/>
  <c r="H570" i="7"/>
  <c r="H571" i="7"/>
  <c r="H567" i="7"/>
  <c r="H566" i="7"/>
  <c r="H565" i="7"/>
  <c r="H564" i="7"/>
  <c r="H563" i="7"/>
  <c r="H530" i="7"/>
  <c r="H535" i="7"/>
  <c r="H538" i="7"/>
  <c r="H539" i="7"/>
  <c r="H541" i="7"/>
  <c r="H542" i="7"/>
  <c r="H544" i="7"/>
  <c r="H545" i="7"/>
  <c r="H546" i="7"/>
  <c r="H547" i="7"/>
  <c r="H550" i="7"/>
  <c r="H551" i="7"/>
  <c r="H554" i="7"/>
  <c r="H555" i="7"/>
  <c r="H556" i="7"/>
  <c r="H557" i="7"/>
  <c r="H558" i="7"/>
  <c r="H560" i="7"/>
  <c r="H527" i="7"/>
  <c r="H526" i="7"/>
  <c r="H525" i="7"/>
  <c r="H524" i="7"/>
  <c r="H523" i="7"/>
  <c r="H4349" i="7" s="1"/>
  <c r="J707" i="8" s="1"/>
  <c r="G707" i="8" s="1"/>
  <c r="H521" i="7"/>
  <c r="H519" i="7"/>
  <c r="H518" i="7"/>
  <c r="H517" i="7"/>
  <c r="H516" i="7"/>
  <c r="H515" i="7"/>
  <c r="H514" i="7"/>
  <c r="H512" i="7"/>
  <c r="H511" i="7"/>
  <c r="H510" i="7"/>
  <c r="H509" i="7"/>
  <c r="H501" i="7"/>
  <c r="H500" i="7"/>
  <c r="H498" i="7"/>
  <c r="H497" i="7"/>
  <c r="H496" i="7"/>
  <c r="H495" i="7"/>
  <c r="H494" i="7"/>
  <c r="H492" i="7"/>
  <c r="H491" i="7"/>
  <c r="H490" i="7"/>
  <c r="H489" i="7"/>
  <c r="H488" i="7"/>
  <c r="H487" i="7"/>
  <c r="H486" i="7"/>
  <c r="H485" i="7"/>
  <c r="H482" i="7"/>
  <c r="H468" i="7"/>
  <c r="H470" i="7"/>
  <c r="H471" i="7"/>
  <c r="H472" i="7"/>
  <c r="H473" i="7"/>
  <c r="H474" i="7"/>
  <c r="H475" i="7"/>
  <c r="H480" i="7"/>
  <c r="H461" i="7"/>
  <c r="H459" i="7"/>
  <c r="H458" i="7"/>
  <c r="H457" i="7"/>
  <c r="H456" i="7"/>
  <c r="H455" i="7"/>
  <c r="H454" i="7"/>
  <c r="H453" i="7"/>
  <c r="H452" i="7"/>
  <c r="H447" i="7"/>
  <c r="H446" i="7"/>
  <c r="H445" i="7"/>
  <c r="H444" i="7"/>
  <c r="H443" i="7"/>
  <c r="H442" i="7"/>
  <c r="H441" i="7"/>
  <c r="H440" i="7"/>
  <c r="H437" i="7"/>
  <c r="H432" i="7"/>
  <c r="H431" i="7"/>
  <c r="H430" i="7"/>
  <c r="H428" i="7"/>
  <c r="H427" i="7"/>
  <c r="H422" i="7"/>
  <c r="H421" i="7"/>
  <c r="H420" i="7"/>
  <c r="H419" i="7"/>
  <c r="H418" i="7"/>
  <c r="H417" i="7"/>
  <c r="H416" i="7"/>
  <c r="H414" i="7"/>
  <c r="H284" i="7"/>
  <c r="H285" i="7"/>
  <c r="H286" i="7"/>
  <c r="H288" i="7"/>
  <c r="H289" i="7"/>
  <c r="H291" i="7"/>
  <c r="H298" i="7"/>
  <c r="H299" i="7"/>
  <c r="H300" i="7"/>
  <c r="H301" i="7"/>
  <c r="H303" i="7"/>
  <c r="H1893" i="7" s="1"/>
  <c r="J304" i="8" s="1"/>
  <c r="G304" i="8" s="1"/>
  <c r="H304" i="7"/>
  <c r="H305" i="7"/>
  <c r="H306" i="7"/>
  <c r="H307" i="7"/>
  <c r="H308" i="7"/>
  <c r="H309" i="7"/>
  <c r="H4327" i="7" s="1"/>
  <c r="J703" i="8" s="1"/>
  <c r="G703" i="8" s="1"/>
  <c r="H310" i="7"/>
  <c r="H4338" i="7" s="1"/>
  <c r="H311" i="7"/>
  <c r="H312" i="7"/>
  <c r="H315" i="7"/>
  <c r="H4277" i="7" s="1"/>
  <c r="J694" i="8" s="1"/>
  <c r="G694" i="8" s="1"/>
  <c r="H316" i="7"/>
  <c r="H321" i="7"/>
  <c r="H324" i="7"/>
  <c r="H2647" i="7" s="1"/>
  <c r="J416" i="8" s="1"/>
  <c r="G416" i="8" s="1"/>
  <c r="H325" i="7"/>
  <c r="H327" i="7"/>
  <c r="H328" i="7"/>
  <c r="H330" i="7"/>
  <c r="H4396" i="7" s="1"/>
  <c r="H331" i="7"/>
  <c r="H332" i="7"/>
  <c r="H333" i="7"/>
  <c r="H334" i="7"/>
  <c r="H335" i="7"/>
  <c r="H336" i="7"/>
  <c r="H337" i="7"/>
  <c r="H340" i="7"/>
  <c r="H341" i="7"/>
  <c r="H344" i="7"/>
  <c r="H345" i="7"/>
  <c r="H346" i="7"/>
  <c r="H348" i="7"/>
  <c r="H1322" i="7" s="1"/>
  <c r="J191" i="8" s="1"/>
  <c r="G191" i="8" s="1"/>
  <c r="H350" i="7"/>
  <c r="H283" i="7"/>
  <c r="H4923" i="7" s="1"/>
  <c r="H281" i="7"/>
  <c r="H280" i="7"/>
  <c r="H279" i="7"/>
  <c r="H278" i="7"/>
  <c r="H277" i="7"/>
  <c r="H272" i="7"/>
  <c r="H273" i="7"/>
  <c r="H271" i="7"/>
  <c r="H270" i="7"/>
  <c r="H269" i="7"/>
  <c r="H268" i="7"/>
  <c r="H265" i="7"/>
  <c r="H264" i="7"/>
  <c r="H263" i="7"/>
  <c r="H262" i="7"/>
  <c r="H259" i="7"/>
  <c r="H258" i="7"/>
  <c r="H257" i="7"/>
  <c r="H254" i="7"/>
  <c r="H253" i="7"/>
  <c r="H252" i="7"/>
  <c r="H247" i="7"/>
  <c r="H248" i="7"/>
  <c r="H249" i="7"/>
  <c r="H246" i="7"/>
  <c r="H245" i="7"/>
  <c r="H244" i="7"/>
  <c r="H243" i="7"/>
  <c r="H242" i="7"/>
  <c r="H236" i="7"/>
  <c r="H234" i="7"/>
  <c r="H235" i="7"/>
  <c r="H233" i="7"/>
  <c r="H237" i="7"/>
  <c r="H238" i="7"/>
  <c r="H239" i="7"/>
  <c r="H230" i="7"/>
  <c r="H227" i="7"/>
  <c r="H226" i="7"/>
  <c r="H223" i="7"/>
  <c r="H222" i="7" s="1"/>
  <c r="H220" i="7"/>
  <c r="H217" i="7"/>
  <c r="H216" i="7" s="1"/>
  <c r="J67" i="8" s="1"/>
  <c r="G67" i="8" s="1"/>
  <c r="H210" i="7"/>
  <c r="H209" i="7"/>
  <c r="H205" i="7"/>
  <c r="H206" i="7"/>
  <c r="H204" i="7"/>
  <c r="H203" i="7"/>
  <c r="H200" i="7"/>
  <c r="H199" i="7"/>
  <c r="H196" i="7"/>
  <c r="H192" i="7"/>
  <c r="H193" i="7"/>
  <c r="H191" i="7"/>
  <c r="H190" i="7"/>
  <c r="H187" i="7"/>
  <c r="H186" i="7"/>
  <c r="H183" i="7"/>
  <c r="H182" i="7"/>
  <c r="H179" i="7"/>
  <c r="H178" i="7"/>
  <c r="H175" i="7"/>
  <c r="H174" i="7"/>
  <c r="H171" i="7"/>
  <c r="H170" i="7"/>
  <c r="H167" i="7"/>
  <c r="H166" i="7"/>
  <c r="H163" i="7"/>
  <c r="H162" i="7"/>
  <c r="H161" i="7"/>
  <c r="H158" i="7"/>
  <c r="H157" i="7"/>
  <c r="H154" i="7"/>
  <c r="H153" i="7"/>
  <c r="H150" i="7"/>
  <c r="H149" i="7"/>
  <c r="H146" i="7"/>
  <c r="H145" i="7"/>
  <c r="H142" i="7"/>
  <c r="H141" i="7"/>
  <c r="H137" i="7"/>
  <c r="H134" i="7"/>
  <c r="H133" i="7"/>
  <c r="H132" i="7"/>
  <c r="H131" i="7"/>
  <c r="H127" i="7"/>
  <c r="H128" i="7"/>
  <c r="H126" i="7"/>
  <c r="H125" i="7"/>
  <c r="H124" i="7"/>
  <c r="H121" i="7"/>
  <c r="H117" i="7"/>
  <c r="H118" i="7"/>
  <c r="F176" i="20" l="1"/>
  <c r="G520" i="7" s="1"/>
  <c r="H520" i="7" s="1"/>
  <c r="J705" i="8"/>
  <c r="G705" i="8" s="1"/>
  <c r="F266" i="20"/>
  <c r="J719" i="8"/>
  <c r="G719" i="8" s="1"/>
  <c r="F41" i="20"/>
  <c r="G493" i="7" s="1"/>
  <c r="H493" i="7" s="1"/>
  <c r="J826" i="8"/>
  <c r="G826" i="8" s="1"/>
  <c r="K397" i="8"/>
  <c r="L397" i="8" s="1"/>
  <c r="H397" i="8"/>
  <c r="M787" i="8"/>
  <c r="M783" i="8"/>
  <c r="F60" i="20"/>
  <c r="F59" i="20"/>
  <c r="F239" i="20"/>
  <c r="G3230" i="7"/>
  <c r="H3230" i="7" s="1"/>
  <c r="J69" i="8"/>
  <c r="K791" i="8"/>
  <c r="L791" i="8" s="1"/>
  <c r="K786" i="8"/>
  <c r="L786" i="8" s="1"/>
  <c r="M786" i="8" s="1"/>
  <c r="K782" i="8"/>
  <c r="L782" i="8" s="1"/>
  <c r="M782" i="8" s="1"/>
  <c r="K779" i="8"/>
  <c r="L779" i="8" s="1"/>
  <c r="K628" i="8"/>
  <c r="L628" i="8" s="1"/>
  <c r="K485" i="8"/>
  <c r="L485" i="8" s="1"/>
  <c r="K411" i="8"/>
  <c r="L411" i="8" s="1"/>
  <c r="K308" i="8"/>
  <c r="L308" i="8" s="1"/>
  <c r="H2629" i="7"/>
  <c r="J413" i="8" s="1"/>
  <c r="G413" i="8" s="1"/>
  <c r="H705" i="7"/>
  <c r="H3653" i="7"/>
  <c r="J592" i="8" s="1"/>
  <c r="G592" i="8" s="1"/>
  <c r="H759" i="7"/>
  <c r="F218" i="20" s="1"/>
  <c r="H1897" i="7"/>
  <c r="J305" i="8" s="1"/>
  <c r="G305" i="8" s="1"/>
  <c r="H3648" i="7"/>
  <c r="J591" i="8" s="1"/>
  <c r="G591" i="8" s="1"/>
  <c r="H3622" i="7"/>
  <c r="J586" i="8" s="1"/>
  <c r="G586" i="8" s="1"/>
  <c r="H4204" i="7"/>
  <c r="H4322" i="7"/>
  <c r="J702" i="8" s="1"/>
  <c r="G702" i="8" s="1"/>
  <c r="H4827" i="7"/>
  <c r="H2653" i="7"/>
  <c r="J417" i="8" s="1"/>
  <c r="G417" i="8" s="1"/>
  <c r="H4727" i="7"/>
  <c r="H4231" i="7"/>
  <c r="H2446" i="7"/>
  <c r="J385" i="8" s="1"/>
  <c r="G385" i="8" s="1"/>
  <c r="H791" i="8"/>
  <c r="P791" i="8" s="1"/>
  <c r="H4332" i="7"/>
  <c r="J704" i="8" s="1"/>
  <c r="G704" i="8" s="1"/>
  <c r="H4716" i="7"/>
  <c r="J790" i="8" s="1"/>
  <c r="G790" i="8" s="1"/>
  <c r="H786" i="8"/>
  <c r="P786" i="8" s="1"/>
  <c r="H4344" i="7"/>
  <c r="J706" i="8" s="1"/>
  <c r="G706" i="8" s="1"/>
  <c r="H485" i="8"/>
  <c r="P485" i="8" s="1"/>
  <c r="H3755" i="7"/>
  <c r="J609" i="8" s="1"/>
  <c r="G609" i="8" s="1"/>
  <c r="H628" i="8"/>
  <c r="P628" i="8" s="1"/>
  <c r="H779" i="8"/>
  <c r="P779" i="8" s="1"/>
  <c r="H782" i="8"/>
  <c r="P782" i="8" s="1"/>
  <c r="H308" i="8"/>
  <c r="P308" i="8" s="1"/>
  <c r="H411" i="8"/>
  <c r="P411" i="8" s="1"/>
  <c r="H1195" i="7"/>
  <c r="J168" i="8" s="1"/>
  <c r="G168" i="8" s="1"/>
  <c r="H1027" i="7"/>
  <c r="J151" i="8" s="1"/>
  <c r="G151" i="8" s="1"/>
  <c r="H645" i="7"/>
  <c r="H609" i="7"/>
  <c r="J97" i="8" s="1"/>
  <c r="G97" i="8" s="1"/>
  <c r="H251" i="7"/>
  <c r="H256" i="7"/>
  <c r="J78" i="8" s="1"/>
  <c r="G78" i="8" s="1"/>
  <c r="H152" i="7"/>
  <c r="H116" i="7"/>
  <c r="H113" i="7"/>
  <c r="H112" i="7"/>
  <c r="H109" i="7"/>
  <c r="H106" i="7"/>
  <c r="H103" i="7"/>
  <c r="H100" i="7"/>
  <c r="H97" i="7"/>
  <c r="H94" i="7"/>
  <c r="H91" i="7"/>
  <c r="H88" i="7"/>
  <c r="H85" i="7"/>
  <c r="H82" i="7"/>
  <c r="H81" i="7"/>
  <c r="H80" i="7"/>
  <c r="H79" i="7"/>
  <c r="H78" i="7"/>
  <c r="H77" i="7"/>
  <c r="H76" i="7"/>
  <c r="H75" i="7"/>
  <c r="H71" i="7"/>
  <c r="H72" i="7"/>
  <c r="H70" i="7"/>
  <c r="H69" i="7"/>
  <c r="H68" i="7"/>
  <c r="H67" i="7"/>
  <c r="H66" i="7"/>
  <c r="H65" i="7"/>
  <c r="H62" i="7"/>
  <c r="H59" i="7"/>
  <c r="H56" i="7"/>
  <c r="G282" i="7" l="1"/>
  <c r="H282" i="7" s="1"/>
  <c r="M397" i="8"/>
  <c r="K719" i="8"/>
  <c r="L719" i="8" s="1"/>
  <c r="M719" i="8" s="1"/>
  <c r="H719" i="8"/>
  <c r="P719" i="8" s="1"/>
  <c r="F110" i="20"/>
  <c r="G415" i="7" s="1"/>
  <c r="H415" i="7" s="1"/>
  <c r="J792" i="8"/>
  <c r="G792" i="8" s="1"/>
  <c r="M411" i="8"/>
  <c r="M779" i="8"/>
  <c r="G69" i="8"/>
  <c r="H69" i="8" s="1"/>
  <c r="P69" i="8" s="1"/>
  <c r="P397" i="8"/>
  <c r="H396" i="8"/>
  <c r="M485" i="8"/>
  <c r="M308" i="8"/>
  <c r="M628" i="8"/>
  <c r="M791" i="8"/>
  <c r="F39" i="20"/>
  <c r="F197" i="20"/>
  <c r="G4202" i="7" s="1"/>
  <c r="H4202" i="7" s="1"/>
  <c r="F188" i="20"/>
  <c r="F178" i="20"/>
  <c r="G522" i="7" s="1"/>
  <c r="H522" i="7" s="1"/>
  <c r="G499" i="7"/>
  <c r="H499" i="7" s="1"/>
  <c r="G3060" i="7"/>
  <c r="H3060" i="7" s="1"/>
  <c r="H3059" i="7" s="1"/>
  <c r="J482" i="8" s="1"/>
  <c r="G482" i="8" s="1"/>
  <c r="G3055" i="7"/>
  <c r="H3055" i="7" s="1"/>
  <c r="G3209" i="7"/>
  <c r="H3209" i="7" s="1"/>
  <c r="G3195" i="7"/>
  <c r="H3195" i="7" s="1"/>
  <c r="H3192" i="7" s="1"/>
  <c r="J509" i="8" s="1"/>
  <c r="G509" i="8" s="1"/>
  <c r="G3202" i="7"/>
  <c r="H3202" i="7" s="1"/>
  <c r="G3188" i="7"/>
  <c r="F237" i="20"/>
  <c r="G3249" i="7"/>
  <c r="H3249" i="7" s="1"/>
  <c r="H3241" i="7" s="1"/>
  <c r="J517" i="8" s="1"/>
  <c r="G517" i="8" s="1"/>
  <c r="F216" i="20"/>
  <c r="J52" i="8"/>
  <c r="J105" i="8"/>
  <c r="G105" i="8" s="1"/>
  <c r="J77" i="8"/>
  <c r="K794" i="8"/>
  <c r="L794" i="8" s="1"/>
  <c r="K707" i="8"/>
  <c r="L707" i="8" s="1"/>
  <c r="K705" i="8"/>
  <c r="L705" i="8" s="1"/>
  <c r="M705" i="8" s="1"/>
  <c r="K703" i="8"/>
  <c r="L703" i="8" s="1"/>
  <c r="K694" i="8"/>
  <c r="L694" i="8" s="1"/>
  <c r="K567" i="8"/>
  <c r="L567" i="8" s="1"/>
  <c r="K416" i="8"/>
  <c r="L416" i="8" s="1"/>
  <c r="K304" i="8"/>
  <c r="L304" i="8" s="1"/>
  <c r="M304" i="8" s="1"/>
  <c r="K191" i="8"/>
  <c r="L191" i="8" s="1"/>
  <c r="K67" i="8"/>
  <c r="L67" i="8" s="1"/>
  <c r="H304" i="8"/>
  <c r="P304" i="8" s="1"/>
  <c r="H416" i="8"/>
  <c r="P416" i="8" s="1"/>
  <c r="H67" i="8"/>
  <c r="P67" i="8" s="1"/>
  <c r="H705" i="8"/>
  <c r="P705" i="8" s="1"/>
  <c r="H4305" i="7"/>
  <c r="J699" i="8" s="1"/>
  <c r="G699" i="8" s="1"/>
  <c r="H795" i="7"/>
  <c r="J120" i="8" s="1"/>
  <c r="G120" i="8" s="1"/>
  <c r="H3458" i="7"/>
  <c r="F65" i="20" s="1"/>
  <c r="G3454" i="7" s="1"/>
  <c r="H2623" i="7"/>
  <c r="J412" i="8" s="1"/>
  <c r="G412" i="8" s="1"/>
  <c r="H567" i="8"/>
  <c r="P567" i="8" s="1"/>
  <c r="H261" i="7"/>
  <c r="J79" i="8" s="1"/>
  <c r="G79" i="8" s="1"/>
  <c r="H191" i="8"/>
  <c r="P191" i="8" s="1"/>
  <c r="H3746" i="7"/>
  <c r="J608" i="8" s="1"/>
  <c r="G608" i="8" s="1"/>
  <c r="H707" i="8"/>
  <c r="P707" i="8" s="1"/>
  <c r="H4310" i="7"/>
  <c r="H3071" i="7"/>
  <c r="J483" i="8" s="1"/>
  <c r="G483" i="8" s="1"/>
  <c r="H794" i="8"/>
  <c r="P794" i="8" s="1"/>
  <c r="H3227" i="7"/>
  <c r="H627" i="7"/>
  <c r="H703" i="8"/>
  <c r="P703" i="8" s="1"/>
  <c r="H3603" i="7"/>
  <c r="J583" i="8" s="1"/>
  <c r="G583" i="8" s="1"/>
  <c r="H597" i="7"/>
  <c r="H694" i="8"/>
  <c r="P694" i="8" s="1"/>
  <c r="H2432" i="7"/>
  <c r="J383" i="8" s="1"/>
  <c r="G383" i="8" s="1"/>
  <c r="H2925" i="7"/>
  <c r="J457" i="8" s="1"/>
  <c r="G457" i="8" s="1"/>
  <c r="H1905" i="7"/>
  <c r="H2635" i="7"/>
  <c r="J414" i="8" s="1"/>
  <c r="G414" i="8" s="1"/>
  <c r="H4732" i="7"/>
  <c r="J793" i="8" s="1"/>
  <c r="G793" i="8" s="1"/>
  <c r="H4812" i="7"/>
  <c r="H4236" i="7"/>
  <c r="F196" i="20" s="1"/>
  <c r="G4229" i="7" s="1"/>
  <c r="H4877" i="7"/>
  <c r="J818" i="8" s="1"/>
  <c r="G818" i="8" s="1"/>
  <c r="H64" i="7"/>
  <c r="K69" i="8" l="1"/>
  <c r="L69" i="8" s="1"/>
  <c r="G287" i="7"/>
  <c r="H287" i="7" s="1"/>
  <c r="H4743" i="7" s="1"/>
  <c r="J795" i="8" s="1"/>
  <c r="G795" i="8" s="1"/>
  <c r="K795" i="8" s="1"/>
  <c r="L795" i="8" s="1"/>
  <c r="G448" i="7"/>
  <c r="H448" i="7" s="1"/>
  <c r="F143" i="20"/>
  <c r="G513" i="7" s="1"/>
  <c r="H513" i="7" s="1"/>
  <c r="J307" i="8"/>
  <c r="G307" i="8" s="1"/>
  <c r="F246" i="20"/>
  <c r="J515" i="8"/>
  <c r="G515" i="8" s="1"/>
  <c r="G52" i="8"/>
  <c r="K52" i="8" s="1"/>
  <c r="F185" i="20"/>
  <c r="G529" i="7" s="1"/>
  <c r="H529" i="7" s="1"/>
  <c r="J700" i="8"/>
  <c r="G700" i="8" s="1"/>
  <c r="G77" i="8"/>
  <c r="H77" i="8" s="1"/>
  <c r="P77" i="8" s="1"/>
  <c r="M567" i="8"/>
  <c r="M416" i="8"/>
  <c r="M694" i="8"/>
  <c r="M703" i="8"/>
  <c r="M707" i="8"/>
  <c r="M794" i="8"/>
  <c r="G4937" i="7"/>
  <c r="H4937" i="7" s="1"/>
  <c r="G4920" i="7"/>
  <c r="H4920" i="7" s="1"/>
  <c r="G4824" i="7"/>
  <c r="H4824" i="7" s="1"/>
  <c r="G4966" i="7"/>
  <c r="H4966" i="7" s="1"/>
  <c r="M191" i="8"/>
  <c r="H105" i="8"/>
  <c r="G4201" i="7"/>
  <c r="G4191" i="7"/>
  <c r="G4251" i="7"/>
  <c r="G4260" i="7"/>
  <c r="H4260" i="7" s="1"/>
  <c r="G4228" i="7"/>
  <c r="G4219" i="7"/>
  <c r="H4219" i="7" s="1"/>
  <c r="G4210" i="7"/>
  <c r="G4269" i="7"/>
  <c r="H4269" i="7" s="1"/>
  <c r="G302" i="7"/>
  <c r="H302" i="7" s="1"/>
  <c r="K517" i="8"/>
  <c r="L517" i="8" s="1"/>
  <c r="H517" i="8"/>
  <c r="G1420" i="7"/>
  <c r="H1420" i="7" s="1"/>
  <c r="G892" i="7"/>
  <c r="H892" i="7" s="1"/>
  <c r="G703" i="7"/>
  <c r="H703" i="7" s="1"/>
  <c r="G878" i="7"/>
  <c r="H878" i="7" s="1"/>
  <c r="G1410" i="7"/>
  <c r="H1410" i="7" s="1"/>
  <c r="G906" i="7"/>
  <c r="H906" i="7" s="1"/>
  <c r="G757" i="7"/>
  <c r="H757" i="7" s="1"/>
  <c r="G1444" i="7"/>
  <c r="H1444" i="7" s="1"/>
  <c r="G1430" i="7"/>
  <c r="H1430" i="7" s="1"/>
  <c r="M69" i="8"/>
  <c r="K77" i="8"/>
  <c r="L77" i="8" s="1"/>
  <c r="M77" i="8" s="1"/>
  <c r="K105" i="8"/>
  <c r="L105" i="8" s="1"/>
  <c r="M67" i="8"/>
  <c r="H795" i="8"/>
  <c r="P795" i="8" s="1"/>
  <c r="K793" i="8"/>
  <c r="L793" i="8" s="1"/>
  <c r="K792" i="8"/>
  <c r="L792" i="8" s="1"/>
  <c r="K790" i="8"/>
  <c r="L790" i="8" s="1"/>
  <c r="K706" i="8"/>
  <c r="L706" i="8" s="1"/>
  <c r="K704" i="8"/>
  <c r="L704" i="8" s="1"/>
  <c r="K702" i="8"/>
  <c r="L702" i="8" s="1"/>
  <c r="K609" i="8"/>
  <c r="L609" i="8" s="1"/>
  <c r="M609" i="8" s="1"/>
  <c r="K503" i="8"/>
  <c r="L503" i="8" s="1"/>
  <c r="K417" i="8"/>
  <c r="L417" i="8" s="1"/>
  <c r="K413" i="8"/>
  <c r="L413" i="8" s="1"/>
  <c r="K385" i="8"/>
  <c r="L385" i="8" s="1"/>
  <c r="K305" i="8"/>
  <c r="L305" i="8" s="1"/>
  <c r="K168" i="8"/>
  <c r="L168" i="8" s="1"/>
  <c r="K151" i="8"/>
  <c r="L151" i="8" s="1"/>
  <c r="K97" i="8"/>
  <c r="L97" i="8" s="1"/>
  <c r="K78" i="8"/>
  <c r="L78" i="8" s="1"/>
  <c r="M78" i="8" s="1"/>
  <c r="J28" i="8"/>
  <c r="G28" i="8" s="1"/>
  <c r="H28" i="8" s="1"/>
  <c r="P28" i="8" s="1"/>
  <c r="H190" i="8"/>
  <c r="H792" i="8"/>
  <c r="P792" i="8" s="1"/>
  <c r="H168" i="8"/>
  <c r="P168" i="8" s="1"/>
  <c r="H78" i="8"/>
  <c r="P78" i="8" s="1"/>
  <c r="H4316" i="7"/>
  <c r="H2611" i="7"/>
  <c r="J410" i="8" s="1"/>
  <c r="G410" i="8" s="1"/>
  <c r="H790" i="8"/>
  <c r="P790" i="8" s="1"/>
  <c r="H503" i="8"/>
  <c r="P503" i="8" s="1"/>
  <c r="H3616" i="7"/>
  <c r="J585" i="8" s="1"/>
  <c r="G585" i="8" s="1"/>
  <c r="H4865" i="7"/>
  <c r="J816" i="8" s="1"/>
  <c r="G816" i="8" s="1"/>
  <c r="H305" i="8"/>
  <c r="P305" i="8" s="1"/>
  <c r="H2439" i="7"/>
  <c r="J384" i="8" s="1"/>
  <c r="G384" i="8" s="1"/>
  <c r="H3206" i="7"/>
  <c r="J511" i="8" s="1"/>
  <c r="G511" i="8" s="1"/>
  <c r="H417" i="8"/>
  <c r="P417" i="8" s="1"/>
  <c r="H704" i="8"/>
  <c r="P704" i="8" s="1"/>
  <c r="H747" i="7"/>
  <c r="F217" i="20" s="1"/>
  <c r="H1003" i="7"/>
  <c r="H3005" i="7"/>
  <c r="J472" i="8" s="1"/>
  <c r="G472" i="8" s="1"/>
  <c r="H385" i="8"/>
  <c r="P385" i="8" s="1"/>
  <c r="H636" i="7"/>
  <c r="H3054" i="7"/>
  <c r="J481" i="8" s="1"/>
  <c r="G481" i="8" s="1"/>
  <c r="H3882" i="7"/>
  <c r="J624" i="8" s="1"/>
  <c r="G624" i="8" s="1"/>
  <c r="H1239" i="7"/>
  <c r="J176" i="8" s="1"/>
  <c r="G176" i="8" s="1"/>
  <c r="H4300" i="7"/>
  <c r="J698" i="8" s="1"/>
  <c r="G698" i="8" s="1"/>
  <c r="H706" i="8"/>
  <c r="P706" i="8" s="1"/>
  <c r="H4229" i="7"/>
  <c r="H793" i="8"/>
  <c r="P793" i="8" s="1"/>
  <c r="H413" i="8"/>
  <c r="P413" i="8" s="1"/>
  <c r="H606" i="7"/>
  <c r="H1934" i="7"/>
  <c r="J314" i="8" s="1"/>
  <c r="G314" i="8" s="1"/>
  <c r="H609" i="8"/>
  <c r="P609" i="8" s="1"/>
  <c r="H4771" i="7"/>
  <c r="J802" i="8" s="1"/>
  <c r="G802" i="8" s="1"/>
  <c r="H3454" i="7"/>
  <c r="H3188" i="7"/>
  <c r="H702" i="8"/>
  <c r="P702" i="8" s="1"/>
  <c r="H151" i="8"/>
  <c r="P151" i="8" s="1"/>
  <c r="H97" i="8"/>
  <c r="P97" i="8" s="1"/>
  <c r="H53" i="7"/>
  <c r="H52" i="7"/>
  <c r="H51" i="7"/>
  <c r="H50" i="7"/>
  <c r="H49" i="7"/>
  <c r="H48" i="7"/>
  <c r="H45" i="7"/>
  <c r="H44" i="7"/>
  <c r="H43" i="7"/>
  <c r="H42" i="7"/>
  <c r="H41" i="7"/>
  <c r="H40" i="7"/>
  <c r="H37" i="7"/>
  <c r="H36" i="7"/>
  <c r="H35" i="7"/>
  <c r="H34" i="7"/>
  <c r="H33" i="7"/>
  <c r="H32" i="7"/>
  <c r="H29" i="7"/>
  <c r="H26" i="7"/>
  <c r="H25" i="7"/>
  <c r="H24" i="7"/>
  <c r="H23" i="7"/>
  <c r="H22" i="7"/>
  <c r="H21" i="7"/>
  <c r="H52" i="8" l="1"/>
  <c r="P52" i="8" s="1"/>
  <c r="G314" i="7"/>
  <c r="H314" i="7" s="1"/>
  <c r="L52" i="8"/>
  <c r="M52" i="8" s="1"/>
  <c r="F184" i="20"/>
  <c r="G460" i="7" s="1"/>
  <c r="H460" i="7" s="1"/>
  <c r="J701" i="8"/>
  <c r="G701" i="8" s="1"/>
  <c r="M517" i="8"/>
  <c r="M503" i="8"/>
  <c r="M417" i="8"/>
  <c r="M413" i="8"/>
  <c r="M385" i="8"/>
  <c r="M305" i="8"/>
  <c r="M702" i="8"/>
  <c r="M704" i="8"/>
  <c r="M706" i="8"/>
  <c r="M795" i="8"/>
  <c r="M793" i="8"/>
  <c r="M792" i="8"/>
  <c r="M790" i="8"/>
  <c r="M168" i="8"/>
  <c r="J147" i="8"/>
  <c r="G147" i="8" s="1"/>
  <c r="F211" i="20"/>
  <c r="P105" i="8"/>
  <c r="H104" i="8"/>
  <c r="H4228" i="7"/>
  <c r="H4227" i="7" s="1"/>
  <c r="J689" i="8" s="1"/>
  <c r="G689" i="8" s="1"/>
  <c r="M151" i="8"/>
  <c r="P517" i="8"/>
  <c r="H516" i="8"/>
  <c r="M105" i="8"/>
  <c r="M97" i="8"/>
  <c r="K700" i="8"/>
  <c r="L700" i="8" s="1"/>
  <c r="K699" i="8"/>
  <c r="L699" i="8" s="1"/>
  <c r="K583" i="8"/>
  <c r="L583" i="8" s="1"/>
  <c r="K568" i="8"/>
  <c r="L568" i="8" s="1"/>
  <c r="K509" i="8"/>
  <c r="L509" i="8" s="1"/>
  <c r="K457" i="8"/>
  <c r="L457" i="8" s="1"/>
  <c r="K414" i="8"/>
  <c r="L414" i="8" s="1"/>
  <c r="K412" i="8"/>
  <c r="L412" i="8" s="1"/>
  <c r="K383" i="8"/>
  <c r="L383" i="8" s="1"/>
  <c r="K314" i="8"/>
  <c r="L314" i="8" s="1"/>
  <c r="K307" i="8"/>
  <c r="L307" i="8" s="1"/>
  <c r="K120" i="8"/>
  <c r="L120" i="8" s="1"/>
  <c r="K79" i="8"/>
  <c r="L79" i="8" s="1"/>
  <c r="K28" i="8"/>
  <c r="L28" i="8" s="1"/>
  <c r="M28" i="8" s="1"/>
  <c r="H150" i="8"/>
  <c r="H96" i="8"/>
  <c r="H167" i="8"/>
  <c r="H568" i="8"/>
  <c r="H307" i="8"/>
  <c r="P307" i="8" s="1"/>
  <c r="H700" i="8"/>
  <c r="P700" i="8" s="1"/>
  <c r="H2871" i="7"/>
  <c r="J449" i="8" s="1"/>
  <c r="G449" i="8" s="1"/>
  <c r="H412" i="8"/>
  <c r="P412" i="8" s="1"/>
  <c r="H4245" i="7"/>
  <c r="H4210" i="7"/>
  <c r="H699" i="8"/>
  <c r="P699" i="8" s="1"/>
  <c r="H4505" i="7"/>
  <c r="F276" i="20" s="1"/>
  <c r="H383" i="8"/>
  <c r="P383" i="8" s="1"/>
  <c r="H3635" i="7"/>
  <c r="J588" i="8" s="1"/>
  <c r="G588" i="8" s="1"/>
  <c r="H789" i="8"/>
  <c r="H2114" i="7"/>
  <c r="J337" i="8" s="1"/>
  <c r="G337" i="8" s="1"/>
  <c r="H3409" i="7"/>
  <c r="F58" i="20" s="1"/>
  <c r="H595" i="7"/>
  <c r="H1250" i="7"/>
  <c r="J178" i="8" s="1"/>
  <c r="G178" i="8" s="1"/>
  <c r="H79" i="8"/>
  <c r="P79" i="8" s="1"/>
  <c r="H457" i="8"/>
  <c r="P457" i="8" s="1"/>
  <c r="H3199" i="7"/>
  <c r="J510" i="8" s="1"/>
  <c r="G510" i="8" s="1"/>
  <c r="H4859" i="7"/>
  <c r="J815" i="8" s="1"/>
  <c r="G815" i="8" s="1"/>
  <c r="H583" i="8"/>
  <c r="P583" i="8" s="1"/>
  <c r="H120" i="8"/>
  <c r="P120" i="8" s="1"/>
  <c r="H3873" i="7"/>
  <c r="J623" i="8" s="1"/>
  <c r="G623" i="8" s="1"/>
  <c r="H625" i="7"/>
  <c r="H987" i="7"/>
  <c r="J145" i="8" s="1"/>
  <c r="G145" i="8" s="1"/>
  <c r="H509" i="8"/>
  <c r="P509" i="8" s="1"/>
  <c r="H819" i="7"/>
  <c r="H4777" i="7"/>
  <c r="J803" i="8" s="1"/>
  <c r="G803" i="8" s="1"/>
  <c r="H314" i="8"/>
  <c r="P314" i="8" s="1"/>
  <c r="H414" i="8"/>
  <c r="P414" i="8" s="1"/>
  <c r="H2794" i="7"/>
  <c r="J438" i="8" s="1"/>
  <c r="G438" i="8" s="1"/>
  <c r="H2424" i="7"/>
  <c r="J382" i="8" s="1"/>
  <c r="G382" i="8" s="1"/>
  <c r="H39" i="7"/>
  <c r="J21" i="8" s="1"/>
  <c r="G21" i="8" s="1"/>
  <c r="H31" i="7"/>
  <c r="G313" i="7" l="1"/>
  <c r="H313" i="7" s="1"/>
  <c r="G528" i="7"/>
  <c r="H528" i="7" s="1"/>
  <c r="H4251" i="7" s="1"/>
  <c r="M412" i="8"/>
  <c r="M457" i="8"/>
  <c r="M568" i="8"/>
  <c r="M509" i="8"/>
  <c r="M414" i="8"/>
  <c r="M383" i="8"/>
  <c r="M314" i="8"/>
  <c r="M307" i="8"/>
  <c r="M583" i="8"/>
  <c r="M700" i="8"/>
  <c r="M699" i="8"/>
  <c r="F195" i="20"/>
  <c r="G4243" i="7" s="1"/>
  <c r="H4243" i="7" s="1"/>
  <c r="H4241" i="7" s="1"/>
  <c r="J690" i="8" s="1"/>
  <c r="G690" i="8" s="1"/>
  <c r="G4588" i="7"/>
  <c r="H4588" i="7" s="1"/>
  <c r="G4576" i="7"/>
  <c r="H4576" i="7" s="1"/>
  <c r="G4647" i="7"/>
  <c r="H4647" i="7" s="1"/>
  <c r="M120" i="8"/>
  <c r="F220" i="20"/>
  <c r="G899" i="7"/>
  <c r="H899" i="7" s="1"/>
  <c r="G1391" i="7"/>
  <c r="H1391" i="7" s="1"/>
  <c r="G3021" i="7"/>
  <c r="H3021" i="7" s="1"/>
  <c r="G745" i="7"/>
  <c r="H745" i="7" s="1"/>
  <c r="M79" i="8"/>
  <c r="K802" i="8"/>
  <c r="L802" i="8" s="1"/>
  <c r="K701" i="8"/>
  <c r="L701" i="8" s="1"/>
  <c r="K698" i="8"/>
  <c r="L698" i="8" s="1"/>
  <c r="M698" i="8" s="1"/>
  <c r="K689" i="8"/>
  <c r="L689" i="8" s="1"/>
  <c r="K624" i="8"/>
  <c r="L624" i="8" s="1"/>
  <c r="K585" i="8"/>
  <c r="L585" i="8" s="1"/>
  <c r="M585" i="8" s="1"/>
  <c r="H566" i="8"/>
  <c r="P568" i="8"/>
  <c r="K515" i="8"/>
  <c r="L515" i="8" s="1"/>
  <c r="K511" i="8"/>
  <c r="L511" i="8" s="1"/>
  <c r="K449" i="8"/>
  <c r="L449" i="8" s="1"/>
  <c r="K410" i="8"/>
  <c r="L410" i="8" s="1"/>
  <c r="K384" i="8"/>
  <c r="L384" i="8" s="1"/>
  <c r="M384" i="8" s="1"/>
  <c r="K337" i="8"/>
  <c r="L337" i="8" s="1"/>
  <c r="K176" i="8"/>
  <c r="L176" i="8" s="1"/>
  <c r="K147" i="8"/>
  <c r="L147" i="8" s="1"/>
  <c r="K21" i="8"/>
  <c r="L21" i="8" s="1"/>
  <c r="M21" i="8" s="1"/>
  <c r="H3220" i="7"/>
  <c r="J513" i="8" s="1"/>
  <c r="G513" i="8" s="1"/>
  <c r="J20" i="8"/>
  <c r="G20" i="8" s="1"/>
  <c r="H147" i="8"/>
  <c r="P147" i="8" s="1"/>
  <c r="H701" i="8"/>
  <c r="P701" i="8" s="1"/>
  <c r="H689" i="8"/>
  <c r="P689" i="8" s="1"/>
  <c r="H995" i="7"/>
  <c r="H2389" i="7"/>
  <c r="J377" i="8" s="1"/>
  <c r="G377" i="8" s="1"/>
  <c r="H2787" i="7"/>
  <c r="J437" i="8" s="1"/>
  <c r="G437" i="8" s="1"/>
  <c r="H698" i="8"/>
  <c r="P698" i="8" s="1"/>
  <c r="H802" i="8"/>
  <c r="P802" i="8" s="1"/>
  <c r="H3628" i="7"/>
  <c r="J587" i="8" s="1"/>
  <c r="G587" i="8" s="1"/>
  <c r="H693" i="7"/>
  <c r="H4764" i="7"/>
  <c r="H384" i="8"/>
  <c r="P384" i="8" s="1"/>
  <c r="H449" i="8"/>
  <c r="P449" i="8" s="1"/>
  <c r="H74" i="7"/>
  <c r="J29" i="8" s="1"/>
  <c r="G29" i="8" s="1"/>
  <c r="H3864" i="7"/>
  <c r="J622" i="8" s="1"/>
  <c r="G622" i="8" s="1"/>
  <c r="H3185" i="7"/>
  <c r="J508" i="8" s="1"/>
  <c r="G508" i="8" s="1"/>
  <c r="H108" i="7"/>
  <c r="J42" i="8" s="1"/>
  <c r="G42" i="8" s="1"/>
  <c r="H337" i="8"/>
  <c r="P337" i="8" s="1"/>
  <c r="H585" i="8"/>
  <c r="P585" i="8" s="1"/>
  <c r="H1515" i="7"/>
  <c r="J216" i="8" s="1"/>
  <c r="G216" i="8" s="1"/>
  <c r="H752" i="7"/>
  <c r="J116" i="8" s="1"/>
  <c r="G116" i="8" s="1"/>
  <c r="H515" i="8"/>
  <c r="P515" i="8" s="1"/>
  <c r="H624" i="8"/>
  <c r="P624" i="8" s="1"/>
  <c r="H511" i="8"/>
  <c r="P511" i="8" s="1"/>
  <c r="H176" i="8"/>
  <c r="P176" i="8" s="1"/>
  <c r="H410" i="8"/>
  <c r="P410" i="8" s="1"/>
  <c r="H4254" i="7"/>
  <c r="F193" i="20" s="1"/>
  <c r="G4252" i="7" s="1"/>
  <c r="H4955" i="7"/>
  <c r="J832" i="8" s="1"/>
  <c r="G832" i="8" s="1"/>
  <c r="H604" i="7"/>
  <c r="H602" i="7" s="1"/>
  <c r="H593" i="7"/>
  <c r="H21" i="8"/>
  <c r="P21" i="8" s="1"/>
  <c r="M624" i="8" l="1"/>
  <c r="M701" i="8"/>
  <c r="F331" i="20"/>
  <c r="G2979" i="7" s="1"/>
  <c r="H2979" i="7" s="1"/>
  <c r="J801" i="8"/>
  <c r="G801" i="8" s="1"/>
  <c r="M449" i="8"/>
  <c r="M515" i="8"/>
  <c r="M511" i="8"/>
  <c r="M410" i="8"/>
  <c r="M337" i="8"/>
  <c r="M689" i="8"/>
  <c r="M802" i="8"/>
  <c r="M176" i="8"/>
  <c r="F334" i="20"/>
  <c r="G1264" i="7" s="1"/>
  <c r="H1264" i="7" s="1"/>
  <c r="H1256" i="7" s="1"/>
  <c r="J146" i="8"/>
  <c r="G146" i="8" s="1"/>
  <c r="M147" i="8"/>
  <c r="F219" i="20"/>
  <c r="G885" i="7" s="1"/>
  <c r="H885" i="7" s="1"/>
  <c r="K803" i="8"/>
  <c r="L803" i="8" s="1"/>
  <c r="K776" i="8"/>
  <c r="L776" i="8" s="1"/>
  <c r="K623" i="8"/>
  <c r="L623" i="8" s="1"/>
  <c r="K588" i="8"/>
  <c r="L588" i="8" s="1"/>
  <c r="K513" i="8"/>
  <c r="L513" i="8" s="1"/>
  <c r="K510" i="8"/>
  <c r="L510" i="8" s="1"/>
  <c r="K438" i="8"/>
  <c r="L438" i="8" s="1"/>
  <c r="K382" i="8"/>
  <c r="L382" i="8" s="1"/>
  <c r="K178" i="8"/>
  <c r="L178" i="8" s="1"/>
  <c r="K145" i="8"/>
  <c r="L145" i="8" s="1"/>
  <c r="K20" i="8"/>
  <c r="L20" i="8" s="1"/>
  <c r="H514" i="8"/>
  <c r="H145" i="8"/>
  <c r="P145" i="8" s="1"/>
  <c r="H856" i="7"/>
  <c r="H589" i="7"/>
  <c r="H4758" i="7"/>
  <c r="J800" i="8" s="1"/>
  <c r="G800" i="8" s="1"/>
  <c r="H1452" i="7"/>
  <c r="J208" i="8" s="1"/>
  <c r="G208" i="8" s="1"/>
  <c r="H513" i="8"/>
  <c r="P513" i="8" s="1"/>
  <c r="H3609" i="7"/>
  <c r="J584" i="8" s="1"/>
  <c r="G584" i="8" s="1"/>
  <c r="H2780" i="7"/>
  <c r="J436" i="8" s="1"/>
  <c r="G436" i="8" s="1"/>
  <c r="H740" i="7"/>
  <c r="J115" i="8" s="1"/>
  <c r="G115" i="8" s="1"/>
  <c r="H510" i="8"/>
  <c r="P510" i="8" s="1"/>
  <c r="H803" i="8"/>
  <c r="P803" i="8" s="1"/>
  <c r="H588" i="8"/>
  <c r="P588" i="8" s="1"/>
  <c r="H438" i="8"/>
  <c r="P438" i="8" s="1"/>
  <c r="H4252" i="7"/>
  <c r="H776" i="8"/>
  <c r="P776" i="8" s="1"/>
  <c r="H3728" i="7"/>
  <c r="J606" i="8" s="1"/>
  <c r="G606" i="8" s="1"/>
  <c r="H2460" i="7"/>
  <c r="J387" i="8" s="1"/>
  <c r="G387" i="8" s="1"/>
  <c r="H1526" i="7"/>
  <c r="J217" i="8" s="1"/>
  <c r="G217" i="8" s="1"/>
  <c r="H178" i="8"/>
  <c r="P178" i="8" s="1"/>
  <c r="H623" i="8"/>
  <c r="P623" i="8" s="1"/>
  <c r="H4593" i="7"/>
  <c r="J767" i="8" s="1"/>
  <c r="G767" i="8" s="1"/>
  <c r="H382" i="8"/>
  <c r="P382" i="8" s="1"/>
  <c r="H20" i="8"/>
  <c r="P20" i="8" s="1"/>
  <c r="M438" i="8" l="1"/>
  <c r="M803" i="8"/>
  <c r="M513" i="8"/>
  <c r="M510" i="8"/>
  <c r="M382" i="8"/>
  <c r="M588" i="8"/>
  <c r="M623" i="8"/>
  <c r="M776" i="8"/>
  <c r="J180" i="8"/>
  <c r="G180" i="8" s="1"/>
  <c r="H180" i="8" s="1"/>
  <c r="P180" i="8" s="1"/>
  <c r="M178" i="8"/>
  <c r="M145" i="8"/>
  <c r="G871" i="7"/>
  <c r="H871" i="7" s="1"/>
  <c r="G691" i="7"/>
  <c r="H691" i="7" s="1"/>
  <c r="H686" i="7" s="1"/>
  <c r="G913" i="7"/>
  <c r="G817" i="7"/>
  <c r="H817" i="7" s="1"/>
  <c r="H812" i="7" s="1"/>
  <c r="G864" i="7"/>
  <c r="H864" i="7" s="1"/>
  <c r="K801" i="8"/>
  <c r="L801" i="8" s="1"/>
  <c r="K800" i="8"/>
  <c r="L800" i="8" s="1"/>
  <c r="K690" i="8"/>
  <c r="L690" i="8" s="1"/>
  <c r="M690" i="8" s="1"/>
  <c r="K622" i="8"/>
  <c r="L622" i="8" s="1"/>
  <c r="K617" i="8"/>
  <c r="L617" i="8" s="1"/>
  <c r="K508" i="8"/>
  <c r="L508" i="8" s="1"/>
  <c r="K437" i="8"/>
  <c r="L437" i="8" s="1"/>
  <c r="K377" i="8"/>
  <c r="L377" i="8" s="1"/>
  <c r="K217" i="8"/>
  <c r="L217" i="8" s="1"/>
  <c r="K216" i="8"/>
  <c r="L216" i="8" s="1"/>
  <c r="M216" i="8" s="1"/>
  <c r="K146" i="8"/>
  <c r="L146" i="8" s="1"/>
  <c r="K180" i="8"/>
  <c r="L180" i="8" s="1"/>
  <c r="K116" i="8"/>
  <c r="L116" i="8" s="1"/>
  <c r="K42" i="8"/>
  <c r="L42" i="8" s="1"/>
  <c r="K29" i="8"/>
  <c r="L29" i="8" s="1"/>
  <c r="M29" i="8" s="1"/>
  <c r="M20" i="8"/>
  <c r="H512" i="8"/>
  <c r="H801" i="8"/>
  <c r="P801" i="8" s="1"/>
  <c r="H4250" i="7"/>
  <c r="H690" i="8"/>
  <c r="P690" i="8" s="1"/>
  <c r="H146" i="8"/>
  <c r="P146" i="8" s="1"/>
  <c r="H216" i="8"/>
  <c r="P216" i="8" s="1"/>
  <c r="H622" i="8"/>
  <c r="P622" i="8" s="1"/>
  <c r="H116" i="8"/>
  <c r="P116" i="8" s="1"/>
  <c r="H2641" i="7"/>
  <c r="J415" i="8" s="1"/>
  <c r="G415" i="8" s="1"/>
  <c r="H2381" i="7"/>
  <c r="J376" i="8" s="1"/>
  <c r="G376" i="8" s="1"/>
  <c r="H4619" i="7"/>
  <c r="J770" i="8" s="1"/>
  <c r="G770" i="8" s="1"/>
  <c r="H2945" i="7"/>
  <c r="J461" i="8" s="1"/>
  <c r="G461" i="8" s="1"/>
  <c r="H4753" i="7"/>
  <c r="J798" i="8" s="1"/>
  <c r="G798" i="8" s="1"/>
  <c r="H508" i="8"/>
  <c r="P508" i="8" s="1"/>
  <c r="H29" i="8"/>
  <c r="P29" i="8" s="1"/>
  <c r="H377" i="8"/>
  <c r="P377" i="8" s="1"/>
  <c r="H4263" i="7"/>
  <c r="F191" i="20" s="1"/>
  <c r="G4261" i="7" s="1"/>
  <c r="H42" i="8"/>
  <c r="P42" i="8" s="1"/>
  <c r="H437" i="8"/>
  <c r="P437" i="8" s="1"/>
  <c r="H617" i="8"/>
  <c r="P617" i="8" s="1"/>
  <c r="H1227" i="7"/>
  <c r="H217" i="8"/>
  <c r="P217" i="8" s="1"/>
  <c r="H3737" i="7"/>
  <c r="J607" i="8" s="1"/>
  <c r="G607" i="8" s="1"/>
  <c r="H698" i="7"/>
  <c r="J112" i="8" s="1"/>
  <c r="G112" i="8" s="1"/>
  <c r="H3597" i="7"/>
  <c r="J582" i="8" s="1"/>
  <c r="G582" i="8" s="1"/>
  <c r="H800" i="8"/>
  <c r="M508" i="8" l="1"/>
  <c r="F194" i="20"/>
  <c r="G532" i="7" s="1"/>
  <c r="H532" i="7" s="1"/>
  <c r="J691" i="8"/>
  <c r="G691" i="8" s="1"/>
  <c r="M180" i="8"/>
  <c r="M800" i="8"/>
  <c r="M437" i="8"/>
  <c r="M377" i="8"/>
  <c r="M217" i="8"/>
  <c r="M622" i="8"/>
  <c r="M617" i="8"/>
  <c r="M801" i="8"/>
  <c r="M146" i="8"/>
  <c r="J111" i="8"/>
  <c r="G111" i="8" s="1"/>
  <c r="J122" i="8"/>
  <c r="M116" i="8"/>
  <c r="G1225" i="7"/>
  <c r="H1225" i="7" s="1"/>
  <c r="M42" i="8"/>
  <c r="H799" i="8"/>
  <c r="P800" i="8"/>
  <c r="K767" i="8"/>
  <c r="L767" i="8" s="1"/>
  <c r="K606" i="8"/>
  <c r="L606" i="8" s="1"/>
  <c r="M606" i="8" s="1"/>
  <c r="K584" i="8"/>
  <c r="L584" i="8" s="1"/>
  <c r="K436" i="8"/>
  <c r="L436" i="8" s="1"/>
  <c r="K387" i="8"/>
  <c r="L387" i="8" s="1"/>
  <c r="K208" i="8"/>
  <c r="L208" i="8" s="1"/>
  <c r="K115" i="8"/>
  <c r="L115" i="8" s="1"/>
  <c r="H507" i="8"/>
  <c r="H27" i="8"/>
  <c r="H3591" i="7"/>
  <c r="J581" i="8" s="1"/>
  <c r="G581" i="8" s="1"/>
  <c r="H3286" i="7"/>
  <c r="J524" i="8" s="1"/>
  <c r="G524" i="8" s="1"/>
  <c r="H606" i="8"/>
  <c r="P606" i="8" s="1"/>
  <c r="H436" i="8"/>
  <c r="P436" i="8" s="1"/>
  <c r="H2410" i="7"/>
  <c r="J380" i="8" s="1"/>
  <c r="G380" i="8" s="1"/>
  <c r="H584" i="8"/>
  <c r="P584" i="8" s="1"/>
  <c r="H4692" i="7"/>
  <c r="J784" i="8" s="1"/>
  <c r="G784" i="8" s="1"/>
  <c r="H2659" i="7"/>
  <c r="J419" i="8" s="1"/>
  <c r="G419" i="8" s="1"/>
  <c r="H387" i="8"/>
  <c r="P387" i="8" s="1"/>
  <c r="H673" i="7"/>
  <c r="J110" i="8" s="1"/>
  <c r="G110" i="8" s="1"/>
  <c r="H208" i="8"/>
  <c r="P208" i="8" s="1"/>
  <c r="H2563" i="7"/>
  <c r="J403" i="8" s="1"/>
  <c r="G403" i="8" s="1"/>
  <c r="H115" i="8"/>
  <c r="P115" i="8" s="1"/>
  <c r="H3714" i="7"/>
  <c r="J604" i="8" s="1"/>
  <c r="G604" i="8" s="1"/>
  <c r="H4261" i="7"/>
  <c r="H2940" i="7"/>
  <c r="J460" i="8" s="1"/>
  <c r="G460" i="8" s="1"/>
  <c r="H767" i="8"/>
  <c r="P767" i="8" s="1"/>
  <c r="G122" i="8" l="1"/>
  <c r="H122" i="8" s="1"/>
  <c r="P122" i="8" s="1"/>
  <c r="M436" i="8"/>
  <c r="M387" i="8"/>
  <c r="M208" i="8"/>
  <c r="M584" i="8"/>
  <c r="M767" i="8"/>
  <c r="H111" i="8"/>
  <c r="P111" i="8" s="1"/>
  <c r="M115" i="8"/>
  <c r="K122" i="8"/>
  <c r="L122" i="8" s="1"/>
  <c r="M122" i="8" s="1"/>
  <c r="K798" i="8"/>
  <c r="L798" i="8" s="1"/>
  <c r="K770" i="8"/>
  <c r="L770" i="8" s="1"/>
  <c r="K691" i="8"/>
  <c r="L691" i="8" s="1"/>
  <c r="K607" i="8"/>
  <c r="L607" i="8" s="1"/>
  <c r="M607" i="8" s="1"/>
  <c r="K582" i="8"/>
  <c r="L582" i="8" s="1"/>
  <c r="K461" i="8"/>
  <c r="L461" i="8" s="1"/>
  <c r="K415" i="8"/>
  <c r="L415" i="8" s="1"/>
  <c r="K376" i="8"/>
  <c r="L376" i="8" s="1"/>
  <c r="M376" i="8" s="1"/>
  <c r="K112" i="8"/>
  <c r="L112" i="8" s="1"/>
  <c r="H4259" i="7"/>
  <c r="H691" i="8"/>
  <c r="P691" i="8" s="1"/>
  <c r="H461" i="8"/>
  <c r="P461" i="8" s="1"/>
  <c r="H3705" i="7"/>
  <c r="J603" i="8" s="1"/>
  <c r="G603" i="8" s="1"/>
  <c r="H3321" i="7"/>
  <c r="J530" i="8" s="1"/>
  <c r="G530" i="8" s="1"/>
  <c r="H4711" i="7"/>
  <c r="H2453" i="7"/>
  <c r="J386" i="8" s="1"/>
  <c r="G386" i="8" s="1"/>
  <c r="H3033" i="7"/>
  <c r="J476" i="8" s="1"/>
  <c r="G476" i="8" s="1"/>
  <c r="H607" i="8"/>
  <c r="P607" i="8" s="1"/>
  <c r="H770" i="8"/>
  <c r="P770" i="8" s="1"/>
  <c r="H376" i="8"/>
  <c r="P376" i="8" s="1"/>
  <c r="H2551" i="7"/>
  <c r="J402" i="8" s="1"/>
  <c r="G402" i="8" s="1"/>
  <c r="H726" i="7"/>
  <c r="J114" i="8" s="1"/>
  <c r="G114" i="8" s="1"/>
  <c r="H4666" i="7"/>
  <c r="J778" i="8" s="1"/>
  <c r="G778" i="8" s="1"/>
  <c r="H2935" i="7"/>
  <c r="J459" i="8" s="1"/>
  <c r="G459" i="8" s="1"/>
  <c r="H4272" i="7"/>
  <c r="H415" i="8"/>
  <c r="P415" i="8" s="1"/>
  <c r="H112" i="8"/>
  <c r="P112" i="8" s="1"/>
  <c r="H798" i="8"/>
  <c r="P798" i="8" s="1"/>
  <c r="H582" i="8"/>
  <c r="P582" i="8" s="1"/>
  <c r="M691" i="8" l="1"/>
  <c r="F314" i="20"/>
  <c r="G4614" i="7" s="1"/>
  <c r="H4614" i="7" s="1"/>
  <c r="J788" i="8"/>
  <c r="G788" i="8" s="1"/>
  <c r="F192" i="20"/>
  <c r="G531" i="7" s="1"/>
  <c r="H531" i="7" s="1"/>
  <c r="J692" i="8"/>
  <c r="G692" i="8" s="1"/>
  <c r="M461" i="8"/>
  <c r="M415" i="8"/>
  <c r="M582" i="8"/>
  <c r="M770" i="8"/>
  <c r="M798" i="8"/>
  <c r="F190" i="20"/>
  <c r="G4270" i="7" s="1"/>
  <c r="H4270" i="7" s="1"/>
  <c r="H4268" i="7" s="1"/>
  <c r="J693" i="8" s="1"/>
  <c r="G693" i="8" s="1"/>
  <c r="K111" i="8"/>
  <c r="L111" i="8" s="1"/>
  <c r="M111" i="8" s="1"/>
  <c r="M112" i="8"/>
  <c r="K784" i="8"/>
  <c r="L784" i="8" s="1"/>
  <c r="K604" i="8"/>
  <c r="L604" i="8" s="1"/>
  <c r="K581" i="8"/>
  <c r="L581" i="8" s="1"/>
  <c r="K524" i="8"/>
  <c r="L524" i="8" s="1"/>
  <c r="K483" i="8"/>
  <c r="L483" i="8" s="1"/>
  <c r="K460" i="8"/>
  <c r="L460" i="8" s="1"/>
  <c r="K419" i="8"/>
  <c r="L419" i="8" s="1"/>
  <c r="K403" i="8"/>
  <c r="L403" i="8" s="1"/>
  <c r="K380" i="8"/>
  <c r="L380" i="8" s="1"/>
  <c r="K110" i="8"/>
  <c r="L110" i="8" s="1"/>
  <c r="H409" i="8"/>
  <c r="H581" i="8"/>
  <c r="P581" i="8" s="1"/>
  <c r="H419" i="8"/>
  <c r="P419" i="8" s="1"/>
  <c r="H403" i="8"/>
  <c r="P403" i="8" s="1"/>
  <c r="H380" i="8"/>
  <c r="P380" i="8" s="1"/>
  <c r="H661" i="7"/>
  <c r="H524" i="8"/>
  <c r="P524" i="8" s="1"/>
  <c r="H2930" i="7"/>
  <c r="J458" i="8" s="1"/>
  <c r="G458" i="8" s="1"/>
  <c r="H460" i="8"/>
  <c r="P460" i="8" s="1"/>
  <c r="H110" i="8"/>
  <c r="P110" i="8" s="1"/>
  <c r="H483" i="8"/>
  <c r="P483" i="8" s="1"/>
  <c r="H784" i="8"/>
  <c r="P784" i="8" s="1"/>
  <c r="H3837" i="7"/>
  <c r="J619" i="8" s="1"/>
  <c r="G619" i="8" s="1"/>
  <c r="H640" i="7"/>
  <c r="J103" i="8" s="1"/>
  <c r="G103" i="8" s="1"/>
  <c r="H347" i="7"/>
  <c r="H2972" i="7"/>
  <c r="J466" i="8" s="1"/>
  <c r="G466" i="8" s="1"/>
  <c r="H1202" i="7"/>
  <c r="J170" i="8" s="1"/>
  <c r="G170" i="8" s="1"/>
  <c r="H2403" i="7"/>
  <c r="J379" i="8" s="1"/>
  <c r="G379" i="8" s="1"/>
  <c r="H3304" i="7"/>
  <c r="J527" i="8" s="1"/>
  <c r="G527" i="8" s="1"/>
  <c r="H604" i="8"/>
  <c r="P604" i="8" s="1"/>
  <c r="M460" i="8" l="1"/>
  <c r="M524" i="8"/>
  <c r="M483" i="8"/>
  <c r="M419" i="8"/>
  <c r="M403" i="8"/>
  <c r="M380" i="8"/>
  <c r="M581" i="8"/>
  <c r="M604" i="8"/>
  <c r="M784" i="8"/>
  <c r="K693" i="8"/>
  <c r="L693" i="8" s="1"/>
  <c r="H693" i="8"/>
  <c r="P693" i="8" s="1"/>
  <c r="M110" i="8"/>
  <c r="G543" i="7"/>
  <c r="H543" i="7" s="1"/>
  <c r="G329" i="7"/>
  <c r="H329" i="7" s="1"/>
  <c r="H2510" i="7" s="1"/>
  <c r="J395" i="8" s="1"/>
  <c r="G395" i="8" s="1"/>
  <c r="J109" i="8"/>
  <c r="G109" i="8" s="1"/>
  <c r="F262" i="20"/>
  <c r="K788" i="8"/>
  <c r="L788" i="8" s="1"/>
  <c r="K778" i="8"/>
  <c r="L778" i="8" s="1"/>
  <c r="K692" i="8"/>
  <c r="L692" i="8" s="1"/>
  <c r="K603" i="8"/>
  <c r="L603" i="8" s="1"/>
  <c r="K530" i="8"/>
  <c r="L530" i="8" s="1"/>
  <c r="K459" i="8"/>
  <c r="L459" i="8" s="1"/>
  <c r="K402" i="8"/>
  <c r="L402" i="8" s="1"/>
  <c r="K386" i="8"/>
  <c r="L386" i="8" s="1"/>
  <c r="K114" i="8"/>
  <c r="L114" i="8" s="1"/>
  <c r="H776" i="7"/>
  <c r="H692" i="8"/>
  <c r="P692" i="8" s="1"/>
  <c r="H788" i="8"/>
  <c r="P788" i="8" s="1"/>
  <c r="H4697" i="7"/>
  <c r="J785" i="8" s="1"/>
  <c r="G785" i="8" s="1"/>
  <c r="H2374" i="7"/>
  <c r="J375" i="8" s="1"/>
  <c r="G375" i="8" s="1"/>
  <c r="H2960" i="7"/>
  <c r="J464" i="8" s="1"/>
  <c r="G464" i="8" s="1"/>
  <c r="H778" i="8"/>
  <c r="P778" i="8" s="1"/>
  <c r="H386" i="8"/>
  <c r="P386" i="8" s="1"/>
  <c r="H3855" i="7"/>
  <c r="J621" i="8" s="1"/>
  <c r="G621" i="8" s="1"/>
  <c r="H1465" i="7"/>
  <c r="H3384" i="7"/>
  <c r="J539" i="8" s="1"/>
  <c r="G539" i="8" s="1"/>
  <c r="H603" i="8"/>
  <c r="P603" i="8" s="1"/>
  <c r="H459" i="8"/>
  <c r="P459" i="8" s="1"/>
  <c r="H764" i="7"/>
  <c r="J117" i="8" s="1"/>
  <c r="G117" i="8" s="1"/>
  <c r="H530" i="8"/>
  <c r="P530" i="8" s="1"/>
  <c r="H402" i="8"/>
  <c r="P402" i="8" s="1"/>
  <c r="H4950" i="7"/>
  <c r="J831" i="8" s="1"/>
  <c r="G831" i="8" s="1"/>
  <c r="H114" i="8"/>
  <c r="P114" i="8" s="1"/>
  <c r="F210" i="20" l="1"/>
  <c r="G465" i="7" s="1"/>
  <c r="H465" i="7" s="1"/>
  <c r="J209" i="8"/>
  <c r="G209" i="8" s="1"/>
  <c r="M459" i="8"/>
  <c r="M530" i="8"/>
  <c r="M402" i="8"/>
  <c r="M386" i="8"/>
  <c r="M603" i="8"/>
  <c r="M693" i="8"/>
  <c r="M692" i="8"/>
  <c r="M778" i="8"/>
  <c r="M788" i="8"/>
  <c r="G320" i="7"/>
  <c r="H320" i="7" s="1"/>
  <c r="J118" i="8"/>
  <c r="G118" i="8" s="1"/>
  <c r="K118" i="8" s="1"/>
  <c r="L118" i="8" s="1"/>
  <c r="M114" i="8"/>
  <c r="H395" i="8"/>
  <c r="K395" i="8"/>
  <c r="L395" i="8" s="1"/>
  <c r="K831" i="8"/>
  <c r="L831" i="8" s="1"/>
  <c r="K785" i="8"/>
  <c r="L785" i="8" s="1"/>
  <c r="K619" i="8"/>
  <c r="L619" i="8" s="1"/>
  <c r="K466" i="8"/>
  <c r="L466" i="8" s="1"/>
  <c r="M466" i="8" s="1"/>
  <c r="K458" i="8"/>
  <c r="L458" i="8" s="1"/>
  <c r="K379" i="8"/>
  <c r="L379" i="8" s="1"/>
  <c r="K170" i="8"/>
  <c r="L170" i="8" s="1"/>
  <c r="K109" i="8"/>
  <c r="L109" i="8" s="1"/>
  <c r="M109" i="8" s="1"/>
  <c r="K103" i="8"/>
  <c r="L103" i="8" s="1"/>
  <c r="H785" i="8"/>
  <c r="H109" i="8"/>
  <c r="P109" i="8" s="1"/>
  <c r="H103" i="8"/>
  <c r="P103" i="8" s="1"/>
  <c r="H170" i="8"/>
  <c r="P170" i="8" s="1"/>
  <c r="H2954" i="7"/>
  <c r="J463" i="8" s="1"/>
  <c r="G463" i="8" s="1"/>
  <c r="H1688" i="7"/>
  <c r="J257" i="8" s="1"/>
  <c r="G257" i="8" s="1"/>
  <c r="H458" i="8"/>
  <c r="P458" i="8" s="1"/>
  <c r="H466" i="8"/>
  <c r="P466" i="8" s="1"/>
  <c r="H3810" i="7"/>
  <c r="J616" i="8" s="1"/>
  <c r="G616" i="8" s="1"/>
  <c r="H2352" i="7"/>
  <c r="J372" i="8" s="1"/>
  <c r="G372" i="8" s="1"/>
  <c r="H831" i="8"/>
  <c r="P831" i="8" s="1"/>
  <c r="H2712" i="7"/>
  <c r="G3019" i="7" s="1"/>
  <c r="H3019" i="7" s="1"/>
  <c r="H3327" i="7"/>
  <c r="J531" i="8" s="1"/>
  <c r="G531" i="8" s="1"/>
  <c r="H619" i="8"/>
  <c r="P619" i="8" s="1"/>
  <c r="H379" i="8"/>
  <c r="P379" i="8" s="1"/>
  <c r="G424" i="7" l="1"/>
  <c r="H424" i="7" s="1"/>
  <c r="G534" i="7"/>
  <c r="H534" i="7" s="1"/>
  <c r="H118" i="8"/>
  <c r="P118" i="8" s="1"/>
  <c r="M458" i="8"/>
  <c r="M619" i="8"/>
  <c r="M395" i="8"/>
  <c r="M379" i="8"/>
  <c r="M785" i="8"/>
  <c r="M831" i="8"/>
  <c r="M170" i="8"/>
  <c r="M118" i="8"/>
  <c r="P395" i="8"/>
  <c r="H394" i="8"/>
  <c r="F261" i="20"/>
  <c r="G2709" i="7" s="1"/>
  <c r="H2709" i="7" s="1"/>
  <c r="M103" i="8"/>
  <c r="H781" i="8"/>
  <c r="P785" i="8"/>
  <c r="K621" i="8"/>
  <c r="L621" i="8" s="1"/>
  <c r="K539" i="8"/>
  <c r="L539" i="8" s="1"/>
  <c r="K464" i="8"/>
  <c r="L464" i="8" s="1"/>
  <c r="K375" i="8"/>
  <c r="L375" i="8" s="1"/>
  <c r="K209" i="8"/>
  <c r="L209" i="8" s="1"/>
  <c r="K117" i="8"/>
  <c r="L117" i="8" s="1"/>
  <c r="H102" i="8"/>
  <c r="H169" i="8"/>
  <c r="H209" i="8"/>
  <c r="P209" i="8" s="1"/>
  <c r="H539" i="8"/>
  <c r="P539" i="8" s="1"/>
  <c r="H375" i="8"/>
  <c r="P375" i="8" s="1"/>
  <c r="H3785" i="7"/>
  <c r="J613" i="8" s="1"/>
  <c r="G613" i="8" s="1"/>
  <c r="H3505" i="7"/>
  <c r="J561" i="8" s="1"/>
  <c r="G561" i="8" s="1"/>
  <c r="H1328" i="7"/>
  <c r="J193" i="8" s="1"/>
  <c r="G193" i="8" s="1"/>
  <c r="H117" i="8"/>
  <c r="P117" i="8" s="1"/>
  <c r="H621" i="8"/>
  <c r="P621" i="8" s="1"/>
  <c r="H464" i="8"/>
  <c r="P464" i="8" s="1"/>
  <c r="H3340" i="7"/>
  <c r="J533" i="8" s="1"/>
  <c r="G533" i="8" s="1"/>
  <c r="H2367" i="7"/>
  <c r="J374" i="8" s="1"/>
  <c r="G374" i="8" s="1"/>
  <c r="H1736" i="7"/>
  <c r="J263" i="8" s="1"/>
  <c r="G263" i="8" s="1"/>
  <c r="M209" i="8" l="1"/>
  <c r="M464" i="8"/>
  <c r="M539" i="8"/>
  <c r="M375" i="8"/>
  <c r="M621" i="8"/>
  <c r="M117" i="8"/>
  <c r="K616" i="8"/>
  <c r="L616" i="8" s="1"/>
  <c r="K463" i="8"/>
  <c r="L463" i="8" s="1"/>
  <c r="K372" i="8"/>
  <c r="L372" i="8" s="1"/>
  <c r="K257" i="8"/>
  <c r="L257" i="8" s="1"/>
  <c r="H3499" i="7"/>
  <c r="J560" i="8" s="1"/>
  <c r="G560" i="8" s="1"/>
  <c r="H1536" i="7"/>
  <c r="J220" i="8" s="1"/>
  <c r="G220" i="8" s="1"/>
  <c r="H372" i="8"/>
  <c r="P372" i="8" s="1"/>
  <c r="H463" i="8"/>
  <c r="P463" i="8" s="1"/>
  <c r="H257" i="8"/>
  <c r="P257" i="8" s="1"/>
  <c r="H1342" i="7"/>
  <c r="J194" i="8" s="1"/>
  <c r="G194" i="8" s="1"/>
  <c r="H3778" i="7"/>
  <c r="J612" i="8" s="1"/>
  <c r="G612" i="8" s="1"/>
  <c r="H2345" i="7"/>
  <c r="J371" i="8" s="1"/>
  <c r="G371" i="8" s="1"/>
  <c r="H616" i="8"/>
  <c r="P616" i="8" s="1"/>
  <c r="M463" i="8" l="1"/>
  <c r="M372" i="8"/>
  <c r="M257" i="8"/>
  <c r="M616" i="8"/>
  <c r="F132" i="20"/>
  <c r="K613" i="8"/>
  <c r="L613" i="8" s="1"/>
  <c r="K561" i="8"/>
  <c r="L561" i="8" s="1"/>
  <c r="K533" i="8"/>
  <c r="L533" i="8" s="1"/>
  <c r="M533" i="8" s="1"/>
  <c r="K374" i="8"/>
  <c r="L374" i="8" s="1"/>
  <c r="K263" i="8"/>
  <c r="L263" i="8" s="1"/>
  <c r="K193" i="8"/>
  <c r="L193" i="8" s="1"/>
  <c r="H374" i="8"/>
  <c r="P374" i="8" s="1"/>
  <c r="H193" i="8"/>
  <c r="P193" i="8" s="1"/>
  <c r="H3529" i="7"/>
  <c r="J565" i="8" s="1"/>
  <c r="G565" i="8" s="1"/>
  <c r="H3771" i="7"/>
  <c r="J611" i="8" s="1"/>
  <c r="G611" i="8" s="1"/>
  <c r="H3314" i="7"/>
  <c r="J529" i="8" s="1"/>
  <c r="G529" i="8" s="1"/>
  <c r="H561" i="8"/>
  <c r="P561" i="8" s="1"/>
  <c r="H144" i="7"/>
  <c r="J50" i="8" s="1"/>
  <c r="G50" i="8" s="1"/>
  <c r="H613" i="8"/>
  <c r="P613" i="8" s="1"/>
  <c r="H1370" i="7"/>
  <c r="J196" i="8" s="1"/>
  <c r="G196" i="8" s="1"/>
  <c r="H533" i="8"/>
  <c r="P533" i="8" s="1"/>
  <c r="H263" i="8"/>
  <c r="P263" i="8" s="1"/>
  <c r="H1669" i="7"/>
  <c r="M561" i="8" l="1"/>
  <c r="M374" i="8"/>
  <c r="M263" i="8"/>
  <c r="M613" i="8"/>
  <c r="M193" i="8"/>
  <c r="K371" i="8"/>
  <c r="H371" i="8"/>
  <c r="P371" i="8" s="1"/>
  <c r="G508" i="7"/>
  <c r="G297" i="7"/>
  <c r="F150" i="20"/>
  <c r="G1667" i="7" s="1"/>
  <c r="H1667" i="7" s="1"/>
  <c r="H1660" i="7" s="1"/>
  <c r="F151" i="20" s="1"/>
  <c r="K612" i="8"/>
  <c r="L612" i="8" s="1"/>
  <c r="K560" i="8"/>
  <c r="L560" i="8" s="1"/>
  <c r="K220" i="8"/>
  <c r="L220" i="8" s="1"/>
  <c r="K194" i="8"/>
  <c r="L194" i="8" s="1"/>
  <c r="H219" i="7"/>
  <c r="J68" i="8" s="1"/>
  <c r="G68" i="8" s="1"/>
  <c r="H3689" i="7"/>
  <c r="J601" i="8" s="1"/>
  <c r="G601" i="8" s="1"/>
  <c r="H1356" i="7"/>
  <c r="J195" i="8" s="1"/>
  <c r="G195" i="8" s="1"/>
  <c r="H194" i="8"/>
  <c r="P194" i="8" s="1"/>
  <c r="H612" i="8"/>
  <c r="P612" i="8" s="1"/>
  <c r="H3452" i="7"/>
  <c r="J551" i="8" s="1"/>
  <c r="G551" i="8" s="1"/>
  <c r="H3523" i="7"/>
  <c r="J564" i="8" s="1"/>
  <c r="G564" i="8" s="1"/>
  <c r="H220" i="8"/>
  <c r="P220" i="8" s="1"/>
  <c r="H560" i="8"/>
  <c r="P560" i="8" s="1"/>
  <c r="M612" i="8" l="1"/>
  <c r="M560" i="8"/>
  <c r="L371" i="8"/>
  <c r="M371" i="8" s="1"/>
  <c r="M220" i="8"/>
  <c r="M194" i="8"/>
  <c r="G1744" i="7"/>
  <c r="G1683" i="7"/>
  <c r="H1683" i="7" s="1"/>
  <c r="G1706" i="7"/>
  <c r="H1706" i="7" s="1"/>
  <c r="G1770" i="7"/>
  <c r="G1726" i="7"/>
  <c r="H1726" i="7" s="1"/>
  <c r="G1655" i="7"/>
  <c r="H1655" i="7" s="1"/>
  <c r="G1694" i="7"/>
  <c r="H1694" i="7" s="1"/>
  <c r="K611" i="8"/>
  <c r="L611" i="8" s="1"/>
  <c r="K565" i="8"/>
  <c r="L565" i="8" s="1"/>
  <c r="K529" i="8"/>
  <c r="L529" i="8" s="1"/>
  <c r="K196" i="8"/>
  <c r="L196" i="8" s="1"/>
  <c r="K50" i="8"/>
  <c r="L50" i="8" s="1"/>
  <c r="H3440" i="7"/>
  <c r="J549" i="8" s="1"/>
  <c r="G549" i="8" s="1"/>
  <c r="H3682" i="7"/>
  <c r="J600" i="8" s="1"/>
  <c r="G600" i="8" s="1"/>
  <c r="H529" i="8"/>
  <c r="P529" i="8" s="1"/>
  <c r="H4676" i="7"/>
  <c r="J780" i="8" s="1"/>
  <c r="G780" i="8" s="1"/>
  <c r="H611" i="8"/>
  <c r="P611" i="8" s="1"/>
  <c r="H3511" i="7"/>
  <c r="H196" i="8"/>
  <c r="P196" i="8" s="1"/>
  <c r="H148" i="7"/>
  <c r="J51" i="8" s="1"/>
  <c r="G51" i="8" s="1"/>
  <c r="H565" i="8"/>
  <c r="P565" i="8" s="1"/>
  <c r="H50" i="8"/>
  <c r="P50" i="8" s="1"/>
  <c r="M611" i="8" l="1"/>
  <c r="F324" i="20"/>
  <c r="J562" i="8"/>
  <c r="G562" i="8" s="1"/>
  <c r="M565" i="8"/>
  <c r="M529" i="8"/>
  <c r="M196" i="8"/>
  <c r="G559" i="7"/>
  <c r="H559" i="7" s="1"/>
  <c r="G481" i="7"/>
  <c r="H481" i="7" s="1"/>
  <c r="M50" i="8"/>
  <c r="K601" i="8"/>
  <c r="L601" i="8" s="1"/>
  <c r="M601" i="8"/>
  <c r="K564" i="8"/>
  <c r="L564" i="8" s="1"/>
  <c r="K551" i="8"/>
  <c r="L551" i="8" s="1"/>
  <c r="K195" i="8"/>
  <c r="L195" i="8" s="1"/>
  <c r="K68" i="8"/>
  <c r="L68" i="8" s="1"/>
  <c r="H3517" i="7"/>
  <c r="H4660" i="7"/>
  <c r="J777" i="8" s="1"/>
  <c r="G777" i="8" s="1"/>
  <c r="H3463" i="7"/>
  <c r="J552" i="8" s="1"/>
  <c r="G552" i="8" s="1"/>
  <c r="H564" i="8"/>
  <c r="P564" i="8" s="1"/>
  <c r="H195" i="8"/>
  <c r="P195" i="8" s="1"/>
  <c r="H551" i="8"/>
  <c r="P551" i="8" s="1"/>
  <c r="H120" i="7"/>
  <c r="J45" i="8" s="1"/>
  <c r="G45" i="8" s="1"/>
  <c r="H5123" i="7"/>
  <c r="J862" i="8" s="1"/>
  <c r="G862" i="8" s="1"/>
  <c r="H68" i="8"/>
  <c r="P68" i="8" s="1"/>
  <c r="H601" i="8"/>
  <c r="P601" i="8" s="1"/>
  <c r="F323" i="20" l="1"/>
  <c r="G349" i="7" s="1"/>
  <c r="H349" i="7" s="1"/>
  <c r="J563" i="8"/>
  <c r="G563" i="8" s="1"/>
  <c r="M564" i="8"/>
  <c r="M551" i="8"/>
  <c r="M195" i="8"/>
  <c r="M68" i="8"/>
  <c r="K780" i="8"/>
  <c r="L780" i="8" s="1"/>
  <c r="K600" i="8"/>
  <c r="L600" i="8" s="1"/>
  <c r="M600" i="8" s="1"/>
  <c r="K562" i="8"/>
  <c r="L562" i="8" s="1"/>
  <c r="K51" i="8"/>
  <c r="L51" i="8" s="1"/>
  <c r="H192" i="8"/>
  <c r="H169" i="7"/>
  <c r="J56" i="8" s="1"/>
  <c r="G56" i="8" s="1"/>
  <c r="H4546" i="7"/>
  <c r="J756" i="8" s="1"/>
  <c r="G756" i="8" s="1"/>
  <c r="H51" i="8"/>
  <c r="P51" i="8" s="1"/>
  <c r="H780" i="8"/>
  <c r="P780" i="8" s="1"/>
  <c r="H136" i="7"/>
  <c r="H3445" i="7"/>
  <c r="J550" i="8" s="1"/>
  <c r="G550" i="8" s="1"/>
  <c r="H600" i="8"/>
  <c r="P600" i="8" s="1"/>
  <c r="H562" i="8"/>
  <c r="P562" i="8" s="1"/>
  <c r="M562" i="8" l="1"/>
  <c r="M780" i="8"/>
  <c r="J48" i="8"/>
  <c r="G48" i="8" s="1"/>
  <c r="M51" i="8"/>
  <c r="K777" i="8"/>
  <c r="L777" i="8" s="1"/>
  <c r="K563" i="8"/>
  <c r="L563" i="8" s="1"/>
  <c r="K552" i="8"/>
  <c r="L552" i="8" s="1"/>
  <c r="K45" i="8"/>
  <c r="L45" i="8" s="1"/>
  <c r="H563" i="8"/>
  <c r="P563" i="8" s="1"/>
  <c r="H777" i="8"/>
  <c r="H552" i="8"/>
  <c r="P552" i="8" s="1"/>
  <c r="H3723" i="7"/>
  <c r="J605" i="8" s="1"/>
  <c r="G605" i="8" s="1"/>
  <c r="H3670" i="7"/>
  <c r="J596" i="8" s="1"/>
  <c r="G596" i="8" s="1"/>
  <c r="H4537" i="7"/>
  <c r="J755" i="8" s="1"/>
  <c r="G755" i="8" s="1"/>
  <c r="H45" i="8"/>
  <c r="P45" i="8" s="1"/>
  <c r="M563" i="8" l="1"/>
  <c r="M552" i="8"/>
  <c r="M777" i="8"/>
  <c r="K48" i="8"/>
  <c r="L48" i="8" s="1"/>
  <c r="M48" i="8" s="1"/>
  <c r="H48" i="8"/>
  <c r="P48" i="8" s="1"/>
  <c r="M45" i="8"/>
  <c r="H775" i="8"/>
  <c r="P777" i="8"/>
  <c r="K756" i="8"/>
  <c r="L756" i="8" s="1"/>
  <c r="K755" i="8"/>
  <c r="L755" i="8" s="1"/>
  <c r="K596" i="8"/>
  <c r="L596" i="8" s="1"/>
  <c r="K550" i="8"/>
  <c r="L550" i="8" s="1"/>
  <c r="K56" i="8"/>
  <c r="L56" i="8" s="1"/>
  <c r="H755" i="8"/>
  <c r="P755" i="8" s="1"/>
  <c r="H1603" i="7"/>
  <c r="J240" i="8" s="1"/>
  <c r="G240" i="8" s="1"/>
  <c r="H5016" i="7"/>
  <c r="J841" i="8" s="1"/>
  <c r="G841" i="8" s="1"/>
  <c r="H756" i="8"/>
  <c r="P756" i="8" s="1"/>
  <c r="H56" i="8"/>
  <c r="P56" i="8" s="1"/>
  <c r="H550" i="8"/>
  <c r="P550" i="8" s="1"/>
  <c r="H596" i="8"/>
  <c r="M756" i="8" l="1"/>
  <c r="M755" i="8"/>
  <c r="M550" i="8"/>
  <c r="M596" i="8"/>
  <c r="M56" i="8"/>
  <c r="K605" i="8"/>
  <c r="L605" i="8" s="1"/>
  <c r="H595" i="8"/>
  <c r="P596" i="8"/>
  <c r="H4961" i="7"/>
  <c r="J833" i="8" s="1"/>
  <c r="G833" i="8" s="1"/>
  <c r="H605" i="8"/>
  <c r="P605" i="8" s="1"/>
  <c r="H562" i="7"/>
  <c r="J86" i="8" s="1"/>
  <c r="G86" i="8" s="1"/>
  <c r="M605" i="8" l="1"/>
  <c r="K240" i="8"/>
  <c r="L240" i="8" s="1"/>
  <c r="H394" i="7"/>
  <c r="F296" i="20" s="1"/>
  <c r="H240" i="8"/>
  <c r="P240" i="8" s="1"/>
  <c r="M240" i="8" l="1"/>
  <c r="G343" i="7"/>
  <c r="G436" i="7"/>
  <c r="H436" i="7" s="1"/>
  <c r="G553" i="7"/>
  <c r="H553" i="7" s="1"/>
  <c r="G479" i="7"/>
  <c r="H479" i="7" s="1"/>
  <c r="K86" i="8"/>
  <c r="L86" i="8" s="1"/>
  <c r="H86" i="8"/>
  <c r="P86" i="8" s="1"/>
  <c r="M86" i="8" l="1"/>
  <c r="H1394" i="7"/>
  <c r="F207" i="20" s="1"/>
  <c r="H1145" i="7"/>
  <c r="F206" i="20" s="1"/>
  <c r="H1095" i="7"/>
  <c r="F205" i="20" s="1"/>
  <c r="H1115" i="7"/>
  <c r="H1073" i="7"/>
  <c r="H4194" i="7"/>
  <c r="H4213" i="7"/>
  <c r="H4222" i="7"/>
  <c r="K527" i="8"/>
  <c r="L527" i="8" s="1"/>
  <c r="M527" i="8" s="1"/>
  <c r="H4191" i="7"/>
  <c r="H4282" i="7"/>
  <c r="J695" i="8" s="1"/>
  <c r="G695" i="8" s="1"/>
  <c r="H913" i="7"/>
  <c r="H908" i="7" s="1"/>
  <c r="H4288" i="7"/>
  <c r="J696" i="8" s="1"/>
  <c r="G696" i="8" s="1"/>
  <c r="H4294" i="7"/>
  <c r="J697" i="8" s="1"/>
  <c r="G697" i="8" s="1"/>
  <c r="H2337" i="7"/>
  <c r="J370" i="8" s="1"/>
  <c r="G370" i="8" s="1"/>
  <c r="H808" i="7"/>
  <c r="H970" i="7"/>
  <c r="H1676" i="7"/>
  <c r="F309" i="20" s="1"/>
  <c r="H2285" i="7"/>
  <c r="J362" i="8" s="1"/>
  <c r="G362" i="8" s="1"/>
  <c r="H922" i="7"/>
  <c r="H946" i="7"/>
  <c r="H2359" i="7"/>
  <c r="J373" i="8" s="1"/>
  <c r="G373" i="8" s="1"/>
  <c r="H934" i="7"/>
  <c r="F226" i="20" s="1"/>
  <c r="H2307" i="7"/>
  <c r="J366" i="8" s="1"/>
  <c r="G366" i="8" s="1"/>
  <c r="H2313" i="7"/>
  <c r="J367" i="8" s="1"/>
  <c r="G367" i="8" s="1"/>
  <c r="H2321" i="7"/>
  <c r="J368" i="8" s="1"/>
  <c r="G368" i="8" s="1"/>
  <c r="H47" i="7"/>
  <c r="J22" i="8" s="1"/>
  <c r="G22" i="8" s="1"/>
  <c r="H832" i="7"/>
  <c r="H241" i="7"/>
  <c r="J76" i="8" s="1"/>
  <c r="G76" i="8" s="1"/>
  <c r="H20" i="7"/>
  <c r="J18" i="8" s="1"/>
  <c r="G18" i="8" s="1"/>
  <c r="H880" i="7"/>
  <c r="H901" i="7"/>
  <c r="H894" i="7"/>
  <c r="H887" i="7"/>
  <c r="H859" i="7"/>
  <c r="H866" i="7"/>
  <c r="H873" i="7"/>
  <c r="H1019" i="7"/>
  <c r="J149" i="8" s="1"/>
  <c r="G149" i="8" s="1"/>
  <c r="H1011" i="7"/>
  <c r="H508" i="7"/>
  <c r="H958" i="7"/>
  <c r="F223" i="20" s="1"/>
  <c r="H229" i="7"/>
  <c r="J71" i="8" s="1"/>
  <c r="G71" i="8" s="1"/>
  <c r="H383" i="7"/>
  <c r="F295" i="20" s="1"/>
  <c r="H297" i="7"/>
  <c r="H4970" i="7"/>
  <c r="J834" i="8" s="1"/>
  <c r="G834" i="8" s="1"/>
  <c r="H3156" i="7"/>
  <c r="J500" i="8" s="1"/>
  <c r="G500" i="8" s="1"/>
  <c r="H1758" i="7"/>
  <c r="J265" i="8" s="1"/>
  <c r="G265" i="8" s="1"/>
  <c r="H1765" i="7"/>
  <c r="J266" i="8" s="1"/>
  <c r="G266" i="8" s="1"/>
  <c r="H3275" i="7"/>
  <c r="J523" i="8" s="1"/>
  <c r="G523" i="8" s="1"/>
  <c r="H3481" i="7"/>
  <c r="J557" i="8" s="1"/>
  <c r="G557" i="8" s="1"/>
  <c r="H3475" i="7"/>
  <c r="J556" i="8" s="1"/>
  <c r="G556" i="8" s="1"/>
  <c r="H3469" i="7"/>
  <c r="J555" i="8" s="1"/>
  <c r="G555" i="8" s="1"/>
  <c r="H5162" i="7"/>
  <c r="J869" i="8" s="1"/>
  <c r="G869" i="8" s="1"/>
  <c r="H5156" i="7"/>
  <c r="J868" i="8" s="1"/>
  <c r="G868" i="8" s="1"/>
  <c r="H1636" i="7"/>
  <c r="J250" i="8" s="1"/>
  <c r="G250" i="8" s="1"/>
  <c r="H2329" i="7"/>
  <c r="J369" i="8" s="1"/>
  <c r="G369" i="8" s="1"/>
  <c r="H28" i="7"/>
  <c r="J19" i="8" s="1"/>
  <c r="G19" i="8" s="1"/>
  <c r="H982" i="7"/>
  <c r="H352" i="7"/>
  <c r="G274" i="7" s="1"/>
  <c r="H274" i="7" s="1"/>
  <c r="H267" i="7" s="1"/>
  <c r="J81" i="8" s="1"/>
  <c r="G81" i="8" s="1"/>
  <c r="H4520" i="7"/>
  <c r="J747" i="8" s="1"/>
  <c r="G747" i="8" s="1"/>
  <c r="H4556" i="7"/>
  <c r="J758" i="8" s="1"/>
  <c r="G758" i="8" s="1"/>
  <c r="H3163" i="7"/>
  <c r="J501" i="8" s="1"/>
  <c r="G501" i="8" s="1"/>
  <c r="H1775" i="7"/>
  <c r="J268" i="8" s="1"/>
  <c r="G268" i="8" s="1"/>
  <c r="H717" i="7"/>
  <c r="H4364" i="7"/>
  <c r="J712" i="8" s="1"/>
  <c r="G712" i="8" s="1"/>
  <c r="H4359" i="7"/>
  <c r="J711" i="8" s="1"/>
  <c r="G711" i="8" s="1"/>
  <c r="H4354" i="7"/>
  <c r="J710" i="8" s="1"/>
  <c r="G710" i="8" s="1"/>
  <c r="H1744" i="7"/>
  <c r="H1770" i="7"/>
  <c r="H1548" i="7"/>
  <c r="J223" i="8" s="1"/>
  <c r="G223" i="8" s="1"/>
  <c r="H1545" i="7"/>
  <c r="J222" i="8" s="1"/>
  <c r="G222" i="8" s="1"/>
  <c r="H1542" i="7"/>
  <c r="J221" i="8" s="1"/>
  <c r="G221" i="8" s="1"/>
  <c r="H343" i="7"/>
  <c r="H4373" i="7"/>
  <c r="J714" i="8" s="1"/>
  <c r="G714" i="8" s="1"/>
  <c r="H4370" i="7"/>
  <c r="J713" i="8" s="1"/>
  <c r="G713" i="8" s="1"/>
  <c r="H1926" i="7"/>
  <c r="J313" i="8" s="1"/>
  <c r="G313" i="8" s="1"/>
  <c r="H5007" i="7"/>
  <c r="H2058" i="7"/>
  <c r="J330" i="8" s="1"/>
  <c r="G330" i="8" s="1"/>
  <c r="H2162" i="7"/>
  <c r="J343" i="8" s="1"/>
  <c r="G343" i="8" s="1"/>
  <c r="H2082" i="7"/>
  <c r="J333" i="8" s="1"/>
  <c r="G333" i="8" s="1"/>
  <c r="H2034" i="7"/>
  <c r="J327" i="8" s="1"/>
  <c r="G327" i="8" s="1"/>
  <c r="H1996" i="7"/>
  <c r="J322" i="8" s="1"/>
  <c r="G322" i="8" s="1"/>
  <c r="H2074" i="7"/>
  <c r="J332" i="8" s="1"/>
  <c r="G332" i="8" s="1"/>
  <c r="H2066" i="7"/>
  <c r="J331" i="8" s="1"/>
  <c r="G331" i="8" s="1"/>
  <c r="H1914" i="7"/>
  <c r="J311" i="8" s="1"/>
  <c r="G311" i="8" s="1"/>
  <c r="H1974" i="7"/>
  <c r="J319" i="8" s="1"/>
  <c r="G319" i="8" s="1"/>
  <c r="H2050" i="7"/>
  <c r="J329" i="8" s="1"/>
  <c r="G329" i="8" s="1"/>
  <c r="H1966" i="7"/>
  <c r="J318" i="8" s="1"/>
  <c r="G318" i="8" s="1"/>
  <c r="H4387" i="7"/>
  <c r="J717" i="8" s="1"/>
  <c r="G717" i="8" s="1"/>
  <c r="H4383" i="7"/>
  <c r="J716" i="8" s="1"/>
  <c r="G716" i="8" s="1"/>
  <c r="H4379" i="7"/>
  <c r="J715" i="8" s="1"/>
  <c r="G715" i="8" s="1"/>
  <c r="H1560" i="7"/>
  <c r="J227" i="8" s="1"/>
  <c r="G227" i="8" s="1"/>
  <c r="H1572" i="7"/>
  <c r="J231" i="8" s="1"/>
  <c r="G231" i="8" s="1"/>
  <c r="H1569" i="7"/>
  <c r="J230" i="8" s="1"/>
  <c r="G230" i="8" s="1"/>
  <c r="H1566" i="7"/>
  <c r="J229" i="8" s="1"/>
  <c r="G229" i="8" s="1"/>
  <c r="H1584" i="7"/>
  <c r="J235" i="8" s="1"/>
  <c r="G235" i="8" s="1"/>
  <c r="H1557" i="7"/>
  <c r="J226" i="8" s="1"/>
  <c r="G226" i="8" s="1"/>
  <c r="H1554" i="7"/>
  <c r="J225" i="8" s="1"/>
  <c r="G225" i="8" s="1"/>
  <c r="H1551" i="7"/>
  <c r="J224" i="8" s="1"/>
  <c r="G224" i="8" s="1"/>
  <c r="H1581" i="7"/>
  <c r="J234" i="8" s="1"/>
  <c r="G234" i="8" s="1"/>
  <c r="H1578" i="7"/>
  <c r="J233" i="8" s="1"/>
  <c r="G233" i="8" s="1"/>
  <c r="H2822" i="7"/>
  <c r="J442" i="8" s="1"/>
  <c r="G442" i="8" s="1"/>
  <c r="H2998" i="7"/>
  <c r="J471" i="8" s="1"/>
  <c r="G471" i="8" s="1"/>
  <c r="H2010" i="7"/>
  <c r="J324" i="8" s="1"/>
  <c r="G324" i="8" s="1"/>
  <c r="H2154" i="7"/>
  <c r="J342" i="8" s="1"/>
  <c r="G342" i="8" s="1"/>
  <c r="H2002" i="7"/>
  <c r="J323" i="8" s="1"/>
  <c r="G323" i="8" s="1"/>
  <c r="H1958" i="7"/>
  <c r="J317" i="8" s="1"/>
  <c r="G317" i="8" s="1"/>
  <c r="H2176" i="7"/>
  <c r="J345" i="8" s="1"/>
  <c r="G345" i="8" s="1"/>
  <c r="H1990" i="7"/>
  <c r="J321" i="8" s="1"/>
  <c r="G321" i="8" s="1"/>
  <c r="H1942" i="7"/>
  <c r="J315" i="8" s="1"/>
  <c r="G315" i="8" s="1"/>
  <c r="H2026" i="7"/>
  <c r="J326" i="8" s="1"/>
  <c r="G326" i="8" s="1"/>
  <c r="H2122" i="7"/>
  <c r="J338" i="8" s="1"/>
  <c r="G338" i="8" s="1"/>
  <c r="H1920" i="7"/>
  <c r="J312" i="8" s="1"/>
  <c r="G312" i="8" s="1"/>
  <c r="H195" i="7"/>
  <c r="H160" i="7"/>
  <c r="H225" i="7"/>
  <c r="J70" i="8" s="1"/>
  <c r="G70" i="8" s="1"/>
  <c r="H5185" i="7"/>
  <c r="J875" i="8" s="1"/>
  <c r="G875" i="8" s="1"/>
  <c r="H3084" i="7"/>
  <c r="J484" i="8" s="1"/>
  <c r="G484" i="8" s="1"/>
  <c r="H3923" i="7"/>
  <c r="J630" i="8" s="1"/>
  <c r="G630" i="8" s="1"/>
  <c r="H2230" i="7"/>
  <c r="J353" i="8" s="1"/>
  <c r="G353" i="8" s="1"/>
  <c r="H2274" i="7"/>
  <c r="J359" i="8" s="1"/>
  <c r="G359" i="8" s="1"/>
  <c r="H2245" i="7"/>
  <c r="J355" i="8" s="1"/>
  <c r="G355" i="8" s="1"/>
  <c r="H580" i="7"/>
  <c r="H1950" i="7"/>
  <c r="J316" i="8" s="1"/>
  <c r="G316" i="8" s="1"/>
  <c r="H2090" i="7"/>
  <c r="J334" i="8" s="1"/>
  <c r="G334" i="8" s="1"/>
  <c r="H2098" i="7"/>
  <c r="J335" i="8" s="1"/>
  <c r="G335" i="8" s="1"/>
  <c r="H1982" i="7"/>
  <c r="J320" i="8" s="1"/>
  <c r="G320" i="8" s="1"/>
  <c r="H2293" i="7"/>
  <c r="J363" i="8" s="1"/>
  <c r="G363" i="8" s="1"/>
  <c r="H2260" i="7"/>
  <c r="J357" i="8" s="1"/>
  <c r="G357" i="8" s="1"/>
  <c r="H2182" i="7"/>
  <c r="J346" i="8" s="1"/>
  <c r="G346" i="8" s="1"/>
  <c r="H2198" i="7"/>
  <c r="J348" i="8" s="1"/>
  <c r="G348" i="8" s="1"/>
  <c r="H2214" i="7"/>
  <c r="J350" i="8" s="1"/>
  <c r="G350" i="8" s="1"/>
  <c r="H2206" i="7"/>
  <c r="J349" i="8" s="1"/>
  <c r="G349" i="8" s="1"/>
  <c r="H2106" i="7"/>
  <c r="J336" i="8" s="1"/>
  <c r="G336" i="8" s="1"/>
  <c r="H2130" i="7"/>
  <c r="J339" i="8" s="1"/>
  <c r="G339" i="8" s="1"/>
  <c r="H2168" i="7"/>
  <c r="J344" i="8" s="1"/>
  <c r="G344" i="8" s="1"/>
  <c r="H2267" i="7"/>
  <c r="J358" i="8" s="1"/>
  <c r="G358" i="8" s="1"/>
  <c r="H2252" i="7"/>
  <c r="J356" i="8" s="1"/>
  <c r="G356" i="8" s="1"/>
  <c r="H2042" i="7"/>
  <c r="J328" i="8" s="1"/>
  <c r="G328" i="8" s="1"/>
  <c r="H2146" i="7"/>
  <c r="J341" i="8" s="1"/>
  <c r="G341" i="8" s="1"/>
  <c r="H2138" i="7"/>
  <c r="J340" i="8" s="1"/>
  <c r="G340" i="8" s="1"/>
  <c r="H2238" i="7"/>
  <c r="J354" i="8" s="1"/>
  <c r="G354" i="8" s="1"/>
  <c r="H2222" i="7"/>
  <c r="J352" i="8" s="1"/>
  <c r="G352" i="8" s="1"/>
  <c r="H2190" i="7"/>
  <c r="J347" i="8" s="1"/>
  <c r="G347" i="8" s="1"/>
  <c r="H2018" i="7"/>
  <c r="J325" i="8" s="1"/>
  <c r="G325" i="8" s="1"/>
  <c r="H1885" i="7"/>
  <c r="J301" i="8" s="1"/>
  <c r="G301" i="8" s="1"/>
  <c r="H1882" i="7"/>
  <c r="J300" i="8" s="1"/>
  <c r="G300" i="8" s="1"/>
  <c r="H1879" i="7"/>
  <c r="J299" i="8" s="1"/>
  <c r="G299" i="8" s="1"/>
  <c r="H1593" i="7"/>
  <c r="J238" i="8" s="1"/>
  <c r="G238" i="8" s="1"/>
  <c r="H1590" i="7"/>
  <c r="J237" i="8" s="1"/>
  <c r="G237" i="8" s="1"/>
  <c r="H1587" i="7"/>
  <c r="J236" i="8" s="1"/>
  <c r="G236" i="8" s="1"/>
  <c r="H1876" i="7"/>
  <c r="J298" i="8" s="1"/>
  <c r="G298" i="8" s="1"/>
  <c r="H1831" i="7"/>
  <c r="J283" i="8" s="1"/>
  <c r="G283" i="8" s="1"/>
  <c r="H1867" i="7"/>
  <c r="J295" i="8" s="1"/>
  <c r="G295" i="8" s="1"/>
  <c r="H1864" i="7"/>
  <c r="J294" i="8" s="1"/>
  <c r="G294" i="8" s="1"/>
  <c r="H1861" i="7"/>
  <c r="J293" i="8" s="1"/>
  <c r="G293" i="8" s="1"/>
  <c r="H1858" i="7"/>
  <c r="J292" i="8" s="1"/>
  <c r="G292" i="8" s="1"/>
  <c r="H1855" i="7"/>
  <c r="J291" i="8" s="1"/>
  <c r="G291" i="8" s="1"/>
  <c r="H1852" i="7"/>
  <c r="J290" i="8" s="1"/>
  <c r="G290" i="8" s="1"/>
  <c r="H1849" i="7"/>
  <c r="J289" i="8" s="1"/>
  <c r="G289" i="8" s="1"/>
  <c r="H1846" i="7"/>
  <c r="J288" i="8" s="1"/>
  <c r="G288" i="8" s="1"/>
  <c r="H1843" i="7"/>
  <c r="J287" i="8" s="1"/>
  <c r="G287" i="8" s="1"/>
  <c r="H1873" i="7"/>
  <c r="J297" i="8" s="1"/>
  <c r="G297" i="8" s="1"/>
  <c r="H1870" i="7"/>
  <c r="J296" i="8" s="1"/>
  <c r="G296" i="8" s="1"/>
  <c r="H1840" i="7"/>
  <c r="J286" i="8" s="1"/>
  <c r="G286" i="8" s="1"/>
  <c r="H1837" i="7"/>
  <c r="J285" i="8" s="1"/>
  <c r="G285" i="8" s="1"/>
  <c r="H1834" i="7"/>
  <c r="J284" i="8" s="1"/>
  <c r="G284" i="8" s="1"/>
  <c r="H1828" i="7"/>
  <c r="J282" i="8" s="1"/>
  <c r="G282" i="8" s="1"/>
  <c r="H1825" i="7"/>
  <c r="J281" i="8" s="1"/>
  <c r="G281" i="8" s="1"/>
  <c r="H1822" i="7"/>
  <c r="J280" i="8" s="1"/>
  <c r="G280" i="8" s="1"/>
  <c r="H1819" i="7"/>
  <c r="J279" i="8" s="1"/>
  <c r="G279" i="8" s="1"/>
  <c r="H1816" i="7"/>
  <c r="J278" i="8" s="1"/>
  <c r="G278" i="8" s="1"/>
  <c r="H1813" i="7"/>
  <c r="J277" i="8" s="1"/>
  <c r="G277" i="8" s="1"/>
  <c r="H1810" i="7"/>
  <c r="J276" i="8" s="1"/>
  <c r="G276" i="8" s="1"/>
  <c r="H1807" i="7"/>
  <c r="J275" i="8" s="1"/>
  <c r="G275" i="8" s="1"/>
  <c r="H1804" i="7"/>
  <c r="J274" i="8" s="1"/>
  <c r="G274" i="8" s="1"/>
  <c r="H1801" i="7"/>
  <c r="J273" i="8" s="1"/>
  <c r="G273" i="8" s="1"/>
  <c r="H1798" i="7"/>
  <c r="J272" i="8" s="1"/>
  <c r="G272" i="8" s="1"/>
  <c r="H1575" i="7"/>
  <c r="J232" i="8" s="1"/>
  <c r="G232" i="8" s="1"/>
  <c r="H4590" i="7"/>
  <c r="J766" i="8" s="1"/>
  <c r="G766" i="8" s="1"/>
  <c r="H1651" i="7"/>
  <c r="J254" i="8" s="1"/>
  <c r="G254" i="8" s="1"/>
  <c r="H1648" i="7"/>
  <c r="J253" i="8" s="1"/>
  <c r="G253" i="8" s="1"/>
  <c r="H1645" i="7"/>
  <c r="J252" i="8" s="1"/>
  <c r="G252" i="8" s="1"/>
  <c r="H1642" i="7"/>
  <c r="J251" i="8" s="1"/>
  <c r="G251" i="8" s="1"/>
  <c r="H1563" i="7"/>
  <c r="J228" i="8" s="1"/>
  <c r="G228" i="8" s="1"/>
  <c r="H846" i="7"/>
  <c r="H1438" i="7"/>
  <c r="J203" i="8" s="1"/>
  <c r="G203" i="8" s="1"/>
  <c r="H1433" i="7"/>
  <c r="J202" i="8" s="1"/>
  <c r="G202" i="8" s="1"/>
  <c r="H3571" i="7"/>
  <c r="J576" i="8" s="1"/>
  <c r="G576" i="8" s="1"/>
  <c r="H3493" i="7"/>
  <c r="J559" i="8" s="1"/>
  <c r="G559" i="8" s="1"/>
  <c r="H3487" i="7"/>
  <c r="J558" i="8" s="1"/>
  <c r="G558" i="8" s="1"/>
  <c r="H2815" i="7"/>
  <c r="J441" i="8" s="1"/>
  <c r="G441" i="8" s="1"/>
  <c r="H2857" i="7"/>
  <c r="J447" i="8" s="1"/>
  <c r="G447" i="8" s="1"/>
  <c r="H2808" i="7"/>
  <c r="J440" i="8" s="1"/>
  <c r="G440" i="8" s="1"/>
  <c r="H2836" i="7"/>
  <c r="J444" i="8" s="1"/>
  <c r="G444" i="8" s="1"/>
  <c r="H4069" i="7"/>
  <c r="J659" i="8" s="1"/>
  <c r="G659" i="8" s="1"/>
  <c r="H4096" i="7"/>
  <c r="J664" i="8" s="1"/>
  <c r="G664" i="8" s="1"/>
  <c r="H4134" i="7"/>
  <c r="J672" i="8" s="1"/>
  <c r="G672" i="8" s="1"/>
  <c r="H2695" i="7"/>
  <c r="J426" i="8" s="1"/>
  <c r="G426" i="8" s="1"/>
  <c r="H2685" i="7"/>
  <c r="J424" i="8" s="1"/>
  <c r="G424" i="8" s="1"/>
  <c r="H4092" i="7"/>
  <c r="J663" i="8" s="1"/>
  <c r="G663" i="8" s="1"/>
  <c r="H2700" i="7"/>
  <c r="J427" i="8" s="1"/>
  <c r="G427" i="8" s="1"/>
  <c r="H2727" i="7"/>
  <c r="J430" i="8" s="1"/>
  <c r="G430" i="8" s="1"/>
  <c r="H2920" i="7"/>
  <c r="J456" i="8" s="1"/>
  <c r="G456" i="8" s="1"/>
  <c r="H2992" i="7"/>
  <c r="J470" i="8" s="1"/>
  <c r="G470" i="8" s="1"/>
  <c r="H4087" i="7"/>
  <c r="J662" i="8" s="1"/>
  <c r="G662" i="8" s="1"/>
  <c r="H3012" i="7"/>
  <c r="J473" i="8" s="1"/>
  <c r="G473" i="8" s="1"/>
  <c r="H2752" i="7"/>
  <c r="J433" i="8" s="1"/>
  <c r="G433" i="8" s="1"/>
  <c r="H2732" i="7"/>
  <c r="J431" i="8" s="1"/>
  <c r="G431" i="8" s="1"/>
  <c r="H2742" i="7"/>
  <c r="J432" i="8" s="1"/>
  <c r="G432" i="8" s="1"/>
  <c r="H2716" i="7"/>
  <c r="J429" i="8" s="1"/>
  <c r="G429" i="8" s="1"/>
  <c r="H4082" i="7"/>
  <c r="J661" i="8" s="1"/>
  <c r="G661" i="8" s="1"/>
  <c r="H2675" i="7"/>
  <c r="J423" i="8" s="1"/>
  <c r="G423" i="8" s="1"/>
  <c r="H4640" i="7"/>
  <c r="H4570" i="7"/>
  <c r="J764" i="8" s="1"/>
  <c r="G764" i="8" s="1"/>
  <c r="H4581" i="7"/>
  <c r="J765" i="8" s="1"/>
  <c r="G765" i="8" s="1"/>
  <c r="H4628" i="7"/>
  <c r="J771" i="8" s="1"/>
  <c r="G771" i="8" s="1"/>
  <c r="H4559" i="7"/>
  <c r="J762" i="8" s="1"/>
  <c r="G762" i="8" s="1"/>
  <c r="H4601" i="7"/>
  <c r="J768" i="8" s="1"/>
  <c r="G768" i="8" s="1"/>
  <c r="H4563" i="7"/>
  <c r="J763" i="8" s="1"/>
  <c r="G763" i="8" s="1"/>
  <c r="H4649" i="7"/>
  <c r="J773" i="8" s="1"/>
  <c r="G773" i="8" s="1"/>
  <c r="H2282" i="7"/>
  <c r="J361" i="8" s="1"/>
  <c r="G361" i="8" s="1"/>
  <c r="H5182" i="7"/>
  <c r="J874" i="8" s="1"/>
  <c r="G874" i="8" s="1"/>
  <c r="H5179" i="7"/>
  <c r="J873" i="8" s="1"/>
  <c r="G873" i="8" s="1"/>
  <c r="H5176" i="7"/>
  <c r="J872" i="8" s="1"/>
  <c r="G872" i="8" s="1"/>
  <c r="H5173" i="7"/>
  <c r="J871" i="8" s="1"/>
  <c r="G871" i="8" s="1"/>
  <c r="H5170" i="7"/>
  <c r="J870" i="8" s="1"/>
  <c r="G870" i="8" s="1"/>
  <c r="H1188" i="7"/>
  <c r="H1055" i="7"/>
  <c r="H4534" i="7"/>
  <c r="J754" i="8" s="1"/>
  <c r="G754" i="8" s="1"/>
  <c r="H1480" i="7"/>
  <c r="J211" i="8" s="1"/>
  <c r="G211" i="8" s="1"/>
  <c r="H1473" i="7"/>
  <c r="J210" i="8" s="1"/>
  <c r="G210" i="8" s="1"/>
  <c r="H1224" i="7"/>
  <c r="H1629" i="7"/>
  <c r="J248" i="8" s="1"/>
  <c r="G248" i="8" s="1"/>
  <c r="H1626" i="7"/>
  <c r="J247" i="8" s="1"/>
  <c r="G247" i="8" s="1"/>
  <c r="H1623" i="7"/>
  <c r="J246" i="8" s="1"/>
  <c r="G246" i="8" s="1"/>
  <c r="H1620" i="7"/>
  <c r="J245" i="8" s="1"/>
  <c r="G245" i="8" s="1"/>
  <c r="H1614" i="7"/>
  <c r="J243" i="8" s="1"/>
  <c r="G243" i="8" s="1"/>
  <c r="H1611" i="7"/>
  <c r="J242" i="8" s="1"/>
  <c r="G242" i="8" s="1"/>
  <c r="H1617" i="7"/>
  <c r="J244" i="8" s="1"/>
  <c r="G244" i="8" s="1"/>
  <c r="H4027" i="7"/>
  <c r="J650" i="8" s="1"/>
  <c r="G650" i="8" s="1"/>
  <c r="H4064" i="7"/>
  <c r="J658" i="8" s="1"/>
  <c r="G658" i="8" s="1"/>
  <c r="H3586" i="7"/>
  <c r="J579" i="8" s="1"/>
  <c r="G579" i="8" s="1"/>
  <c r="H3581" i="7"/>
  <c r="J578" i="8" s="1"/>
  <c r="G578" i="8" s="1"/>
  <c r="H3576" i="7"/>
  <c r="J577" i="8" s="1"/>
  <c r="G577" i="8" s="1"/>
  <c r="H202" i="7"/>
  <c r="H185" i="7"/>
  <c r="H173" i="7"/>
  <c r="H177" i="7"/>
  <c r="H189" i="7"/>
  <c r="H208" i="7"/>
  <c r="H123" i="7"/>
  <c r="H111" i="7"/>
  <c r="H3659" i="7"/>
  <c r="J593" i="8" s="1"/>
  <c r="G593" i="8" s="1"/>
  <c r="H3665" i="7"/>
  <c r="J594" i="8" s="1"/>
  <c r="G594" i="8" s="1"/>
  <c r="H3642" i="7"/>
  <c r="J590" i="8" s="1"/>
  <c r="G590" i="8" s="1"/>
  <c r="H4511" i="7"/>
  <c r="H4485" i="7"/>
  <c r="H839" i="7"/>
  <c r="H372" i="7"/>
  <c r="F292" i="20" s="1"/>
  <c r="H361" i="7"/>
  <c r="F291" i="20" s="1"/>
  <c r="H4416" i="7"/>
  <c r="J724" i="8" s="1"/>
  <c r="G724" i="8" s="1"/>
  <c r="H4421" i="7"/>
  <c r="J725" i="8" s="1"/>
  <c r="G725" i="8" s="1"/>
  <c r="H2575" i="7"/>
  <c r="J404" i="8" s="1"/>
  <c r="G404" i="8" s="1"/>
  <c r="H2585" i="7"/>
  <c r="J405" i="8" s="1"/>
  <c r="G405" i="8" s="1"/>
  <c r="H2540" i="7"/>
  <c r="J401" i="8" s="1"/>
  <c r="G401" i="8" s="1"/>
  <c r="H2529" i="7"/>
  <c r="J400" i="8" s="1"/>
  <c r="G400" i="8" s="1"/>
  <c r="H2520" i="7"/>
  <c r="J399" i="8" s="1"/>
  <c r="G399" i="8" s="1"/>
  <c r="H4849" i="7"/>
  <c r="J813" i="8" s="1"/>
  <c r="G813" i="8" s="1"/>
  <c r="H4844" i="7"/>
  <c r="J812" i="8" s="1"/>
  <c r="G812" i="8" s="1"/>
  <c r="H4854" i="7"/>
  <c r="J814" i="8" s="1"/>
  <c r="G814" i="8" s="1"/>
  <c r="H4908" i="7"/>
  <c r="J824" i="8" s="1"/>
  <c r="G824" i="8" s="1"/>
  <c r="H4891" i="7"/>
  <c r="J821" i="8" s="1"/>
  <c r="G821" i="8" s="1"/>
  <c r="H4914" i="7"/>
  <c r="J825" i="8" s="1"/>
  <c r="G825" i="8" s="1"/>
  <c r="H4786" i="7"/>
  <c r="J806" i="8" s="1"/>
  <c r="G806" i="8" s="1"/>
  <c r="H4883" i="7"/>
  <c r="J819" i="8" s="1"/>
  <c r="G819" i="8" s="1"/>
  <c r="H4795" i="7"/>
  <c r="J807" i="8" s="1"/>
  <c r="G807" i="8" s="1"/>
  <c r="H4833" i="7"/>
  <c r="J810" i="8" s="1"/>
  <c r="G810" i="8" s="1"/>
  <c r="H4905" i="7"/>
  <c r="J823" i="8" s="1"/>
  <c r="G823" i="8" s="1"/>
  <c r="H4818" i="7"/>
  <c r="J809" i="8" s="1"/>
  <c r="G809" i="8" s="1"/>
  <c r="H4838" i="7"/>
  <c r="J811" i="8" s="1"/>
  <c r="G811" i="8" s="1"/>
  <c r="H4931" i="7"/>
  <c r="J827" i="8" s="1"/>
  <c r="G827" i="8" s="1"/>
  <c r="H4939" i="7"/>
  <c r="J828" i="8" s="1"/>
  <c r="G828" i="8" s="1"/>
  <c r="H4871" i="7"/>
  <c r="J817" i="8" s="1"/>
  <c r="G817" i="8" s="1"/>
  <c r="H4888" i="7"/>
  <c r="J820" i="8" s="1"/>
  <c r="G820" i="8" s="1"/>
  <c r="H4946" i="7"/>
  <c r="J830" i="8" s="1"/>
  <c r="G830" i="8" s="1"/>
  <c r="H4942" i="7"/>
  <c r="J829" i="8" s="1"/>
  <c r="G829" i="8" s="1"/>
  <c r="H4453" i="7"/>
  <c r="J731" i="8" s="1"/>
  <c r="G731" i="8" s="1"/>
  <c r="H4445" i="7"/>
  <c r="J729" i="8" s="1"/>
  <c r="G729" i="8" s="1"/>
  <c r="H4450" i="7"/>
  <c r="J730" i="8" s="1"/>
  <c r="G730" i="8" s="1"/>
  <c r="H232" i="7"/>
  <c r="J73" i="8" s="1"/>
  <c r="G73" i="8" s="1"/>
  <c r="H5199" i="7"/>
  <c r="H5196" i="7"/>
  <c r="J879" i="8" s="1"/>
  <c r="G879" i="8" s="1"/>
  <c r="H5193" i="7"/>
  <c r="J878" i="8" s="1"/>
  <c r="G878" i="8" s="1"/>
  <c r="H5190" i="7"/>
  <c r="J877" i="8" s="1"/>
  <c r="G877" i="8" s="1"/>
  <c r="H4984" i="7"/>
  <c r="J838" i="8" s="1"/>
  <c r="G838" i="8" s="1"/>
  <c r="H2757" i="7"/>
  <c r="J434" i="8" s="1"/>
  <c r="G434" i="8" s="1"/>
  <c r="H2829" i="7"/>
  <c r="J443" i="8" s="1"/>
  <c r="G443" i="8" s="1"/>
  <c r="H4059" i="7"/>
  <c r="J657" i="8" s="1"/>
  <c r="G657" i="8" s="1"/>
  <c r="H2843" i="7"/>
  <c r="J445" i="8" s="1"/>
  <c r="G445" i="8" s="1"/>
  <c r="H2913" i="7"/>
  <c r="J455" i="8" s="1"/>
  <c r="G455" i="8" s="1"/>
  <c r="H2878" i="7"/>
  <c r="J450" i="8" s="1"/>
  <c r="G450" i="8" s="1"/>
  <c r="H4177" i="7"/>
  <c r="J681" i="8" s="1"/>
  <c r="G681" i="8" s="1"/>
  <c r="H2892" i="7"/>
  <c r="J452" i="8" s="1"/>
  <c r="G452" i="8" s="1"/>
  <c r="H2773" i="7"/>
  <c r="J435" i="8" s="1"/>
  <c r="G435" i="8" s="1"/>
  <c r="H4074" i="7"/>
  <c r="J660" i="8" s="1"/>
  <c r="G660" i="8" s="1"/>
  <c r="H2864" i="7"/>
  <c r="J448" i="8" s="1"/>
  <c r="G448" i="8" s="1"/>
  <c r="H4172" i="7"/>
  <c r="J680" i="8" s="1"/>
  <c r="G680" i="8" s="1"/>
  <c r="H4124" i="7"/>
  <c r="J670" i="8" s="1"/>
  <c r="G670" i="8" s="1"/>
  <c r="H4119" i="7"/>
  <c r="J669" i="8" s="1"/>
  <c r="G669" i="8" s="1"/>
  <c r="H2604" i="7"/>
  <c r="J408" i="8" s="1"/>
  <c r="G408" i="8" s="1"/>
  <c r="H2597" i="7"/>
  <c r="J407" i="8" s="1"/>
  <c r="G407" i="8" s="1"/>
  <c r="H4115" i="7"/>
  <c r="J668" i="8" s="1"/>
  <c r="G668" i="8" s="1"/>
  <c r="H4041" i="7"/>
  <c r="J653" i="8" s="1"/>
  <c r="G653" i="8" s="1"/>
  <c r="H4109" i="7"/>
  <c r="J667" i="8" s="1"/>
  <c r="G667" i="8" s="1"/>
  <c r="H2801" i="7"/>
  <c r="J439" i="8" s="1"/>
  <c r="G439" i="8" s="1"/>
  <c r="H2885" i="7"/>
  <c r="J451" i="8" s="1"/>
  <c r="G451" i="8" s="1"/>
  <c r="H2906" i="7"/>
  <c r="J454" i="8" s="1"/>
  <c r="G454" i="8" s="1"/>
  <c r="H2899" i="7"/>
  <c r="J453" i="8" s="1"/>
  <c r="G453" i="8" s="1"/>
  <c r="H2850" i="7"/>
  <c r="J446" i="8" s="1"/>
  <c r="G446" i="8" s="1"/>
  <c r="H2704" i="7"/>
  <c r="J428" i="8" s="1"/>
  <c r="G428" i="8" s="1"/>
  <c r="H2966" i="7"/>
  <c r="J465" i="8" s="1"/>
  <c r="G465" i="8" s="1"/>
  <c r="H2978" i="7"/>
  <c r="J467" i="8" s="1"/>
  <c r="G467" i="8" s="1"/>
  <c r="H2950" i="7"/>
  <c r="J462" i="8" s="1"/>
  <c r="G462" i="8" s="1"/>
  <c r="H2982" i="7"/>
  <c r="J468" i="8" s="1"/>
  <c r="G468" i="8" s="1"/>
  <c r="H2690" i="7"/>
  <c r="J425" i="8" s="1"/>
  <c r="G425" i="8" s="1"/>
  <c r="H4105" i="7"/>
  <c r="J666" i="8" s="1"/>
  <c r="G666" i="8" s="1"/>
  <c r="H4101" i="7"/>
  <c r="J665" i="8" s="1"/>
  <c r="G665" i="8" s="1"/>
  <c r="H4139" i="7"/>
  <c r="J673" i="8" s="1"/>
  <c r="G673" i="8" s="1"/>
  <c r="H3047" i="7"/>
  <c r="J478" i="8" s="1"/>
  <c r="G478" i="8" s="1"/>
  <c r="H3040" i="7"/>
  <c r="J477" i="8" s="1"/>
  <c r="G477" i="8" s="1"/>
  <c r="H3027" i="7"/>
  <c r="J475" i="8" s="1"/>
  <c r="G475" i="8" s="1"/>
  <c r="H3996" i="7"/>
  <c r="J643" i="8" s="1"/>
  <c r="G643" i="8" s="1"/>
  <c r="H2986" i="7"/>
  <c r="J469" i="8" s="1"/>
  <c r="G469" i="8" s="1"/>
  <c r="H4022" i="7"/>
  <c r="J649" i="8" s="1"/>
  <c r="G649" i="8" s="1"/>
  <c r="H4010" i="7"/>
  <c r="J646" i="8" s="1"/>
  <c r="G646" i="8" s="1"/>
  <c r="H3988" i="7"/>
  <c r="J642" i="8" s="1"/>
  <c r="G642" i="8" s="1"/>
  <c r="H3979" i="7"/>
  <c r="J640" i="8" s="1"/>
  <c r="G640" i="8" s="1"/>
  <c r="H3974" i="7"/>
  <c r="J639" i="8" s="1"/>
  <c r="G639" i="8" s="1"/>
  <c r="H3964" i="7"/>
  <c r="J637" i="8" s="1"/>
  <c r="G637" i="8" s="1"/>
  <c r="H3969" i="7"/>
  <c r="J638" i="8" s="1"/>
  <c r="G638" i="8" s="1"/>
  <c r="H3959" i="7"/>
  <c r="J636" i="8" s="1"/>
  <c r="G636" i="8" s="1"/>
  <c r="H3954" i="7"/>
  <c r="J635" i="8" s="1"/>
  <c r="G635" i="8" s="1"/>
  <c r="H3949" i="7"/>
  <c r="J634" i="8" s="1"/>
  <c r="G634" i="8" s="1"/>
  <c r="H3943" i="7"/>
  <c r="J633" i="8" s="1"/>
  <c r="G633" i="8" s="1"/>
  <c r="H3939" i="7"/>
  <c r="J632" i="8" s="1"/>
  <c r="G632" i="8" s="1"/>
  <c r="H4158" i="7"/>
  <c r="J677" i="8" s="1"/>
  <c r="G677" i="8" s="1"/>
  <c r="H4050" i="7"/>
  <c r="J655" i="8" s="1"/>
  <c r="G655" i="8" s="1"/>
  <c r="H4046" i="7"/>
  <c r="J654" i="8" s="1"/>
  <c r="G654" i="8" s="1"/>
  <c r="H4001" i="7"/>
  <c r="J644" i="8" s="1"/>
  <c r="G644" i="8" s="1"/>
  <c r="H4018" i="7"/>
  <c r="J648" i="8" s="1"/>
  <c r="G648" i="8" s="1"/>
  <c r="H4014" i="7"/>
  <c r="J647" i="8" s="1"/>
  <c r="G647" i="8" s="1"/>
  <c r="H4006" i="7"/>
  <c r="J645" i="8" s="1"/>
  <c r="G645" i="8" s="1"/>
  <c r="H4036" i="7"/>
  <c r="J652" i="8" s="1"/>
  <c r="G652" i="8" s="1"/>
  <c r="H4031" i="7"/>
  <c r="J651" i="8" s="1"/>
  <c r="G651" i="8" s="1"/>
  <c r="H3984" i="7"/>
  <c r="J641" i="8" s="1"/>
  <c r="G641" i="8" s="1"/>
  <c r="H4154" i="7"/>
  <c r="J676" i="8" s="1"/>
  <c r="G676" i="8" s="1"/>
  <c r="H4054" i="7"/>
  <c r="J656" i="8" s="1"/>
  <c r="G656" i="8" s="1"/>
  <c r="H4167" i="7"/>
  <c r="J679" i="8" s="1"/>
  <c r="G679" i="8" s="1"/>
  <c r="H4186" i="7"/>
  <c r="J683" i="8" s="1"/>
  <c r="G683" i="8" s="1"/>
  <c r="H3933" i="7"/>
  <c r="J631" i="8" s="1"/>
  <c r="G631" i="8" s="1"/>
  <c r="H4181" i="7"/>
  <c r="J682" i="8" s="1"/>
  <c r="G682" i="8" s="1"/>
  <c r="H4129" i="7"/>
  <c r="J671" i="8" s="1"/>
  <c r="G671" i="8" s="1"/>
  <c r="H4162" i="7"/>
  <c r="J678" i="8" s="1"/>
  <c r="G678" i="8" s="1"/>
  <c r="H4149" i="7"/>
  <c r="J675" i="8" s="1"/>
  <c r="G675" i="8" s="1"/>
  <c r="H4144" i="7"/>
  <c r="J674" i="8" s="1"/>
  <c r="G674" i="8" s="1"/>
  <c r="H5090" i="7"/>
  <c r="J855" i="8" s="1"/>
  <c r="G855" i="8" s="1"/>
  <c r="H5100" i="7"/>
  <c r="J857" i="8" s="1"/>
  <c r="G857" i="8" s="1"/>
  <c r="H5045" i="7"/>
  <c r="J846" i="8" s="1"/>
  <c r="G846" i="8" s="1"/>
  <c r="H5116" i="7"/>
  <c r="J860" i="8" s="1"/>
  <c r="G860" i="8" s="1"/>
  <c r="H5109" i="7"/>
  <c r="J859" i="8" s="1"/>
  <c r="G859" i="8" s="1"/>
  <c r="H4523" i="7"/>
  <c r="J749" i="8" s="1"/>
  <c r="G749" i="8" s="1"/>
  <c r="H3182" i="7"/>
  <c r="J505" i="8" s="1"/>
  <c r="G505" i="8" s="1"/>
  <c r="H4472" i="7"/>
  <c r="J738" i="8" s="1"/>
  <c r="G738" i="8" s="1"/>
  <c r="H4531" i="7"/>
  <c r="J751" i="8" s="1"/>
  <c r="G751" i="8" s="1"/>
  <c r="H4526" i="7"/>
  <c r="J750" i="8" s="1"/>
  <c r="G750" i="8" s="1"/>
  <c r="H5153" i="7"/>
  <c r="J866" i="8" s="1"/>
  <c r="G866" i="8" s="1"/>
  <c r="H5150" i="7"/>
  <c r="J865" i="8" s="1"/>
  <c r="G865" i="8" s="1"/>
  <c r="H4977" i="7"/>
  <c r="J835" i="8" s="1"/>
  <c r="G835" i="8" s="1"/>
  <c r="H130" i="7"/>
  <c r="F345" i="20" s="1"/>
  <c r="G214" i="7" s="1"/>
  <c r="H181" i="7"/>
  <c r="H165" i="7"/>
  <c r="H1244" i="7"/>
  <c r="H577" i="7"/>
  <c r="J91" i="8" s="1"/>
  <c r="G91" i="8" s="1"/>
  <c r="H115" i="7"/>
  <c r="H1446" i="7"/>
  <c r="J205" i="8" s="1"/>
  <c r="G205" i="8" s="1"/>
  <c r="H1487" i="7"/>
  <c r="J213" i="8" s="1"/>
  <c r="G213" i="8" s="1"/>
  <c r="H1495" i="7"/>
  <c r="J214" i="8" s="1"/>
  <c r="G214" i="8" s="1"/>
  <c r="H58" i="7"/>
  <c r="H61" i="7"/>
  <c r="H55" i="7"/>
  <c r="H4392" i="7"/>
  <c r="J718" i="8" s="1"/>
  <c r="G718" i="8" s="1"/>
  <c r="H3170" i="7"/>
  <c r="J502" i="8" s="1"/>
  <c r="G502" i="8" s="1"/>
  <c r="H3556" i="7"/>
  <c r="J572" i="8" s="1"/>
  <c r="G572" i="8" s="1"/>
  <c r="H3566" i="7"/>
  <c r="J574" i="8" s="1"/>
  <c r="G574" i="8" s="1"/>
  <c r="H3561" i="7"/>
  <c r="J573" i="8" s="1"/>
  <c r="G573" i="8" s="1"/>
  <c r="H90" i="7"/>
  <c r="H99" i="7"/>
  <c r="H102" i="7"/>
  <c r="H105" i="7"/>
  <c r="H84" i="7"/>
  <c r="H87" i="7"/>
  <c r="H93" i="7"/>
  <c r="H96" i="7"/>
  <c r="H3551" i="7"/>
  <c r="J571" i="8" s="1"/>
  <c r="G571" i="8" s="1"/>
  <c r="H3373" i="7"/>
  <c r="J538" i="8" s="1"/>
  <c r="G538" i="8" s="1"/>
  <c r="H3353" i="7"/>
  <c r="J535" i="8" s="1"/>
  <c r="G535" i="8" s="1"/>
  <c r="H3347" i="7"/>
  <c r="J534" i="8" s="1"/>
  <c r="G534" i="8" s="1"/>
  <c r="H3311" i="7"/>
  <c r="J528" i="8" s="1"/>
  <c r="G528" i="8" s="1"/>
  <c r="H3359" i="7"/>
  <c r="J536" i="8" s="1"/>
  <c r="G536" i="8" s="1"/>
  <c r="H3366" i="7"/>
  <c r="J537" i="8" s="1"/>
  <c r="G537" i="8" s="1"/>
  <c r="H3333" i="7"/>
  <c r="J532" i="8" s="1"/>
  <c r="G532" i="8" s="1"/>
  <c r="H3297" i="7"/>
  <c r="J526" i="8" s="1"/>
  <c r="G526" i="8" s="1"/>
  <c r="H3416" i="7"/>
  <c r="J543" i="8" s="1"/>
  <c r="G543" i="8" s="1"/>
  <c r="H3264" i="7"/>
  <c r="J520" i="8" s="1"/>
  <c r="G520" i="8" s="1"/>
  <c r="H3268" i="7"/>
  <c r="J521" i="8" s="1"/>
  <c r="G521" i="8" s="1"/>
  <c r="H3260" i="7"/>
  <c r="J519" i="8" s="1"/>
  <c r="G519" i="8" s="1"/>
  <c r="H5105" i="7"/>
  <c r="J858" i="8" s="1"/>
  <c r="G858" i="8" s="1"/>
  <c r="H5080" i="7"/>
  <c r="J853" i="8" s="1"/>
  <c r="G853" i="8" s="1"/>
  <c r="H5075" i="7"/>
  <c r="J852" i="8" s="1"/>
  <c r="G852" i="8" s="1"/>
  <c r="H5070" i="7"/>
  <c r="J851" i="8" s="1"/>
  <c r="G851" i="8" s="1"/>
  <c r="H5065" i="7"/>
  <c r="J850" i="8" s="1"/>
  <c r="G850" i="8" s="1"/>
  <c r="H5060" i="7"/>
  <c r="J849" i="8" s="1"/>
  <c r="G849" i="8" s="1"/>
  <c r="H5055" i="7"/>
  <c r="J848" i="8" s="1"/>
  <c r="G848" i="8" s="1"/>
  <c r="H5050" i="7"/>
  <c r="J847" i="8" s="1"/>
  <c r="G847" i="8" s="1"/>
  <c r="H5040" i="7"/>
  <c r="J845" i="8" s="1"/>
  <c r="G845" i="8" s="1"/>
  <c r="H5035" i="7"/>
  <c r="J844" i="8" s="1"/>
  <c r="G844" i="8" s="1"/>
  <c r="H5021" i="7"/>
  <c r="J842" i="8" s="1"/>
  <c r="G842" i="8" s="1"/>
  <c r="H5011" i="7"/>
  <c r="J840" i="8" s="1"/>
  <c r="G840" i="8" s="1"/>
  <c r="H5085" i="7"/>
  <c r="J854" i="8" s="1"/>
  <c r="G854" i="8" s="1"/>
  <c r="H5028" i="7"/>
  <c r="J843" i="8" s="1"/>
  <c r="G843" i="8" s="1"/>
  <c r="H5094" i="7"/>
  <c r="J856" i="8" s="1"/>
  <c r="G856" i="8" s="1"/>
  <c r="H198" i="7"/>
  <c r="H156" i="7"/>
  <c r="H140" i="7"/>
  <c r="H1596" i="7"/>
  <c r="J239" i="8" s="1"/>
  <c r="G239" i="8" s="1"/>
  <c r="H1792" i="7"/>
  <c r="J270" i="8" s="1"/>
  <c r="G270" i="8" s="1"/>
  <c r="H1785" i="7"/>
  <c r="J269" i="8" s="1"/>
  <c r="G269" i="8" s="1"/>
  <c r="H1608" i="7"/>
  <c r="J241" i="8" s="1"/>
  <c r="G241" i="8" s="1"/>
  <c r="H2669" i="7"/>
  <c r="J420" i="8" s="1"/>
  <c r="G420" i="8" s="1"/>
  <c r="H2303" i="7"/>
  <c r="J365" i="8" s="1"/>
  <c r="G365" i="8" s="1"/>
  <c r="H2503" i="7"/>
  <c r="J393" i="8" s="1"/>
  <c r="G393" i="8" s="1"/>
  <c r="H2489" i="7"/>
  <c r="J391" i="8" s="1"/>
  <c r="G391" i="8" s="1"/>
  <c r="H2417" i="7"/>
  <c r="J381" i="8" s="1"/>
  <c r="G381" i="8" s="1"/>
  <c r="H2396" i="7"/>
  <c r="J378" i="8" s="1"/>
  <c r="G378" i="8" s="1"/>
  <c r="H2467" i="7"/>
  <c r="J388" i="8" s="1"/>
  <c r="G388" i="8" s="1"/>
  <c r="H2496" i="7"/>
  <c r="J392" i="8" s="1"/>
  <c r="G392" i="8" s="1"/>
  <c r="H2474" i="7"/>
  <c r="J389" i="8" s="1"/>
  <c r="G389" i="8" s="1"/>
  <c r="H2481" i="7"/>
  <c r="J390" i="8" s="1"/>
  <c r="G390" i="8" s="1"/>
  <c r="H4469" i="7"/>
  <c r="H4466" i="7"/>
  <c r="J736" i="8" s="1"/>
  <c r="G736" i="8" s="1"/>
  <c r="H4463" i="7"/>
  <c r="J735" i="8" s="1"/>
  <c r="G735" i="8" s="1"/>
  <c r="H4460" i="7"/>
  <c r="J734" i="8" s="1"/>
  <c r="G734" i="8" s="1"/>
  <c r="H573" i="7"/>
  <c r="H4517" i="7"/>
  <c r="J744" i="8" s="1"/>
  <c r="G744" i="8" s="1"/>
  <c r="H3909" i="7"/>
  <c r="J627" i="8" s="1"/>
  <c r="G627" i="8" s="1"/>
  <c r="H3891" i="7"/>
  <c r="J625" i="8" s="1"/>
  <c r="G625" i="8" s="1"/>
  <c r="H3801" i="7"/>
  <c r="J615" i="8" s="1"/>
  <c r="G615" i="8" s="1"/>
  <c r="H3792" i="7"/>
  <c r="J614" i="8" s="1"/>
  <c r="G614" i="8" s="1"/>
  <c r="H3846" i="7"/>
  <c r="J620" i="8" s="1"/>
  <c r="G620" i="8" s="1"/>
  <c r="H3828" i="7"/>
  <c r="J618" i="8" s="1"/>
  <c r="G618" i="8" s="1"/>
  <c r="H3900" i="7"/>
  <c r="J626" i="8" s="1"/>
  <c r="G626" i="8" s="1"/>
  <c r="H3764" i="7"/>
  <c r="J610" i="8" s="1"/>
  <c r="G610" i="8" s="1"/>
  <c r="H3696" i="7"/>
  <c r="J602" i="8" s="1"/>
  <c r="G602" i="8" s="1"/>
  <c r="H3423" i="7"/>
  <c r="J546" i="8" s="1"/>
  <c r="G546" i="8" s="1"/>
  <c r="K91" i="8" l="1"/>
  <c r="L91" i="8" s="1"/>
  <c r="H91" i="8"/>
  <c r="P91" i="8" s="1"/>
  <c r="F340" i="20"/>
  <c r="G1721" i="7" s="1"/>
  <c r="H1721" i="7" s="1"/>
  <c r="H1720" i="7" s="1"/>
  <c r="J260" i="8" s="1"/>
  <c r="G260" i="8" s="1"/>
  <c r="J772" i="8"/>
  <c r="G772" i="8" s="1"/>
  <c r="K435" i="8"/>
  <c r="L435" i="8" s="1"/>
  <c r="H435" i="8"/>
  <c r="P435" i="8" s="1"/>
  <c r="G956" i="7"/>
  <c r="H956" i="7" s="1"/>
  <c r="H951" i="7" s="1"/>
  <c r="J177" i="8"/>
  <c r="J166" i="8"/>
  <c r="G166" i="8" s="1"/>
  <c r="H166" i="8" s="1"/>
  <c r="P166" i="8" s="1"/>
  <c r="J174" i="8"/>
  <c r="J155" i="8"/>
  <c r="G155" i="8" s="1"/>
  <c r="H155" i="8" s="1"/>
  <c r="P155" i="8" s="1"/>
  <c r="J148" i="8"/>
  <c r="G148" i="8" s="1"/>
  <c r="F212" i="20"/>
  <c r="G1273" i="7" s="1"/>
  <c r="H1273" i="7" s="1"/>
  <c r="G1429" i="7"/>
  <c r="H1429" i="7" s="1"/>
  <c r="G1419" i="7"/>
  <c r="H1419" i="7" s="1"/>
  <c r="H1413" i="7" s="1"/>
  <c r="J200" i="8" s="1"/>
  <c r="G200" i="8" s="1"/>
  <c r="G1409" i="7"/>
  <c r="H1409" i="7" s="1"/>
  <c r="H1403" i="7" s="1"/>
  <c r="J199" i="8" s="1"/>
  <c r="G199" i="8" s="1"/>
  <c r="G1390" i="7"/>
  <c r="G1143" i="7"/>
  <c r="H1143" i="7" s="1"/>
  <c r="H1137" i="7" s="1"/>
  <c r="G1178" i="7"/>
  <c r="H1178" i="7" s="1"/>
  <c r="H1172" i="7" s="1"/>
  <c r="G1186" i="7"/>
  <c r="H1186" i="7" s="1"/>
  <c r="H1180" i="7" s="1"/>
  <c r="G1093" i="7"/>
  <c r="H1093" i="7" s="1"/>
  <c r="H1083" i="7" s="1"/>
  <c r="G1135" i="7"/>
  <c r="H1135" i="7" s="1"/>
  <c r="H1125" i="7" s="1"/>
  <c r="G1170" i="7"/>
  <c r="H1170" i="7" s="1"/>
  <c r="H1162" i="7" s="1"/>
  <c r="F204" i="20"/>
  <c r="F202" i="20"/>
  <c r="G4192" i="7" s="1"/>
  <c r="H4192" i="7" s="1"/>
  <c r="H4190" i="7" s="1"/>
  <c r="J685" i="8" s="1"/>
  <c r="G685" i="8" s="1"/>
  <c r="F200" i="20"/>
  <c r="G4211" i="7" s="1"/>
  <c r="H4211" i="7" s="1"/>
  <c r="H4209" i="7" s="1"/>
  <c r="J687" i="8" s="1"/>
  <c r="G687" i="8" s="1"/>
  <c r="J132" i="8"/>
  <c r="G132" i="8" s="1"/>
  <c r="J131" i="8"/>
  <c r="J136" i="8"/>
  <c r="J137" i="8"/>
  <c r="J135" i="8"/>
  <c r="J125" i="8"/>
  <c r="J130" i="8"/>
  <c r="J133" i="8"/>
  <c r="J134" i="8"/>
  <c r="F199" i="20"/>
  <c r="G4220" i="7" s="1"/>
  <c r="H4220" i="7" s="1"/>
  <c r="H4218" i="7" s="1"/>
  <c r="J688" i="8" s="1"/>
  <c r="G688" i="8" s="1"/>
  <c r="K373" i="8"/>
  <c r="L373" i="8" s="1"/>
  <c r="F131" i="20"/>
  <c r="G296" i="7" s="1"/>
  <c r="H296" i="7" s="1"/>
  <c r="H370" i="8"/>
  <c r="P370" i="8" s="1"/>
  <c r="F130" i="20"/>
  <c r="K369" i="8"/>
  <c r="L369" i="8" s="1"/>
  <c r="F129" i="20"/>
  <c r="K367" i="8"/>
  <c r="L367" i="8" s="1"/>
  <c r="F128" i="20"/>
  <c r="H366" i="8"/>
  <c r="P366" i="8" s="1"/>
  <c r="F127" i="20"/>
  <c r="K362" i="8"/>
  <c r="L362" i="8" s="1"/>
  <c r="F126" i="20"/>
  <c r="G503" i="7" s="1"/>
  <c r="H503" i="7" s="1"/>
  <c r="F123" i="20"/>
  <c r="G5003" i="7" s="1"/>
  <c r="H5003" i="7" s="1"/>
  <c r="H5001" i="7" s="1"/>
  <c r="H4997" i="7" s="1"/>
  <c r="H4995" i="7" s="1"/>
  <c r="J839" i="8" s="1"/>
  <c r="G839" i="8" s="1"/>
  <c r="G1728" i="7"/>
  <c r="H1728" i="7" s="1"/>
  <c r="H1725" i="7" s="1"/>
  <c r="J261" i="8" s="1"/>
  <c r="G261" i="8" s="1"/>
  <c r="G1657" i="7"/>
  <c r="H1657" i="7" s="1"/>
  <c r="H1654" i="7" s="1"/>
  <c r="J255" i="8" s="1"/>
  <c r="G255" i="8" s="1"/>
  <c r="G1745" i="7"/>
  <c r="H1745" i="7" s="1"/>
  <c r="H1741" i="7" s="1"/>
  <c r="J264" i="8" s="1"/>
  <c r="G264" i="8" s="1"/>
  <c r="G1685" i="7"/>
  <c r="H1685" i="7" s="1"/>
  <c r="H1682" i="7" s="1"/>
  <c r="J256" i="8" s="1"/>
  <c r="G256" i="8" s="1"/>
  <c r="G1695" i="7"/>
  <c r="H1695" i="7" s="1"/>
  <c r="H1693" i="7" s="1"/>
  <c r="G1707" i="7"/>
  <c r="H1707" i="7" s="1"/>
  <c r="H1703" i="7" s="1"/>
  <c r="J259" i="8" s="1"/>
  <c r="G259" i="8" s="1"/>
  <c r="G1772" i="7"/>
  <c r="H1772" i="7" s="1"/>
  <c r="H1769" i="7" s="1"/>
  <c r="J267" i="8" s="1"/>
  <c r="G267" i="8" s="1"/>
  <c r="G342" i="7"/>
  <c r="H342" i="7" s="1"/>
  <c r="G478" i="7"/>
  <c r="H478" i="7" s="1"/>
  <c r="G435" i="7"/>
  <c r="H435" i="7" s="1"/>
  <c r="G552" i="7"/>
  <c r="H552" i="7" s="1"/>
  <c r="G549" i="7"/>
  <c r="H549" i="7" s="1"/>
  <c r="G477" i="7"/>
  <c r="H477" i="7" s="1"/>
  <c r="G434" i="7"/>
  <c r="H434" i="7" s="1"/>
  <c r="G339" i="7"/>
  <c r="H339" i="7" s="1"/>
  <c r="G476" i="7"/>
  <c r="H476" i="7" s="1"/>
  <c r="G433" i="7"/>
  <c r="H433" i="7" s="1"/>
  <c r="G338" i="7"/>
  <c r="H338" i="7" s="1"/>
  <c r="G548" i="7"/>
  <c r="H548" i="7" s="1"/>
  <c r="F274" i="20"/>
  <c r="G4499" i="7" s="1"/>
  <c r="H4499" i="7" s="1"/>
  <c r="F273" i="20"/>
  <c r="G4478" i="7" s="1"/>
  <c r="H4478" i="7" s="1"/>
  <c r="F272" i="20"/>
  <c r="G830" i="7" s="1"/>
  <c r="H830" i="7" s="1"/>
  <c r="F271" i="20"/>
  <c r="G829" i="7" s="1"/>
  <c r="H829" i="7" s="1"/>
  <c r="F242" i="20"/>
  <c r="G1222" i="7" s="1"/>
  <c r="H1222" i="7" s="1"/>
  <c r="K81" i="8"/>
  <c r="L81" i="8" s="1"/>
  <c r="H81" i="8"/>
  <c r="P81" i="8" s="1"/>
  <c r="F234" i="20"/>
  <c r="F225" i="20"/>
  <c r="G920" i="7" s="1"/>
  <c r="H920" i="7" s="1"/>
  <c r="H915" i="7" s="1"/>
  <c r="G932" i="7"/>
  <c r="H932" i="7" s="1"/>
  <c r="H927" i="7" s="1"/>
  <c r="F224" i="20"/>
  <c r="G944" i="7" s="1"/>
  <c r="H944" i="7" s="1"/>
  <c r="H939" i="7" s="1"/>
  <c r="F227" i="20"/>
  <c r="G968" i="7" s="1"/>
  <c r="H968" i="7" s="1"/>
  <c r="H963" i="7" s="1"/>
  <c r="F222" i="20"/>
  <c r="G980" i="7" s="1"/>
  <c r="H980" i="7" s="1"/>
  <c r="H975" i="7" s="1"/>
  <c r="J143" i="8" s="1"/>
  <c r="G143" i="8" s="1"/>
  <c r="F221" i="20"/>
  <c r="G806" i="7" s="1"/>
  <c r="H806" i="7" s="1"/>
  <c r="H801" i="7" s="1"/>
  <c r="K73" i="8"/>
  <c r="L73" i="8" s="1"/>
  <c r="M73" i="8" s="1"/>
  <c r="H73" i="8"/>
  <c r="K76" i="8"/>
  <c r="L76" i="8" s="1"/>
  <c r="H76" i="8"/>
  <c r="K70" i="8"/>
  <c r="L70" i="8" s="1"/>
  <c r="M70" i="8" s="1"/>
  <c r="H70" i="8"/>
  <c r="P70" i="8" s="1"/>
  <c r="K71" i="8"/>
  <c r="L71" i="8" s="1"/>
  <c r="M71" i="8" s="1"/>
  <c r="H71" i="8"/>
  <c r="P71" i="8" s="1"/>
  <c r="J57" i="8"/>
  <c r="J92" i="8"/>
  <c r="J36" i="8"/>
  <c r="G36" i="8" s="1"/>
  <c r="J39" i="8"/>
  <c r="G39" i="8" s="1"/>
  <c r="H39" i="8" s="1"/>
  <c r="P39" i="8" s="1"/>
  <c r="J55" i="8"/>
  <c r="J65" i="8"/>
  <c r="J60" i="8"/>
  <c r="J54" i="8"/>
  <c r="J63" i="8"/>
  <c r="J34" i="8"/>
  <c r="G34" i="8" s="1"/>
  <c r="H34" i="8" s="1"/>
  <c r="P34" i="8" s="1"/>
  <c r="J49" i="8"/>
  <c r="J35" i="8"/>
  <c r="G35" i="8" s="1"/>
  <c r="J38" i="8"/>
  <c r="G38" i="8" s="1"/>
  <c r="H38" i="8" s="1"/>
  <c r="P38" i="8" s="1"/>
  <c r="J44" i="8"/>
  <c r="J59" i="8"/>
  <c r="J61" i="8"/>
  <c r="J64" i="8"/>
  <c r="J62" i="8"/>
  <c r="J32" i="8"/>
  <c r="G32" i="8" s="1"/>
  <c r="H32" i="8" s="1"/>
  <c r="P32" i="8" s="1"/>
  <c r="J46" i="8"/>
  <c r="J89" i="8"/>
  <c r="J53" i="8"/>
  <c r="J33" i="8"/>
  <c r="G33" i="8" s="1"/>
  <c r="H33" i="8" s="1"/>
  <c r="P33" i="8" s="1"/>
  <c r="J37" i="8"/>
  <c r="G37" i="8" s="1"/>
  <c r="H37" i="8" s="1"/>
  <c r="P37" i="8" s="1"/>
  <c r="J47" i="8"/>
  <c r="J43" i="8"/>
  <c r="J58" i="8"/>
  <c r="K879" i="8"/>
  <c r="L879" i="8" s="1"/>
  <c r="K878" i="8"/>
  <c r="L878" i="8" s="1"/>
  <c r="K877" i="8"/>
  <c r="L877" i="8" s="1"/>
  <c r="K875" i="8"/>
  <c r="L875" i="8" s="1"/>
  <c r="K874" i="8"/>
  <c r="L874" i="8" s="1"/>
  <c r="K873" i="8"/>
  <c r="L873" i="8" s="1"/>
  <c r="K872" i="8"/>
  <c r="L872" i="8" s="1"/>
  <c r="K871" i="8"/>
  <c r="L871" i="8" s="1"/>
  <c r="K870" i="8"/>
  <c r="L870" i="8" s="1"/>
  <c r="K869" i="8"/>
  <c r="L869" i="8" s="1"/>
  <c r="K868" i="8"/>
  <c r="L868" i="8" s="1"/>
  <c r="K866" i="8"/>
  <c r="L866" i="8" s="1"/>
  <c r="K865" i="8"/>
  <c r="L865" i="8" s="1"/>
  <c r="H862" i="8"/>
  <c r="K862" i="8"/>
  <c r="L862" i="8" s="1"/>
  <c r="K860" i="8"/>
  <c r="L860" i="8" s="1"/>
  <c r="K859" i="8"/>
  <c r="L859" i="8" s="1"/>
  <c r="K858" i="8"/>
  <c r="L858" i="8" s="1"/>
  <c r="M858" i="8" s="1"/>
  <c r="K857" i="8"/>
  <c r="L857" i="8" s="1"/>
  <c r="K856" i="8"/>
  <c r="L856" i="8" s="1"/>
  <c r="K855" i="8"/>
  <c r="L855" i="8" s="1"/>
  <c r="K854" i="8"/>
  <c r="L854" i="8" s="1"/>
  <c r="M854" i="8" s="1"/>
  <c r="K853" i="8"/>
  <c r="L853" i="8" s="1"/>
  <c r="K852" i="8"/>
  <c r="L852" i="8" s="1"/>
  <c r="M852" i="8" s="1"/>
  <c r="K851" i="8"/>
  <c r="L851" i="8" s="1"/>
  <c r="K850" i="8"/>
  <c r="L850" i="8" s="1"/>
  <c r="K849" i="8"/>
  <c r="L849" i="8" s="1"/>
  <c r="K848" i="8"/>
  <c r="L848" i="8" s="1"/>
  <c r="M848" i="8" s="1"/>
  <c r="K847" i="8"/>
  <c r="L847" i="8" s="1"/>
  <c r="K846" i="8"/>
  <c r="L846" i="8" s="1"/>
  <c r="M846" i="8" s="1"/>
  <c r="K845" i="8"/>
  <c r="L845" i="8" s="1"/>
  <c r="K844" i="8"/>
  <c r="L844" i="8" s="1"/>
  <c r="M844" i="8" s="1"/>
  <c r="K843" i="8"/>
  <c r="L843" i="8" s="1"/>
  <c r="K842" i="8"/>
  <c r="L842" i="8" s="1"/>
  <c r="M842" i="8" s="1"/>
  <c r="K841" i="8"/>
  <c r="L841" i="8" s="1"/>
  <c r="K840" i="8"/>
  <c r="L840" i="8" s="1"/>
  <c r="K838" i="8"/>
  <c r="L838" i="8" s="1"/>
  <c r="K835" i="8"/>
  <c r="L835" i="8" s="1"/>
  <c r="K834" i="8"/>
  <c r="L834" i="8" s="1"/>
  <c r="M834" i="8" s="1"/>
  <c r="H832" i="8"/>
  <c r="P832" i="8" s="1"/>
  <c r="K832" i="8"/>
  <c r="L832" i="8" s="1"/>
  <c r="K830" i="8"/>
  <c r="L830" i="8" s="1"/>
  <c r="K829" i="8"/>
  <c r="L829" i="8" s="1"/>
  <c r="K828" i="8"/>
  <c r="L828" i="8" s="1"/>
  <c r="K826" i="8"/>
  <c r="L826" i="8" s="1"/>
  <c r="K824" i="8"/>
  <c r="L824" i="8" s="1"/>
  <c r="K823" i="8"/>
  <c r="L823" i="8" s="1"/>
  <c r="K821" i="8"/>
  <c r="L821" i="8" s="1"/>
  <c r="K820" i="8"/>
  <c r="L820" i="8" s="1"/>
  <c r="K819" i="8"/>
  <c r="L819" i="8" s="1"/>
  <c r="K818" i="8"/>
  <c r="L818" i="8" s="1"/>
  <c r="K817" i="8"/>
  <c r="L817" i="8" s="1"/>
  <c r="K816" i="8"/>
  <c r="L816" i="8" s="1"/>
  <c r="K815" i="8"/>
  <c r="L815" i="8" s="1"/>
  <c r="K814" i="8"/>
  <c r="L814" i="8" s="1"/>
  <c r="K813" i="8"/>
  <c r="L813" i="8" s="1"/>
  <c r="K812" i="8"/>
  <c r="L812" i="8" s="1"/>
  <c r="K811" i="8"/>
  <c r="L811" i="8" s="1"/>
  <c r="K810" i="8"/>
  <c r="L810" i="8" s="1"/>
  <c r="K825" i="8"/>
  <c r="L825" i="8" s="1"/>
  <c r="M825" i="8" s="1"/>
  <c r="K827" i="8"/>
  <c r="L827" i="8" s="1"/>
  <c r="M827" i="8" s="1"/>
  <c r="K833" i="8"/>
  <c r="L833" i="8" s="1"/>
  <c r="K809" i="8"/>
  <c r="L809" i="8" s="1"/>
  <c r="K807" i="8"/>
  <c r="L807" i="8" s="1"/>
  <c r="H806" i="8"/>
  <c r="P806" i="8" s="1"/>
  <c r="K806" i="8"/>
  <c r="L806" i="8" s="1"/>
  <c r="H773" i="8"/>
  <c r="P773" i="8" s="1"/>
  <c r="K773" i="8"/>
  <c r="L773" i="8" s="1"/>
  <c r="K771" i="8"/>
  <c r="L771" i="8" s="1"/>
  <c r="K768" i="8"/>
  <c r="L768" i="8" s="1"/>
  <c r="K766" i="8"/>
  <c r="L766" i="8" s="1"/>
  <c r="K763" i="8"/>
  <c r="L763" i="8" s="1"/>
  <c r="H762" i="8"/>
  <c r="P762" i="8" s="1"/>
  <c r="K762" i="8"/>
  <c r="L762" i="8" s="1"/>
  <c r="H758" i="8"/>
  <c r="K758" i="8"/>
  <c r="L758" i="8" s="1"/>
  <c r="H754" i="8"/>
  <c r="K754" i="8"/>
  <c r="L754" i="8" s="1"/>
  <c r="H751" i="8"/>
  <c r="P751" i="8" s="1"/>
  <c r="K751" i="8"/>
  <c r="L751" i="8" s="1"/>
  <c r="K750" i="8"/>
  <c r="L750" i="8" s="1"/>
  <c r="H749" i="8"/>
  <c r="P749" i="8" s="1"/>
  <c r="K749" i="8"/>
  <c r="L749" i="8" s="1"/>
  <c r="K744" i="8"/>
  <c r="L744" i="8" s="1"/>
  <c r="H747" i="8"/>
  <c r="K747" i="8"/>
  <c r="L747" i="8" s="1"/>
  <c r="K738" i="8"/>
  <c r="L738" i="8" s="1"/>
  <c r="H736" i="8"/>
  <c r="P736" i="8" s="1"/>
  <c r="K736" i="8"/>
  <c r="L736" i="8" s="1"/>
  <c r="H735" i="8"/>
  <c r="P735" i="8" s="1"/>
  <c r="K735" i="8"/>
  <c r="L735" i="8" s="1"/>
  <c r="M735" i="8" s="1"/>
  <c r="H734" i="8"/>
  <c r="P734" i="8" s="1"/>
  <c r="K734" i="8"/>
  <c r="L734" i="8" s="1"/>
  <c r="K731" i="8"/>
  <c r="L731" i="8" s="1"/>
  <c r="M731" i="8" s="1"/>
  <c r="H730" i="8"/>
  <c r="P730" i="8" s="1"/>
  <c r="K730" i="8"/>
  <c r="L730" i="8" s="1"/>
  <c r="K729" i="8"/>
  <c r="L729" i="8" s="1"/>
  <c r="K725" i="8"/>
  <c r="L725" i="8" s="1"/>
  <c r="K724" i="8"/>
  <c r="L724" i="8" s="1"/>
  <c r="K718" i="8"/>
  <c r="L718" i="8" s="1"/>
  <c r="K717" i="8"/>
  <c r="L717" i="8" s="1"/>
  <c r="K716" i="8"/>
  <c r="L716" i="8" s="1"/>
  <c r="M716" i="8" s="1"/>
  <c r="K715" i="8"/>
  <c r="L715" i="8" s="1"/>
  <c r="K714" i="8"/>
  <c r="L714" i="8" s="1"/>
  <c r="M714" i="8" s="1"/>
  <c r="K713" i="8"/>
  <c r="L713" i="8" s="1"/>
  <c r="K712" i="8"/>
  <c r="L712" i="8" s="1"/>
  <c r="K711" i="8"/>
  <c r="L711" i="8" s="1"/>
  <c r="K710" i="8"/>
  <c r="L710" i="8" s="1"/>
  <c r="K697" i="8"/>
  <c r="L697" i="8" s="1"/>
  <c r="K696" i="8"/>
  <c r="L696" i="8" s="1"/>
  <c r="H695" i="8"/>
  <c r="P695" i="8" s="1"/>
  <c r="K695" i="8"/>
  <c r="L695" i="8" s="1"/>
  <c r="K683" i="8"/>
  <c r="L683" i="8" s="1"/>
  <c r="K682" i="8"/>
  <c r="L682" i="8" s="1"/>
  <c r="K681" i="8"/>
  <c r="L681" i="8" s="1"/>
  <c r="K680" i="8"/>
  <c r="L680" i="8" s="1"/>
  <c r="K679" i="8"/>
  <c r="L679" i="8" s="1"/>
  <c r="K678" i="8"/>
  <c r="L678" i="8" s="1"/>
  <c r="K677" i="8"/>
  <c r="L677" i="8" s="1"/>
  <c r="K676" i="8"/>
  <c r="L676" i="8" s="1"/>
  <c r="K675" i="8"/>
  <c r="L675" i="8" s="1"/>
  <c r="K674" i="8"/>
  <c r="L674" i="8" s="1"/>
  <c r="K673" i="8"/>
  <c r="L673" i="8" s="1"/>
  <c r="K672" i="8"/>
  <c r="L672" i="8" s="1"/>
  <c r="K671" i="8"/>
  <c r="L671" i="8" s="1"/>
  <c r="K670" i="8"/>
  <c r="L670" i="8" s="1"/>
  <c r="K669" i="8"/>
  <c r="L669" i="8" s="1"/>
  <c r="K668" i="8"/>
  <c r="L668" i="8" s="1"/>
  <c r="K667" i="8"/>
  <c r="L667" i="8" s="1"/>
  <c r="K666" i="8"/>
  <c r="L666" i="8" s="1"/>
  <c r="M666" i="8" s="1"/>
  <c r="K665" i="8"/>
  <c r="L665" i="8" s="1"/>
  <c r="K664" i="8"/>
  <c r="L664" i="8" s="1"/>
  <c r="K663" i="8"/>
  <c r="L663" i="8" s="1"/>
  <c r="K662" i="8"/>
  <c r="L662" i="8" s="1"/>
  <c r="K661" i="8"/>
  <c r="L661" i="8" s="1"/>
  <c r="K660" i="8"/>
  <c r="L660" i="8" s="1"/>
  <c r="K659" i="8"/>
  <c r="L659" i="8" s="1"/>
  <c r="M659" i="8" s="1"/>
  <c r="K658" i="8"/>
  <c r="L658" i="8" s="1"/>
  <c r="K657" i="8"/>
  <c r="L657" i="8" s="1"/>
  <c r="M657" i="8" s="1"/>
  <c r="K656" i="8"/>
  <c r="L656" i="8" s="1"/>
  <c r="K655" i="8"/>
  <c r="L655" i="8" s="1"/>
  <c r="M655" i="8" s="1"/>
  <c r="K654" i="8"/>
  <c r="L654" i="8" s="1"/>
  <c r="K653" i="8"/>
  <c r="L653" i="8" s="1"/>
  <c r="K652" i="8"/>
  <c r="L652" i="8" s="1"/>
  <c r="K651" i="8"/>
  <c r="L651" i="8" s="1"/>
  <c r="K650" i="8"/>
  <c r="L650" i="8" s="1"/>
  <c r="K649" i="8"/>
  <c r="L649" i="8" s="1"/>
  <c r="K648" i="8"/>
  <c r="L648" i="8" s="1"/>
  <c r="K647" i="8"/>
  <c r="L647" i="8" s="1"/>
  <c r="K646" i="8"/>
  <c r="L646" i="8" s="1"/>
  <c r="K645" i="8"/>
  <c r="L645" i="8" s="1"/>
  <c r="K644" i="8"/>
  <c r="L644" i="8" s="1"/>
  <c r="K643" i="8"/>
  <c r="L643" i="8" s="1"/>
  <c r="K642" i="8"/>
  <c r="L642" i="8" s="1"/>
  <c r="K641" i="8"/>
  <c r="L641" i="8" s="1"/>
  <c r="K640" i="8"/>
  <c r="L640" i="8" s="1"/>
  <c r="K639" i="8"/>
  <c r="L639" i="8" s="1"/>
  <c r="K638" i="8"/>
  <c r="L638" i="8" s="1"/>
  <c r="K637" i="8"/>
  <c r="L637" i="8" s="1"/>
  <c r="M637" i="8" s="1"/>
  <c r="K636" i="8"/>
  <c r="L636" i="8" s="1"/>
  <c r="K635" i="8"/>
  <c r="L635" i="8" s="1"/>
  <c r="K634" i="8"/>
  <c r="L634" i="8" s="1"/>
  <c r="K633" i="8"/>
  <c r="L633" i="8" s="1"/>
  <c r="K632" i="8"/>
  <c r="L632" i="8" s="1"/>
  <c r="M632" i="8" s="1"/>
  <c r="K631" i="8"/>
  <c r="L631" i="8" s="1"/>
  <c r="K630" i="8"/>
  <c r="L630" i="8" s="1"/>
  <c r="M630" i="8" s="1"/>
  <c r="K627" i="8"/>
  <c r="L627" i="8" s="1"/>
  <c r="K626" i="8"/>
  <c r="L626" i="8" s="1"/>
  <c r="K625" i="8"/>
  <c r="L625" i="8" s="1"/>
  <c r="K620" i="8"/>
  <c r="L620" i="8" s="1"/>
  <c r="K618" i="8"/>
  <c r="L618" i="8" s="1"/>
  <c r="K615" i="8"/>
  <c r="L615" i="8" s="1"/>
  <c r="K614" i="8"/>
  <c r="L614" i="8" s="1"/>
  <c r="K610" i="8"/>
  <c r="L610" i="8" s="1"/>
  <c r="M610" i="8" s="1"/>
  <c r="H608" i="8"/>
  <c r="P608" i="8" s="1"/>
  <c r="K608" i="8"/>
  <c r="L608" i="8" s="1"/>
  <c r="K602" i="8"/>
  <c r="L602" i="8" s="1"/>
  <c r="K594" i="8"/>
  <c r="L594" i="8" s="1"/>
  <c r="K593" i="8"/>
  <c r="L593" i="8" s="1"/>
  <c r="K592" i="8"/>
  <c r="L592" i="8" s="1"/>
  <c r="K591" i="8"/>
  <c r="L591" i="8" s="1"/>
  <c r="M591" i="8" s="1"/>
  <c r="K590" i="8"/>
  <c r="L590" i="8" s="1"/>
  <c r="M590" i="8" s="1"/>
  <c r="K587" i="8"/>
  <c r="L587" i="8" s="1"/>
  <c r="H586" i="8"/>
  <c r="P586" i="8" s="1"/>
  <c r="K586" i="8"/>
  <c r="L586" i="8" s="1"/>
  <c r="M586" i="8" s="1"/>
  <c r="K579" i="8"/>
  <c r="L579" i="8" s="1"/>
  <c r="K578" i="8"/>
  <c r="L578" i="8" s="1"/>
  <c r="K577" i="8"/>
  <c r="L577" i="8" s="1"/>
  <c r="K576" i="8"/>
  <c r="L576" i="8" s="1"/>
  <c r="K574" i="8"/>
  <c r="L574" i="8" s="1"/>
  <c r="K573" i="8"/>
  <c r="L573" i="8" s="1"/>
  <c r="K572" i="8"/>
  <c r="L572" i="8" s="1"/>
  <c r="K571" i="8"/>
  <c r="L571" i="8" s="1"/>
  <c r="K559" i="8"/>
  <c r="L559" i="8" s="1"/>
  <c r="K558" i="8"/>
  <c r="L558" i="8" s="1"/>
  <c r="K557" i="8"/>
  <c r="L557" i="8" s="1"/>
  <c r="K556" i="8"/>
  <c r="L556" i="8" s="1"/>
  <c r="K555" i="8"/>
  <c r="L555" i="8" s="1"/>
  <c r="H549" i="8"/>
  <c r="K549" i="8"/>
  <c r="L549" i="8" s="1"/>
  <c r="K546" i="8"/>
  <c r="L546" i="8" s="1"/>
  <c r="K543" i="8"/>
  <c r="L543" i="8" s="1"/>
  <c r="K538" i="8"/>
  <c r="L538" i="8" s="1"/>
  <c r="K537" i="8"/>
  <c r="L537" i="8" s="1"/>
  <c r="K536" i="8"/>
  <c r="L536" i="8" s="1"/>
  <c r="K535" i="8"/>
  <c r="L535" i="8" s="1"/>
  <c r="K534" i="8"/>
  <c r="L534" i="8" s="1"/>
  <c r="K532" i="8"/>
  <c r="L532" i="8" s="1"/>
  <c r="K531" i="8"/>
  <c r="L531" i="8" s="1"/>
  <c r="K528" i="8"/>
  <c r="L528" i="8" s="1"/>
  <c r="K526" i="8"/>
  <c r="L526" i="8" s="1"/>
  <c r="K523" i="8"/>
  <c r="L523" i="8" s="1"/>
  <c r="K521" i="8"/>
  <c r="L521" i="8" s="1"/>
  <c r="K520" i="8"/>
  <c r="L520" i="8" s="1"/>
  <c r="K519" i="8"/>
  <c r="L519" i="8" s="1"/>
  <c r="K505" i="8"/>
  <c r="L505" i="8" s="1"/>
  <c r="K502" i="8"/>
  <c r="L502" i="8" s="1"/>
  <c r="K501" i="8"/>
  <c r="L501" i="8" s="1"/>
  <c r="K500" i="8"/>
  <c r="L500" i="8" s="1"/>
  <c r="K484" i="8"/>
  <c r="L484" i="8" s="1"/>
  <c r="K482" i="8"/>
  <c r="L482" i="8" s="1"/>
  <c r="K481" i="8"/>
  <c r="L481" i="8" s="1"/>
  <c r="K478" i="8"/>
  <c r="L478" i="8" s="1"/>
  <c r="K477" i="8"/>
  <c r="L477" i="8" s="1"/>
  <c r="K476" i="8"/>
  <c r="L476" i="8" s="1"/>
  <c r="K475" i="8"/>
  <c r="L475" i="8" s="1"/>
  <c r="K473" i="8"/>
  <c r="L473" i="8" s="1"/>
  <c r="K472" i="8"/>
  <c r="L472" i="8" s="1"/>
  <c r="K471" i="8"/>
  <c r="L471" i="8" s="1"/>
  <c r="K470" i="8"/>
  <c r="L470" i="8" s="1"/>
  <c r="K469" i="8"/>
  <c r="L469" i="8" s="1"/>
  <c r="K468" i="8"/>
  <c r="L468" i="8" s="1"/>
  <c r="K467" i="8"/>
  <c r="L467" i="8" s="1"/>
  <c r="K465" i="8"/>
  <c r="L465" i="8" s="1"/>
  <c r="K462" i="8"/>
  <c r="L462" i="8" s="1"/>
  <c r="K456" i="8"/>
  <c r="L456" i="8" s="1"/>
  <c r="K455" i="8"/>
  <c r="L455" i="8" s="1"/>
  <c r="K454" i="8"/>
  <c r="L454" i="8" s="1"/>
  <c r="K453" i="8"/>
  <c r="L453" i="8" s="1"/>
  <c r="K452" i="8"/>
  <c r="L452" i="8" s="1"/>
  <c r="K451" i="8"/>
  <c r="L451" i="8" s="1"/>
  <c r="K450" i="8"/>
  <c r="L450" i="8" s="1"/>
  <c r="K448" i="8"/>
  <c r="L448" i="8" s="1"/>
  <c r="K447" i="8"/>
  <c r="L447" i="8" s="1"/>
  <c r="K446" i="8"/>
  <c r="L446" i="8" s="1"/>
  <c r="K445" i="8"/>
  <c r="L445" i="8" s="1"/>
  <c r="K444" i="8"/>
  <c r="L444" i="8" s="1"/>
  <c r="K443" i="8"/>
  <c r="L443" i="8" s="1"/>
  <c r="K442" i="8"/>
  <c r="L442" i="8" s="1"/>
  <c r="K441" i="8"/>
  <c r="L441" i="8" s="1"/>
  <c r="K440" i="8"/>
  <c r="L440" i="8" s="1"/>
  <c r="K439" i="8"/>
  <c r="L439" i="8" s="1"/>
  <c r="K434" i="8"/>
  <c r="L434" i="8" s="1"/>
  <c r="K433" i="8"/>
  <c r="L433" i="8" s="1"/>
  <c r="K432" i="8"/>
  <c r="L432" i="8" s="1"/>
  <c r="K431" i="8"/>
  <c r="L431" i="8" s="1"/>
  <c r="K430" i="8"/>
  <c r="L430" i="8" s="1"/>
  <c r="K429" i="8"/>
  <c r="L429" i="8" s="1"/>
  <c r="K428" i="8"/>
  <c r="L428" i="8" s="1"/>
  <c r="K427" i="8"/>
  <c r="L427" i="8" s="1"/>
  <c r="K426" i="8"/>
  <c r="L426" i="8" s="1"/>
  <c r="K425" i="8"/>
  <c r="L425" i="8" s="1"/>
  <c r="K424" i="8"/>
  <c r="L424" i="8" s="1"/>
  <c r="K423" i="8"/>
  <c r="L423" i="8" s="1"/>
  <c r="K420" i="8"/>
  <c r="L420" i="8" s="1"/>
  <c r="K408" i="8"/>
  <c r="L408" i="8" s="1"/>
  <c r="K407" i="8"/>
  <c r="L407" i="8" s="1"/>
  <c r="K405" i="8"/>
  <c r="L405" i="8" s="1"/>
  <c r="K404" i="8"/>
  <c r="L404" i="8" s="1"/>
  <c r="K401" i="8"/>
  <c r="L401" i="8" s="1"/>
  <c r="K400" i="8"/>
  <c r="L400" i="8" s="1"/>
  <c r="K399" i="8"/>
  <c r="L399" i="8" s="1"/>
  <c r="K393" i="8"/>
  <c r="L393" i="8" s="1"/>
  <c r="K392" i="8"/>
  <c r="L392" i="8" s="1"/>
  <c r="K391" i="8"/>
  <c r="L391" i="8" s="1"/>
  <c r="K390" i="8"/>
  <c r="L390" i="8" s="1"/>
  <c r="K389" i="8"/>
  <c r="L389" i="8" s="1"/>
  <c r="K388" i="8"/>
  <c r="L388" i="8" s="1"/>
  <c r="K381" i="8"/>
  <c r="L381" i="8" s="1"/>
  <c r="K378" i="8"/>
  <c r="L378" i="8" s="1"/>
  <c r="K368" i="8"/>
  <c r="L368" i="8" s="1"/>
  <c r="K365" i="8"/>
  <c r="L365" i="8" s="1"/>
  <c r="K363" i="8"/>
  <c r="L363" i="8" s="1"/>
  <c r="K361" i="8"/>
  <c r="L361" i="8" s="1"/>
  <c r="K359" i="8"/>
  <c r="L359" i="8" s="1"/>
  <c r="K358" i="8"/>
  <c r="L358" i="8" s="1"/>
  <c r="K357" i="8"/>
  <c r="L357" i="8" s="1"/>
  <c r="K356" i="8"/>
  <c r="L356" i="8" s="1"/>
  <c r="K355" i="8"/>
  <c r="L355" i="8" s="1"/>
  <c r="K354" i="8"/>
  <c r="L354" i="8" s="1"/>
  <c r="K353" i="8"/>
  <c r="L353" i="8" s="1"/>
  <c r="K352" i="8"/>
  <c r="L352" i="8" s="1"/>
  <c r="K350" i="8"/>
  <c r="L350" i="8" s="1"/>
  <c r="M350" i="8" s="1"/>
  <c r="K349" i="8"/>
  <c r="L349" i="8" s="1"/>
  <c r="K348" i="8"/>
  <c r="L348" i="8" s="1"/>
  <c r="K347" i="8"/>
  <c r="L347" i="8" s="1"/>
  <c r="M347" i="8" s="1"/>
  <c r="K346" i="8"/>
  <c r="L346" i="8" s="1"/>
  <c r="K345" i="8"/>
  <c r="L345" i="8" s="1"/>
  <c r="K344" i="8"/>
  <c r="L344" i="8" s="1"/>
  <c r="K343" i="8"/>
  <c r="L343" i="8" s="1"/>
  <c r="K342" i="8"/>
  <c r="L342" i="8" s="1"/>
  <c r="K341" i="8"/>
  <c r="L341" i="8" s="1"/>
  <c r="K340" i="8"/>
  <c r="L340" i="8" s="1"/>
  <c r="K339" i="8"/>
  <c r="L339" i="8" s="1"/>
  <c r="K338" i="8"/>
  <c r="L338" i="8" s="1"/>
  <c r="K336" i="8"/>
  <c r="L336" i="8" s="1"/>
  <c r="K335" i="8"/>
  <c r="L335" i="8" s="1"/>
  <c r="K334" i="8"/>
  <c r="L334" i="8" s="1"/>
  <c r="M334" i="8" s="1"/>
  <c r="K333" i="8"/>
  <c r="L333" i="8" s="1"/>
  <c r="K332" i="8"/>
  <c r="L332" i="8" s="1"/>
  <c r="K331" i="8"/>
  <c r="L331" i="8" s="1"/>
  <c r="K330" i="8"/>
  <c r="L330" i="8" s="1"/>
  <c r="M330" i="8" s="1"/>
  <c r="K329" i="8"/>
  <c r="L329" i="8" s="1"/>
  <c r="K328" i="8"/>
  <c r="L328" i="8" s="1"/>
  <c r="K327" i="8"/>
  <c r="L327" i="8" s="1"/>
  <c r="K326" i="8"/>
  <c r="L326" i="8" s="1"/>
  <c r="K325" i="8"/>
  <c r="L325" i="8" s="1"/>
  <c r="K324" i="8"/>
  <c r="L324" i="8" s="1"/>
  <c r="K323" i="8"/>
  <c r="L323" i="8" s="1"/>
  <c r="K322" i="8"/>
  <c r="L322" i="8" s="1"/>
  <c r="K321" i="8"/>
  <c r="L321" i="8" s="1"/>
  <c r="K320" i="8"/>
  <c r="L320" i="8" s="1"/>
  <c r="K319" i="8"/>
  <c r="L319" i="8" s="1"/>
  <c r="M319" i="8" s="1"/>
  <c r="K318" i="8"/>
  <c r="L318" i="8" s="1"/>
  <c r="K317" i="8"/>
  <c r="L317" i="8" s="1"/>
  <c r="K316" i="8"/>
  <c r="L316" i="8" s="1"/>
  <c r="K315" i="8"/>
  <c r="L315" i="8" s="1"/>
  <c r="K313" i="8"/>
  <c r="L313" i="8" s="1"/>
  <c r="K312" i="8"/>
  <c r="L312" i="8" s="1"/>
  <c r="K311" i="8"/>
  <c r="L311" i="8" s="1"/>
  <c r="M311" i="8" s="1"/>
  <c r="K301" i="8"/>
  <c r="L301" i="8" s="1"/>
  <c r="K300" i="8"/>
  <c r="L300" i="8" s="1"/>
  <c r="K299" i="8"/>
  <c r="L299" i="8" s="1"/>
  <c r="K298" i="8"/>
  <c r="L298" i="8" s="1"/>
  <c r="K297" i="8"/>
  <c r="L297" i="8" s="1"/>
  <c r="K296" i="8"/>
  <c r="L296" i="8" s="1"/>
  <c r="K295" i="8"/>
  <c r="L295" i="8" s="1"/>
  <c r="K294" i="8"/>
  <c r="L294" i="8" s="1"/>
  <c r="K293" i="8"/>
  <c r="L293" i="8" s="1"/>
  <c r="K292" i="8"/>
  <c r="L292" i="8" s="1"/>
  <c r="K291" i="8"/>
  <c r="L291" i="8" s="1"/>
  <c r="M291" i="8" s="1"/>
  <c r="K290" i="8"/>
  <c r="L290" i="8" s="1"/>
  <c r="K289" i="8"/>
  <c r="L289" i="8" s="1"/>
  <c r="K288" i="8"/>
  <c r="L288" i="8" s="1"/>
  <c r="K287" i="8"/>
  <c r="L287" i="8" s="1"/>
  <c r="K286" i="8"/>
  <c r="L286" i="8" s="1"/>
  <c r="K285" i="8"/>
  <c r="L285" i="8" s="1"/>
  <c r="K284" i="8"/>
  <c r="L284" i="8" s="1"/>
  <c r="K283" i="8"/>
  <c r="L283" i="8" s="1"/>
  <c r="K282" i="8"/>
  <c r="L282" i="8" s="1"/>
  <c r="K281" i="8"/>
  <c r="L281" i="8" s="1"/>
  <c r="K280" i="8"/>
  <c r="L280" i="8" s="1"/>
  <c r="K279" i="8"/>
  <c r="L279" i="8" s="1"/>
  <c r="K278" i="8"/>
  <c r="L278" i="8" s="1"/>
  <c r="K277" i="8"/>
  <c r="L277" i="8" s="1"/>
  <c r="K276" i="8"/>
  <c r="L276" i="8" s="1"/>
  <c r="K275" i="8"/>
  <c r="L275" i="8" s="1"/>
  <c r="K274" i="8"/>
  <c r="L274" i="8" s="1"/>
  <c r="K273" i="8"/>
  <c r="L273" i="8" s="1"/>
  <c r="K272" i="8"/>
  <c r="L272" i="8" s="1"/>
  <c r="K270" i="8"/>
  <c r="L270" i="8" s="1"/>
  <c r="K269" i="8"/>
  <c r="L269" i="8" s="1"/>
  <c r="K268" i="8"/>
  <c r="L268" i="8" s="1"/>
  <c r="K266" i="8"/>
  <c r="L266" i="8" s="1"/>
  <c r="K265" i="8"/>
  <c r="L265" i="8" s="1"/>
  <c r="K254" i="8"/>
  <c r="L254" i="8" s="1"/>
  <c r="K253" i="8"/>
  <c r="L253" i="8" s="1"/>
  <c r="K252" i="8"/>
  <c r="L252" i="8" s="1"/>
  <c r="K251" i="8"/>
  <c r="L251" i="8" s="1"/>
  <c r="K250" i="8"/>
  <c r="L250" i="8" s="1"/>
  <c r="K248" i="8"/>
  <c r="L248" i="8" s="1"/>
  <c r="K247" i="8"/>
  <c r="L247" i="8" s="1"/>
  <c r="K246" i="8"/>
  <c r="L246" i="8" s="1"/>
  <c r="K245" i="8"/>
  <c r="L245" i="8" s="1"/>
  <c r="K244" i="8"/>
  <c r="L244" i="8" s="1"/>
  <c r="M244" i="8" s="1"/>
  <c r="K243" i="8"/>
  <c r="L243" i="8" s="1"/>
  <c r="K242" i="8"/>
  <c r="L242" i="8" s="1"/>
  <c r="K241" i="8"/>
  <c r="L241" i="8" s="1"/>
  <c r="K239" i="8"/>
  <c r="L239" i="8" s="1"/>
  <c r="K238" i="8"/>
  <c r="L238" i="8" s="1"/>
  <c r="K237" i="8"/>
  <c r="L237" i="8" s="1"/>
  <c r="K236" i="8"/>
  <c r="L236" i="8" s="1"/>
  <c r="M236" i="8" s="1"/>
  <c r="K235" i="8"/>
  <c r="L235" i="8" s="1"/>
  <c r="K234" i="8"/>
  <c r="L234" i="8" s="1"/>
  <c r="K233" i="8"/>
  <c r="L233" i="8" s="1"/>
  <c r="K232" i="8"/>
  <c r="L232" i="8" s="1"/>
  <c r="K231" i="8"/>
  <c r="L231" i="8" s="1"/>
  <c r="K230" i="8"/>
  <c r="L230" i="8" s="1"/>
  <c r="K229" i="8"/>
  <c r="L229" i="8" s="1"/>
  <c r="K228" i="8"/>
  <c r="L228" i="8" s="1"/>
  <c r="K227" i="8"/>
  <c r="L227" i="8" s="1"/>
  <c r="K226" i="8"/>
  <c r="L226" i="8" s="1"/>
  <c r="K225" i="8"/>
  <c r="L225" i="8" s="1"/>
  <c r="K224" i="8"/>
  <c r="L224" i="8" s="1"/>
  <c r="K223" i="8"/>
  <c r="L223" i="8" s="1"/>
  <c r="K222" i="8"/>
  <c r="L222" i="8" s="1"/>
  <c r="K221" i="8"/>
  <c r="L221" i="8" s="1"/>
  <c r="K214" i="8"/>
  <c r="L214" i="8" s="1"/>
  <c r="K213" i="8"/>
  <c r="L213" i="8" s="1"/>
  <c r="K211" i="8"/>
  <c r="L211" i="8" s="1"/>
  <c r="K210" i="8"/>
  <c r="L210" i="8" s="1"/>
  <c r="K205" i="8"/>
  <c r="L205" i="8" s="1"/>
  <c r="K202" i="8"/>
  <c r="L202" i="8" s="1"/>
  <c r="K149" i="8"/>
  <c r="L149" i="8" s="1"/>
  <c r="K765" i="8"/>
  <c r="L765" i="8" s="1"/>
  <c r="K764" i="8"/>
  <c r="L764" i="8" s="1"/>
  <c r="K203" i="8"/>
  <c r="L203" i="8" s="1"/>
  <c r="M203" i="8" s="1"/>
  <c r="J26" i="8"/>
  <c r="G26" i="8" s="1"/>
  <c r="H26" i="8" s="1"/>
  <c r="P26" i="8" s="1"/>
  <c r="J25" i="8"/>
  <c r="G25" i="8" s="1"/>
  <c r="H25" i="8" s="1"/>
  <c r="P25" i="8" s="1"/>
  <c r="J24" i="8"/>
  <c r="G24" i="8" s="1"/>
  <c r="H24" i="8" s="1"/>
  <c r="P24" i="8" s="1"/>
  <c r="K22" i="8"/>
  <c r="L22" i="8" s="1"/>
  <c r="M22" i="8" s="1"/>
  <c r="K19" i="8"/>
  <c r="L19" i="8" s="1"/>
  <c r="K18" i="8"/>
  <c r="L18" i="8" s="1"/>
  <c r="M18" i="8" s="1"/>
  <c r="H527" i="8"/>
  <c r="P527" i="8" s="1"/>
  <c r="H214" i="7"/>
  <c r="H531" i="8"/>
  <c r="P531" i="8" s="1"/>
  <c r="H851" i="8"/>
  <c r="P851" i="8" s="1"/>
  <c r="H750" i="8"/>
  <c r="H857" i="8"/>
  <c r="P857" i="8" s="1"/>
  <c r="H475" i="8"/>
  <c r="P475" i="8" s="1"/>
  <c r="H838" i="8"/>
  <c r="P838" i="8" s="1"/>
  <c r="H731" i="8"/>
  <c r="P731" i="8" s="1"/>
  <c r="H817" i="8"/>
  <c r="P817" i="8" s="1"/>
  <c r="H809" i="8"/>
  <c r="P809" i="8" s="1"/>
  <c r="H807" i="8"/>
  <c r="P807" i="8" s="1"/>
  <c r="H821" i="8"/>
  <c r="P821" i="8" s="1"/>
  <c r="H813" i="8"/>
  <c r="P813" i="8" s="1"/>
  <c r="H590" i="8"/>
  <c r="P590" i="8" s="1"/>
  <c r="H873" i="8"/>
  <c r="P873" i="8" s="1"/>
  <c r="H763" i="8"/>
  <c r="P763" i="8" s="1"/>
  <c r="H716" i="8"/>
  <c r="P716" i="8" s="1"/>
  <c r="H714" i="8"/>
  <c r="P714" i="8" s="1"/>
  <c r="H869" i="8"/>
  <c r="P869" i="8" s="1"/>
  <c r="H834" i="8"/>
  <c r="P834" i="8" s="1"/>
  <c r="H877" i="8"/>
  <c r="P877" i="8" s="1"/>
  <c r="H829" i="8"/>
  <c r="P829" i="8" s="1"/>
  <c r="H828" i="8"/>
  <c r="P828" i="8" s="1"/>
  <c r="H823" i="8"/>
  <c r="P823" i="8" s="1"/>
  <c r="H874" i="8"/>
  <c r="P874" i="8" s="1"/>
  <c r="H768" i="8"/>
  <c r="P768" i="8" s="1"/>
  <c r="H473" i="8"/>
  <c r="P473" i="8" s="1"/>
  <c r="H558" i="8"/>
  <c r="P558" i="8" s="1"/>
  <c r="H717" i="8"/>
  <c r="P717" i="8" s="1"/>
  <c r="H847" i="8"/>
  <c r="P847" i="8" s="1"/>
  <c r="H856" i="8"/>
  <c r="P856" i="8" s="1"/>
  <c r="H835" i="8"/>
  <c r="P835" i="8" s="1"/>
  <c r="H859" i="8"/>
  <c r="P859" i="8" s="1"/>
  <c r="H477" i="8"/>
  <c r="P477" i="8" s="1"/>
  <c r="H819" i="8"/>
  <c r="P819" i="8" s="1"/>
  <c r="H546" i="8"/>
  <c r="H843" i="8"/>
  <c r="P843" i="8" s="1"/>
  <c r="H844" i="8"/>
  <c r="P844" i="8" s="1"/>
  <c r="H849" i="8"/>
  <c r="P849" i="8" s="1"/>
  <c r="H853" i="8"/>
  <c r="P853" i="8" s="1"/>
  <c r="H718" i="8"/>
  <c r="P718" i="8" s="1"/>
  <c r="H865" i="8"/>
  <c r="P865" i="8" s="1"/>
  <c r="H860" i="8"/>
  <c r="P860" i="8" s="1"/>
  <c r="H478" i="8"/>
  <c r="P478" i="8" s="1"/>
  <c r="H878" i="8"/>
  <c r="P878" i="8" s="1"/>
  <c r="H830" i="8"/>
  <c r="P830" i="8" s="1"/>
  <c r="H827" i="8"/>
  <c r="P827" i="8" s="1"/>
  <c r="H810" i="8"/>
  <c r="P810" i="8" s="1"/>
  <c r="H814" i="8"/>
  <c r="P814" i="8" s="1"/>
  <c r="H871" i="8"/>
  <c r="P871" i="8" s="1"/>
  <c r="H711" i="8"/>
  <c r="P711" i="8" s="1"/>
  <c r="H557" i="8"/>
  <c r="P557" i="8" s="1"/>
  <c r="H840" i="8"/>
  <c r="P840" i="8" s="1"/>
  <c r="H842" i="8"/>
  <c r="P842" i="8" s="1"/>
  <c r="H848" i="8"/>
  <c r="P848" i="8" s="1"/>
  <c r="H852" i="8"/>
  <c r="P852" i="8" s="1"/>
  <c r="H855" i="8"/>
  <c r="P855" i="8" s="1"/>
  <c r="H824" i="8"/>
  <c r="P824" i="8" s="1"/>
  <c r="H854" i="8"/>
  <c r="P854" i="8" s="1"/>
  <c r="H845" i="8"/>
  <c r="P845" i="8" s="1"/>
  <c r="H850" i="8"/>
  <c r="P850" i="8" s="1"/>
  <c r="H858" i="8"/>
  <c r="P858" i="8" s="1"/>
  <c r="H543" i="8"/>
  <c r="P543" i="8" s="1"/>
  <c r="H538" i="8"/>
  <c r="P538" i="8" s="1"/>
  <c r="H866" i="8"/>
  <c r="P866" i="8" s="1"/>
  <c r="H846" i="8"/>
  <c r="P846" i="8" s="1"/>
  <c r="H879" i="8"/>
  <c r="P879" i="8" s="1"/>
  <c r="H729" i="8"/>
  <c r="P729" i="8" s="1"/>
  <c r="H820" i="8"/>
  <c r="P820" i="8" s="1"/>
  <c r="H811" i="8"/>
  <c r="P811" i="8" s="1"/>
  <c r="H825" i="8"/>
  <c r="P825" i="8" s="1"/>
  <c r="H812" i="8"/>
  <c r="P812" i="8" s="1"/>
  <c r="H872" i="8"/>
  <c r="P872" i="8" s="1"/>
  <c r="H771" i="8"/>
  <c r="P771" i="8" s="1"/>
  <c r="H715" i="8"/>
  <c r="P715" i="8" s="1"/>
  <c r="H713" i="8"/>
  <c r="P713" i="8" s="1"/>
  <c r="H712" i="8"/>
  <c r="P712" i="8" s="1"/>
  <c r="H868" i="8"/>
  <c r="P868" i="8" s="1"/>
  <c r="H614" i="8"/>
  <c r="P614" i="8" s="1"/>
  <c r="H615" i="8"/>
  <c r="P615" i="8" s="1"/>
  <c r="H388" i="8"/>
  <c r="P388" i="8" s="1"/>
  <c r="H393" i="8"/>
  <c r="P393" i="8" s="1"/>
  <c r="H269" i="8"/>
  <c r="P269" i="8" s="1"/>
  <c r="H519" i="8"/>
  <c r="P519" i="8" s="1"/>
  <c r="H526" i="8"/>
  <c r="P526" i="8" s="1"/>
  <c r="H528" i="8"/>
  <c r="P528" i="8" s="1"/>
  <c r="H571" i="8"/>
  <c r="P571" i="8" s="1"/>
  <c r="H502" i="8"/>
  <c r="P502" i="8" s="1"/>
  <c r="H214" i="8"/>
  <c r="P214" i="8" s="1"/>
  <c r="H671" i="8"/>
  <c r="P671" i="8" s="1"/>
  <c r="H679" i="8"/>
  <c r="P679" i="8" s="1"/>
  <c r="H651" i="8"/>
  <c r="P651" i="8" s="1"/>
  <c r="H648" i="8"/>
  <c r="P648" i="8" s="1"/>
  <c r="H677" i="8"/>
  <c r="P677" i="8" s="1"/>
  <c r="H634" i="8"/>
  <c r="P634" i="8" s="1"/>
  <c r="H637" i="8"/>
  <c r="P637" i="8" s="1"/>
  <c r="H646" i="8"/>
  <c r="P646" i="8" s="1"/>
  <c r="H673" i="8"/>
  <c r="P673" i="8" s="1"/>
  <c r="H468" i="8"/>
  <c r="P468" i="8" s="1"/>
  <c r="H428" i="8"/>
  <c r="P428" i="8" s="1"/>
  <c r="H451" i="8"/>
  <c r="P451" i="8" s="1"/>
  <c r="H668" i="8"/>
  <c r="P668" i="8" s="1"/>
  <c r="H670" i="8"/>
  <c r="P670" i="8" s="1"/>
  <c r="H455" i="8"/>
  <c r="P455" i="8" s="1"/>
  <c r="H434" i="8"/>
  <c r="P434" i="8" s="1"/>
  <c r="H399" i="8"/>
  <c r="P399" i="8" s="1"/>
  <c r="H404" i="8"/>
  <c r="P404" i="8" s="1"/>
  <c r="H578" i="8"/>
  <c r="P578" i="8" s="1"/>
  <c r="H244" i="8"/>
  <c r="P244" i="8" s="1"/>
  <c r="H246" i="8"/>
  <c r="P246" i="8" s="1"/>
  <c r="H210" i="8"/>
  <c r="P210" i="8" s="1"/>
  <c r="H765" i="8"/>
  <c r="P765" i="8" s="1"/>
  <c r="H661" i="8"/>
  <c r="P661" i="8" s="1"/>
  <c r="H433" i="8"/>
  <c r="P433" i="8" s="1"/>
  <c r="H456" i="8"/>
  <c r="P456" i="8" s="1"/>
  <c r="H424" i="8"/>
  <c r="P424" i="8" s="1"/>
  <c r="H659" i="8"/>
  <c r="P659" i="8" s="1"/>
  <c r="H441" i="8"/>
  <c r="P441" i="8" s="1"/>
  <c r="H202" i="8"/>
  <c r="P202" i="8" s="1"/>
  <c r="H228" i="8"/>
  <c r="P228" i="8" s="1"/>
  <c r="H254" i="8"/>
  <c r="P254" i="8" s="1"/>
  <c r="H273" i="8"/>
  <c r="P273" i="8" s="1"/>
  <c r="H277" i="8"/>
  <c r="P277" i="8" s="1"/>
  <c r="H281" i="8"/>
  <c r="P281" i="8" s="1"/>
  <c r="H286" i="8"/>
  <c r="P286" i="8" s="1"/>
  <c r="H288" i="8"/>
  <c r="P288" i="8" s="1"/>
  <c r="H292" i="8"/>
  <c r="P292" i="8" s="1"/>
  <c r="H283" i="8"/>
  <c r="P283" i="8" s="1"/>
  <c r="H238" i="8"/>
  <c r="P238" i="8" s="1"/>
  <c r="H325" i="8"/>
  <c r="P325" i="8" s="1"/>
  <c r="H340" i="8"/>
  <c r="P340" i="8" s="1"/>
  <c r="H358" i="8"/>
  <c r="P358" i="8" s="1"/>
  <c r="H349" i="8"/>
  <c r="P349" i="8" s="1"/>
  <c r="H357" i="8"/>
  <c r="P357" i="8" s="1"/>
  <c r="H334" i="8"/>
  <c r="P334" i="8" s="1"/>
  <c r="H355" i="8"/>
  <c r="P355" i="8" s="1"/>
  <c r="H484" i="8"/>
  <c r="P484" i="8" s="1"/>
  <c r="H326" i="8"/>
  <c r="P326" i="8" s="1"/>
  <c r="H317" i="8"/>
  <c r="P317" i="8" s="1"/>
  <c r="H233" i="8"/>
  <c r="P233" i="8" s="1"/>
  <c r="H226" i="8"/>
  <c r="P226" i="8" s="1"/>
  <c r="H231" i="8"/>
  <c r="P231" i="8" s="1"/>
  <c r="H319" i="8"/>
  <c r="P319" i="8" s="1"/>
  <c r="H322" i="8"/>
  <c r="P322" i="8" s="1"/>
  <c r="H330" i="8"/>
  <c r="P330" i="8" s="1"/>
  <c r="H472" i="8"/>
  <c r="P472" i="8" s="1"/>
  <c r="H223" i="8"/>
  <c r="P223" i="8" s="1"/>
  <c r="H710" i="8"/>
  <c r="P710" i="8" s="1"/>
  <c r="H556" i="8"/>
  <c r="P556" i="8" s="1"/>
  <c r="H500" i="8"/>
  <c r="P500" i="8" s="1"/>
  <c r="H149" i="8"/>
  <c r="P149" i="8" s="1"/>
  <c r="H22" i="8"/>
  <c r="P22" i="8" s="1"/>
  <c r="H833" i="8"/>
  <c r="P833" i="8" s="1"/>
  <c r="H818" i="8"/>
  <c r="P818" i="8" s="1"/>
  <c r="H591" i="8"/>
  <c r="P591" i="8" s="1"/>
  <c r="H592" i="8"/>
  <c r="P592" i="8" s="1"/>
  <c r="H816" i="8"/>
  <c r="P816" i="8" s="1"/>
  <c r="H870" i="8"/>
  <c r="P870" i="8" s="1"/>
  <c r="H766" i="8"/>
  <c r="P766" i="8" s="1"/>
  <c r="H610" i="8"/>
  <c r="P610" i="8" s="1"/>
  <c r="H744" i="8"/>
  <c r="H626" i="8"/>
  <c r="P626" i="8" s="1"/>
  <c r="H618" i="8"/>
  <c r="P618" i="8" s="1"/>
  <c r="H625" i="8"/>
  <c r="P625" i="8" s="1"/>
  <c r="H390" i="8"/>
  <c r="P390" i="8" s="1"/>
  <c r="H378" i="8"/>
  <c r="P378" i="8" s="1"/>
  <c r="H365" i="8"/>
  <c r="P365" i="8" s="1"/>
  <c r="H270" i="8"/>
  <c r="P270" i="8" s="1"/>
  <c r="H521" i="8"/>
  <c r="P521" i="8" s="1"/>
  <c r="H532" i="8"/>
  <c r="P532" i="8" s="1"/>
  <c r="H534" i="8"/>
  <c r="P534" i="8" s="1"/>
  <c r="H573" i="8"/>
  <c r="P573" i="8" s="1"/>
  <c r="H213" i="8"/>
  <c r="P213" i="8" s="1"/>
  <c r="H738" i="8"/>
  <c r="H674" i="8"/>
  <c r="P674" i="8" s="1"/>
  <c r="H682" i="8"/>
  <c r="P682" i="8" s="1"/>
  <c r="H656" i="8"/>
  <c r="P656" i="8" s="1"/>
  <c r="H652" i="8"/>
  <c r="P652" i="8" s="1"/>
  <c r="H644" i="8"/>
  <c r="P644" i="8" s="1"/>
  <c r="H3677" i="7"/>
  <c r="J598" i="8" s="1"/>
  <c r="G598" i="8" s="1"/>
  <c r="H635" i="8"/>
  <c r="P635" i="8" s="1"/>
  <c r="H639" i="8"/>
  <c r="P639" i="8" s="1"/>
  <c r="H649" i="8"/>
  <c r="P649" i="8" s="1"/>
  <c r="H665" i="8"/>
  <c r="P665" i="8" s="1"/>
  <c r="H462" i="8"/>
  <c r="P462" i="8" s="1"/>
  <c r="H446" i="8"/>
  <c r="P446" i="8" s="1"/>
  <c r="H439" i="8"/>
  <c r="P439" i="8" s="1"/>
  <c r="H407" i="8"/>
  <c r="P407" i="8" s="1"/>
  <c r="H680" i="8"/>
  <c r="P680" i="8" s="1"/>
  <c r="H452" i="8"/>
  <c r="P452" i="8" s="1"/>
  <c r="H445" i="8"/>
  <c r="P445" i="8" s="1"/>
  <c r="H400" i="8"/>
  <c r="P400" i="8" s="1"/>
  <c r="H725" i="8"/>
  <c r="P725" i="8" s="1"/>
  <c r="H594" i="8"/>
  <c r="P594" i="8" s="1"/>
  <c r="H579" i="8"/>
  <c r="P579" i="8" s="1"/>
  <c r="H242" i="8"/>
  <c r="P242" i="8" s="1"/>
  <c r="H247" i="8"/>
  <c r="P247" i="8" s="1"/>
  <c r="H211" i="8"/>
  <c r="P211" i="8" s="1"/>
  <c r="H764" i="8"/>
  <c r="P764" i="8" s="1"/>
  <c r="H429" i="8"/>
  <c r="P429" i="8" s="1"/>
  <c r="H430" i="8"/>
  <c r="P430" i="8" s="1"/>
  <c r="H426" i="8"/>
  <c r="P426" i="8" s="1"/>
  <c r="H444" i="8"/>
  <c r="P444" i="8" s="1"/>
  <c r="H203" i="8"/>
  <c r="P203" i="8" s="1"/>
  <c r="H251" i="8"/>
  <c r="P251" i="8" s="1"/>
  <c r="H274" i="8"/>
  <c r="P274" i="8" s="1"/>
  <c r="H278" i="8"/>
  <c r="P278" i="8" s="1"/>
  <c r="H282" i="8"/>
  <c r="P282" i="8" s="1"/>
  <c r="H296" i="8"/>
  <c r="P296" i="8" s="1"/>
  <c r="H289" i="8"/>
  <c r="P289" i="8" s="1"/>
  <c r="H293" i="8"/>
  <c r="P293" i="8" s="1"/>
  <c r="H298" i="8"/>
  <c r="P298" i="8" s="1"/>
  <c r="H299" i="8"/>
  <c r="P299" i="8" s="1"/>
  <c r="H347" i="8"/>
  <c r="P347" i="8" s="1"/>
  <c r="H341" i="8"/>
  <c r="P341" i="8" s="1"/>
  <c r="H344" i="8"/>
  <c r="P344" i="8" s="1"/>
  <c r="H350" i="8"/>
  <c r="P350" i="8" s="1"/>
  <c r="H363" i="8"/>
  <c r="P363" i="8" s="1"/>
  <c r="H316" i="8"/>
  <c r="P316" i="8" s="1"/>
  <c r="H359" i="8"/>
  <c r="P359" i="8" s="1"/>
  <c r="H315" i="8"/>
  <c r="P315" i="8" s="1"/>
  <c r="H323" i="8"/>
  <c r="P323" i="8" s="1"/>
  <c r="H234" i="8"/>
  <c r="P234" i="8" s="1"/>
  <c r="H235" i="8"/>
  <c r="P235" i="8" s="1"/>
  <c r="H227" i="8"/>
  <c r="P227" i="8" s="1"/>
  <c r="H311" i="8"/>
  <c r="P311" i="8" s="1"/>
  <c r="H327" i="8"/>
  <c r="P327" i="8" s="1"/>
  <c r="H266" i="8"/>
  <c r="P266" i="8" s="1"/>
  <c r="H482" i="8"/>
  <c r="P482" i="8" s="1"/>
  <c r="H476" i="8"/>
  <c r="P476" i="8" s="1"/>
  <c r="H841" i="8"/>
  <c r="P841" i="8" s="1"/>
  <c r="H815" i="8"/>
  <c r="P815" i="8" s="1"/>
  <c r="H602" i="8"/>
  <c r="P602" i="8" s="1"/>
  <c r="H620" i="8"/>
  <c r="P620" i="8" s="1"/>
  <c r="H627" i="8"/>
  <c r="P627" i="8" s="1"/>
  <c r="H389" i="8"/>
  <c r="P389" i="8" s="1"/>
  <c r="H381" i="8"/>
  <c r="P381" i="8" s="1"/>
  <c r="H420" i="8"/>
  <c r="P420" i="8" s="1"/>
  <c r="H239" i="8"/>
  <c r="P239" i="8" s="1"/>
  <c r="H520" i="8"/>
  <c r="P520" i="8" s="1"/>
  <c r="H537" i="8"/>
  <c r="P537" i="8" s="1"/>
  <c r="H535" i="8"/>
  <c r="P535" i="8" s="1"/>
  <c r="H574" i="8"/>
  <c r="P574" i="8" s="1"/>
  <c r="H505" i="8"/>
  <c r="P505" i="8" s="1"/>
  <c r="H675" i="8"/>
  <c r="P675" i="8" s="1"/>
  <c r="H631" i="8"/>
  <c r="P631" i="8" s="1"/>
  <c r="H676" i="8"/>
  <c r="P676" i="8" s="1"/>
  <c r="H645" i="8"/>
  <c r="P645" i="8" s="1"/>
  <c r="H654" i="8"/>
  <c r="P654" i="8" s="1"/>
  <c r="H632" i="8"/>
  <c r="P632" i="8" s="1"/>
  <c r="H636" i="8"/>
  <c r="P636" i="8" s="1"/>
  <c r="H640" i="8"/>
  <c r="P640" i="8" s="1"/>
  <c r="H469" i="8"/>
  <c r="P469" i="8" s="1"/>
  <c r="H666" i="8"/>
  <c r="P666" i="8" s="1"/>
  <c r="H467" i="8"/>
  <c r="P467" i="8" s="1"/>
  <c r="H453" i="8"/>
  <c r="P453" i="8" s="1"/>
  <c r="H667" i="8"/>
  <c r="P667" i="8" s="1"/>
  <c r="H408" i="8"/>
  <c r="P408" i="8" s="1"/>
  <c r="H448" i="8"/>
  <c r="P448" i="8" s="1"/>
  <c r="H681" i="8"/>
  <c r="P681" i="8" s="1"/>
  <c r="H657" i="8"/>
  <c r="P657" i="8" s="1"/>
  <c r="H401" i="8"/>
  <c r="P401" i="8" s="1"/>
  <c r="H724" i="8"/>
  <c r="P724" i="8" s="1"/>
  <c r="H593" i="8"/>
  <c r="P593" i="8" s="1"/>
  <c r="H658" i="8"/>
  <c r="P658" i="8" s="1"/>
  <c r="H243" i="8"/>
  <c r="P243" i="8" s="1"/>
  <c r="H248" i="8"/>
  <c r="P248" i="8" s="1"/>
  <c r="H361" i="8"/>
  <c r="P361" i="8" s="1"/>
  <c r="H432" i="8"/>
  <c r="P432" i="8" s="1"/>
  <c r="H662" i="8"/>
  <c r="P662" i="8" s="1"/>
  <c r="H427" i="8"/>
  <c r="P427" i="8" s="1"/>
  <c r="H672" i="8"/>
  <c r="P672" i="8" s="1"/>
  <c r="H440" i="8"/>
  <c r="P440" i="8" s="1"/>
  <c r="H559" i="8"/>
  <c r="P559" i="8" s="1"/>
  <c r="H252" i="8"/>
  <c r="P252" i="8" s="1"/>
  <c r="H232" i="8"/>
  <c r="P232" i="8" s="1"/>
  <c r="H275" i="8"/>
  <c r="P275" i="8" s="1"/>
  <c r="H279" i="8"/>
  <c r="P279" i="8" s="1"/>
  <c r="H284" i="8"/>
  <c r="P284" i="8" s="1"/>
  <c r="H297" i="8"/>
  <c r="P297" i="8" s="1"/>
  <c r="H290" i="8"/>
  <c r="P290" i="8" s="1"/>
  <c r="H294" i="8"/>
  <c r="P294" i="8" s="1"/>
  <c r="H236" i="8"/>
  <c r="P236" i="8" s="1"/>
  <c r="H300" i="8"/>
  <c r="P300" i="8" s="1"/>
  <c r="H352" i="8"/>
  <c r="P352" i="8" s="1"/>
  <c r="H328" i="8"/>
  <c r="P328" i="8" s="1"/>
  <c r="H339" i="8"/>
  <c r="P339" i="8" s="1"/>
  <c r="H348" i="8"/>
  <c r="P348" i="8" s="1"/>
  <c r="H320" i="8"/>
  <c r="P320" i="8" s="1"/>
  <c r="H353" i="8"/>
  <c r="P353" i="8" s="1"/>
  <c r="H312" i="8"/>
  <c r="P312" i="8" s="1"/>
  <c r="H321" i="8"/>
  <c r="P321" i="8" s="1"/>
  <c r="H342" i="8"/>
  <c r="P342" i="8" s="1"/>
  <c r="H471" i="8"/>
  <c r="P471" i="8" s="1"/>
  <c r="H224" i="8"/>
  <c r="P224" i="8" s="1"/>
  <c r="H229" i="8"/>
  <c r="P229" i="8" s="1"/>
  <c r="H318" i="8"/>
  <c r="P318" i="8" s="1"/>
  <c r="H331" i="8"/>
  <c r="P331" i="8" s="1"/>
  <c r="H333" i="8"/>
  <c r="P333" i="8" s="1"/>
  <c r="H221" i="8"/>
  <c r="P221" i="8" s="1"/>
  <c r="H268" i="8"/>
  <c r="P268" i="8" s="1"/>
  <c r="H19" i="8"/>
  <c r="P19" i="8" s="1"/>
  <c r="H481" i="8"/>
  <c r="P481" i="8" s="1"/>
  <c r="H523" i="8"/>
  <c r="P523" i="8" s="1"/>
  <c r="H265" i="8"/>
  <c r="P265" i="8" s="1"/>
  <c r="H18" i="8"/>
  <c r="P18" i="8" s="1"/>
  <c r="H587" i="8"/>
  <c r="H826" i="8"/>
  <c r="P826" i="8" s="1"/>
  <c r="H875" i="8"/>
  <c r="P875" i="8" s="1"/>
  <c r="H392" i="8"/>
  <c r="P392" i="8" s="1"/>
  <c r="H391" i="8"/>
  <c r="P391" i="8" s="1"/>
  <c r="H241" i="8"/>
  <c r="P241" i="8" s="1"/>
  <c r="H536" i="8"/>
  <c r="P536" i="8" s="1"/>
  <c r="H572" i="8"/>
  <c r="P572" i="8" s="1"/>
  <c r="H205" i="8"/>
  <c r="P205" i="8" s="1"/>
  <c r="H678" i="8"/>
  <c r="P678" i="8" s="1"/>
  <c r="H683" i="8"/>
  <c r="P683" i="8" s="1"/>
  <c r="H641" i="8"/>
  <c r="P641" i="8" s="1"/>
  <c r="H647" i="8"/>
  <c r="P647" i="8" s="1"/>
  <c r="H655" i="8"/>
  <c r="P655" i="8" s="1"/>
  <c r="H633" i="8"/>
  <c r="P633" i="8" s="1"/>
  <c r="H638" i="8"/>
  <c r="P638" i="8" s="1"/>
  <c r="H642" i="8"/>
  <c r="P642" i="8" s="1"/>
  <c r="H643" i="8"/>
  <c r="P643" i="8" s="1"/>
  <c r="H425" i="8"/>
  <c r="P425" i="8" s="1"/>
  <c r="H465" i="8"/>
  <c r="P465" i="8" s="1"/>
  <c r="H454" i="8"/>
  <c r="P454" i="8" s="1"/>
  <c r="H653" i="8"/>
  <c r="P653" i="8" s="1"/>
  <c r="H669" i="8"/>
  <c r="P669" i="8" s="1"/>
  <c r="H660" i="8"/>
  <c r="P660" i="8" s="1"/>
  <c r="H450" i="8"/>
  <c r="P450" i="8" s="1"/>
  <c r="H443" i="8"/>
  <c r="P443" i="8" s="1"/>
  <c r="H405" i="8"/>
  <c r="P405" i="8" s="1"/>
  <c r="H577" i="8"/>
  <c r="P577" i="8" s="1"/>
  <c r="H650" i="8"/>
  <c r="P650" i="8" s="1"/>
  <c r="H245" i="8"/>
  <c r="P245" i="8" s="1"/>
  <c r="H423" i="8"/>
  <c r="P423" i="8" s="1"/>
  <c r="H431" i="8"/>
  <c r="P431" i="8" s="1"/>
  <c r="H470" i="8"/>
  <c r="P470" i="8" s="1"/>
  <c r="H663" i="8"/>
  <c r="P663" i="8" s="1"/>
  <c r="H664" i="8"/>
  <c r="P664" i="8" s="1"/>
  <c r="H447" i="8"/>
  <c r="P447" i="8" s="1"/>
  <c r="H576" i="8"/>
  <c r="P576" i="8" s="1"/>
  <c r="H253" i="8"/>
  <c r="P253" i="8" s="1"/>
  <c r="H272" i="8"/>
  <c r="P272" i="8" s="1"/>
  <c r="H276" i="8"/>
  <c r="P276" i="8" s="1"/>
  <c r="H280" i="8"/>
  <c r="P280" i="8" s="1"/>
  <c r="H285" i="8"/>
  <c r="P285" i="8" s="1"/>
  <c r="H287" i="8"/>
  <c r="P287" i="8" s="1"/>
  <c r="H291" i="8"/>
  <c r="P291" i="8" s="1"/>
  <c r="H295" i="8"/>
  <c r="P295" i="8" s="1"/>
  <c r="H237" i="8"/>
  <c r="P237" i="8" s="1"/>
  <c r="H301" i="8"/>
  <c r="P301" i="8" s="1"/>
  <c r="H354" i="8"/>
  <c r="P354" i="8" s="1"/>
  <c r="H356" i="8"/>
  <c r="P356" i="8" s="1"/>
  <c r="H336" i="8"/>
  <c r="P336" i="8" s="1"/>
  <c r="H346" i="8"/>
  <c r="P346" i="8" s="1"/>
  <c r="H335" i="8"/>
  <c r="P335" i="8" s="1"/>
  <c r="H630" i="8"/>
  <c r="P630" i="8" s="1"/>
  <c r="H338" i="8"/>
  <c r="P338" i="8" s="1"/>
  <c r="H345" i="8"/>
  <c r="P345" i="8" s="1"/>
  <c r="H324" i="8"/>
  <c r="P324" i="8" s="1"/>
  <c r="H442" i="8"/>
  <c r="P442" i="8" s="1"/>
  <c r="H225" i="8"/>
  <c r="P225" i="8" s="1"/>
  <c r="H230" i="8"/>
  <c r="P230" i="8" s="1"/>
  <c r="H329" i="8"/>
  <c r="P329" i="8" s="1"/>
  <c r="H332" i="8"/>
  <c r="P332" i="8" s="1"/>
  <c r="H343" i="8"/>
  <c r="P343" i="8" s="1"/>
  <c r="H313" i="8"/>
  <c r="P313" i="8" s="1"/>
  <c r="H222" i="8"/>
  <c r="P222" i="8" s="1"/>
  <c r="H501" i="8"/>
  <c r="P501" i="8" s="1"/>
  <c r="H250" i="8"/>
  <c r="P250" i="8" s="1"/>
  <c r="H555" i="8"/>
  <c r="P555" i="8" s="1"/>
  <c r="H368" i="8"/>
  <c r="P368" i="8" s="1"/>
  <c r="H696" i="8"/>
  <c r="P696" i="8" s="1"/>
  <c r="H697" i="8"/>
  <c r="P697" i="8" s="1"/>
  <c r="M91" i="8" l="1"/>
  <c r="M248" i="8"/>
  <c r="M750" i="8"/>
  <c r="M845" i="8"/>
  <c r="M555" i="8"/>
  <c r="M711" i="8"/>
  <c r="M838" i="8"/>
  <c r="M851" i="8"/>
  <c r="M277" i="8"/>
  <c r="M318" i="8"/>
  <c r="M346" i="8"/>
  <c r="M230" i="8"/>
  <c r="M559" i="8"/>
  <c r="M664" i="8"/>
  <c r="M675" i="8"/>
  <c r="M843" i="8"/>
  <c r="M860" i="8"/>
  <c r="M879" i="8"/>
  <c r="M658" i="8"/>
  <c r="M211" i="8"/>
  <c r="M234" i="8"/>
  <c r="M237" i="8"/>
  <c r="M253" i="8"/>
  <c r="M281" i="8"/>
  <c r="M333" i="8"/>
  <c r="M477" i="8"/>
  <c r="M633" i="8"/>
  <c r="M656" i="8"/>
  <c r="M662" i="8"/>
  <c r="M222" i="8"/>
  <c r="M268" i="8"/>
  <c r="M285" i="8"/>
  <c r="M323" i="8"/>
  <c r="M338" i="8"/>
  <c r="M399" i="8"/>
  <c r="M445" i="8"/>
  <c r="M594" i="8"/>
  <c r="M618" i="8"/>
  <c r="M631" i="8"/>
  <c r="M815" i="8"/>
  <c r="M855" i="8"/>
  <c r="M878" i="8"/>
  <c r="M226" i="8"/>
  <c r="M273" i="8"/>
  <c r="M289" i="8"/>
  <c r="M313" i="8"/>
  <c r="M342" i="8"/>
  <c r="M423" i="8"/>
  <c r="M571" i="8"/>
  <c r="M579" i="8"/>
  <c r="M587" i="8"/>
  <c r="M627" i="8"/>
  <c r="M677" i="8"/>
  <c r="M747" i="8"/>
  <c r="M758" i="8"/>
  <c r="M847" i="8"/>
  <c r="M853" i="8"/>
  <c r="M859" i="8"/>
  <c r="M862" i="8"/>
  <c r="M866" i="8"/>
  <c r="M765" i="8"/>
  <c r="M205" i="8"/>
  <c r="M224" i="8"/>
  <c r="M232" i="8"/>
  <c r="M246" i="8"/>
  <c r="M265" i="8"/>
  <c r="M275" i="8"/>
  <c r="M283" i="8"/>
  <c r="M316" i="8"/>
  <c r="M335" i="8"/>
  <c r="M344" i="8"/>
  <c r="M405" i="8"/>
  <c r="M468" i="8"/>
  <c r="M520" i="8"/>
  <c r="M557" i="8"/>
  <c r="M573" i="8"/>
  <c r="M577" i="8"/>
  <c r="M592" i="8"/>
  <c r="M625" i="8"/>
  <c r="M635" i="8"/>
  <c r="M660" i="8"/>
  <c r="M679" i="8"/>
  <c r="M696" i="8"/>
  <c r="M724" i="8"/>
  <c r="M773" i="8"/>
  <c r="M841" i="8"/>
  <c r="M849" i="8"/>
  <c r="M857" i="8"/>
  <c r="M875" i="8"/>
  <c r="G43" i="8"/>
  <c r="K43" i="8" s="1"/>
  <c r="G46" i="8"/>
  <c r="K46" i="8" s="1"/>
  <c r="G64" i="8"/>
  <c r="H64" i="8" s="1"/>
  <c r="P64" i="8" s="1"/>
  <c r="G60" i="8"/>
  <c r="K60" i="8" s="1"/>
  <c r="G134" i="8"/>
  <c r="H134" i="8" s="1"/>
  <c r="P134" i="8" s="1"/>
  <c r="G135" i="8"/>
  <c r="H135" i="8" s="1"/>
  <c r="P135" i="8" s="1"/>
  <c r="M435" i="8"/>
  <c r="G47" i="8"/>
  <c r="H47" i="8" s="1"/>
  <c r="P47" i="8" s="1"/>
  <c r="G61" i="8"/>
  <c r="K61" i="8" s="1"/>
  <c r="G65" i="8"/>
  <c r="H65" i="8" s="1"/>
  <c r="P65" i="8" s="1"/>
  <c r="F338" i="20"/>
  <c r="G1733" i="7" s="1"/>
  <c r="H1733" i="7" s="1"/>
  <c r="H1732" i="7" s="1"/>
  <c r="J262" i="8" s="1"/>
  <c r="G262" i="8" s="1"/>
  <c r="J258" i="8"/>
  <c r="G258" i="8" s="1"/>
  <c r="G133" i="8"/>
  <c r="K133" i="8" s="1"/>
  <c r="G137" i="8"/>
  <c r="H137" i="8" s="1"/>
  <c r="P137" i="8" s="1"/>
  <c r="G177" i="8"/>
  <c r="H177" i="8" s="1"/>
  <c r="P177" i="8" s="1"/>
  <c r="M214" i="8"/>
  <c r="M228" i="8"/>
  <c r="M251" i="8"/>
  <c r="M270" i="8"/>
  <c r="M279" i="8"/>
  <c r="M287" i="8"/>
  <c r="M327" i="8"/>
  <c r="M340" i="8"/>
  <c r="M348" i="8"/>
  <c r="M378" i="8"/>
  <c r="M439" i="8"/>
  <c r="M608" i="8"/>
  <c r="M614" i="8"/>
  <c r="G53" i="8"/>
  <c r="K53" i="8" s="1"/>
  <c r="G59" i="8"/>
  <c r="H59" i="8" s="1"/>
  <c r="P59" i="8" s="1"/>
  <c r="G63" i="8"/>
  <c r="K63" i="8" s="1"/>
  <c r="L63" i="8" s="1"/>
  <c r="G55" i="8"/>
  <c r="K55" i="8" s="1"/>
  <c r="G92" i="8"/>
  <c r="H92" i="8" s="1"/>
  <c r="G130" i="8"/>
  <c r="H130" i="8" s="1"/>
  <c r="P130" i="8" s="1"/>
  <c r="G136" i="8"/>
  <c r="H136" i="8" s="1"/>
  <c r="P136" i="8" s="1"/>
  <c r="G174" i="8"/>
  <c r="H174" i="8" s="1"/>
  <c r="P174" i="8" s="1"/>
  <c r="M710" i="8"/>
  <c r="M712" i="8"/>
  <c r="M718" i="8"/>
  <c r="G58" i="8"/>
  <c r="H58" i="8" s="1"/>
  <c r="P58" i="8" s="1"/>
  <c r="G89" i="8"/>
  <c r="H89" i="8" s="1"/>
  <c r="G62" i="8"/>
  <c r="H62" i="8" s="1"/>
  <c r="P62" i="8" s="1"/>
  <c r="G44" i="8"/>
  <c r="H44" i="8" s="1"/>
  <c r="P44" i="8" s="1"/>
  <c r="G49" i="8"/>
  <c r="H49" i="8" s="1"/>
  <c r="P49" i="8" s="1"/>
  <c r="G54" i="8"/>
  <c r="H54" i="8" s="1"/>
  <c r="P54" i="8" s="1"/>
  <c r="G57" i="8"/>
  <c r="H57" i="8" s="1"/>
  <c r="P57" i="8" s="1"/>
  <c r="G125" i="8"/>
  <c r="H125" i="8" s="1"/>
  <c r="P125" i="8" s="1"/>
  <c r="G131" i="8"/>
  <c r="H131" i="8" s="1"/>
  <c r="P131" i="8" s="1"/>
  <c r="M478" i="8"/>
  <c r="M476" i="8"/>
  <c r="M475" i="8"/>
  <c r="M473" i="8"/>
  <c r="M472" i="8"/>
  <c r="M471" i="8"/>
  <c r="M470" i="8"/>
  <c r="M469" i="8"/>
  <c r="M467" i="8"/>
  <c r="M465" i="8"/>
  <c r="M462" i="8"/>
  <c r="M456" i="8"/>
  <c r="M455" i="8"/>
  <c r="M454" i="8"/>
  <c r="M453" i="8"/>
  <c r="M452" i="8"/>
  <c r="M451" i="8"/>
  <c r="M450" i="8"/>
  <c r="M448" i="8"/>
  <c r="M447" i="8"/>
  <c r="M446" i="8"/>
  <c r="M444" i="8"/>
  <c r="M443" i="8"/>
  <c r="M442" i="8"/>
  <c r="M441" i="8"/>
  <c r="M440" i="8"/>
  <c r="M434" i="8"/>
  <c r="M433" i="8"/>
  <c r="M432" i="8"/>
  <c r="M431" i="8"/>
  <c r="M430" i="8"/>
  <c r="M429" i="8"/>
  <c r="M428" i="8"/>
  <c r="M427" i="8"/>
  <c r="M426" i="8"/>
  <c r="M425" i="8"/>
  <c r="M424" i="8"/>
  <c r="M558" i="8"/>
  <c r="M556" i="8"/>
  <c r="M549" i="8"/>
  <c r="M546" i="8"/>
  <c r="M543" i="8"/>
  <c r="M538" i="8"/>
  <c r="M537" i="8"/>
  <c r="M536" i="8"/>
  <c r="M535" i="8"/>
  <c r="M534" i="8"/>
  <c r="M532" i="8"/>
  <c r="M531" i="8"/>
  <c r="M528" i="8"/>
  <c r="M526" i="8"/>
  <c r="M523" i="8"/>
  <c r="M521" i="8"/>
  <c r="M519" i="8"/>
  <c r="M505" i="8"/>
  <c r="M502" i="8"/>
  <c r="M501" i="8"/>
  <c r="M500" i="8"/>
  <c r="M484" i="8"/>
  <c r="M482" i="8"/>
  <c r="M481" i="8"/>
  <c r="M420" i="8"/>
  <c r="M408" i="8"/>
  <c r="M407" i="8"/>
  <c r="M404" i="8"/>
  <c r="M401" i="8"/>
  <c r="M400" i="8"/>
  <c r="M393" i="8"/>
  <c r="M392" i="8"/>
  <c r="M391" i="8"/>
  <c r="M390" i="8"/>
  <c r="M389" i="8"/>
  <c r="M388" i="8"/>
  <c r="M381" i="8"/>
  <c r="M368" i="8"/>
  <c r="M365" i="8"/>
  <c r="M363" i="8"/>
  <c r="M361" i="8"/>
  <c r="M359" i="8"/>
  <c r="M358" i="8"/>
  <c r="M357" i="8"/>
  <c r="M356" i="8"/>
  <c r="M355" i="8"/>
  <c r="M354" i="8"/>
  <c r="M353" i="8"/>
  <c r="M352" i="8"/>
  <c r="M349" i="8"/>
  <c r="M345" i="8"/>
  <c r="M343" i="8"/>
  <c r="M341" i="8"/>
  <c r="M339" i="8"/>
  <c r="M336" i="8"/>
  <c r="M332" i="8"/>
  <c r="M331" i="8"/>
  <c r="M329" i="8"/>
  <c r="M328" i="8"/>
  <c r="M326" i="8"/>
  <c r="M325" i="8"/>
  <c r="M324" i="8"/>
  <c r="M322" i="8"/>
  <c r="M321" i="8"/>
  <c r="M320" i="8"/>
  <c r="M317" i="8"/>
  <c r="M315" i="8"/>
  <c r="M312" i="8"/>
  <c r="M301" i="8"/>
  <c r="M300" i="8"/>
  <c r="M299" i="8"/>
  <c r="M298" i="8"/>
  <c r="M297" i="8"/>
  <c r="M296" i="8"/>
  <c r="M295" i="8"/>
  <c r="M294" i="8"/>
  <c r="M293" i="8"/>
  <c r="M292" i="8"/>
  <c r="M290" i="8"/>
  <c r="M288" i="8"/>
  <c r="M286" i="8"/>
  <c r="M284" i="8"/>
  <c r="M282" i="8"/>
  <c r="M280" i="8"/>
  <c r="M278" i="8"/>
  <c r="M276" i="8"/>
  <c r="M274" i="8"/>
  <c r="M272" i="8"/>
  <c r="M269" i="8"/>
  <c r="M266" i="8"/>
  <c r="M254" i="8"/>
  <c r="M252" i="8"/>
  <c r="M250" i="8"/>
  <c r="M247" i="8"/>
  <c r="M245" i="8"/>
  <c r="M243" i="8"/>
  <c r="M242" i="8"/>
  <c r="M241" i="8"/>
  <c r="M239" i="8"/>
  <c r="M238" i="8"/>
  <c r="M235" i="8"/>
  <c r="M233" i="8"/>
  <c r="M231" i="8"/>
  <c r="M229" i="8"/>
  <c r="M227" i="8"/>
  <c r="M225" i="8"/>
  <c r="M223" i="8"/>
  <c r="M221" i="8"/>
  <c r="M213" i="8"/>
  <c r="M210" i="8"/>
  <c r="M202" i="8"/>
  <c r="M574" i="8"/>
  <c r="M572" i="8"/>
  <c r="M578" i="8"/>
  <c r="M576" i="8"/>
  <c r="M593" i="8"/>
  <c r="M626" i="8"/>
  <c r="M620" i="8"/>
  <c r="M615" i="8"/>
  <c r="M602" i="8"/>
  <c r="M683" i="8"/>
  <c r="M682" i="8"/>
  <c r="M681" i="8"/>
  <c r="M680" i="8"/>
  <c r="M678" i="8"/>
  <c r="M676" i="8"/>
  <c r="M674" i="8"/>
  <c r="M673" i="8"/>
  <c r="M672" i="8"/>
  <c r="M671" i="8"/>
  <c r="M670" i="8"/>
  <c r="M669" i="8"/>
  <c r="M668" i="8"/>
  <c r="M667" i="8"/>
  <c r="M665" i="8"/>
  <c r="M663" i="8"/>
  <c r="M661" i="8"/>
  <c r="M654" i="8"/>
  <c r="M653" i="8"/>
  <c r="M652" i="8"/>
  <c r="M651" i="8"/>
  <c r="M650" i="8"/>
  <c r="M649" i="8"/>
  <c r="M648" i="8"/>
  <c r="M647" i="8"/>
  <c r="M646" i="8"/>
  <c r="M645" i="8"/>
  <c r="M644" i="8"/>
  <c r="M643" i="8"/>
  <c r="M642" i="8"/>
  <c r="M641" i="8"/>
  <c r="M640" i="8"/>
  <c r="M639" i="8"/>
  <c r="M638" i="8"/>
  <c r="M636" i="8"/>
  <c r="M634" i="8"/>
  <c r="M697" i="8"/>
  <c r="M695" i="8"/>
  <c r="M713" i="8"/>
  <c r="M715" i="8"/>
  <c r="M717" i="8"/>
  <c r="M730" i="8"/>
  <c r="M729" i="8"/>
  <c r="M725" i="8"/>
  <c r="M754" i="8"/>
  <c r="M751" i="8"/>
  <c r="M749" i="8"/>
  <c r="M744" i="8"/>
  <c r="M738" i="8"/>
  <c r="M736" i="8"/>
  <c r="M734" i="8"/>
  <c r="M771" i="8"/>
  <c r="M768" i="8"/>
  <c r="M766" i="8"/>
  <c r="M764" i="8"/>
  <c r="M763" i="8"/>
  <c r="M762" i="8"/>
  <c r="M835" i="8"/>
  <c r="M833" i="8"/>
  <c r="M832" i="8"/>
  <c r="M830" i="8"/>
  <c r="M829" i="8"/>
  <c r="M828" i="8"/>
  <c r="M826" i="8"/>
  <c r="M824" i="8"/>
  <c r="M823" i="8"/>
  <c r="M821" i="8"/>
  <c r="M820" i="8"/>
  <c r="M819" i="8"/>
  <c r="M818" i="8"/>
  <c r="M817" i="8"/>
  <c r="M816" i="8"/>
  <c r="M814" i="8"/>
  <c r="M813" i="8"/>
  <c r="M812" i="8"/>
  <c r="M811" i="8"/>
  <c r="M810" i="8"/>
  <c r="M809" i="8"/>
  <c r="M807" i="8"/>
  <c r="M806" i="8"/>
  <c r="M856" i="8"/>
  <c r="M850" i="8"/>
  <c r="M840" i="8"/>
  <c r="M865" i="8"/>
  <c r="M874" i="8"/>
  <c r="M873" i="8"/>
  <c r="M872" i="8"/>
  <c r="M871" i="8"/>
  <c r="M870" i="8"/>
  <c r="M869" i="8"/>
  <c r="M868" i="8"/>
  <c r="M877" i="8"/>
  <c r="H373" i="8"/>
  <c r="P373" i="8" s="1"/>
  <c r="M369" i="8"/>
  <c r="K155" i="8"/>
  <c r="L155" i="8" s="1"/>
  <c r="K166" i="8"/>
  <c r="L166" i="8" s="1"/>
  <c r="J162" i="8"/>
  <c r="G162" i="8" s="1"/>
  <c r="K162" i="8" s="1"/>
  <c r="L162" i="8" s="1"/>
  <c r="J163" i="8"/>
  <c r="G163" i="8" s="1"/>
  <c r="H163" i="8" s="1"/>
  <c r="P163" i="8" s="1"/>
  <c r="J159" i="8"/>
  <c r="G159" i="8" s="1"/>
  <c r="H159" i="8" s="1"/>
  <c r="P159" i="8" s="1"/>
  <c r="J157" i="8"/>
  <c r="G157" i="8" s="1"/>
  <c r="H157" i="8" s="1"/>
  <c r="P157" i="8" s="1"/>
  <c r="J160" i="8"/>
  <c r="G160" i="8" s="1"/>
  <c r="H160" i="8" s="1"/>
  <c r="P160" i="8" s="1"/>
  <c r="J164" i="8"/>
  <c r="G164" i="8" s="1"/>
  <c r="H164" i="8" s="1"/>
  <c r="P164" i="8" s="1"/>
  <c r="H369" i="8"/>
  <c r="P369" i="8" s="1"/>
  <c r="K366" i="8"/>
  <c r="L366" i="8" s="1"/>
  <c r="M373" i="8"/>
  <c r="M149" i="8"/>
  <c r="G1113" i="7"/>
  <c r="H1113" i="7" s="1"/>
  <c r="H1105" i="7" s="1"/>
  <c r="G1160" i="7"/>
  <c r="H1160" i="7" s="1"/>
  <c r="H1152" i="7" s="1"/>
  <c r="G1071" i="7"/>
  <c r="H1071" i="7" s="1"/>
  <c r="H1063" i="7" s="1"/>
  <c r="K135" i="8"/>
  <c r="L135" i="8" s="1"/>
  <c r="K132" i="8"/>
  <c r="L132" i="8" s="1"/>
  <c r="F203" i="20"/>
  <c r="H132" i="8"/>
  <c r="P132" i="8" s="1"/>
  <c r="K261" i="8"/>
  <c r="L261" i="8" s="1"/>
  <c r="K134" i="8"/>
  <c r="L134" i="8" s="1"/>
  <c r="K130" i="8"/>
  <c r="L130" i="8" s="1"/>
  <c r="K137" i="8"/>
  <c r="L137" i="8" s="1"/>
  <c r="K687" i="8"/>
  <c r="L687" i="8" s="1"/>
  <c r="M687" i="8" s="1"/>
  <c r="F201" i="20"/>
  <c r="H362" i="8"/>
  <c r="P362" i="8" s="1"/>
  <c r="H367" i="8"/>
  <c r="P367" i="8" s="1"/>
  <c r="K370" i="8"/>
  <c r="L370" i="8" s="1"/>
  <c r="K688" i="8"/>
  <c r="L688" i="8" s="1"/>
  <c r="H688" i="8"/>
  <c r="P688" i="8" s="1"/>
  <c r="J121" i="8"/>
  <c r="J140" i="8"/>
  <c r="J139" i="8"/>
  <c r="J142" i="8"/>
  <c r="J141" i="8"/>
  <c r="J138" i="8"/>
  <c r="M362" i="8"/>
  <c r="M367" i="8"/>
  <c r="G507" i="7"/>
  <c r="H507" i="7" s="1"/>
  <c r="G451" i="7"/>
  <c r="H451" i="7" s="1"/>
  <c r="G295" i="7"/>
  <c r="H295" i="7" s="1"/>
  <c r="G450" i="7"/>
  <c r="H450" i="7" s="1"/>
  <c r="G506" i="7"/>
  <c r="H506" i="7" s="1"/>
  <c r="G294" i="7"/>
  <c r="H294" i="7" s="1"/>
  <c r="H261" i="8"/>
  <c r="P261" i="8" s="1"/>
  <c r="G293" i="7"/>
  <c r="H293" i="7" s="1"/>
  <c r="G505" i="7"/>
  <c r="H505" i="7" s="1"/>
  <c r="G292" i="7"/>
  <c r="H292" i="7" s="1"/>
  <c r="G449" i="7"/>
  <c r="H449" i="7" s="1"/>
  <c r="G504" i="7"/>
  <c r="H504" i="7" s="1"/>
  <c r="K839" i="8"/>
  <c r="L839" i="8" s="1"/>
  <c r="H839" i="8"/>
  <c r="P839" i="8" s="1"/>
  <c r="G715" i="7"/>
  <c r="H715" i="7" s="1"/>
  <c r="H710" i="7" s="1"/>
  <c r="G793" i="7"/>
  <c r="H793" i="7" s="1"/>
  <c r="H788" i="7" s="1"/>
  <c r="H824" i="7"/>
  <c r="G326" i="7"/>
  <c r="H326" i="7" s="1"/>
  <c r="G540" i="7"/>
  <c r="H540" i="7" s="1"/>
  <c r="G469" i="7"/>
  <c r="H469" i="7" s="1"/>
  <c r="G429" i="7"/>
  <c r="H429" i="7" s="1"/>
  <c r="M81" i="8"/>
  <c r="G426" i="7"/>
  <c r="H426" i="7" s="1"/>
  <c r="G537" i="7"/>
  <c r="H537" i="7" s="1"/>
  <c r="G323" i="7"/>
  <c r="H323" i="7" s="1"/>
  <c r="G467" i="7"/>
  <c r="H467" i="7" s="1"/>
  <c r="K143" i="8"/>
  <c r="L143" i="8" s="1"/>
  <c r="F215" i="20"/>
  <c r="H46" i="8"/>
  <c r="P46" i="8" s="1"/>
  <c r="K37" i="8"/>
  <c r="L37" i="8" s="1"/>
  <c r="M37" i="8" s="1"/>
  <c r="K35" i="8"/>
  <c r="L35" i="8" s="1"/>
  <c r="K44" i="8"/>
  <c r="L44" i="8" s="1"/>
  <c r="H35" i="8"/>
  <c r="P35" i="8" s="1"/>
  <c r="K36" i="8"/>
  <c r="L36" i="8" s="1"/>
  <c r="H36" i="8"/>
  <c r="P36" i="8" s="1"/>
  <c r="P73" i="8"/>
  <c r="H72" i="8"/>
  <c r="P76" i="8"/>
  <c r="H75" i="8"/>
  <c r="M76" i="8"/>
  <c r="K59" i="8"/>
  <c r="L59" i="8" s="1"/>
  <c r="K54" i="8"/>
  <c r="L54" i="8" s="1"/>
  <c r="K39" i="8"/>
  <c r="L39" i="8" s="1"/>
  <c r="K33" i="8"/>
  <c r="L33" i="8" s="1"/>
  <c r="K32" i="8"/>
  <c r="L32" i="8" s="1"/>
  <c r="K38" i="8"/>
  <c r="L38" i="8" s="1"/>
  <c r="M38" i="8" s="1"/>
  <c r="K34" i="8"/>
  <c r="L34" i="8" s="1"/>
  <c r="K65" i="8"/>
  <c r="L65" i="8" s="1"/>
  <c r="H861" i="8"/>
  <c r="P862" i="8"/>
  <c r="H757" i="8"/>
  <c r="P758" i="8"/>
  <c r="H753" i="8"/>
  <c r="P754" i="8"/>
  <c r="H748" i="8"/>
  <c r="P750" i="8"/>
  <c r="H743" i="8"/>
  <c r="P744" i="8"/>
  <c r="H746" i="8"/>
  <c r="P747" i="8"/>
  <c r="H733" i="8"/>
  <c r="P738" i="8"/>
  <c r="K598" i="8"/>
  <c r="L598" i="8" s="1"/>
  <c r="H580" i="8"/>
  <c r="P587" i="8"/>
  <c r="H548" i="8"/>
  <c r="P549" i="8"/>
  <c r="H545" i="8"/>
  <c r="P546" i="8"/>
  <c r="K267" i="8"/>
  <c r="L267" i="8" s="1"/>
  <c r="K256" i="8"/>
  <c r="L256" i="8" s="1"/>
  <c r="H267" i="8"/>
  <c r="P267" i="8" s="1"/>
  <c r="K264" i="8"/>
  <c r="L264" i="8" s="1"/>
  <c r="K259" i="8"/>
  <c r="L259" i="8" s="1"/>
  <c r="K255" i="8"/>
  <c r="L255" i="8" s="1"/>
  <c r="K148" i="8"/>
  <c r="L148" i="8" s="1"/>
  <c r="K772" i="8"/>
  <c r="L772" i="8" s="1"/>
  <c r="K199" i="8"/>
  <c r="L199" i="8" s="1"/>
  <c r="M199" i="8" s="1"/>
  <c r="K200" i="8"/>
  <c r="L200" i="8" s="1"/>
  <c r="K26" i="8"/>
  <c r="L26" i="8" s="1"/>
  <c r="M26" i="8" s="1"/>
  <c r="K25" i="8"/>
  <c r="L25" i="8" s="1"/>
  <c r="M25" i="8" s="1"/>
  <c r="K24" i="8"/>
  <c r="L24" i="8" s="1"/>
  <c r="M24" i="8" s="1"/>
  <c r="M19" i="8"/>
  <c r="H165" i="8"/>
  <c r="H504" i="8"/>
  <c r="H418" i="8"/>
  <c r="H204" i="8"/>
  <c r="H522" i="8"/>
  <c r="H17" i="8"/>
  <c r="H709" i="8"/>
  <c r="H480" i="8"/>
  <c r="H554" i="8"/>
  <c r="H721" i="8"/>
  <c r="H264" i="8"/>
  <c r="P264" i="8" s="1"/>
  <c r="H1390" i="7"/>
  <c r="H1384" i="7" s="1"/>
  <c r="J198" i="8" s="1"/>
  <c r="G198" i="8" s="1"/>
  <c r="H1423" i="7"/>
  <c r="J201" i="8" s="1"/>
  <c r="G201" i="8" s="1"/>
  <c r="H259" i="8"/>
  <c r="P259" i="8" s="1"/>
  <c r="H271" i="8"/>
  <c r="H772" i="8"/>
  <c r="P772" i="8" s="1"/>
  <c r="H599" i="8"/>
  <c r="H310" i="8"/>
  <c r="H406" i="8"/>
  <c r="H518" i="8"/>
  <c r="H876" i="8"/>
  <c r="H589" i="8"/>
  <c r="H199" i="8"/>
  <c r="P199" i="8" s="1"/>
  <c r="H256" i="8"/>
  <c r="P256" i="8" s="1"/>
  <c r="H629" i="8"/>
  <c r="H575" i="8"/>
  <c r="H569" i="8"/>
  <c r="H867" i="8"/>
  <c r="H398" i="8"/>
  <c r="H23" i="8"/>
  <c r="H864" i="8"/>
  <c r="H148" i="8"/>
  <c r="P148" i="8" s="1"/>
  <c r="H200" i="8"/>
  <c r="P200" i="8" s="1"/>
  <c r="H255" i="8"/>
  <c r="P255" i="8" s="1"/>
  <c r="H219" i="8"/>
  <c r="H351" i="8"/>
  <c r="H598" i="8"/>
  <c r="P598" i="8" s="1"/>
  <c r="H499" i="8"/>
  <c r="H207" i="8"/>
  <c r="K125" i="8" l="1"/>
  <c r="L125" i="8" s="1"/>
  <c r="H43" i="8"/>
  <c r="P43" i="8" s="1"/>
  <c r="H53" i="8"/>
  <c r="P53" i="8" s="1"/>
  <c r="K92" i="8"/>
  <c r="L92" i="8" s="1"/>
  <c r="K89" i="8"/>
  <c r="L89" i="8" s="1"/>
  <c r="H61" i="8"/>
  <c r="P61" i="8" s="1"/>
  <c r="H133" i="8"/>
  <c r="P133" i="8" s="1"/>
  <c r="K64" i="8"/>
  <c r="L64" i="8" s="1"/>
  <c r="H175" i="8"/>
  <c r="M155" i="8"/>
  <c r="H55" i="8"/>
  <c r="P55" i="8" s="1"/>
  <c r="H60" i="8"/>
  <c r="P60" i="8" s="1"/>
  <c r="H173" i="8"/>
  <c r="K58" i="8"/>
  <c r="L58" i="8" s="1"/>
  <c r="K131" i="8"/>
  <c r="L131" i="8" s="1"/>
  <c r="K49" i="8"/>
  <c r="L49" i="8" s="1"/>
  <c r="K62" i="8"/>
  <c r="L62" i="8" s="1"/>
  <c r="H63" i="8"/>
  <c r="P63" i="8" s="1"/>
  <c r="K47" i="8"/>
  <c r="L47" i="8" s="1"/>
  <c r="M47" i="8" s="1"/>
  <c r="K57" i="8"/>
  <c r="L57" i="8" s="1"/>
  <c r="K136" i="8"/>
  <c r="L136" i="8" s="1"/>
  <c r="P92" i="8"/>
  <c r="H90" i="8"/>
  <c r="M92" i="8"/>
  <c r="L60" i="8"/>
  <c r="M60" i="8" s="1"/>
  <c r="L53" i="8"/>
  <c r="M53" i="8" s="1"/>
  <c r="M839" i="8"/>
  <c r="M166" i="8"/>
  <c r="P89" i="8"/>
  <c r="H88" i="8"/>
  <c r="L55" i="8"/>
  <c r="M55" i="8" s="1"/>
  <c r="L46" i="8"/>
  <c r="M46" i="8" s="1"/>
  <c r="L133" i="8"/>
  <c r="M133" i="8" s="1"/>
  <c r="L61" i="8"/>
  <c r="M61" i="8" s="1"/>
  <c r="L43" i="8"/>
  <c r="M43" i="8" s="1"/>
  <c r="G139" i="8"/>
  <c r="H139" i="8" s="1"/>
  <c r="P139" i="8" s="1"/>
  <c r="K174" i="8"/>
  <c r="G138" i="8"/>
  <c r="H138" i="8" s="1"/>
  <c r="P138" i="8" s="1"/>
  <c r="G140" i="8"/>
  <c r="H140" i="8" s="1"/>
  <c r="P140" i="8" s="1"/>
  <c r="K177" i="8"/>
  <c r="M264" i="8"/>
  <c r="G141" i="8"/>
  <c r="H141" i="8" s="1"/>
  <c r="P141" i="8" s="1"/>
  <c r="G121" i="8"/>
  <c r="H121" i="8" s="1"/>
  <c r="P121" i="8" s="1"/>
  <c r="G142" i="8"/>
  <c r="H142" i="8" s="1"/>
  <c r="P142" i="8" s="1"/>
  <c r="M370" i="8"/>
  <c r="M366" i="8"/>
  <c r="M267" i="8"/>
  <c r="M261" i="8"/>
  <c r="M259" i="8"/>
  <c r="M256" i="8"/>
  <c r="M255" i="8"/>
  <c r="M200" i="8"/>
  <c r="M598" i="8"/>
  <c r="M688" i="8"/>
  <c r="M772" i="8"/>
  <c r="H162" i="8"/>
  <c r="P162" i="8" s="1"/>
  <c r="K160" i="8"/>
  <c r="L160" i="8" s="1"/>
  <c r="K159" i="8"/>
  <c r="L159" i="8" s="1"/>
  <c r="K164" i="8"/>
  <c r="L164" i="8" s="1"/>
  <c r="K157" i="8"/>
  <c r="L157" i="8" s="1"/>
  <c r="K163" i="8"/>
  <c r="L163" i="8" s="1"/>
  <c r="J156" i="8"/>
  <c r="G156" i="8" s="1"/>
  <c r="H156" i="8" s="1"/>
  <c r="P156" i="8" s="1"/>
  <c r="J161" i="8"/>
  <c r="G161" i="8" s="1"/>
  <c r="H161" i="8" s="1"/>
  <c r="P161" i="8" s="1"/>
  <c r="J158" i="8"/>
  <c r="M162" i="8"/>
  <c r="M159" i="8"/>
  <c r="M135" i="8"/>
  <c r="M132" i="8"/>
  <c r="M148" i="8"/>
  <c r="H687" i="8"/>
  <c r="P687" i="8" s="1"/>
  <c r="M134" i="8"/>
  <c r="H364" i="8"/>
  <c r="M136" i="8"/>
  <c r="M137" i="8"/>
  <c r="G464" i="7"/>
  <c r="H464" i="7" s="1"/>
  <c r="G319" i="7"/>
  <c r="H319" i="7" s="1"/>
  <c r="G423" i="7"/>
  <c r="H423" i="7" s="1"/>
  <c r="H360" i="8"/>
  <c r="M130" i="8"/>
  <c r="G463" i="7"/>
  <c r="H463" i="7" s="1"/>
  <c r="G318" i="7"/>
  <c r="H318" i="7" s="1"/>
  <c r="M125" i="8"/>
  <c r="J113" i="8"/>
  <c r="J119" i="8"/>
  <c r="G119" i="8" s="1"/>
  <c r="J124" i="8"/>
  <c r="G124" i="8" s="1"/>
  <c r="H837" i="8"/>
  <c r="H836" i="8" s="1"/>
  <c r="M143" i="8"/>
  <c r="H143" i="8"/>
  <c r="P143" i="8" s="1"/>
  <c r="M35" i="8"/>
  <c r="G1513" i="7"/>
  <c r="H1513" i="7" s="1"/>
  <c r="H1503" i="7" s="1"/>
  <c r="J215" i="8" s="1"/>
  <c r="G215" i="8" s="1"/>
  <c r="G1274" i="7"/>
  <c r="H1274" i="7" s="1"/>
  <c r="H1266" i="7" s="1"/>
  <c r="G1221" i="7"/>
  <c r="H1221" i="7" s="1"/>
  <c r="H1208" i="7" s="1"/>
  <c r="M44" i="8"/>
  <c r="M63" i="8"/>
  <c r="M36" i="8"/>
  <c r="H31" i="8"/>
  <c r="H30" i="8" s="1"/>
  <c r="K685" i="8"/>
  <c r="L685" i="8" s="1"/>
  <c r="H685" i="8"/>
  <c r="P685" i="8" s="1"/>
  <c r="M59" i="8"/>
  <c r="M54" i="8"/>
  <c r="M39" i="8"/>
  <c r="M49" i="8"/>
  <c r="M32" i="8"/>
  <c r="M34" i="8"/>
  <c r="M89" i="8"/>
  <c r="M33" i="8"/>
  <c r="M64" i="8"/>
  <c r="M65" i="8"/>
  <c r="H745" i="8"/>
  <c r="E41" i="9" s="1"/>
  <c r="C67" i="15" s="1"/>
  <c r="H752" i="8"/>
  <c r="H742" i="8"/>
  <c r="H720" i="8"/>
  <c r="H708" i="8"/>
  <c r="H547" i="8"/>
  <c r="H544" i="8"/>
  <c r="K258" i="8"/>
  <c r="L258" i="8" s="1"/>
  <c r="K262" i="8"/>
  <c r="L262" i="8" s="1"/>
  <c r="K260" i="8"/>
  <c r="L260" i="8" s="1"/>
  <c r="K201" i="8"/>
  <c r="L201" i="8" s="1"/>
  <c r="K198" i="8"/>
  <c r="L198" i="8" s="1"/>
  <c r="M198" i="8" s="1"/>
  <c r="H144" i="8"/>
  <c r="H16" i="8"/>
  <c r="H597" i="8"/>
  <c r="E55" i="9"/>
  <c r="E56" i="9" s="1"/>
  <c r="H863" i="8"/>
  <c r="H258" i="8"/>
  <c r="P258" i="8" s="1"/>
  <c r="H201" i="8"/>
  <c r="P201" i="8" s="1"/>
  <c r="H198" i="8"/>
  <c r="P198" i="8" s="1"/>
  <c r="H260" i="8"/>
  <c r="P260" i="8" s="1"/>
  <c r="H262" i="8"/>
  <c r="P262" i="8" s="1"/>
  <c r="H599" i="7"/>
  <c r="H591" i="7" s="1"/>
  <c r="H4201" i="7"/>
  <c r="H4200" i="7" s="1"/>
  <c r="H614" i="7"/>
  <c r="J99" i="8" s="1"/>
  <c r="G99" i="8" s="1"/>
  <c r="H4748" i="7"/>
  <c r="J797" i="8" s="1"/>
  <c r="G797" i="8" s="1"/>
  <c r="H1044" i="7"/>
  <c r="H629" i="7"/>
  <c r="K140" i="8" l="1"/>
  <c r="L140" i="8" s="1"/>
  <c r="K121" i="8"/>
  <c r="L121" i="8" s="1"/>
  <c r="M121" i="8" s="1"/>
  <c r="M131" i="8"/>
  <c r="K99" i="8"/>
  <c r="L99" i="8" s="1"/>
  <c r="H99" i="8"/>
  <c r="M57" i="8"/>
  <c r="K142" i="8"/>
  <c r="L142" i="8" s="1"/>
  <c r="K139" i="8"/>
  <c r="L139" i="8" s="1"/>
  <c r="M62" i="8"/>
  <c r="M58" i="8"/>
  <c r="H87" i="8"/>
  <c r="E22" i="9" s="1"/>
  <c r="C29" i="15" s="1"/>
  <c r="M29" i="15" s="1"/>
  <c r="K138" i="8"/>
  <c r="L138" i="8" s="1"/>
  <c r="M138" i="8" s="1"/>
  <c r="K141" i="8"/>
  <c r="L141" i="8" s="1"/>
  <c r="G113" i="8"/>
  <c r="H113" i="8" s="1"/>
  <c r="P113" i="8" s="1"/>
  <c r="L177" i="8"/>
  <c r="M177" i="8" s="1"/>
  <c r="M163" i="8"/>
  <c r="L174" i="8"/>
  <c r="M174" i="8" s="1"/>
  <c r="G158" i="8"/>
  <c r="H158" i="8" s="1"/>
  <c r="P158" i="8" s="1"/>
  <c r="F198" i="20"/>
  <c r="G462" i="7" s="1"/>
  <c r="H462" i="7" s="1"/>
  <c r="J686" i="8"/>
  <c r="G686" i="8" s="1"/>
  <c r="M160" i="8"/>
  <c r="M262" i="8"/>
  <c r="M260" i="8"/>
  <c r="M258" i="8"/>
  <c r="M201" i="8"/>
  <c r="M685" i="8"/>
  <c r="M164" i="8"/>
  <c r="M157" i="8"/>
  <c r="K161" i="8"/>
  <c r="L161" i="8" s="1"/>
  <c r="K156" i="8"/>
  <c r="J181" i="8"/>
  <c r="G181" i="8" s="1"/>
  <c r="H181" i="8" s="1"/>
  <c r="P181" i="8" s="1"/>
  <c r="J172" i="8"/>
  <c r="G172" i="8" s="1"/>
  <c r="H172" i="8" s="1"/>
  <c r="P172" i="8" s="1"/>
  <c r="H309" i="8"/>
  <c r="K124" i="8"/>
  <c r="L124" i="8" s="1"/>
  <c r="M124" i="8" s="1"/>
  <c r="H124" i="8"/>
  <c r="P124" i="8" s="1"/>
  <c r="H119" i="8"/>
  <c r="P119" i="8" s="1"/>
  <c r="K119" i="8"/>
  <c r="F327" i="20"/>
  <c r="G1042" i="7" s="1"/>
  <c r="H1042" i="7" s="1"/>
  <c r="H1036" i="7" s="1"/>
  <c r="J153" i="8" s="1"/>
  <c r="G153" i="8" s="1"/>
  <c r="H129" i="8"/>
  <c r="F233" i="20"/>
  <c r="K215" i="8"/>
  <c r="L215" i="8" s="1"/>
  <c r="H215" i="8"/>
  <c r="E47" i="9"/>
  <c r="C79" i="15" s="1"/>
  <c r="O79" i="15" s="1"/>
  <c r="E46" i="9"/>
  <c r="C77" i="15" s="1"/>
  <c r="H797" i="8"/>
  <c r="K797" i="8"/>
  <c r="L797" i="8" s="1"/>
  <c r="M797" i="8" s="1"/>
  <c r="E42" i="9"/>
  <c r="C69" i="15" s="1"/>
  <c r="E40" i="9"/>
  <c r="C65" i="15" s="1"/>
  <c r="M67" i="15"/>
  <c r="O67" i="15"/>
  <c r="N67" i="15"/>
  <c r="E38" i="9"/>
  <c r="C61" i="15" s="1"/>
  <c r="E37" i="9"/>
  <c r="C59" i="15" s="1"/>
  <c r="E35" i="9"/>
  <c r="C55" i="15" s="1"/>
  <c r="E34" i="9"/>
  <c r="C53" i="15" s="1"/>
  <c r="E19" i="9"/>
  <c r="C23" i="15" s="1"/>
  <c r="E18" i="9"/>
  <c r="C21" i="15" s="1"/>
  <c r="I21" i="15" s="1"/>
  <c r="H855" i="7"/>
  <c r="H853" i="7" s="1"/>
  <c r="H588" i="7"/>
  <c r="H583" i="7" s="1"/>
  <c r="H197" i="8"/>
  <c r="H249" i="8"/>
  <c r="M142" i="8" l="1"/>
  <c r="K113" i="8"/>
  <c r="M140" i="8"/>
  <c r="G533" i="7"/>
  <c r="H533" i="7" s="1"/>
  <c r="G317" i="7"/>
  <c r="H317" i="7" s="1"/>
  <c r="M99" i="8"/>
  <c r="P99" i="8"/>
  <c r="M139" i="8"/>
  <c r="M141" i="8"/>
  <c r="H154" i="8"/>
  <c r="K158" i="8"/>
  <c r="M215" i="8"/>
  <c r="M161" i="8"/>
  <c r="K172" i="8"/>
  <c r="L172" i="8" s="1"/>
  <c r="K181" i="8"/>
  <c r="L181" i="8" s="1"/>
  <c r="M181" i="8" s="1"/>
  <c r="L156" i="8"/>
  <c r="M156" i="8" s="1"/>
  <c r="E30" i="9"/>
  <c r="C45" i="15" s="1"/>
  <c r="J45" i="15" s="1"/>
  <c r="M172" i="8"/>
  <c r="K153" i="8"/>
  <c r="L153" i="8" s="1"/>
  <c r="M153" i="8" s="1"/>
  <c r="H153" i="8"/>
  <c r="H123" i="8"/>
  <c r="J127" i="8"/>
  <c r="H108" i="8"/>
  <c r="L113" i="8"/>
  <c r="M113" i="8" s="1"/>
  <c r="L119" i="8"/>
  <c r="M119" i="8" s="1"/>
  <c r="H171" i="8"/>
  <c r="G3024" i="7"/>
  <c r="H3024" i="7" s="1"/>
  <c r="G425" i="7"/>
  <c r="H425" i="7" s="1"/>
  <c r="H413" i="7" s="1"/>
  <c r="J83" i="8" s="1"/>
  <c r="G322" i="7"/>
  <c r="H322" i="7" s="1"/>
  <c r="G466" i="7"/>
  <c r="H466" i="7" s="1"/>
  <c r="H439" i="7" s="1"/>
  <c r="J84" i="8" s="1"/>
  <c r="G84" i="8" s="1"/>
  <c r="G536" i="7"/>
  <c r="H536" i="7" s="1"/>
  <c r="G4615" i="7"/>
  <c r="H4615" i="7" s="1"/>
  <c r="H4609" i="7" s="1"/>
  <c r="J769" i="8" s="1"/>
  <c r="G769" i="8" s="1"/>
  <c r="P215" i="8"/>
  <c r="H212" i="8"/>
  <c r="J29" i="15"/>
  <c r="K29" i="15"/>
  <c r="E29" i="15"/>
  <c r="D29" i="15"/>
  <c r="L29" i="15"/>
  <c r="J95" i="8"/>
  <c r="N29" i="15"/>
  <c r="P29" i="15"/>
  <c r="O29" i="15"/>
  <c r="I29" i="15"/>
  <c r="G29" i="15"/>
  <c r="F29" i="15"/>
  <c r="H29" i="15"/>
  <c r="M79" i="15"/>
  <c r="N79" i="15"/>
  <c r="L79" i="15"/>
  <c r="P77" i="15"/>
  <c r="O77" i="15"/>
  <c r="N77" i="15"/>
  <c r="H796" i="8"/>
  <c r="P797" i="8"/>
  <c r="O69" i="15"/>
  <c r="P69" i="15"/>
  <c r="M69" i="15"/>
  <c r="N69" i="15"/>
  <c r="N65" i="15"/>
  <c r="O65" i="15"/>
  <c r="Q67" i="15"/>
  <c r="I61" i="15"/>
  <c r="L61" i="15"/>
  <c r="J61" i="15"/>
  <c r="K61" i="15"/>
  <c r="O61" i="15"/>
  <c r="M59" i="15"/>
  <c r="J59" i="15"/>
  <c r="L59" i="15"/>
  <c r="K59" i="15"/>
  <c r="H686" i="8"/>
  <c r="K686" i="8"/>
  <c r="L686" i="8" s="1"/>
  <c r="K55" i="15"/>
  <c r="J55" i="15"/>
  <c r="L55" i="15"/>
  <c r="I55" i="15"/>
  <c r="N53" i="15"/>
  <c r="L53" i="15"/>
  <c r="M53" i="15"/>
  <c r="O53" i="15"/>
  <c r="D21" i="15"/>
  <c r="J21" i="15"/>
  <c r="H21" i="15"/>
  <c r="E23" i="15"/>
  <c r="F23" i="15"/>
  <c r="N21" i="15"/>
  <c r="K21" i="15"/>
  <c r="M21" i="15"/>
  <c r="G21" i="15"/>
  <c r="F21" i="15"/>
  <c r="E21" i="15"/>
  <c r="O21" i="15"/>
  <c r="P21" i="15"/>
  <c r="L21" i="15"/>
  <c r="H179" i="8"/>
  <c r="H218" i="8"/>
  <c r="G127" i="8" l="1"/>
  <c r="H127" i="8" s="1"/>
  <c r="G95" i="8"/>
  <c r="H95" i="8" s="1"/>
  <c r="G83" i="8"/>
  <c r="K83" i="8" s="1"/>
  <c r="L158" i="8"/>
  <c r="M158" i="8" s="1"/>
  <c r="M686" i="8"/>
  <c r="L45" i="15"/>
  <c r="K45" i="15"/>
  <c r="M45" i="15"/>
  <c r="N45" i="15"/>
  <c r="Q77" i="15"/>
  <c r="P153" i="8"/>
  <c r="H152" i="8"/>
  <c r="K769" i="8"/>
  <c r="L769" i="8" s="1"/>
  <c r="H769" i="8"/>
  <c r="P769" i="8" s="1"/>
  <c r="H206" i="8"/>
  <c r="K84" i="8"/>
  <c r="L84" i="8" s="1"/>
  <c r="H84" i="8"/>
  <c r="P84" i="8" s="1"/>
  <c r="Q79" i="15"/>
  <c r="Q29" i="15"/>
  <c r="Q65" i="15"/>
  <c r="H774" i="8"/>
  <c r="Q69" i="15"/>
  <c r="Q61" i="15"/>
  <c r="Q59" i="15"/>
  <c r="H684" i="8"/>
  <c r="P686" i="8"/>
  <c r="Q55" i="15"/>
  <c r="Q53" i="15"/>
  <c r="Q21" i="15"/>
  <c r="Q23" i="15"/>
  <c r="E28" i="9"/>
  <c r="C41" i="15" s="1"/>
  <c r="K95" i="8" l="1"/>
  <c r="L95" i="8" s="1"/>
  <c r="M95" i="8" s="1"/>
  <c r="K127" i="8"/>
  <c r="L127" i="8" s="1"/>
  <c r="M127" i="8" s="1"/>
  <c r="H83" i="8"/>
  <c r="P83" i="8" s="1"/>
  <c r="P127" i="8"/>
  <c r="H126" i="8"/>
  <c r="L83" i="8"/>
  <c r="M83" i="8" s="1"/>
  <c r="P95" i="8"/>
  <c r="H94" i="8"/>
  <c r="Q45" i="15"/>
  <c r="M769" i="8"/>
  <c r="H761" i="8"/>
  <c r="H759" i="8" s="1"/>
  <c r="H128" i="8"/>
  <c r="M84" i="8"/>
  <c r="E27" i="9"/>
  <c r="C39" i="15" s="1"/>
  <c r="E44" i="9"/>
  <c r="C73" i="15" s="1"/>
  <c r="H553" i="8"/>
  <c r="O41" i="15"/>
  <c r="J41" i="15"/>
  <c r="M41" i="15"/>
  <c r="N41" i="15"/>
  <c r="E25" i="9" l="1"/>
  <c r="C35" i="15" s="1"/>
  <c r="I35" i="15" s="1"/>
  <c r="K39" i="15"/>
  <c r="N39" i="15"/>
  <c r="L39" i="15"/>
  <c r="P73" i="15"/>
  <c r="N73" i="15"/>
  <c r="O73" i="15"/>
  <c r="E36" i="9"/>
  <c r="C57" i="15" s="1"/>
  <c r="E43" i="9"/>
  <c r="C71" i="15" s="1"/>
  <c r="Q41" i="15"/>
  <c r="H35" i="15" l="1"/>
  <c r="K35" i="15"/>
  <c r="J35" i="15"/>
  <c r="Q39" i="15"/>
  <c r="Q73" i="15"/>
  <c r="N57" i="15"/>
  <c r="F57" i="15"/>
  <c r="M57" i="15"/>
  <c r="H57" i="15"/>
  <c r="J57" i="15"/>
  <c r="G57" i="15"/>
  <c r="I57" i="15"/>
  <c r="L71" i="15"/>
  <c r="N71" i="15"/>
  <c r="M71" i="15"/>
  <c r="I71" i="15"/>
  <c r="Q35" i="15" l="1"/>
  <c r="Q57" i="15"/>
  <c r="Q71" i="15"/>
  <c r="G4899" i="7" l="1"/>
  <c r="H4899" i="7" s="1"/>
  <c r="H4897" i="7" s="1"/>
  <c r="J822" i="8" s="1"/>
  <c r="G822" i="8" s="1"/>
  <c r="G4810" i="7"/>
  <c r="H4810" i="7" s="1"/>
  <c r="H4804" i="7" s="1"/>
  <c r="J808" i="8" s="1"/>
  <c r="G808" i="8" s="1"/>
  <c r="K822" i="8" l="1"/>
  <c r="L822" i="8" s="1"/>
  <c r="H822" i="8"/>
  <c r="P822" i="8" s="1"/>
  <c r="H808" i="8"/>
  <c r="K808" i="8"/>
  <c r="L808" i="8" s="1"/>
  <c r="M822" i="8" l="1"/>
  <c r="M808" i="8"/>
  <c r="P808" i="8"/>
  <c r="H805" i="8"/>
  <c r="H804" i="8" l="1"/>
  <c r="E45" i="9" l="1"/>
  <c r="C75" i="15" s="1"/>
  <c r="N75" i="15" l="1"/>
  <c r="P75" i="15"/>
  <c r="O75" i="15"/>
  <c r="Q75" i="15" l="1"/>
  <c r="G213" i="7" l="1"/>
  <c r="H213" i="7" s="1"/>
  <c r="H212" i="7" s="1"/>
  <c r="J66" i="8" l="1"/>
  <c r="G66" i="8" s="1"/>
  <c r="K66" i="8" l="1"/>
  <c r="L66" i="8" s="1"/>
  <c r="H66" i="8"/>
  <c r="H41" i="8" l="1"/>
  <c r="H40" i="8" s="1"/>
  <c r="E20" i="9" s="1"/>
  <c r="P66" i="8"/>
  <c r="M66" i="8"/>
  <c r="C25" i="15" l="1"/>
  <c r="G25" i="15" l="1"/>
  <c r="F25" i="15"/>
  <c r="E25" i="15"/>
  <c r="Q25" i="15" l="1"/>
  <c r="H618" i="7" l="1"/>
  <c r="H617" i="7" s="1"/>
  <c r="J100" i="8" s="1"/>
  <c r="G100" i="8" s="1"/>
  <c r="H3150" i="7"/>
  <c r="J498" i="8" s="1"/>
  <c r="G498" i="8" s="1"/>
  <c r="K100" i="8" l="1"/>
  <c r="L100" i="8" s="1"/>
  <c r="H100" i="8"/>
  <c r="H498" i="8"/>
  <c r="K498" i="8"/>
  <c r="L498" i="8" s="1"/>
  <c r="M100" i="8" l="1"/>
  <c r="P100" i="8"/>
  <c r="H98" i="8"/>
  <c r="H93" i="8" s="1"/>
  <c r="E23" i="9" s="1"/>
  <c r="C31" i="15" s="1"/>
  <c r="M498" i="8"/>
  <c r="P498" i="8"/>
  <c r="H497" i="8"/>
  <c r="G3405" i="7"/>
  <c r="H3405" i="7" s="1"/>
  <c r="H3403" i="7" s="1"/>
  <c r="J542" i="8" s="1"/>
  <c r="G542" i="8" s="1"/>
  <c r="G3392" i="7"/>
  <c r="H3392" i="7" s="1"/>
  <c r="H3390" i="7" s="1"/>
  <c r="J540" i="8" s="1"/>
  <c r="G540" i="8" s="1"/>
  <c r="G3399" i="7"/>
  <c r="H3399" i="7" s="1"/>
  <c r="H3396" i="7" s="1"/>
  <c r="J541" i="8" s="1"/>
  <c r="G541" i="8" s="1"/>
  <c r="H31" i="15" l="1"/>
  <c r="F31" i="15"/>
  <c r="I31" i="15"/>
  <c r="G31" i="15"/>
  <c r="J31" i="15"/>
  <c r="K542" i="8"/>
  <c r="L542" i="8" s="1"/>
  <c r="H542" i="8"/>
  <c r="P542" i="8" s="1"/>
  <c r="K541" i="8"/>
  <c r="L541" i="8" s="1"/>
  <c r="H541" i="8"/>
  <c r="P541" i="8" s="1"/>
  <c r="H540" i="8"/>
  <c r="K540" i="8"/>
  <c r="L540" i="8" s="1"/>
  <c r="M540" i="8" s="1"/>
  <c r="Q31" i="15" l="1"/>
  <c r="M541" i="8"/>
  <c r="M542" i="8"/>
  <c r="H525" i="8"/>
  <c r="P540" i="8"/>
  <c r="H506" i="8" l="1"/>
  <c r="E33" i="9" l="1"/>
  <c r="C51" i="15" s="1"/>
  <c r="P51" i="15" l="1"/>
  <c r="N51" i="15"/>
  <c r="L51" i="15"/>
  <c r="J51" i="15"/>
  <c r="O51" i="15"/>
  <c r="M51" i="15"/>
  <c r="K51" i="15"/>
  <c r="Q51" i="15" l="1"/>
  <c r="P87" i="15"/>
  <c r="P83" i="15"/>
  <c r="P84" i="15" l="1"/>
  <c r="G3108" i="7"/>
  <c r="H3108" i="7" s="1"/>
  <c r="H3106" i="7" s="1"/>
  <c r="J489" i="8" s="1"/>
  <c r="G489" i="8" s="1"/>
  <c r="G3102" i="7"/>
  <c r="H3102" i="7" s="1"/>
  <c r="H3100" i="7" s="1"/>
  <c r="J488" i="8" s="1"/>
  <c r="G488" i="8" s="1"/>
  <c r="G3128" i="7"/>
  <c r="H3128" i="7" s="1"/>
  <c r="H3127" i="7" s="1"/>
  <c r="J494" i="8" s="1"/>
  <c r="G494" i="8" s="1"/>
  <c r="G3118" i="7"/>
  <c r="H3118" i="7" s="1"/>
  <c r="H3117" i="7" s="1"/>
  <c r="J492" i="8" s="1"/>
  <c r="G492" i="8" s="1"/>
  <c r="G1294" i="7"/>
  <c r="H1294" i="7" s="1"/>
  <c r="H1290" i="7" s="1"/>
  <c r="G1302" i="7"/>
  <c r="H1302" i="7" s="1"/>
  <c r="H1298" i="7" s="1"/>
  <c r="G1903" i="7"/>
  <c r="H1903" i="7" s="1"/>
  <c r="H1901" i="7" s="1"/>
  <c r="J306" i="8" s="1"/>
  <c r="G306" i="8" s="1"/>
  <c r="G1310" i="7"/>
  <c r="H1310" i="7" s="1"/>
  <c r="H1306" i="7" s="1"/>
  <c r="G3133" i="7"/>
  <c r="H3133" i="7" s="1"/>
  <c r="H3132" i="7" s="1"/>
  <c r="J495" i="8" s="1"/>
  <c r="G495" i="8" s="1"/>
  <c r="G3113" i="7"/>
  <c r="H3113" i="7" s="1"/>
  <c r="H3112" i="7" s="1"/>
  <c r="J491" i="8" s="1"/>
  <c r="G491" i="8" s="1"/>
  <c r="G1286" i="7"/>
  <c r="H1286" i="7" s="1"/>
  <c r="H1282" i="7" s="1"/>
  <c r="J185" i="8" s="1"/>
  <c r="G185" i="8" s="1"/>
  <c r="G1280" i="7"/>
  <c r="H1280" i="7" s="1"/>
  <c r="H1276" i="7" s="1"/>
  <c r="G3123" i="7"/>
  <c r="H3123" i="7" s="1"/>
  <c r="H3122" i="7" s="1"/>
  <c r="J493" i="8" s="1"/>
  <c r="G493" i="8" s="1"/>
  <c r="G1318" i="7"/>
  <c r="H1318" i="7" s="1"/>
  <c r="H1314" i="7" s="1"/>
  <c r="G657" i="7"/>
  <c r="H657" i="7" s="1"/>
  <c r="H655" i="7" s="1"/>
  <c r="G3096" i="7"/>
  <c r="H3096" i="7" s="1"/>
  <c r="H3095" i="7" s="1"/>
  <c r="J487" i="8" s="1"/>
  <c r="G487" i="8" s="1"/>
  <c r="J186" i="8" l="1"/>
  <c r="G186" i="8" s="1"/>
  <c r="H186" i="8" s="1"/>
  <c r="P186" i="8" s="1"/>
  <c r="J189" i="8"/>
  <c r="J187" i="8"/>
  <c r="G187" i="8" s="1"/>
  <c r="K187" i="8" s="1"/>
  <c r="L187" i="8" s="1"/>
  <c r="J184" i="8"/>
  <c r="J188" i="8"/>
  <c r="G188" i="8" s="1"/>
  <c r="H188" i="8" s="1"/>
  <c r="P188" i="8" s="1"/>
  <c r="H493" i="8"/>
  <c r="P493" i="8" s="1"/>
  <c r="F70" i="20"/>
  <c r="G3148" i="7" s="1"/>
  <c r="H3148" i="7" s="1"/>
  <c r="F69" i="20"/>
  <c r="G3147" i="7" s="1"/>
  <c r="H3147" i="7" s="1"/>
  <c r="H492" i="8"/>
  <c r="P492" i="8" s="1"/>
  <c r="F68" i="20"/>
  <c r="K185" i="8"/>
  <c r="L185" i="8" s="1"/>
  <c r="F67" i="20"/>
  <c r="G3022" i="7" s="1"/>
  <c r="H3022" i="7" s="1"/>
  <c r="J107" i="8"/>
  <c r="G107" i="8" s="1"/>
  <c r="K493" i="8"/>
  <c r="L493" i="8" s="1"/>
  <c r="K491" i="8"/>
  <c r="L491" i="8" s="1"/>
  <c r="H491" i="8"/>
  <c r="K306" i="8"/>
  <c r="L306" i="8" s="1"/>
  <c r="H306" i="8"/>
  <c r="H489" i="8"/>
  <c r="P489" i="8" s="1"/>
  <c r="K489" i="8"/>
  <c r="L489" i="8" s="1"/>
  <c r="H495" i="8"/>
  <c r="P495" i="8" s="1"/>
  <c r="K495" i="8"/>
  <c r="L495" i="8" s="1"/>
  <c r="K494" i="8"/>
  <c r="L494" i="8" s="1"/>
  <c r="H494" i="8"/>
  <c r="P494" i="8" s="1"/>
  <c r="K487" i="8"/>
  <c r="L487" i="8" s="1"/>
  <c r="H487" i="8"/>
  <c r="K188" i="8"/>
  <c r="L188" i="8" s="1"/>
  <c r="M188" i="8" s="1"/>
  <c r="H488" i="8"/>
  <c r="P488" i="8" s="1"/>
  <c r="K488" i="8"/>
  <c r="L488" i="8" s="1"/>
  <c r="M495" i="8" l="1"/>
  <c r="M494" i="8"/>
  <c r="M491" i="8"/>
  <c r="K186" i="8"/>
  <c r="L186" i="8" s="1"/>
  <c r="H187" i="8"/>
  <c r="P187" i="8" s="1"/>
  <c r="M489" i="8"/>
  <c r="G189" i="8"/>
  <c r="H189" i="8" s="1"/>
  <c r="P189" i="8" s="1"/>
  <c r="G184" i="8"/>
  <c r="H184" i="8" s="1"/>
  <c r="P184" i="8" s="1"/>
  <c r="M488" i="8"/>
  <c r="M487" i="8"/>
  <c r="M306" i="8"/>
  <c r="M187" i="8"/>
  <c r="M185" i="8"/>
  <c r="H185" i="8"/>
  <c r="P185" i="8" s="1"/>
  <c r="K492" i="8"/>
  <c r="M493" i="8"/>
  <c r="G3146" i="7"/>
  <c r="H3146" i="7" s="1"/>
  <c r="H3145" i="7" s="1"/>
  <c r="J496" i="8" s="1"/>
  <c r="G496" i="8" s="1"/>
  <c r="G3023" i="7"/>
  <c r="H3023" i="7" s="1"/>
  <c r="H3018" i="7" s="1"/>
  <c r="J474" i="8" s="1"/>
  <c r="G474" i="8" s="1"/>
  <c r="P491" i="8"/>
  <c r="P487" i="8"/>
  <c r="H486" i="8"/>
  <c r="K107" i="8"/>
  <c r="H107" i="8"/>
  <c r="H303" i="8"/>
  <c r="P306" i="8"/>
  <c r="L492" i="8" l="1"/>
  <c r="M492" i="8" s="1"/>
  <c r="M186" i="8"/>
  <c r="K184" i="8"/>
  <c r="K189" i="8"/>
  <c r="H183" i="8"/>
  <c r="H474" i="8"/>
  <c r="P474" i="8" s="1"/>
  <c r="K474" i="8"/>
  <c r="L474" i="8" s="1"/>
  <c r="F118" i="20"/>
  <c r="L107" i="8"/>
  <c r="M107" i="8" s="1"/>
  <c r="H302" i="8"/>
  <c r="P107" i="8"/>
  <c r="H106" i="8"/>
  <c r="H182" i="8" l="1"/>
  <c r="L189" i="8"/>
  <c r="M189" i="8" s="1"/>
  <c r="L184" i="8"/>
  <c r="M184" i="8" s="1"/>
  <c r="M474" i="8"/>
  <c r="H422" i="8"/>
  <c r="H421" i="8" s="1"/>
  <c r="G502" i="7"/>
  <c r="H502" i="7" s="1"/>
  <c r="H484" i="7" s="1"/>
  <c r="J85" i="8" s="1"/>
  <c r="G85" i="8" s="1"/>
  <c r="G290" i="7"/>
  <c r="H290" i="7" s="1"/>
  <c r="H276" i="7" s="1"/>
  <c r="J82" i="8" s="1"/>
  <c r="G82" i="8" s="1"/>
  <c r="K496" i="8"/>
  <c r="L496" i="8" s="1"/>
  <c r="H496" i="8"/>
  <c r="H101" i="8"/>
  <c r="E26" i="9"/>
  <c r="C37" i="15" s="1"/>
  <c r="E29" i="9"/>
  <c r="C43" i="15" s="1"/>
  <c r="M496" i="8" l="1"/>
  <c r="K82" i="8"/>
  <c r="L82" i="8" s="1"/>
  <c r="H82" i="8"/>
  <c r="K85" i="8"/>
  <c r="L85" i="8" s="1"/>
  <c r="H85" i="8"/>
  <c r="P85" i="8" s="1"/>
  <c r="P496" i="8"/>
  <c r="H490" i="8"/>
  <c r="E31" i="9"/>
  <c r="C47" i="15" s="1"/>
  <c r="I37" i="15"/>
  <c r="K37" i="15"/>
  <c r="J37" i="15"/>
  <c r="E24" i="9"/>
  <c r="C33" i="15" s="1"/>
  <c r="J43" i="15"/>
  <c r="K43" i="15"/>
  <c r="L43" i="15"/>
  <c r="P82" i="8" l="1"/>
  <c r="H80" i="8"/>
  <c r="M85" i="8"/>
  <c r="M82" i="8"/>
  <c r="Q37" i="15"/>
  <c r="H479" i="8"/>
  <c r="M47" i="15"/>
  <c r="L47" i="15"/>
  <c r="K47" i="15"/>
  <c r="Q43" i="15"/>
  <c r="I33" i="15"/>
  <c r="H33" i="15"/>
  <c r="G33" i="15"/>
  <c r="F33" i="15"/>
  <c r="H74" i="8" l="1"/>
  <c r="E21" i="9" s="1"/>
  <c r="M5" i="8"/>
  <c r="M6" i="8"/>
  <c r="M7" i="8"/>
  <c r="E32" i="9"/>
  <c r="C49" i="15" s="1"/>
  <c r="Q47" i="15"/>
  <c r="H87" i="15"/>
  <c r="H83" i="15"/>
  <c r="Q33" i="15"/>
  <c r="F87" i="15"/>
  <c r="F83" i="15"/>
  <c r="G87" i="15"/>
  <c r="G83" i="15"/>
  <c r="I1" i="8" l="1"/>
  <c r="C27" i="15"/>
  <c r="J49" i="15"/>
  <c r="N49" i="15"/>
  <c r="I49" i="15"/>
  <c r="O49" i="15"/>
  <c r="M49" i="15"/>
  <c r="L49" i="15"/>
  <c r="K49" i="15"/>
  <c r="F84" i="15"/>
  <c r="G84" i="15"/>
  <c r="H84" i="15"/>
  <c r="G634" i="7"/>
  <c r="H634" i="7" s="1"/>
  <c r="G623" i="7"/>
  <c r="H623" i="7" s="1"/>
  <c r="H622" i="7" s="1"/>
  <c r="E27" i="15" l="1"/>
  <c r="D27" i="15"/>
  <c r="K87" i="15"/>
  <c r="K83" i="15"/>
  <c r="Q49" i="15"/>
  <c r="I87" i="15"/>
  <c r="I83" i="15"/>
  <c r="J83" i="15"/>
  <c r="J87" i="15"/>
  <c r="H4491" i="7"/>
  <c r="F275" i="20" s="1"/>
  <c r="G4479" i="7" s="1"/>
  <c r="H4479" i="7" s="1"/>
  <c r="H4477" i="7" s="1"/>
  <c r="J740" i="8" s="1"/>
  <c r="G740" i="8" s="1"/>
  <c r="G4498" i="7"/>
  <c r="H4498" i="7" s="1"/>
  <c r="H4497" i="7" s="1"/>
  <c r="J741" i="8" s="1"/>
  <c r="G741" i="8" s="1"/>
  <c r="E83" i="15" l="1"/>
  <c r="E87" i="15"/>
  <c r="Q27" i="15"/>
  <c r="D87" i="15"/>
  <c r="D83" i="15"/>
  <c r="J84" i="15"/>
  <c r="K84" i="15"/>
  <c r="I84" i="15"/>
  <c r="K740" i="8"/>
  <c r="L740" i="8" s="1"/>
  <c r="M740" i="8" s="1"/>
  <c r="H740" i="8"/>
  <c r="H741" i="8"/>
  <c r="P741" i="8" s="1"/>
  <c r="K741" i="8"/>
  <c r="L741" i="8" s="1"/>
  <c r="M741" i="8" l="1"/>
  <c r="D84" i="15"/>
  <c r="E84" i="15"/>
  <c r="H739" i="8"/>
  <c r="P740" i="8"/>
  <c r="H732" i="8" l="1"/>
  <c r="E39" i="9" l="1"/>
  <c r="C63" i="15" l="1"/>
  <c r="C83" i="15" s="1"/>
  <c r="E49" i="9"/>
  <c r="O63" i="15" l="1"/>
  <c r="O83" i="15" s="1"/>
  <c r="N63" i="15"/>
  <c r="N83" i="15" s="1"/>
  <c r="L63" i="15"/>
  <c r="L87" i="15" s="1"/>
  <c r="L88" i="15" s="1"/>
  <c r="M63" i="15"/>
  <c r="M87" i="15" s="1"/>
  <c r="M88" i="15" s="1"/>
  <c r="E11" i="9"/>
  <c r="E52" i="9"/>
  <c r="J88" i="15"/>
  <c r="F88" i="15"/>
  <c r="F15" i="15"/>
  <c r="P88" i="15"/>
  <c r="G15" i="15"/>
  <c r="P15" i="15"/>
  <c r="J15" i="15"/>
  <c r="K88" i="15"/>
  <c r="H88" i="15"/>
  <c r="H15" i="15"/>
  <c r="K15" i="15"/>
  <c r="I88" i="15"/>
  <c r="I15" i="15"/>
  <c r="G88" i="15"/>
  <c r="D88" i="15"/>
  <c r="E15" i="15"/>
  <c r="D15" i="15"/>
  <c r="D13" i="15" s="1"/>
  <c r="E88" i="15"/>
  <c r="O87" i="15"/>
  <c r="O88" i="15" s="1"/>
  <c r="N87" i="15"/>
  <c r="N88" i="15" s="1"/>
  <c r="Q63" i="15" l="1"/>
  <c r="Q83" i="15" s="1"/>
  <c r="L83" i="15"/>
  <c r="L84" i="15" s="1"/>
  <c r="M83" i="15"/>
  <c r="M84" i="15" s="1"/>
  <c r="E13" i="15"/>
  <c r="F13" i="15" s="1"/>
  <c r="G13" i="15" s="1"/>
  <c r="H13" i="15" s="1"/>
  <c r="I13" i="15" s="1"/>
  <c r="J13" i="15" s="1"/>
  <c r="K13" i="15" s="1"/>
  <c r="E53" i="9"/>
  <c r="H10" i="8"/>
  <c r="E89" i="15"/>
  <c r="F89" i="15" s="1"/>
  <c r="G89" i="15" s="1"/>
  <c r="H89" i="15" s="1"/>
  <c r="I89" i="15" s="1"/>
  <c r="J89" i="15" s="1"/>
  <c r="K89" i="15" s="1"/>
  <c r="L89" i="15" s="1"/>
  <c r="M89" i="15" s="1"/>
  <c r="N89" i="15" s="1"/>
  <c r="O89" i="15" s="1"/>
  <c r="P89" i="15" s="1"/>
  <c r="O84" i="15"/>
  <c r="O15" i="15"/>
  <c r="N84" i="15"/>
  <c r="N15" i="15"/>
  <c r="L15" i="15" l="1"/>
  <c r="L13" i="15" s="1"/>
  <c r="R83" i="15"/>
  <c r="M15" i="15"/>
  <c r="Q84" i="15"/>
  <c r="H11" i="8"/>
  <c r="H12" i="8" s="1"/>
  <c r="E58" i="9"/>
  <c r="M13" i="15" l="1"/>
  <c r="N13" i="15" s="1"/>
  <c r="O13" i="15" s="1"/>
  <c r="P13" i="15" s="1"/>
  <c r="E12" i="9"/>
  <c r="E13" i="9" s="1"/>
  <c r="E59" i="9"/>
  <c r="C84" i="15" l="1"/>
  <c r="E64" i="9"/>
</calcChain>
</file>

<file path=xl/sharedStrings.xml><?xml version="1.0" encoding="utf-8"?>
<sst xmlns="http://schemas.openxmlformats.org/spreadsheetml/2006/main" count="25772" uniqueCount="3473">
  <si>
    <t>Empresa:</t>
  </si>
  <si>
    <t>MINISTÉRIO PÚBLICO DE PERNAMBUCO</t>
  </si>
  <si>
    <t>Resp.:</t>
  </si>
  <si>
    <t>Obra:</t>
  </si>
  <si>
    <t>Reforma com ampliação de imóvel nova sede promotorias de Olinda</t>
  </si>
  <si>
    <t>Início:</t>
  </si>
  <si>
    <t>Preço:</t>
  </si>
  <si>
    <t>Não desonerado</t>
  </si>
  <si>
    <t>Planilha Orçamentária</t>
  </si>
  <si>
    <t>REF.</t>
  </si>
  <si>
    <t>BDI</t>
  </si>
  <si>
    <t>UNID.</t>
  </si>
  <si>
    <t>Grupo</t>
  </si>
  <si>
    <t>DESPESAS ADMINISTRATIVAS</t>
  </si>
  <si>
    <t/>
  </si>
  <si>
    <t>Subgrupo</t>
  </si>
  <si>
    <t>Administração local</t>
  </si>
  <si>
    <t>1,01.1</t>
  </si>
  <si>
    <t>ENGENHEIRO CIVIL DE OBRA PLENO COM ENCARGOS COMPLEMENTARES</t>
  </si>
  <si>
    <t>MES</t>
  </si>
  <si>
    <t>TOTAL (mat. m.o.) s/ BDI</t>
  </si>
  <si>
    <t>TOTAL GERAL</t>
  </si>
  <si>
    <t>(Referência principal: SINAPI - Nov/2021 - com redutores)</t>
  </si>
  <si>
    <t>QUANT.</t>
  </si>
  <si>
    <t>PREÇO
UNIT.</t>
  </si>
  <si>
    <t>PREÇO
TOTAL</t>
  </si>
  <si>
    <t>CP-Adm-4155</t>
  </si>
  <si>
    <t>1,01.2</t>
  </si>
  <si>
    <t>ENGENHEIRO CIVIL PLANEJAMENTO PLENO COM ENCARGOS COMPLEMENTARES</t>
  </si>
  <si>
    <t>H</t>
  </si>
  <si>
    <t>1,01.3</t>
  </si>
  <si>
    <t>MESTRE DE OBRAS COM ENCARGOS COMPLEMENTARES</t>
  </si>
  <si>
    <t>1,01.4</t>
  </si>
  <si>
    <t>TÉCNICO EM SEGURANÇA DO TRABALHO COM ENCARGOS COMPLEMENTARES</t>
  </si>
  <si>
    <t>1,01.5</t>
  </si>
  <si>
    <t>AUXILIAR DE ESCRITORIO COM ENCARGOS COMPLEMENTARES</t>
  </si>
  <si>
    <t>Taxas e seguros</t>
  </si>
  <si>
    <t>CP-Tax-3809</t>
  </si>
  <si>
    <t>1,02.1</t>
  </si>
  <si>
    <t>ANOTAÇÃO DE RESPONSABILIDADE TÉCNICA DE EXECUÇÃO</t>
  </si>
  <si>
    <t>UNID</t>
  </si>
  <si>
    <t>CP-Tax-3815</t>
  </si>
  <si>
    <t>1,02.2</t>
  </si>
  <si>
    <t>ANOTAÇÃO DE RESPONSABILIDADE TÉCNICA DE SERVIÇO ATÉ R$8.000,00</t>
  </si>
  <si>
    <t>CP-Tax-3814</t>
  </si>
  <si>
    <t>1,02.3</t>
  </si>
  <si>
    <t>ANOTAÇÃO DE RESPONSABILIDADE TÉCNICA DE SERVIÇO DE R$8.000,00 A R$15.000,00</t>
  </si>
  <si>
    <t>Segurança patrimonial</t>
  </si>
  <si>
    <t>1,03.1</t>
  </si>
  <si>
    <t>VIGIA NOTURNO COM ENCARGOS COMPLEMENTARES</t>
  </si>
  <si>
    <t>1,03.2</t>
  </si>
  <si>
    <t>VIGIA DIURNO COM ENCARGOS COMPLEMENTARES</t>
  </si>
  <si>
    <t>SERVIÇOS TÉCNICOS</t>
  </si>
  <si>
    <t>Projetos</t>
  </si>
  <si>
    <t>CP-Pro-4398</t>
  </si>
  <si>
    <t>2,01.1</t>
  </si>
  <si>
    <t>PROJETO ESTRUTURAL, INCLUINDO FUNDAÇÕES.</t>
  </si>
  <si>
    <t>CP-Pro-4394</t>
  </si>
  <si>
    <t>2,01.2</t>
  </si>
  <si>
    <t>PROJETO DE REDE DE ESGOTO SANITÁRIO, INCLUSIVE APROVAÇÃO NOS ORGÃOS COMPETENTES</t>
  </si>
  <si>
    <t>CP-Pro-4410</t>
  </si>
  <si>
    <t>2,01.3</t>
  </si>
  <si>
    <t>PROJETO HIDRAÚLICO DE EDIFICAÇÕES</t>
  </si>
  <si>
    <t>CP-Pro-4390</t>
  </si>
  <si>
    <t>2,01.4</t>
  </si>
  <si>
    <t>PROJETO DE DRENAGEM PLUVIAL. OBSERVAÇÃO: INCLUINDO A DRENAGEM DA CLIMATIZAÇÃO.</t>
  </si>
  <si>
    <t>CP-Pro-4386</t>
  </si>
  <si>
    <t>2,01.5</t>
  </si>
  <si>
    <t>PROJETO DE CLIMATIZAÇÃO</t>
  </si>
  <si>
    <t>CP-Pro-4408</t>
  </si>
  <si>
    <t>2,01.6</t>
  </si>
  <si>
    <t>PROJETO DE SPDA</t>
  </si>
  <si>
    <t>CP-Pro-4407</t>
  </si>
  <si>
    <t>2,01.7</t>
  </si>
  <si>
    <t>PROJETO DE COMBATE A INCÊNDIO</t>
  </si>
  <si>
    <t>CP-Pro-4406</t>
  </si>
  <si>
    <t>2,01.8</t>
  </si>
  <si>
    <t>PROJETO DETECÇÃO E ALARME DE INCÊNDIO</t>
  </si>
  <si>
    <t>SERVIÇOS PRELIMINARES</t>
  </si>
  <si>
    <t>Demolições e Remoções</t>
  </si>
  <si>
    <t>COMP/SEP10</t>
  </si>
  <si>
    <t>3,01.1</t>
  </si>
  <si>
    <t>CAPINA E LIMPEZA MANUAL DE TERRENO</t>
  </si>
  <si>
    <t>M2</t>
  </si>
  <si>
    <t>3,01.2</t>
  </si>
  <si>
    <t>DEMOLIÇÃO DE ALVENARIA DE BLOCO FURADO, DE FORMA MANUAL, SEM REAPROVEITAMENTO. AF_12/2017</t>
  </si>
  <si>
    <t>M3</t>
  </si>
  <si>
    <t>DEMIE/202</t>
  </si>
  <si>
    <t>3,01.3</t>
  </si>
  <si>
    <t>REMOÇÃO DE ENTULHO EM CAIXA COLETORA, CAPACIDADE 5 M3, INCLUSIVE CARGA MANUAL</t>
  </si>
  <si>
    <t>COMP/DRR03</t>
  </si>
  <si>
    <t>3,01.4</t>
  </si>
  <si>
    <t>DEMOLIÇÃO DE PISO CIMENTADO OU DE CONCRETO SIMPLES</t>
  </si>
  <si>
    <t>3,01.5</t>
  </si>
  <si>
    <t>DEMOLIÇÃO DE PILARES E VIGAS EM CONCRETO ARMADO, DE FORMA MECANIZADA COM MARTELETE, SEM REAPROVEITAMENTO. AF_12/2017</t>
  </si>
  <si>
    <t>DEMIE/212</t>
  </si>
  <si>
    <t>3,01.6</t>
  </si>
  <si>
    <t>DESMONTAGEM DE ESTRUTURA METÁLICA COM RETIRADA DE SOLDA E CORTE DE PEÇAS POR MEIO DE LIXADEIRA</t>
  </si>
  <si>
    <t>DEMIE/213</t>
  </si>
  <si>
    <t>3,01.7</t>
  </si>
  <si>
    <t>REMOÇÃO DE ESTRUTURA TRELIÇADA DE COBERTURA, TIPO FINK, TRANSPORTE COM GUINDASTE</t>
  </si>
  <si>
    <t>KG</t>
  </si>
  <si>
    <t>CP-Dem-556</t>
  </si>
  <si>
    <t>3,01.8</t>
  </si>
  <si>
    <t>RETIRADA DE GRADES OU BRISES METÁLICOS</t>
  </si>
  <si>
    <t>COMP/DRR40</t>
  </si>
  <si>
    <t>3,01.9</t>
  </si>
  <si>
    <t>REMOÇÃO DE CAIXA PRE-MOLDADA DE CONCRETO PARA AR CONDICIONADO</t>
  </si>
  <si>
    <t>COMP/DRR05</t>
  </si>
  <si>
    <t>3,01.10</t>
  </si>
  <si>
    <t xml:space="preserve">	DEMOLIÇÃO DE ALVENARIA DE ELEMENTOS VAZADOS (COBOGÓ), SEM REAPROVEITAMENTO</t>
  </si>
  <si>
    <t>SO07224</t>
  </si>
  <si>
    <t>3,01.11</t>
  </si>
  <si>
    <t>REMOÇÃO DE QUADRO METÁLICO ELÉTRICO, HIDRANTE ETC, DE EMBUTIR OU SOBREPOR</t>
  </si>
  <si>
    <t>CP-Dem-575</t>
  </si>
  <si>
    <t>3,01.12</t>
  </si>
  <si>
    <t>REMOÇÃO DE ELETRODUTO RÍGIDO, DE FORMA MANUAL, SEM REAPROVEITAMENTO.</t>
  </si>
  <si>
    <t>M</t>
  </si>
  <si>
    <t>CP-Dem-3862</t>
  </si>
  <si>
    <t>3,01.13</t>
  </si>
  <si>
    <t>DEMOLIÇÃO DE CONCRETO COM MARTELETE E COMPRESSOR</t>
  </si>
  <si>
    <t>DEMIE/210</t>
  </si>
  <si>
    <t>3,01.14</t>
  </si>
  <si>
    <t>DEMOLIÇÃO DE ALVENARIA DE BLOCOS DE GESSO, SEM REAPROVEITAMENTO</t>
  </si>
  <si>
    <t>COMP/DRR010</t>
  </si>
  <si>
    <t>3,01.15</t>
  </si>
  <si>
    <t>DEMOLIÇÃO DE PISO CERÂMICO OU LADRILHO</t>
  </si>
  <si>
    <t>3,01.16</t>
  </si>
  <si>
    <t>DEMOLIÇÃO DE REVESTIMENTO CERÂMICO, DE FORMA MANUAL, SEM REAPROVEITAMENTO. AF_12/2017</t>
  </si>
  <si>
    <t>3,01.17</t>
  </si>
  <si>
    <t>DEMOLIÇÃO DE RODAPÉ CERÂMICO, DE FORMA MANUAL, SEM REAPROVEITAMENTO. AF_12/2017</t>
  </si>
  <si>
    <t>DEMIE/211</t>
  </si>
  <si>
    <t>3,01.18</t>
  </si>
  <si>
    <t>RETIRADA DE CORRIMÃO METÁLICO</t>
  </si>
  <si>
    <t>3,01.19</t>
  </si>
  <si>
    <t>REMOÇÃO DE TELHAS, DE FIBROCIMENTO, METÁLICA E CERÂMICA, DE FORMA MANUAL, SEM REAPROVEITAMENTO. AF_12/2017</t>
  </si>
  <si>
    <t>3,01.20</t>
  </si>
  <si>
    <t>DEMOLIÇÃO DE LAJES, DE FORMA MECANIZADA COM MARTELETE, SEM REAPROVEITAMENTO. AF_12/2017</t>
  </si>
  <si>
    <t>CP-Dem-548</t>
  </si>
  <si>
    <t>3,01.21</t>
  </si>
  <si>
    <t>DEMOLIÇÃO/REMOÇÃO DE RUFO/CALHA DE ALUMÍNIO OU SIMILAR</t>
  </si>
  <si>
    <t>CP-Dem-747</t>
  </si>
  <si>
    <t>3,01.22</t>
  </si>
  <si>
    <t xml:space="preserve">DEMOLIÇÃO DE REVESTIMENTO DE CALHA  </t>
  </si>
  <si>
    <t>3,01.23</t>
  </si>
  <si>
    <t>REMOÇÃO DE TELHAS DE FIBROCIMENTO, METÁLICA E CERÂMICA, DE FORMA MECANIZADA, COM USO DE GUINDASTE, SEM REAPROVEITAMENTO. AF_12/2017</t>
  </si>
  <si>
    <t>3,01.24</t>
  </si>
  <si>
    <t>DEMOLIÇÃO DE LAJES, DE FORMA MANUAL, SEM REAPROVEITAMENTO. AF_12/2017</t>
  </si>
  <si>
    <t>CP-Rem-3887</t>
  </si>
  <si>
    <t>3,01.25</t>
  </si>
  <si>
    <t>DESMONTAGEM E REMOÇÃO DE ESCADA METÁLICA</t>
  </si>
  <si>
    <t>DEMIE/221</t>
  </si>
  <si>
    <t>3,01.26</t>
  </si>
  <si>
    <t>DEMOLIÇÃO DE PERGOLA DE CONCRETO ARMADO</t>
  </si>
  <si>
    <t>COMP/DRR081</t>
  </si>
  <si>
    <t>3,01.27</t>
  </si>
  <si>
    <t>DEMOLICAO DE REVESTIMENTO DE ARGAMASSA (REBOCO E EMBOÇO) - REPAROS</t>
  </si>
  <si>
    <t>DEMIE/222</t>
  </si>
  <si>
    <t>3,01.28</t>
  </si>
  <si>
    <t>LIMPEZA DE CALHA</t>
  </si>
  <si>
    <t>CP-Dem-1110</t>
  </si>
  <si>
    <t>3,01.29</t>
  </si>
  <si>
    <t>DEMOLIÇÃO DE MEIO FIO EXISTENTE SEM REAPROVEITAMENTO</t>
  </si>
  <si>
    <t>CP-Rem-3886</t>
  </si>
  <si>
    <t>3,01.30</t>
  </si>
  <si>
    <t>REMOÇÃO DE ESTRUTURA METÁLICA CHUMBADA EM CONCRETO (ALAMBRADO, GUARDA-CORPO, GRADIL)</t>
  </si>
  <si>
    <t>Locação de obras</t>
  </si>
  <si>
    <t>CP-Loc-3827</t>
  </si>
  <si>
    <t>3,02.1</t>
  </si>
  <si>
    <t>LOCAÇÃO DE CONSTRUÇÃO DE EDIFICAÇÃO ATÉ 200M2, INCLUSIVE EXECUÇÃO DE GABARITO DE MADEIRA (CRITÉRIO DE MEDIÇÃO: ÁREA DE PROJEÇÃO DA CONSTRUÇÃO)</t>
  </si>
  <si>
    <t>INSTALAÇÕES PROVISÓRIAS</t>
  </si>
  <si>
    <t>Equipamentos de Proteção Coletiva</t>
  </si>
  <si>
    <t>4,01.1</t>
  </si>
  <si>
    <t>GUARDA-CORPO EM LAJE PÓS-DESFÔRMA, PARA ESTRUTURAS EM CONCRETO, COM ESCORAS DE MADEIRA ESTRONCADAS NA ESTRUTURA, TRAVESSÕES DE MADEIRA PREGADOS E FECHAMENTO EM TELA DE POLIPROPILENO PARA EDIFICAÇÕES COM ALTURA ATÉ 4 PAVIMENTOS (1 MONTAGEM POR OBRA). AF_11/2017</t>
  </si>
  <si>
    <t>4,01.2</t>
  </si>
  <si>
    <t>MONTAGEM E DESMONTAGEM DE ANDAIME MODULAR FACHADEIRO, COM PISO METÁLICO, PARA EDIFICAÇÕES COM MÚLTIPLOS PAVIMENTOS (EXCLUSIVE ANDAIME E LIMPEZA). AF_11/2017</t>
  </si>
  <si>
    <t>4,01.3</t>
  </si>
  <si>
    <t>MONTAGEM E DESMONTAGEM DE ANDAIME TUBULAR TIPO TORRE (EXCLUSIVE ANDAIME E LIMPEZA). AF_11/2017</t>
  </si>
  <si>
    <t>4,01.4</t>
  </si>
  <si>
    <t>COLOCAÇÃO DE TELA EM ANDAIME FACHADEIRO. AF_11/2017</t>
  </si>
  <si>
    <t>Instalações para canteiros de obras</t>
  </si>
  <si>
    <t>COMP/SEP01</t>
  </si>
  <si>
    <t>4,02.1</t>
  </si>
  <si>
    <t>PLACA DE OBRA EM CHAPA DE ACO GALVANIZADO</t>
  </si>
  <si>
    <t>4,02.2</t>
  </si>
  <si>
    <t>EXECUÇÃO DE ESCRITÓRIO EM CANTEIRO DE OBRA EM CHAPA DE MADEIRA COMPENSADA, NÃO INCLUSO MOBILIÁRIO E EQUIPAMENTOS. AF_02/2016</t>
  </si>
  <si>
    <t>4,02.3</t>
  </si>
  <si>
    <t>EXECUÇÃO DE DEPÓSITO EM CANTEIRO DE OBRA EM CHAPA DE MADEIRA COMPENSADA, NÃO INCLUSO MOBILIÁRIO. AF_04/2016</t>
  </si>
  <si>
    <t>4,02.4</t>
  </si>
  <si>
    <t>EXECUÇÃO DE REFEITÓRIO EM CANTEIRO DE OBRA EM CHAPA DE MADEIRA COMPENSADA, NÃO INCLUSO MOBILIÁRIO E EQUIPAMENTOS. AF_02/2016</t>
  </si>
  <si>
    <t>4,02.5</t>
  </si>
  <si>
    <t>EXECUÇÃO DE SANITÁRIO E VESTIÁRIO EM CANTEIRO DE OBRA EM CHAPA DE MADEIRA COMPENSADA, NÃO INCLUSO MOBILIÁRIO. AF_02/2016</t>
  </si>
  <si>
    <t>4,02.6</t>
  </si>
  <si>
    <t>TAPUME COM TELHA METÁLICA. AF_05/2018</t>
  </si>
  <si>
    <t>PLATAFORMAS E TRANSPORTES</t>
  </si>
  <si>
    <t>Equipamentos de transporte vertical</t>
  </si>
  <si>
    <t>CP-Equ-1000</t>
  </si>
  <si>
    <t>5,01.1</t>
  </si>
  <si>
    <t>LOCAÇÃO MENSAL DE GUINCHO DE COLUNA 400KG, COM MOTO FREIO, TRIFÁSICO, INCLUSIVE OPERADOR</t>
  </si>
  <si>
    <t>Andaimes</t>
  </si>
  <si>
    <t>DEMIE/204</t>
  </si>
  <si>
    <t>5,02.1</t>
  </si>
  <si>
    <t>ANDAIME TUBULAR METÁLICO SIMPLES - PEÇA X DIA</t>
  </si>
  <si>
    <t>PÇXDIA</t>
  </si>
  <si>
    <t>CP-And-1182</t>
  </si>
  <si>
    <t>5,02.2</t>
  </si>
  <si>
    <t>ALUGUEL DE ANDAIME TUBULAR METÁLICO FACHADEIRO (ALUGUEL MENSAL), EXCLUSIVE MONTAGEM E DESMONTAGEM</t>
  </si>
  <si>
    <t>M2XMÊS</t>
  </si>
  <si>
    <t>TRABALHOS EM TERRA</t>
  </si>
  <si>
    <t>Aterro de valas</t>
  </si>
  <si>
    <t>6,01.1</t>
  </si>
  <si>
    <t>ATERRO MANUAL DE VALAS COM SOLO ARGILO-ARENOSO E COMPACTAÇÃO MECANIZADA. AF_05/2016</t>
  </si>
  <si>
    <t>Aterros, Bases, Sub bases e Imprimações</t>
  </si>
  <si>
    <t>6,02.1</t>
  </si>
  <si>
    <t>REGULARIZAÇÃO DE SUPERFÍCIES COM MOTONIVELADORA. AF_11/2019</t>
  </si>
  <si>
    <t>Escavação de valas</t>
  </si>
  <si>
    <t>6,03.1</t>
  </si>
  <si>
    <t>ESCAVAÇÃO MANUAL DE VALA COM PROFUNDIDADE MENOR OU IGUAL A 1,30 M. AF_02/2021</t>
  </si>
  <si>
    <t>6,03.2</t>
  </si>
  <si>
    <t>ESCAVAÇÃO MECANIZADA DE VALA COM PROF. ATÉ 1,5 M (MÉDIA MONTANTE E JUSANTE/UMA COMPOSIÇÃO POR TRECHO), ESCAVADEIRA (0,8 M3),LARG. MENOR QUE 1,5 M, EM SOLO DE MOLE, EM LOCAIS COM ALTO NÍVEL DE INTERFERÊNCIA. AF_02/2021</t>
  </si>
  <si>
    <t>INFRAESTRUTURA</t>
  </si>
  <si>
    <t>Arrasamento de Estacas</t>
  </si>
  <si>
    <t>7,01.1</t>
  </si>
  <si>
    <t>ARRASAMENTO MECANICO DE ESTACA DE CONCRETO ARMADO, DIAMETROS DE ATÉ 40 CM. AF_05/2021</t>
  </si>
  <si>
    <t>UN</t>
  </si>
  <si>
    <t>Estacas Pré-Moldadas</t>
  </si>
  <si>
    <t>7,02.1</t>
  </si>
  <si>
    <t>ESTACA PRÉ-MOLDADA DE CONCRETO, SEÇÃO QUADRADA, CAPACIDADE DE 25 TONELADAS, INCLUSO EMENDA (EXCLUSIVE MOBILIZAÇÃO E DESMOBILIZAÇÃO). AF_12/2019</t>
  </si>
  <si>
    <t>Estruturas de Contenção</t>
  </si>
  <si>
    <t>CP-Ved-1044</t>
  </si>
  <si>
    <t>7,03.1</t>
  </si>
  <si>
    <t>ALVENARIA TIJOLO CERÂMICO MACIÇO (5X9X19), ESP = 0,09M (SINGELA), COM ARGAMASSA TRAÇO 1:2:8 (CIMENTO / CAL / AREIA) C/ JUNTA DE 2,0CM</t>
  </si>
  <si>
    <t>Fundações Rasas (Blocos, Sapatas, Vigas Baldrame)</t>
  </si>
  <si>
    <t>7,04.1</t>
  </si>
  <si>
    <t>FABRICAÇÃO, MONTAGEM E DESMONTAGEM DE FÔRMA PARA SAPATA, EM MADEIRA SERRADA, E=25 MM, 4 UTILIZAÇÕES. AF_06/2017</t>
  </si>
  <si>
    <t>7,04.2</t>
  </si>
  <si>
    <t>FABRICAÇÃO, MONTAGEM E DESMONTAGEM DE FÔRMA PARA VIGA BALDRAME, EM CHAPA DE MADEIRA COMPENSADA RESINADA, E=17 MM, 4 UTILIZAÇÕES. AF_06/2017</t>
  </si>
  <si>
    <t>7,04.3</t>
  </si>
  <si>
    <t>ARMAÇÃO DE BLOCO, VIGA BALDRAME OU SAPATA UTILIZANDO AÇO CA-50 DE 10 MM - MONTAGEM. AF_06/2017</t>
  </si>
  <si>
    <t>7,04.4</t>
  </si>
  <si>
    <t>ARMAÇÃO DE BLOCO, VIGA BALDRAME E SAPATA UTILIZANDO AÇO CA-60 DE 5 MM - MONTAGEM. AF_06/2017</t>
  </si>
  <si>
    <t>7,04.5</t>
  </si>
  <si>
    <t>CONCRETAGEM DE SAPATAS, FCK 30 MPA, COM USO DE JERICA  LANÇAMENTO, ADENSAMENTO E ACABAMENTO. AF_06/2017</t>
  </si>
  <si>
    <t>7,04.6</t>
  </si>
  <si>
    <t>FABRICAÇÃO, MONTAGEM E DESMONTAGEM DE FÔRMA PARA BLOCO DE COROAMENTO, EM CHAPA DE MADEIRA COMPENSADA RESINADA, E=17 MM, 2 UTILIZAÇÕES. AF_06/2017</t>
  </si>
  <si>
    <t>7,04.7</t>
  </si>
  <si>
    <t>ARMAÇÃO DE BLOCO, VIGA BALDRAME OU SAPATA UTILIZANDO AÇO CA-50 DE 6,3 MM - MONTAGEM. AF_06/2017</t>
  </si>
  <si>
    <t>7,04.8</t>
  </si>
  <si>
    <t>ARMAÇÃO DE BLOCO, VIGA BALDRAME OU SAPATA UTILIZANDO AÇO CA-50 DE 8 MM - MONTAGEM. AF_06/2017</t>
  </si>
  <si>
    <t>7,04.9</t>
  </si>
  <si>
    <t>FABRICAÇÃO, MONTAGEM E DESMONTAGEM DE FÔRMA PARA SAPATA, EM MADEIRA SERRADA, E=25 MM, 1 UTILIZAÇÃO. AF_06/2017</t>
  </si>
  <si>
    <t>7,04.10</t>
  </si>
  <si>
    <t>FABRICAÇÃO, MONTAGEM E DESMONTAGEM DE FÔRMA PARA VIGA BALDRAME, EM MADEIRA SERRADA, E=25 MM, 2 UTILIZAÇÕES. AF_06/2017</t>
  </si>
  <si>
    <t>7,04.11</t>
  </si>
  <si>
    <t>CONCRETAGEM DE BLOCOS DE COROAMENTO E VIGAS BALDRAME, FCK 30 MPA, COM USO DE JERICA  LANÇAMENTO, ADENSAMENTO E ACABAMENTO. AF_06/2017</t>
  </si>
  <si>
    <t>COMP/VED60</t>
  </si>
  <si>
    <t>7,04.12</t>
  </si>
  <si>
    <t>ALVENARIA EM TIJOLO CERAMICO FURADO 9X19X19CM, 1 VEZ (ESPESSURA 19CM), ASSENTADO EM ARGAMASSA TRACO 1:4 (CIMENTO E AREIA MEDIA NÃO PENEIRADA), PREPARO MANUAL, JUNTA 1 CM</t>
  </si>
  <si>
    <t>7,04.13</t>
  </si>
  <si>
    <t>ARMAÇÃO DE BLOCO, VIGA BALDRAME OU SAPATA UTILIZANDO AÇO CA-50 DE 16 MM - MONTAGEM. AF_06/2017</t>
  </si>
  <si>
    <t>7,04.14</t>
  </si>
  <si>
    <t>ARMAÇÃO DE BLOCO, VIGA BALDRAME OU SAPATA UTILIZANDO AÇO CA-50 DE 12,5 MM - MONTAGEM. AF_06/2017</t>
  </si>
  <si>
    <t>Radiers</t>
  </si>
  <si>
    <t>7,05.1</t>
  </si>
  <si>
    <t>EXECUÇÃO DE LAJE SOBRE SOLO, ESPESSURA DE 20 CM, FCK = 30 MPA, COM USO DE FORMAS EM MADEIRA SERRADA. AF_09/2021</t>
  </si>
  <si>
    <t>7,05.2</t>
  </si>
  <si>
    <t>ARMAÇÃO PARA EXECUÇÃO DE RADIER, PISO DE CONCRETO OU LAJE SOBRE SOLO, COM USO DE TELA Q-196. AF_09/2021</t>
  </si>
  <si>
    <t>Reaterro de valas</t>
  </si>
  <si>
    <t>7,06.1</t>
  </si>
  <si>
    <t>REATERRO MANUAL DE VALAS COM COMPACTAÇÃO MECANIZADA. AF_04/2016</t>
  </si>
  <si>
    <t>SUPERESTRUTURA</t>
  </si>
  <si>
    <t>Armação para Estruturas de Concreto Armado</t>
  </si>
  <si>
    <t>8,01.1</t>
  </si>
  <si>
    <t>ARMAÇÃO DE PILAR OU VIGA DE UMA ESTRUTURA CONVENCIONAL DE CONCRETO ARMADO EM UM EDIFÍCIO DE MÚLTIPLOS PAVIMENTOS UTILIZANDO AÇO CA-50 DE 12,5 MM - MONTAGEM. AF_12/2015</t>
  </si>
  <si>
    <t>8,01.2</t>
  </si>
  <si>
    <t>ARMAÇÃO DE PILAR OU VIGA DE UMA ESTRUTURA CONVENCIONAL DE CONCRETO ARMADO EM UM EDIFÍCIO DE MÚLTIPLOS PAVIMENTOS UTILIZANDO AÇO CA-50 DE 10,0 MM - MONTAGEM. AF_12/2015</t>
  </si>
  <si>
    <t>8,01.3</t>
  </si>
  <si>
    <t>ARMAÇÃO DE PILAR OU VIGA DE UMA ESTRUTURA CONVENCIONAL DE CONCRETO ARMADO EM UM EDIFÍCIO DE MÚLTIPLOS PAVIMENTOS UTILIZANDO AÇO CA-60 DE 5,0 MM - MONTAGEM. AF_12/2015</t>
  </si>
  <si>
    <t>8,01.4</t>
  </si>
  <si>
    <t>ARMAÇÃO DE PILAR OU VIGA DE UMA ESTRUTURA CONVENCIONAL DE CONCRETO ARMADO EM UMA EDIFICAÇÃO TÉRREA OU SOBRADO UTILIZANDO AÇO CA-50 DE 10,0 MM - MONTAGEM. AF_12/2015</t>
  </si>
  <si>
    <t>8,01.5</t>
  </si>
  <si>
    <t>ARMAÇÃO DE PILAR OU VIGA DE UMA ESTRUTURA CONVENCIONAL DE CONCRETO ARMADO EM UMA EDIFICAÇÃO TÉRREA OU SOBRADO UTILIZANDO AÇO CA-60 DE 5,0 MM - MONTAGEM. AF_12/2015</t>
  </si>
  <si>
    <t>8,01.6</t>
  </si>
  <si>
    <t>ARMAÇÃO DE PILAR OU VIGA DE UMA ESTRUTURA CONVENCIONAL DE CONCRETO ARMADO EM UMA EDIFICAÇÃO TÉRREA OU SOBRADO UTILIZANDO AÇO CA-50 DE 6,3 MM - MONTAGEM. AF_12/2015</t>
  </si>
  <si>
    <t>8,01.7</t>
  </si>
  <si>
    <t>ARMAÇÃO DE PILAR OU VIGA DE UMA ESTRUTURA CONVENCIONAL DE CONCRETO ARMADO EM UMA EDIFICAÇÃO TÉRREA OU SOBRADO UTILIZANDO AÇO CA-50 DE 8,0 MM - MONTAGEM. AF_12/2015</t>
  </si>
  <si>
    <t>8,01.8</t>
  </si>
  <si>
    <t>ARMAÇÃO DE PILAR OU VIGA DE UMA ESTRUTURA CONVENCIONAL DE CONCRETO ARMADO EM UMA EDIFICAÇÃO TÉRREA OU SOBRADO UTILIZANDO AÇO CA-50 DE 12,5 MM - MONTAGEM. AF_12/2015</t>
  </si>
  <si>
    <t>8,01.9</t>
  </si>
  <si>
    <t>ARMAÇÃO DE LAJE DE UMA ESTRUTURA CONVENCIONAL DE CONCRETO ARMADO EM UMA EDIFICAÇÃO TÉRREA OU SOBRADO UTILIZANDO AÇO CA-50 DE 8,0 MM - MONTAGEM. AF_12/2015</t>
  </si>
  <si>
    <t>8,01.10</t>
  </si>
  <si>
    <t>ARMAÇÃO DE LAJE DE UMA ESTRUTURA CONVENCIONAL DE CONCRETO ARMADO EM UMA EDIFICAÇÃO TÉRREA OU SOBRADO UTILIZANDO AÇO CA-50 DE 10,0 MM - MONTAGEM. AF_12/2015</t>
  </si>
  <si>
    <t>8,01.11</t>
  </si>
  <si>
    <t>ARMAÇÃO DE LAJE DE UMA ESTRUTURA CONVENCIONAL DE CONCRETO ARMADO EM UMA EDIFICAÇÃO TÉRREA OU SOBRADO UTILIZANDO AÇO CA-50 DE 6,3 MM - MONTAGEM. AF_12/2015</t>
  </si>
  <si>
    <t>8,01.12</t>
  </si>
  <si>
    <t>ARMAÇÃO DE LAJE DE UMA ESTRUTURA CONVENCIONAL DE CONCRETO ARMADO EM UMA EDIFICAÇÃO TÉRREA OU SOBRADO UTILIZANDO AÇO CA-60 DE 5,0 MM - MONTAGEM. AF_12/2015</t>
  </si>
  <si>
    <t>8,01.13</t>
  </si>
  <si>
    <t>ARMAÇÃO DE LAJE DE UMA ESTRUTURA CONVENCIONAL DE CONCRETO ARMADO EM UMA EDIFICAÇÃO TÉRREA OU SOBRADO UTILIZANDO AÇO CA-50 DE 12,5 MM - MONTAGEM. AF_12/2015</t>
  </si>
  <si>
    <t>8,01.14</t>
  </si>
  <si>
    <t>ARMAÇÃO DE LAJE DE UMA ESTRUTURA CONVENCIONAL DE CONCRETO ARMADO EM UMA EDIFICAÇÃO TÉRREA OU SOBRADO UTILIZANDO AÇO CA-60 DE 4,2 MM - MONTAGEM. AF_12/2015</t>
  </si>
  <si>
    <t>Concretagem para Estruturas de Concreto Armado</t>
  </si>
  <si>
    <t>CA-Conc-02</t>
  </si>
  <si>
    <t>8,02.1</t>
  </si>
  <si>
    <t>CONCRETAGEM DE PILARES, FCK = 30 MPA, COM USO DE BOMBA EM EDIFICAÇÃO COM SEÇÃO MÉDIA DE PILARES MENOR OU IGUAL A 0,25 M² - LANÇAMENTO, ADENSAMENTO E ACABAMENTO. AF_12/2015</t>
  </si>
  <si>
    <t>CA-Conc-01</t>
  </si>
  <si>
    <t>8,02.2</t>
  </si>
  <si>
    <t>CONCRETAGEM DE VIGAS E LAJES, FCK=30 MPA, PARA LAJES MACIÇAS OU NERVURADAS COM USO DE BOMBA EM EDIFICAÇÃO COM ÁREA MÉDIA DE LAJES MENOR OU IGUAL A 20 M² - LANÇAMENTO, ADENSAMENTO E ACABAMENTO. AF_12/2015</t>
  </si>
  <si>
    <t>8,02.3</t>
  </si>
  <si>
    <t>CONCRETAGEM DE PILARES, FCK = 25 MPA,  COM USO DE BALDES EM EDIFICAÇÃO COM SEÇÃO MÉDIA DE PILARES MENOR OU IGUAL A 0,25 M² - LANÇAMENTO, ADENSAMENTO E ACABAMENTO. AF_12/2015</t>
  </si>
  <si>
    <t>8,02.4</t>
  </si>
  <si>
    <t>CONCRETAGEM DE VIGAS E LAJES, FCK=20 MPA, PARA LAJES PREMOLDADAS COM USO DE BOMBA EM EDIFICAÇÃO COM ÁREA MÉDIA DE LAJES MENOR OU IGUAL A 20 M² - LANÇAMENTO, ADENSAMENTO E ACABAMENTO. AF_12/2015</t>
  </si>
  <si>
    <t>8,02.5</t>
  </si>
  <si>
    <t>CONCRETAGEM DE VIGAS E LAJES, FCK=20 MPA, PARA QUALQUER TIPO DE LAJE COM BALDES EM EDIFICAÇÃO DE MULTIPAVIMENTOS ATÉ 04 ANDARES, COM ÁREA MÉDIA DE LAJES MENOR OU IGUAL A 20 M² - LANÇAMENTO, ADENSAMENTO E ACABAMENTO. AF_12/2015</t>
  </si>
  <si>
    <t>Concreto dosado em obra</t>
  </si>
  <si>
    <t>8,03.1</t>
  </si>
  <si>
    <t>CONCRETO MAGRO PARA LASTRO, TRAÇO 1:4,5:4,5 (EM MASSA SECA DE CIMENTO/ AREIA MÉDIA/ BRITA 1) - PREPARO MECÂNICO COM BETONEIRA 400 L. AF_05/2021</t>
  </si>
  <si>
    <t>Escadas</t>
  </si>
  <si>
    <t>8,04.1</t>
  </si>
  <si>
    <t>MONTAGEM E DESMONTAGEM DE FÔRMA PARA ESCADAS, COM 2 LANCES EM "U" E LAJE PLANA, EM CHAPA DE MADEIRA COMPENSADA RESINADA, 4 UTILIZAÇÕES. AF_11/2020</t>
  </si>
  <si>
    <t>Fôrmas para Estruturas de Concreto Armado</t>
  </si>
  <si>
    <t>CP-Fôr-7</t>
  </si>
  <si>
    <t>8,05.1</t>
  </si>
  <si>
    <t xml:space="preserve">	FORMA PARA RECUPERAÇÃO DE CONCRETO COM CHAPAS PLASTIFICADAS, INCLUSIVE ESCORAMENTO</t>
  </si>
  <si>
    <t>8,05.2</t>
  </si>
  <si>
    <t>MONTAGEM E DESMONTAGEM DE FÔRMA DE PILARES RETANGULARES E ESTRUTURAS SIMILARES, PÉ-DIREITO SIMPLES, EM CHAPA DE MADEIRA COMPENSADA RESINADA, 6 UTILIZAÇÕES. AF_09/2020</t>
  </si>
  <si>
    <t>8,05.3</t>
  </si>
  <si>
    <t>MONTAGEM E DESMONTAGEM DE FÔRMA DE VIGA, ESCORAMENTO METÁLICO, PÉ-DIREITO SIMPLES, EM CHAPA DE MADEIRA RESINADA, 6 UTILIZAÇÕES. AF_09/2020</t>
  </si>
  <si>
    <t>8,05.4</t>
  </si>
  <si>
    <t>MONTAGEM E DESMONTAGEM DE FÔRMA DE PILARES RETANGULARES E ESTRUTURAS SIMILARES, PÉ-DIREITO SIMPLES, EM CHAPA DE MADEIRA COMPENSADA RESINADA, 4 UTILIZAÇÕES. AF_09/2020</t>
  </si>
  <si>
    <t>8,05.5</t>
  </si>
  <si>
    <t>MONTAGEM E DESMONTAGEM DE FÔRMA DE VIGA, ESCORAMENTO METÁLICO, PÉ-DIREITO SIMPLES, EM CHAPA DE MADEIRA RESINADA, 4 UTILIZAÇÕES. AF_09/2020</t>
  </si>
  <si>
    <t>8,05.6</t>
  </si>
  <si>
    <t>MONTAGEM E DESMONTAGEM DE FÔRMA DE LAJE MACIÇA, PÉ-DIREITO SIMPLES, EM CHAPA DE MADEIRA COMPENSADA RESINADA, 4 UTILIZAÇÕES. AF_09/2020</t>
  </si>
  <si>
    <t>8,05.7</t>
  </si>
  <si>
    <t>MONTAGEM E DESMONTAGEM DE FÔRMA DE PILARES RETANGULARES E ESTRUTURAS SIMILARES, PÉ-DIREITO DUPLO, EM CHAPA DE MADEIRA COMPENSADA RESINADA, 2 UTILIZAÇÕES. AF_09/2020</t>
  </si>
  <si>
    <t>8,05.8</t>
  </si>
  <si>
    <t>MONTAGEM E DESMONTAGEM DE FÔRMA DE VIGA, ESCORAMENTO METÁLICO, PÉ-DIREITO DUPLO, EM CHAPA DE MADEIRA RESINADA, 2 UTILIZAÇÕES. AF_09/2020</t>
  </si>
  <si>
    <t>8,05.9</t>
  </si>
  <si>
    <t>MONTAGEM E DESMONTAGEM DE FÔRMA DE LAJE MACIÇA, PÉ-DIREITO DUPLO, EM CHAPA DE MADEIRA COMPENSADA RESINADA, 2 UTILIZAÇÕES. AF_09/2020</t>
  </si>
  <si>
    <t>8,05.10</t>
  </si>
  <si>
    <t>MONTAGEM E DESMONTAGEM DE FÔRMA DE LAJE MACIÇA, PÉ-DIREITO SIMPLES, EM CHAPA DE MADEIRA COMPENSADA RESINADA, 2 UTILIZAÇÕES. AF_09/2020</t>
  </si>
  <si>
    <t>Graute e Armação</t>
  </si>
  <si>
    <t>CP-Gra-3867</t>
  </si>
  <si>
    <t>8,06.1</t>
  </si>
  <si>
    <t>EXECUÇÃO DE FUROS EM CONCRETO C/BROCA 1/2"&lt;= D &lt;=1"</t>
  </si>
  <si>
    <t>Paredes de Concreto - Armação</t>
  </si>
  <si>
    <t>8,07.1</t>
  </si>
  <si>
    <t>ARMAÇÃO DO SISTEMA DE PAREDES DE CONCRETO, EXECUTADA COMO ARMADURA POSITIVA DE LAJES, TELA Q-138. AF_06/2019</t>
  </si>
  <si>
    <t>Paredes de Concreto - Concretagem</t>
  </si>
  <si>
    <t>8,08.1</t>
  </si>
  <si>
    <t>CONCRETAGEM DE EDIFICAÇÕES (PAREDES E LAJES) FEITAS COM SISTEMA DE FÔRMAS MANUSEÁVEIS, COM CONCRETO USINADO AUTOADENSÁVEL FCK 25 MPA - LANÇAMENTO E ACABAMENTO. AF_10/2021</t>
  </si>
  <si>
    <t>Premoldados</t>
  </si>
  <si>
    <t>8,09.1</t>
  </si>
  <si>
    <t>PEÇA RETANGULAR PRÉ-MOLDADA, VOLUME DE CONCRETO DE 30 A 100 LITROS, TAXA DE AÇO APROXIMADA DE 30KG/M³. AF_01/2018</t>
  </si>
  <si>
    <t>Estruturas metálicas estruturais</t>
  </si>
  <si>
    <t>CP-Est-4367</t>
  </si>
  <si>
    <t>8,1.1</t>
  </si>
  <si>
    <t xml:space="preserve">ESTRUTURA METÁLICA PARA FIXAÇÃO DE FORRO, PERFIS, TUBULAÇÕES E CONDESADORES DE AR CONDICIONADO
</t>
  </si>
  <si>
    <t>Recuperação estrutural</t>
  </si>
  <si>
    <t>COMP/SUP54</t>
  </si>
  <si>
    <t>8,11.1</t>
  </si>
  <si>
    <t xml:space="preserve">	PREPARO DE SUBSTRATO POR ESCARIFICAÇÃO MECÂNICA (CORTE DE CONCRETO) PARA ESPESSURAS ACIMA DE 3,0CM E ATÉ 6,0CM</t>
  </si>
  <si>
    <t>DEMIE/205</t>
  </si>
  <si>
    <t>8,11.2</t>
  </si>
  <si>
    <t xml:space="preserve">RECUPERAÇÃO DE ARMADURA P/ PILARES OU VIGAS, INCLUSO REMOÇÃO DE ESTRIBO (6.3), LIXAMENTO, PINTURA DE PROTEÇÃO E COLOCAÇÃO DE NOVOS ESTRIBOS C/ESPAÇAM.=15CM (PARA CASOS DE FERRAGENS TOTALMENTE EXPOSTAS)	</t>
  </si>
  <si>
    <t>COMP/SUP50</t>
  </si>
  <si>
    <t>8,11.3</t>
  </si>
  <si>
    <t>MICROCONCRETO FLUIDO (AUTOADENSÁVEL) C/ GROUT ATÉ 50% DE PÓ DE PEDRA (PEDRISCO - BRITA 0) LANÇAMENTO E CURA</t>
  </si>
  <si>
    <t>Lajes pré-moldadas</t>
  </si>
  <si>
    <t>CA-LJ-01</t>
  </si>
  <si>
    <t>8,12.1</t>
  </si>
  <si>
    <t>LAJE PRÉ-MOLDADA UNIDIRECIONAL, BIAPOIADA, ENCHIMENTO COM EPS, VIGOTA TRELIÇADA, ALTURA TOTAL DA LAJE (ENCHIMENTO+CAPA) = (8+4). AF_11/2020</t>
  </si>
  <si>
    <t>8,12.2</t>
  </si>
  <si>
    <t>LAJE PRÉ-MOLDADA UNIDIRECIONAL, BIAPOIADA, PARA FORRO, ENCHIMENTO EM CERÂMICA, VIGOTA CONVENCIONAL, ALTURA TOTAL DA LAJE (ENCHIMENTO+CAPA) = (8+3). AF_11/2020</t>
  </si>
  <si>
    <t>VEDAÇÕES</t>
  </si>
  <si>
    <t>Alvenaria de Vedação</t>
  </si>
  <si>
    <t>CP-Alv-579</t>
  </si>
  <si>
    <t>9,01.1</t>
  </si>
  <si>
    <t>ALVENARIA DE TIJOLO CERÂMICO FURADO (9X19X19)CM C/ARGAMASSA MISTA DE CAL HIDRATADA ESP=19 CM</t>
  </si>
  <si>
    <t>9,01.2</t>
  </si>
  <si>
    <t>ALVENARIA DE VEDAÇÃO DE BLOCOS CERÂMICOS FURADOS NA HORIZONTAL DE 9X19X19CM (ESPESSURA 9CM) DE PAREDES COM ÁREA LÍQUIDA MENOR QUE 6M² SEM VÃOS E ARGAMASSA DE ASSENTAMENTO COM PREPARO EM BETONEIRA. AF_06/2014</t>
  </si>
  <si>
    <t>9,01.3</t>
  </si>
  <si>
    <t>ALVENARIA DE VEDAÇÃO DE BLOCOS CERÂMICOS FURADOS NA HORIZONTAL DE 9X19X19CM (ESPESSURA 9CM) DE PAREDES COM ÁREA LÍQUIDA MAIOR OU IGUAL A 6M² SEM VÃOS E ARGAMASSA DE ASSENTAMENTO COM PREPARO EM BETONEIRA. AF_06/2014</t>
  </si>
  <si>
    <t>9,01.4</t>
  </si>
  <si>
    <t>ALVENARIA DE VEDAÇÃO DE BLOCOS CERÂMICOS FURADOS NA HORIZONTAL DE 9X19X19CM (ESPESSURA 9CM) DE PAREDES COM ÁREA LÍQUIDA MENOR QUE 6M² COM VÃOS E ARGAMASSA DE ASSENTAMENTO COM PREPARO EM BETONEIRA. AF_06/2014</t>
  </si>
  <si>
    <t>9,01.5</t>
  </si>
  <si>
    <t>ALVENARIA DE VEDAÇÃO DE BLOCOS CERÂMICOS FURADOS NA HORIZONTAL DE 9X19X19CM (ESPESSURA 9CM) DE PAREDES COM ÁREA LÍQUIDA MAIOR OU IGUAL A 6M² COM VÃOS E ARGAMASSA DE ASSENTAMENTO COM PREPARO EM BETONEIRA. AF_06/2014</t>
  </si>
  <si>
    <t>9,01.6</t>
  </si>
  <si>
    <t>ALVENARIA DE VEDAÇÃO DE BLOCOS CERÂMICOS FURADOS NA VERTICAL DE 9X19X39CM (ESPESSURA 9CM) DE PAREDES COM ÁREA LÍQUIDA MENOR QUE 6M² SEM VÃOS E ARGAMASSA DE ASSENTAMENTO COM PREPARO EM BETONEIRA. AF_06/2014</t>
  </si>
  <si>
    <t>Alvenarias Diversas</t>
  </si>
  <si>
    <t>9,02.1</t>
  </si>
  <si>
    <t>ALVENARIA DE VEDAÇÃO COM ELEMENTO VAZADO DE CONCRETO (COBOGÓ) DE 7X50X50CM E ARGAMASSA DE ASSENTAMENTO COM PREPARO EM BETONEIRA. AF_05/2020</t>
  </si>
  <si>
    <t>Drywall</t>
  </si>
  <si>
    <t>9,03.1</t>
  </si>
  <si>
    <t>PAREDE COM PLACAS DE GESSO ACARTONADO (DRYWALL), PARA USO INTERNO, COM DUAS FACES DUPLAS E ESTRUTURA METÁLICA COM GUIAS SIMPLES, COM VÃOS. AF_06/2017_P</t>
  </si>
  <si>
    <t>9,03.2</t>
  </si>
  <si>
    <t>PAREDE COM PLACAS DE GESSO ACARTONADO (DRYWALL), PARA USO INTERNO, COM DUAS FACES DUPLAS E ESTRUTURA METÁLICA COM GUIAS SIMPLES, SEM VÃOS. AF_06/2017_P</t>
  </si>
  <si>
    <t>9,03.3</t>
  </si>
  <si>
    <t>PAREDE COM PLACAS DE GESSO ACARTONADO (DRYWALL), PARA USO INTERNO, COM UMA FACE SIMPLES E OUTRA FACE DUPLA E ESTRUTURA METÁLICA COM GUIAS SIMPLES, SEM VÃOS. AF_06/2017_P</t>
  </si>
  <si>
    <t>9,03.4</t>
  </si>
  <si>
    <t>PAREDE COM PLACAS DE GESSO ACARTONADO (DRYWALL), PARA USO INTERNO, COM UMA FACE SIMPLES E OUTRA FACE DUPLA E ESTRUTURA METÁLICA COM GUIAS SIMPLES, COM VÃOS. AF_06/2017_P</t>
  </si>
  <si>
    <t>Vergas, contravergas e fixação de alvenaria</t>
  </si>
  <si>
    <t>9,04.1</t>
  </si>
  <si>
    <t>VERGA PRÉ-MOLDADA PARA JANELAS COM ATÉ 1,5 M DE VÃO. AF_03/2016</t>
  </si>
  <si>
    <t>9,04.2</t>
  </si>
  <si>
    <t>VERGA PRÉ-MOLDADA PARA JANELAS COM MAIS DE 1,5 M DE VÃO. AF_03/2016</t>
  </si>
  <si>
    <t>9,04.3</t>
  </si>
  <si>
    <t>VERGA PRÉ-MOLDADA PARA PORTAS COM ATÉ 1,5 M DE VÃO. AF_03/2016</t>
  </si>
  <si>
    <t>9,04.4</t>
  </si>
  <si>
    <t>VERGA PRÉ-MOLDADA PARA PORTAS COM MAIS DE 1,5 M DE VÃO. AF_03/2016</t>
  </si>
  <si>
    <t>9,04.5</t>
  </si>
  <si>
    <t>FIXAÇÃO (ENCUNHAMENTO) DE ALVENARIA DE VEDAÇÃO COM ARGAMASSA APLICADA COM BISNAGA. AF_03/2016</t>
  </si>
  <si>
    <t>9,04.6</t>
  </si>
  <si>
    <t>CINTA DE AMARRAÇÃO DE ALVENARIA MOLDADA IN LOCO COM UTILIZAÇÃO DE BLOCOS CANALETA. AF_03/2016</t>
  </si>
  <si>
    <t>Elementos vazados</t>
  </si>
  <si>
    <t>CP-Ved-690</t>
  </si>
  <si>
    <t>9,05.1</t>
  </si>
  <si>
    <t>ALVENARIA DE VEDAÇÃO COM ELEMENTO VAZADO DE CONCRETO (COBOGÓ) DE 7X20X20CM E ARGAMASSA DE ASSENTAMENTO COM PREPARO EM BETONEIRA. AF_05/2020</t>
  </si>
  <si>
    <t>COBERTURAS</t>
  </si>
  <si>
    <t>Estrutura e Trama para cobertura</t>
  </si>
  <si>
    <t>10,01.1</t>
  </si>
  <si>
    <t>ESTRUTURA TRELIÇADA DE COBERTURA, TIPO FINK, COM LIGAÇÕES SOLDADAS, INCLUSOS PERFIS METÁLICOS, CHAPAS METÁLICAS, MÃO DE OBRA E TRANSPORTE COM GUINDASTE - FORNECIMENTO E INSTALAÇÃO. AF_01/2020_P</t>
  </si>
  <si>
    <t>10,01.2</t>
  </si>
  <si>
    <t>TRAMA DE MADEIRA COMPOSTA POR TERÇAS PARA TELHADOS DE ATÉ 2 ÁGUAS PARA TELHA ONDULADA DE FIBROCIMENTO, METÁLICA, PLÁSTICA OU TERMOACÚSTICA, INCLUSO TRANSPORTE VERTICAL. AF_07/2019</t>
  </si>
  <si>
    <t>CP-Est-462</t>
  </si>
  <si>
    <t>10,01.3</t>
  </si>
  <si>
    <t>TERÇA METÁLICA, EM PERFIL UDC127X50X5,13, P/ USO EM COBERTURAS DE PÓRTICOS DIVERSOS VÃOS, PINTURA 01 DEMÃO EPOXI FUNDO ÓXIDO FERRO</t>
  </si>
  <si>
    <t>CP-Est-463</t>
  </si>
  <si>
    <t>10,01.4</t>
  </si>
  <si>
    <t>TERÇA METÁLICA, EM PERFIL UDC150X50X5,68, P/ USO EM COBERTURAS DE PÓRTICOS DIVERSOS VÃOS, PINTURA 01 DEMÃO EPOXI FUNDO ÓXIDO FERRO</t>
  </si>
  <si>
    <t>Telhamento para cobertura</t>
  </si>
  <si>
    <t>CP-Tel-729</t>
  </si>
  <si>
    <t>10,02.1</t>
  </si>
  <si>
    <t>TELHAMENTO COM TELHA TRAPEZOIDAL PRÉ PINTADA NA COR BRANCA EM AÇO GALVALUME, DUPLA, TRAPEZOIDAL, COM PREENCHIMENTO PIR 30MM,  TP40 - 2 X 0,43MM, KINGSPAN- ISOESTE OU EQUIVALENTE TÉCNICO, INCLUSIVE IÇAMENTO</t>
  </si>
  <si>
    <t>CP-Tel-728</t>
  </si>
  <si>
    <t>10,02.2</t>
  </si>
  <si>
    <t>TELHAMENTO COM TELHA BRANCA PRE PINTADA ONDULADA OND-17 - GALVALUME - 0,43MM, ISOESTE OU SIMILAR, INCLUSIVE IÇAMENTO</t>
  </si>
  <si>
    <t>CP-Tel-621</t>
  </si>
  <si>
    <t>10,02.3</t>
  </si>
  <si>
    <t>RUFO EM CONCRETO ARMADO, LARGURA 40CM, ESPESSURA 7CM</t>
  </si>
  <si>
    <t>10,02.4</t>
  </si>
  <si>
    <t>CALHA EM CHAPA DE AÇO GALVANIZADO NÚMERO 24, DESENVOLVIMENTO DE 50 CM, INCLUSO TRANSPORTE VERTICAL. AF_07/2019</t>
  </si>
  <si>
    <t>10,02.5</t>
  </si>
  <si>
    <t>TELHAMENTO COM TELHA ESTRUTURAL DE FIBROCIMENTO E= 8 MM, COM ATÉ 2 ÁGUAS, INCLUSO IÇAMENTO. AF_07/2019_P</t>
  </si>
  <si>
    <t>ESQUADRIAS E VIDROS</t>
  </si>
  <si>
    <t>Esquadrias - Janelas</t>
  </si>
  <si>
    <t>COMP/ESQ75</t>
  </si>
  <si>
    <t>11,01.1</t>
  </si>
  <si>
    <t>CONTRAMARCO DE ALUMÍNIO, FORNECIMENTO, INSTALAÇÃO E ACABAMENTO COM ARGAMASSA</t>
  </si>
  <si>
    <t>CP-Esq-777</t>
  </si>
  <si>
    <t>11,01.2</t>
  </si>
  <si>
    <t>CA5 - JANELA CORRER 2 X 1,3 M - ESQUADRIA DE ALUMÍNIO LINHA SUPREMA, ANODIZADO, NA COR NATURAL. INCLUSIVE ACESSÓRIOS E VIDROS, ESP.:4MM.</t>
  </si>
  <si>
    <t>CP-Esq-778</t>
  </si>
  <si>
    <t>11,01.3</t>
  </si>
  <si>
    <t>CA6 - JANELA CORRER 2 X 0,5 M - ESQUADRIA DE ALUMÍNIO LINHA SUPREMA, ANODIZADO, NA COR NATURAL. INCLUSIVE ACESSÓRIOS E VIDROS, ESP.:4MM.</t>
  </si>
  <si>
    <t>CP-Esq-779</t>
  </si>
  <si>
    <t>11,01.4</t>
  </si>
  <si>
    <t>CA10 - JANELA CORRER 1,5 X 1,3 M - ESQUADRIA DE ALUMÍNIO LINHA SUPREMA, ANODIZADO, NA COR NATURAL. INCLUSIVE ACESSÓRIOS E VIDROS, ESP.:4MM</t>
  </si>
  <si>
    <t>CP-Esq-782</t>
  </si>
  <si>
    <t>11,01.5</t>
  </si>
  <si>
    <t>CA13 - PORTA PORTA DE CORRER 3,1 X 2,1 M - ESQUADRIA DE ALUMÍNIO LINHA SUPREMA, ANODIZADO, NA COR NATURAL. INCLUSIVE ACESSÓRIOS E VIDROS, ESP.:4MM</t>
  </si>
  <si>
    <t>CP-Esq-783</t>
  </si>
  <si>
    <t>11,01.6</t>
  </si>
  <si>
    <t>CA14 - JANELA CORRER 3,2 X 2,1 M - ESQUADRIA DE ALUMÍNIO LINHA SUPREMA, ANODIZADO, NA COR NATURAL. INCLUSIVE ACESSÓRIOS E VIDROS, ESP.:4MM</t>
  </si>
  <si>
    <t>CP-Esq-784</t>
  </si>
  <si>
    <t>11,01.7</t>
  </si>
  <si>
    <t>CA15 - JANELA MAXIM-AR 0,8 X 2,1 M - ESQUADRIA DE ALUMÍNIO LINHA SUPREMA, ANODIZADO, NA COR NATURAL. INCLUSIVE ACESSÓRIOS E VIDROS, ESP.:4MM</t>
  </si>
  <si>
    <t>CP-Esq-852</t>
  </si>
  <si>
    <t>11,01.8</t>
  </si>
  <si>
    <t>CA16 - JANELA CORRER 1,78 X 2,1 M - ESQUADRIA DE ALUMÍNIO LINHA SUPREMA, ANODIZADO, NA COR NATURAL. INCLUSIVE ACESSÓRIOS E VIDROS, ESP.:4MM</t>
  </si>
  <si>
    <t>CP-Esq-853</t>
  </si>
  <si>
    <t>11,01.9</t>
  </si>
  <si>
    <t>CA18 - JANELA CORRER 4,8 X 2,1 M - ESQUADRIA DE ALUMÍNIO LINHA SUPREMA, ANODIZADO, NA COR NATURAL. INCLUSIVE ACESSÓRIOS E VIDROS, ESP.:4MM</t>
  </si>
  <si>
    <t>CP-Esq-786</t>
  </si>
  <si>
    <t>11,01.10</t>
  </si>
  <si>
    <t>CA21 - JANELA MAXIM-AR 0,7 X 1,3 M - ESQUADRIA DE ALUMÍNIO LINHA SUPREMA, ANODIZADO, NA COR NATURAL. INCLUSIVE ACESSÓRIOS E VIDROS, ESP.:4MM</t>
  </si>
  <si>
    <t>CP-Esq-787</t>
  </si>
  <si>
    <t>11,01.11</t>
  </si>
  <si>
    <t>CA23 - JANELA CORRER 2,7 X 1,3 M - ESQUADRIA DE ALUMÍNIO LINHA SUPREMA, ANODIZADO, NA COR NATURAL. INCLUSIVE ACESSÓRIOS E VIDROS, ESP.:4MM.</t>
  </si>
  <si>
    <t>CP-Esq-788</t>
  </si>
  <si>
    <t>11,01.12</t>
  </si>
  <si>
    <t>CA38 - JANELA CORRER 1,7 X 1,3 M - ESQUADRIA DE ALUMÍNIO LINHA SUPREMA, ANODIZADO, NA COR NATURAL. INCLUSIVE ACESSÓRIOS E VIDROS, ESP.:4MM</t>
  </si>
  <si>
    <t>CP-Esq-865</t>
  </si>
  <si>
    <t>11,01.13</t>
  </si>
  <si>
    <t>CA39 - PORTA 01 FOLHA DE GIRO COM 02 PAINEIS FIXOS   0,9 X 2,1 M -  DE ALUMÍNIO, EM PERFIL LINHA SUPREMA ANODIZADO, NA COR NATURAL. INCLUSIVE  ACESSÓRIOS, PERFIS E DEMAIS COMPONENTES E ACESSÓRIOS UDINESE, INCLUSIVE VIDROS 4 MM.</t>
  </si>
  <si>
    <t>CP-Esq-780</t>
  </si>
  <si>
    <t>11,01.14</t>
  </si>
  <si>
    <t>CA11 - JANELA CORRER 1,5 X 0,5 M - ESQUADRIA DE ALUMÍNIO LINHA SUPREMA, ANODIZADO, NA COR NATURAL. INCLUSIVE ACESSÓRIOS E VIDROS, ESP.:4MM</t>
  </si>
  <si>
    <t>CP-Esq-781</t>
  </si>
  <si>
    <t>11,01.15</t>
  </si>
  <si>
    <t>CA12 - JANELA CORRER 1,3 X 0,5 M - ESQUADRIA DE ALUMÍNIO LINHA SUPREMA, ANODIZADO, NA COR NATURAL. INCLUSIVE ACESSÓRIOS E VIDROS, ESP.:4MM</t>
  </si>
  <si>
    <t>CP-Esq-785</t>
  </si>
  <si>
    <t>11,01.16</t>
  </si>
  <si>
    <t>CA20 - JANELA CORRER 1 X 0,5 M - ESQUADRIA DE ALUMÍNIO LINHA SUPREMA, ANODIZADO, NA COR NATURAL. INCLUSIVE ACESSÓRIOS E VIDROS, ESP.:4MM</t>
  </si>
  <si>
    <t>CP-Esq-893</t>
  </si>
  <si>
    <t>11,01.17</t>
  </si>
  <si>
    <t>CA28 - JANELA CORRER 3,25 X 2,05 M - ESQUADRIA DE ALUMÍNIO LINHA SUPREMA, ANODIZADO, NA COR NATURAL. INCLUSIVE ACESSÓRIOS E VIDROS, ESP.:4MM.</t>
  </si>
  <si>
    <t>CP-Esq-894</t>
  </si>
  <si>
    <t>11,01.18</t>
  </si>
  <si>
    <t>CA29 - VISOR FIXO 1,7 X 1,05 M - ESQUADRIA DE ALUMÍNIO LINHA SUPREMA, ANODIZADO, NA COR NATURAL. INCLUSIVE ACESSÓRIOS E VIDROS, ESP.:4MM.</t>
  </si>
  <si>
    <t>CP-Esq-895</t>
  </si>
  <si>
    <t>11,01.19</t>
  </si>
  <si>
    <t>CA32 - JANELA CORRER 1,79 X 2,05 M - ESQUADRIA DE ALUMÍNIO LINHA SUPREMA, ANODIZADO, NA COR NATURAL. INCLUSIVE ACESSÓRIOS E VIDROS, ESP.:4MM.</t>
  </si>
  <si>
    <t>CP-Esq-1198</t>
  </si>
  <si>
    <t>11,01.20</t>
  </si>
  <si>
    <t>JANELA DE ALUMÍNIO DE CORRER, LINHA SUPREMA, PARA VIDROS, COM VIDROS 4MM, BATENTE E FERRAGENS. EXCLUSIVE ALIZAR E CONTRAMARCO. FORNECIMENTO E INSTALAÇÃO. AF_12/2019</t>
  </si>
  <si>
    <t>COMP/COB02</t>
  </si>
  <si>
    <t>11,01.21</t>
  </si>
  <si>
    <t>CHAPIM DE MÁRMORE BRANCO, C/ LARGURA = 12 CM, ESP = 2 CM</t>
  </si>
  <si>
    <t>CP-Esq-0045</t>
  </si>
  <si>
    <t>11,01.22</t>
  </si>
  <si>
    <t>CA45 - PORTA CORRER - ESQUADRIA DE ALUMÍNIO LINHA SUPREMA, ANODIZADO, NA COR NATURAL. INCLUSIVE ACESSÓRIOS E VIDROS, ESP.:4MM.</t>
  </si>
  <si>
    <t>CP-Esq-902</t>
  </si>
  <si>
    <t>11,01.23</t>
  </si>
  <si>
    <t>CA36 - JANELA 02 FOLHAS DE CORRER 1,8 X 1,15 M - ESQUADRIA DE ALUMÍNIO LINHA SUPREMA, ANODIZADO, NA COR NATURAL, INCLUSIVE ACESSÓRIOS E VIDROS ESP.:4MM</t>
  </si>
  <si>
    <t>CP-Esq-903</t>
  </si>
  <si>
    <t>11,01.24</t>
  </si>
  <si>
    <t>CA37 - JANELA 02 FOLHAS DE CORRER 3,05 X 1,15 M - ESQUADRIA DE ALUMÍNIO LINHA SUPREMA, ANODIZADO, NA COR NATURAL, INCLUSIVE ACESSÓRIOS E VIDROS ESP.:4MM.</t>
  </si>
  <si>
    <t>CP-Esq-901</t>
  </si>
  <si>
    <t>11,01.25</t>
  </si>
  <si>
    <t>CA35 - JANELA BOCA DE LOBO 0,7 X 0,5 M - ESQUADRIA DE ALUMÍNIO LINHA SUPREMA, ANODIZADO, NA COR NATURAL, INCLUSIVE ACESSÓRIOS E VIDROS ESP.:4MM.</t>
  </si>
  <si>
    <t>CP-Esq-904</t>
  </si>
  <si>
    <t>11,01.26</t>
  </si>
  <si>
    <t>CA 1 - JANELA CORRER 1,20 X 0,50 M - ESQUADRIA DE ALUMÍNIO LINHA SUPREMA, ANODIZADO, NA COR NATURAL. INCLUSIVE ACESSÓRIOS E VIDROS, ESP.:4MM.</t>
  </si>
  <si>
    <t>CP-Esq-905</t>
  </si>
  <si>
    <t>11,01.27</t>
  </si>
  <si>
    <t>CA 41 - JANELA BOCA DE LOBO 0,55 X 0,50 M - ESQUADRIA DE ALUMÍNIO LINHA SUPREMA, ANODIZADO, NA COR NATURAL. INCLUSIVE ACESSÓRIOS E VIDROS, ESP.:4MM.</t>
  </si>
  <si>
    <t>CP-Esq-906</t>
  </si>
  <si>
    <t>11,01.28</t>
  </si>
  <si>
    <t xml:space="preserve">CA 42 - PORTA DE GIRO C/ 2 FLS TIPO VENEZIANA 1,8 X 2,10 M - ESQUADRIA DE ALUMÍNIO LINHA SUPREMA,  ANODIZADO, NA COR NATURAL, INCLUSIVE ACESSÓRIOS E FECHADURA. </t>
  </si>
  <si>
    <t>CP-Esq-907</t>
  </si>
  <si>
    <t>11,01.29</t>
  </si>
  <si>
    <t xml:space="preserve">CA 40 - JANELA 0,90X0,60 M TIPO VENEZIANA COM ALETAS EM "V" INVERTIDO DE ALUMÍNIO  NA COR NATURAL, INCLUSIVE ACESSÓRIOS. </t>
  </si>
  <si>
    <t>Esquadrias - Portas</t>
  </si>
  <si>
    <t>CP-Esq-2771</t>
  </si>
  <si>
    <t>11,02.1</t>
  </si>
  <si>
    <t>PORTAL EM GRANITO, LARGURA 15 A 18CM, ESPESSURA 2,0 CM.</t>
  </si>
  <si>
    <t>CP-Esq-860</t>
  </si>
  <si>
    <t>11,02.2</t>
  </si>
  <si>
    <t>PAE1 - PORTA DE ENROLAR 4,5 X 2,8 M - FABRICADA EM CHAPA GALVANIZADA #22. MEIA CANA FECHADA,  AUTOMATIZADOR AC 400 KG, FREIO ELETROMAGNÉTICO E SISTEMA DE TALHA MANUAL COM ACIONAMENTO ATRAVÉS DE BOTOEIRA., INCLUSIVE PINTURA ELETROSTÁTICA CINZA CLARO, FORNECIMENTO E INSTALAÇÃO.</t>
  </si>
  <si>
    <t>CP-Esq-861</t>
  </si>
  <si>
    <t>11,02.3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</si>
  <si>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</si>
  <si>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CP-Esq-862</t>
  </si>
  <si>
    <t>11,02.4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</si>
  <si>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</si>
  <si>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CP-Esq-863</t>
  </si>
  <si>
    <t>11,02.5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</si>
  <si>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</si>
  <si>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CP-Esq-2699</t>
  </si>
  <si>
    <t>11,02.6</t>
  </si>
  <si>
    <t>PORTA DE MADEIRA COMPENSADA LISA 0,80X2,10, REVESTIDA COM LAMINADO MELAMÍNICO, BATENTES E ALIZARES EM MADEIRA MACIÇA, INCLUSIVE DOBRADIÇAS.</t>
  </si>
  <si>
    <t>CP-Esq-2703</t>
  </si>
  <si>
    <t>11,02.7</t>
  </si>
  <si>
    <t>PORTA DE MADEIRA COMPENSADA LISA 0,76X2,10, REVESTIDA COM LAMINADO MELAMÍNICO, BATENTES E ALIZARES EM MADEIRA MACIÇA, INCLUSIVE DOBRADIÇAS.</t>
  </si>
  <si>
    <t>COMP/ESQ82</t>
  </si>
  <si>
    <t>11,02.8</t>
  </si>
  <si>
    <t>FECHADURA EXTERNA TIPO ALAVANCA, DA MARCA LA FONTE, EM INOX, REF.: 517, OU SIMILAR, FORNECIMENTO E INSTALAÇÃO</t>
  </si>
  <si>
    <t>CP-Esq-2704</t>
  </si>
  <si>
    <t>11,02.9</t>
  </si>
  <si>
    <t>PORTA DE MADEIRA PIVOTANTE (NÚCLEO SÓLIDO) COMPENSADA LISA 0,90X2,10,REVESTIDA COM LAMINADO MELAMÍNICO, BATENTES E ALIZARES EM MADEIRA MACIÇA, INCLUSIVE DOBRADIÇAS, FORNECIMENTO E INSTALAÇÃO.</t>
  </si>
  <si>
    <t>CP-Esq-2706</t>
  </si>
  <si>
    <t>11,02.10</t>
  </si>
  <si>
    <t>PORTA DE MADEIRA DE CORRER 1,75X2,10,REVESTIDA COM LAMINADO MELAMÍNICO, BATENTES E ALIZARES EM MADEIRA MACIÇA, INCLUSIVE TRILHOS EM ALUMÍNIO, ROLDANAS,  FECHADURA BICO DE PAPAGAIO E PUXADOR TIPO ALÇA EM AÇO INOX 40 CM, FORNECIMENTO E INSTALAÇÃO.</t>
  </si>
  <si>
    <t>CP-Esq-1321</t>
  </si>
  <si>
    <t>11,02.11</t>
  </si>
  <si>
    <t>PORTA DE AÇO DE GIRO (PAÇ3 1,7X2,10 M) ESTRUTURADA EM PERFIS DE AÇO E FECHAMENTO EM CHAPA DE AÇO 14, CONTRAVENTADO, INCLUSIVE BARRA ANTIPÂNICO COM TRAVAMENTO EM 3 PONTOS E MOLA AEREA HIDRAÚLICA, FORNECIMENTO E INSTALAÇÃO.</t>
  </si>
  <si>
    <t>COMP/ESQ83</t>
  </si>
  <si>
    <t>11,02.12</t>
  </si>
  <si>
    <t>PORTA EM MADEIRA COMPENSADA LISA, PARA WC ACESSÍVEL, 0.80 X 2.10 M, REVESTIDA COM LAMINADO MELAMÍNICO, INCLUSIVE BATENTES E ALIZARES EM MADEIRA MACIÇA, DOBRADIÇAS E CHAPA DE INOX NO RODAPÉ (40CM) INTERNO E EXTERNO, EXCETO FECHADURA.</t>
  </si>
  <si>
    <t>CP-Esq-2707</t>
  </si>
  <si>
    <t>11,02.13</t>
  </si>
  <si>
    <t>PORTA DE MADEIRA PIVOTANTE COMPENSADA LISA (NÚCLEO SÓLIDO)  0,90X2,10 COM VISOR 40X40 CM EM VIDRO TRANPARENTE, REVESTIDA COM LAMINADO MELAMÍNICO, BATENTES E ALIZARES EM MADEIRA MACIÇA, INCLUSIVE DOBRADIÇAS, FORNECIMENTO E INSTALAÇÃO.</t>
  </si>
  <si>
    <t>COMP/ESQ81</t>
  </si>
  <si>
    <t>11,02.14</t>
  </si>
  <si>
    <t>FECHADURA P/ BANHEIRO TIPO ALAVANCA, DA MARCA LA FONTE, EM INOX, REF.: 517, OU SIMILAR, FORNECIMENTO E INSTALAÇÃO</t>
  </si>
  <si>
    <t>CP-Esq-2709</t>
  </si>
  <si>
    <t>11,02.15</t>
  </si>
  <si>
    <t>PORTA DE MADEIRA DE CORRER 0,90X2,10,REVESTIDA COM LAMINADO MELAMÍNICO, BATENTES E ALIZARES EM MADEIRA MACIÇA, INCLUSIVE TRILHOS EM ALUMÍNIO, ROLDANAS, FECHADURA BICO DE PAPAGAIO E PUXADOR TIPO CONCHA EM AÇO INOX 15 CM, FORNECIMENTO E INSTALAÇÃO.</t>
  </si>
  <si>
    <t>CP-Esq-2729</t>
  </si>
  <si>
    <t>11,02.16</t>
  </si>
  <si>
    <t>FERRAGENS PARA PORTA DE VIDRO TEMPERADO, EM ZAMAC CROMADO, CONTEMPLANDO: DOBRADICA INF.; DOBRADICA SUP.; PIVO PARA DOBRADICA INF.; PIVO PARA DOBRADICA SUP.; FECHADURA CENTRAL EM ZAMC CROMADO; CONTRA FECHADURA DE PRESSAO, MOLA HIDRÁULICA DORMA BTS75V PARA PORTA DE VIDRO, OU EQUIV. TÉCNICO E PUXADORES DE ALÇA DUPLA TIPO BARRA VERTICAL DE Ø 1" EM COM 60 CM DE ALTURA, EM AÇO INOX ESCOVADO</t>
  </si>
  <si>
    <t>CP-Esq-2725</t>
  </si>
  <si>
    <t>11,02.17</t>
  </si>
  <si>
    <t>PORTA DE VIDRO TEMPERADO INCOLOR PARA PORTA DE ABRIR, E = 10 MM (SEMFERRAGENS E SEM COLOCACAO), INCLUSIVE JATEAMENTO</t>
  </si>
  <si>
    <t>CP-Esq-2700</t>
  </si>
  <si>
    <t>11,02.18</t>
  </si>
  <si>
    <t>PORTA DE MADEIRA COMPENSADA LISA 0,90X2,10, REVESTIDA COM LAMINADO MELAMÍNICO, BATENTES E ALIZARES EM MADEIRA MACIÇA, INCLUSIVE DOBRADIÇAS.</t>
  </si>
  <si>
    <t>CP-Esq-3753</t>
  </si>
  <si>
    <t>11,02.19</t>
  </si>
  <si>
    <t>PORTA EM MADEIRA COMPENSADA (CANELA), LISA, SEMI-ÔCA, (0.80 X 1,60 A 2.10 M), REVESTIDA C/FÓRMICA, INCLUSIVE FERRAGENS (FECHADURA (TARJETA) LIVRE-OCUPADO REF. TG0819 - IMAB OU SIMILAR E BATENTE COM AMORTECEDOR REF. BT0830000 - IMAB OU SIMILAR), PARA USO EM DIVISÓRIAS GRANITO OU MÁRMORE (COM DOBRADIÇA COM MOLA, INCLUISVE PARAFUSO LATÃO, IMAB REF. DO0825G00 OU SIMILAR)</t>
  </si>
  <si>
    <t>CP-Esq-1158</t>
  </si>
  <si>
    <t>11,02.20</t>
  </si>
  <si>
    <t>GRADE DE PROTEÇÃO EM BARRA CHATA 1/8"X5/8", FORNECIMENTO E INSTALAÇAO.</t>
  </si>
  <si>
    <t>CP-Esq-1167</t>
  </si>
  <si>
    <t>11,02.21</t>
  </si>
  <si>
    <t>PORTA DE FERRO ARTICULADA, C/ GRADIL EM BARRA CHATA 3/4" X 1/8", INCLUSIVE REQUADRO, FERROLHO E DOBRADIÇAS, FORNECIMENTO E INSTALAÇAO.</t>
  </si>
  <si>
    <t>Vidros</t>
  </si>
  <si>
    <t>CP-Esq-866</t>
  </si>
  <si>
    <t>11,03.1</t>
  </si>
  <si>
    <t>VT1 - PAINEL FIXO 1,86 X 1,05 M  EM VIDRO TEMPERADO 10 MM, FORNECIMENTO E INSTALAÇÃO, INCLUSIVE FERRAGENS.</t>
  </si>
  <si>
    <t>CP-Esq-867</t>
  </si>
  <si>
    <t>11,03.2</t>
  </si>
  <si>
    <t>VT2 - PAINEL FIXO 1,51 X 1,05 M  EM VIDRO TEMPERADO 10 MM, FORNECIMENTO E INSTALAÇÃO, INCLUSIVE FERRAGENS.</t>
  </si>
  <si>
    <t>CP-Esq-868</t>
  </si>
  <si>
    <t>11,03.3</t>
  </si>
  <si>
    <t>VT3 - PAINEL FIXO 1,25 X 2,1 M  EM VIDRO TEMPERADO 10 MM, FORNECIMENTO E INSTALAÇÃO, INCLUSIVE FERRAGENS.</t>
  </si>
  <si>
    <t>CP-Esq-869</t>
  </si>
  <si>
    <t>11,03.4</t>
  </si>
  <si>
    <t>VT4 - 02 FOLHAS PIVOTANTES 1,8 X 1,05 M  EM VIDRO TEMPERADO 10 MM, FORNECIMENTO E INSTALAÇÃO, INCLUSIVE FERRAGENS.</t>
  </si>
  <si>
    <t>CP-Esq-870</t>
  </si>
  <si>
    <t>11,03.5</t>
  </si>
  <si>
    <t>VT5 - 01 FOLHA PIVOTANTE 0,9 X 2,1 M  EM VIDRO TEMPERADO 10 MM, FORNECIMENTO E INSTALAÇÃO, INCLUSIVE FERRAGENS.</t>
  </si>
  <si>
    <t>CP-Esq-871</t>
  </si>
  <si>
    <t>11,03.6</t>
  </si>
  <si>
    <t>VT6 - PAINEL FIXO 2,47 X 2,1 M  EM VIDRO TEMPERADO 10 MM, FORNECIMENTO E INSTALAÇÃO, INCLUSIVE FERRAGENS.</t>
  </si>
  <si>
    <t>CP-Esq-872</t>
  </si>
  <si>
    <t>11,03.7</t>
  </si>
  <si>
    <t>VT7 - PAINEL FIXO 0,48 X 2,1 M  EM VIDRO TEMPERADO  10 MM, FORNECIMENTO E INSTALAÇÃO, INCLUSIVE FERRAGENS.</t>
  </si>
  <si>
    <t>CP-Esq-873</t>
  </si>
  <si>
    <t>11,03.8</t>
  </si>
  <si>
    <t>VT8 - PORTA 02 FOLHAS PIVOTANTES 1,8 X 2,1 M  EM VIDRO TEMPERADO LAMINADO DE 10MM COM 05 FAIXAS JATEADO DE 05CM, INCLUSIVE DOBRADIÇAS, FECHADURAS (COM CHAVE) E PUXADORES. FORNECIMENTO E INSTALAÇÃO.</t>
  </si>
  <si>
    <t>CP-Esq-874</t>
  </si>
  <si>
    <t>11,03.9</t>
  </si>
  <si>
    <t>VT9 - PAINEL FIXO 2,12 X 2,1 M  VIDRO TEMPERADO LAMINADO DE 10MM COM 05 FAIXAS JATEADO DE 5CM, INCLUSIVE FERRAGENS, FORNECIMENTO E INSTALAÇÃO.</t>
  </si>
  <si>
    <t>CP-Esq-875</t>
  </si>
  <si>
    <t>11,03.10</t>
  </si>
  <si>
    <t>VT10 - PAINEL FIXO 0,69 X 2,1 M  VIDRO TEMPERADO DE 10MM COM 05 FAIXAS JATEADO DE 5CM, INCLUSIVE FERRAGENS, FORNECIMENTO E INSTALAÇÃO.</t>
  </si>
  <si>
    <t>CP-Esq-876</t>
  </si>
  <si>
    <t>11,03.11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</si>
  <si>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INOX,  FORNECIMENTO E INSTALAÇÃO.</t>
  </si>
  <si>
    <t>CP-Esq-891</t>
  </si>
  <si>
    <t>11,03.12</t>
  </si>
  <si>
    <t>CP-Esq-877</t>
  </si>
  <si>
    <t>11,03.13</t>
  </si>
  <si>
    <t>VT13 - PAINEL FIXO 1,98 X 2,1 M EM  VIDRO TEMPERADO DE 10MM COM 05 FAIXAS JATEADO DE 5CM, INCLUSIVE FERRAGENS,  FORNECIMENTO E INSTALAÇÃO.</t>
  </si>
  <si>
    <t>CP-Esq-878</t>
  </si>
  <si>
    <t>11,03.14</t>
  </si>
  <si>
    <t>VT14 - PAINEL FIXO 4,3 X 2,1 M EM  VIDRO TEMPERADO DE 10MM COM 05 FAIXAS JATEADO DE 5CM, INCLUSIVE FERRAGENS,  FORNECIMENTO E INSTALAÇÃO.</t>
  </si>
  <si>
    <t>CP-Esq-879</t>
  </si>
  <si>
    <t>11,03.15</t>
  </si>
  <si>
    <t>VT15 - PORTA PIVOTANTE 0,9 X 2,1 M -  EM VIDRO TEMPERADO DE 10MM COM 05 FAIXAS JATEADO DE 05CM, COM ESPAÇAMENTO DE 05CM, INCLUSIVE DOBRADIÇAS, FECHADURAS (COM CHAVE) E PUXADORES, FORNECIMENTO E INSTALAÇÃO.</t>
  </si>
  <si>
    <t>CP-Esq-882</t>
  </si>
  <si>
    <t>11,03.16</t>
  </si>
  <si>
    <t>VT20 - PAINEL FIXO 1,14 X 2,1 M EM  VIDRO TEMPERADO DE 10MM COM 05 FAIXAS JATEADO DE 5CM, INCLUSIVE FERRAGENS, FORNECIMENTO E INSTALAÇÃO.</t>
  </si>
  <si>
    <t>CP-Esq-883</t>
  </si>
  <si>
    <t>11,03.17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</si>
  <si>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INOX, FORNECIMENTO E INSTALAÇÃO.</t>
  </si>
  <si>
    <t>CP-Esq-884</t>
  </si>
  <si>
    <t>11,03.18</t>
  </si>
  <si>
    <t>VT22 - PAINEL FIXO 3,67 X 2,1 M EM  VIDRO TEMPERADO DE 10MM COM 05 FAIXAS JATEADO DE 5CM, INCLUSIVE FERRAGENS, FORNECIMENTO E INSTALAÇÃO.</t>
  </si>
  <si>
    <t>CP-Esq-885</t>
  </si>
  <si>
    <t>11,03.19</t>
  </si>
  <si>
    <t>VT23 - JANELA CORRER C/ PAINEIS FIXOS 2,5 X 3,5 M  EM  VIDRO TEMPERADO DE 10MM COM 05 FAIXAS JATEADO DE 5CM, INCLUSIVE FERRAGENS, FORNECIMENTO E INSTALAÇÃO.</t>
  </si>
  <si>
    <t>CP-Esq-886</t>
  </si>
  <si>
    <t>11,03.20</t>
  </si>
  <si>
    <t>VT24 - JANELA CORRER  1,82 X 2,3 M EM  VIDRO TEMPERADO DE 10MM COM 05 FAIXAS JATEADO DE 5CM, INCLUSIVE FERRAGENS, FORNECIMENTO E INSTALAÇÃO.</t>
  </si>
  <si>
    <t>CP-Esq-887</t>
  </si>
  <si>
    <t>11,03.21</t>
  </si>
  <si>
    <t>VT25 - PELE DE VIDRO 5,26 X 1,3 M COM JANELA MAXIM-AR -  EM VIDRO TEMPERADO LAMINADO DE 10MM, INCLUSIVE FERRAGENS, FORNECIMENTO E INSTALAÇÃO.</t>
  </si>
  <si>
    <t>CP-Esq-888</t>
  </si>
  <si>
    <t>11,03.22</t>
  </si>
  <si>
    <t>VT26 - PELE DE VIDRO 3,93 X 1,3 M  COM JANELA MAXIM-AR  -  EM VIDRO TEMPERADO LAMINADO DE 10MM, INCLUSIVE FERRAGENS, FORNECIMENTO E INSTALAÇÃO.</t>
  </si>
  <si>
    <t>CP-Esq-889</t>
  </si>
  <si>
    <t>11,03.23</t>
  </si>
  <si>
    <t>VT29 - PAINEL FIXO  1,71 X 2,05 M EM VIDRO TEMPERADO DE 10MM COM ÁREA JATEADA (1,71X1,6), INCLUSIVE FERRAGENS, FORNECIMENTO E INSTALAÇÃO.</t>
  </si>
  <si>
    <t>CP-Esq-890</t>
  </si>
  <si>
    <t>11,03.24</t>
  </si>
  <si>
    <t>VT30 - PORTA PIVOTANTE  1,8 X 2,1 M -  EM VIDRO TEMPERADO DE 10MM COM 05 FAIXAS JATEADO DE 05CM, COM ESPAÇAMENTO DE 05CM, INCLUSIVE DOBRADIÇAS, FECHADURAS (COM CHAVE) E PUXADORES, FORNECIMENTO E INSTALAÇÃO.</t>
  </si>
  <si>
    <t>CP-Esq-880</t>
  </si>
  <si>
    <t>11,03.25</t>
  </si>
  <si>
    <t>VT16 - PAINEL FIXO 0,53 X 2,1 M EM  VIDRO TEMPERADO DE 10MM COM 05 FAIXAS JATEADO DE 5CM, INCLUSIVE FERRAGENS., FORNECIMENTO E INSTALAÇÃO.</t>
  </si>
  <si>
    <t>CP-Esq-881</t>
  </si>
  <si>
    <t>11,03.26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</si>
  <si>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ACESSÓRIOS, FORNECIMENTO E INSTALAÇÃO.</t>
  </si>
  <si>
    <t>CP-Esq-892</t>
  </si>
  <si>
    <t>11,03.27</t>
  </si>
  <si>
    <t>CA27 - JANELA MAXIM-AR 1 X 2,05 M - ESQUADRIA DE ALUMÍNIO LINHA SUPREMA, ANODIZADO, NA COR NATURAL. INCLUSIVE ACESSÓRIOS E VIDROS, ESP.:4MM.</t>
  </si>
  <si>
    <t>CP-Esq-896</t>
  </si>
  <si>
    <t>11,03.28</t>
  </si>
  <si>
    <t>VT27 -  PELE DE VIDRO 5,26 X 2,05 M  COM JANELA MAXIM-AR  -  EM VIDRO TEMPERADO LAMINADO DE 10MM, INCLUSIVE FERRAGENS, FORNECIMENTO E INSTALAÇÃO.</t>
  </si>
  <si>
    <t>CP-Esq-897</t>
  </si>
  <si>
    <t>11,03.29</t>
  </si>
  <si>
    <t>VT28 - PELE DE VIDRO 3,93 X 2,05 M  COM JANELA MAXIM-AR  -  EM VIDRO TEMPERADO LAMINADO DE 10MM, INCLUSIVE FERRAGENS, FORNECIMENTO E INSTALAÇÃO.</t>
  </si>
  <si>
    <t>CP-Esq-900</t>
  </si>
  <si>
    <t>11,03.30</t>
  </si>
  <si>
    <t>ESQUADRIA FIXA EM AÇO, FIXA, CONFECCIONADA EM CANTONEIRAS EM "L" DE ABAS IGUAIS 5/8" X 2,5MM, INCLUSIVE VIDRO ARAMADO INCOLOR DE 7MM.</t>
  </si>
  <si>
    <t>INSTALAÇÕES - INFRAESTRUTURA</t>
  </si>
  <si>
    <t>Cortes e fixações</t>
  </si>
  <si>
    <t>12,01.1</t>
  </si>
  <si>
    <t>QUEBRA EM ALVENARIA PARA INSTALAÇÃO DE CAIXA DE TOMADA (4X4 OU 4X2). AF_05/2015</t>
  </si>
  <si>
    <t>12,01.2</t>
  </si>
  <si>
    <t>RASGO EM ALVENARIA PARA ELETRODUTOS COM DIAMETROS MENORES OU IGUAIS A 40 MM. AF_05/2015</t>
  </si>
  <si>
    <t>CP-Cor-587</t>
  </si>
  <si>
    <t>12,01.3</t>
  </si>
  <si>
    <t>ENCHIMENTO DE RASGOS EM ALVENARIA E CONCRETO PARA TUBULAÇÃO DIÂM 1 1/4" A 2"</t>
  </si>
  <si>
    <t>12,01.4</t>
  </si>
  <si>
    <t>RASGO EM ALVENARIA PARA RAMAIS/ DISTRIBUIÇÃO COM DIAMETROS MENORES OU IGUAIS A 40 MM. AF_05/2015</t>
  </si>
  <si>
    <t>12,01.5</t>
  </si>
  <si>
    <t>CHUMBAMENTO LINEAR EM ALVENARIA PARA RAMAIS/DISTRIBUIÇÃO COM DIÂMETROS MAIORES QUE 40 MM E MENORES OU IGUAIS A 75 MM. AF_05/2015</t>
  </si>
  <si>
    <t>INSTALAÇÕES HIDRO-SANITÁRIAS</t>
  </si>
  <si>
    <t>Água fria - tubos e conexões</t>
  </si>
  <si>
    <t>13,01.1</t>
  </si>
  <si>
    <t>TUBO, PVC, SOLDÁVEL, DN 25MM, INSTALADO EM RAMAL DE DISTRIBUIÇÃO DE ÁGUA - FORNECIMENTO E INSTALAÇÃO. AF_12/2014</t>
  </si>
  <si>
    <t>13,01.2</t>
  </si>
  <si>
    <t>TUBO, PVC, SOLDÁVEL, DN 32MM, INSTALADO EM RAMAL DE DISTRIBUIÇÃO DE ÁGUA - FORNECIMENTO E INSTALAÇÃO. AF_12/2014</t>
  </si>
  <si>
    <t>13,01.3</t>
  </si>
  <si>
    <t>JOELHO 90 GRAUS, PVC, SOLDÁVEL, DN 25MM, INSTALADO EM RAMAL OU SUB-RAMAL DE ÁGUA - FORNECIMENTO E INSTALAÇÃO. AF_12/2014</t>
  </si>
  <si>
    <t>13,01.4</t>
  </si>
  <si>
    <t>JOELHO 90 GRAUS COM BUCHA DE LATÃO, PVC, SOLDÁVEL, DN 25MM, X 1/2 INSTALADO EM RAMAL OU SUB-RAMAL DE ÁGUA - FORNECIMENTO E INSTALAÇÃO. AF_12/2014</t>
  </si>
  <si>
    <t>13,01.5</t>
  </si>
  <si>
    <t>TE, PVC, SOLDÁVEL, DN 32MM, INSTALADO EM RAMAL DE DISTRIBUIÇÃO DE ÁGUA - FORNECIMENTO E INSTALAÇÃO. AF_12/2014</t>
  </si>
  <si>
    <t>CP-AF26</t>
  </si>
  <si>
    <t>13,01.6</t>
  </si>
  <si>
    <t>JOELHO DE REDUÇÃO 90 GRAUS, PVC, SOLDÁVEL, DN 32MM X 25 MM, INSTALADO EM RAMAL DE DISTRIBUIÇÃO DE ÁGUA - FORNECIMENTO E INSTALAÇÃO.</t>
  </si>
  <si>
    <t>13,01.7</t>
  </si>
  <si>
    <t>JOELHO 90 GRAUS, PVC, SOLDÁVEL, DN 32MM, INSTALADO EM PRUMADA DE ÁGUA - FORNECIMENTO E INSTALAÇÃO. AF_12/2014</t>
  </si>
  <si>
    <t>13,01.8</t>
  </si>
  <si>
    <t>TE, PVC, SOLDÁVEL, DN 25MM, INSTALADO EM RAMAL OU SUB-RAMAL DE ÁGUA - FORNECIMENTO E INSTALAÇÃO. AF_12/2014</t>
  </si>
  <si>
    <t>13,01.9</t>
  </si>
  <si>
    <t>TÊ DE REDUÇÃO, PVC, SOLDÁVEL, DN 32MM X 25MM, INSTALADO EM RAMAL OU SUB-RAMAL DE ÁGUA - FORNECIMENTO E INSTALAÇÃO. AF_12/2014</t>
  </si>
  <si>
    <t>CP-AF21</t>
  </si>
  <si>
    <t>13,01.10</t>
  </si>
  <si>
    <t>BUCHA DE REDUÇÃO, PVC, SOLDÁVEL, DN 32MM X 25MM, INSTALADO EM PRUMADA, RAMAL DE DISTRIBUIÇÃO OU SUB-RAMAL DE ÁGUA - FORNECIMENTO E INSTALAÇÃO.</t>
  </si>
  <si>
    <t>13,01.11</t>
  </si>
  <si>
    <t>TUBO, PVC, SOLDÁVEL, DN 40MM, INSTALADO EM PRUMADA DE ÁGUA - FORNECIMENTO E INSTALAÇÃO. AF_12/2014</t>
  </si>
  <si>
    <t>CP-AF03</t>
  </si>
  <si>
    <t>13,01.12</t>
  </si>
  <si>
    <t>TUBO, PVC, SOLDÁVEL, DN 50MM, INSTALADO EM RAMAL DE DISTRIBUIÇÃO DE ÁGUA - FORNECIMENTO E INSTALAÇÃO.</t>
  </si>
  <si>
    <t>13,01.13</t>
  </si>
  <si>
    <t>JOELHO 90 GRAUS, PVC, SOLDÁVEL, DN 40MM, INSTALADO EM PRUMADA DE ÁGUA - FORNECIMENTO E INSTALAÇÃO. AF_12/2014</t>
  </si>
  <si>
    <t>13,01.14</t>
  </si>
  <si>
    <t>JOELHO 90 GRAUS, PVC, SOLDÁVEL, DN 50MM, INSTALADO EM PRUMADA DE ÁGUA - FORNECIMENTO E INSTALAÇÃO. AF_12/2014</t>
  </si>
  <si>
    <t>13,01.15</t>
  </si>
  <si>
    <t>CURVA 45 GRAUS, PVC, SOLDÁVEL, DN 50MM, INSTALADO EM PRUMADA DE ÁGUA - FORNECIMENTO E INSTALAÇÃO. AF_12/2014</t>
  </si>
  <si>
    <t>13,01.16</t>
  </si>
  <si>
    <t>LUVA, PVC, SOLDÁVEL, DN 32MM, INSTALADO EM RAMAL DE DISTRIBUIÇÃO DE ÁGUA - FORNECIMENTO E INSTALAÇÃO. AF_12/2014</t>
  </si>
  <si>
    <t>CP-AF10</t>
  </si>
  <si>
    <t>13,01.17</t>
  </si>
  <si>
    <t>LUVA, PVC, SOLDÁVEL, DN 40MM, INSTALADO EM RAMAL DE DISTRIBUIÇÃO DE ÁGUA - FORNECIMENTO E INSTALAÇÃO.</t>
  </si>
  <si>
    <t>13,01.18</t>
  </si>
  <si>
    <t>LUVA, PVC, SOLDÁVEL, DN 50MM, INSTALADO EM PRUMADA DE ÁGUA - FORNECIMENTO E INSTALAÇÃO. AF_12/2014</t>
  </si>
  <si>
    <t>13,01.19</t>
  </si>
  <si>
    <t>TÊ COM BUCHA DE LATÃO NA BOLSA CENTRAL, PVC, SOLDÁVEL, DN 25MM X 1/2, INSTALADO EM RAMAL OU SUB-RAMAL DE ÁGUA - FORNECIMENTO E INSTALAÇÃO. AF_12/2014</t>
  </si>
  <si>
    <t>CP-AF13</t>
  </si>
  <si>
    <t>13,01.20</t>
  </si>
  <si>
    <t>TE, PVC, SOLDÁVEL, DN 40MM, INSTALADO EM RAMAL DE DISTRIBUIÇÃO DE ÁGUA - FORNECIMENTO E INSTALAÇÃO.</t>
  </si>
  <si>
    <t>CP-AF14</t>
  </si>
  <si>
    <t>13,01.21</t>
  </si>
  <si>
    <t>TE, PVC, SOLDÁVEL, DN 50MM, INSTALADO EM RAMAL DE DISTRIBUIÇÃO DE ÁGUA - FORNECIMENTO E INSTALAÇÃO.</t>
  </si>
  <si>
    <t>CP-AF17</t>
  </si>
  <si>
    <t>13,01.22</t>
  </si>
  <si>
    <t>TÊ DE REDUÇÃO, PVC, SOLDÁVEL, DN 40MM X 32MM, INSTALADO EM RAMAL DE DISTRIBUIÇÃO DE ÁGUA - FORNECIMENTO E INSTALAÇÃO.</t>
  </si>
  <si>
    <t>CP-AF-1063</t>
  </si>
  <si>
    <t>13,01.23</t>
  </si>
  <si>
    <t xml:space="preserve">BUCHA DE REDUÇÃO, PVC SOLDÁVEL, DN 40 MM X 25MM, INSTALADO EM PRUMADA, RAMAL DE DISTRIBUIÇÃO OU SUB-RAMAL DE ÁGUA - FORNECIMENTO E INSTALAÇÃO. </t>
  </si>
  <si>
    <t>CP-AF24</t>
  </si>
  <si>
    <t>13,01.24</t>
  </si>
  <si>
    <t>BUCHA DE REDUÇÃO, PVC, SOLDÁVEL, LONGA, DN 50MM X 32MM, INSTALADO EM PRUMADA, RAMAL DE DISTRIBUIÇÃO OU SUB-RAMAL DE ÁGUA - FORNECIMENTO E INSTALAÇÃO.</t>
  </si>
  <si>
    <t>CP-AF22</t>
  </si>
  <si>
    <t>13,01.25</t>
  </si>
  <si>
    <t>BUCHA DE REDUÇÃO, PVC, SOLDÁVEL, DN 50MM X 40MM, INSTALADO EM PRUMADA, RAMAL DE DISTRIBUIÇÃO OU SUB-RAMAL DE ÁGUA - FORNECIMENTO E INSTALAÇÃO.</t>
  </si>
  <si>
    <t>13,01.26</t>
  </si>
  <si>
    <t>ADAPTADOR CURTO COM BOLSA E ROSCA PARA REGISTRO, PVC, SOLDÁVEL, DN 50MM X 1.1/2, INSTALADO EM PRUMADA DE ÁGUA - FORNECIMENTO E INSTALAÇÃO. AF_12/2014</t>
  </si>
  <si>
    <t>13,01.27</t>
  </si>
  <si>
    <t>ADAPTADOR COM FLANGES LIVRES, PVC, SOLDÁVEL, DN 40 MM X 1 1/4 , INSTALADO EM RESERVAÇÃO DE ÁGUA DE EDIFICAÇÃO QUE POSSUA RESERVATÓRIO DE FIBRA/FIBROCIMENTO   FORNECIMENTO E INSTALAÇÃO. AF_06/2016</t>
  </si>
  <si>
    <t>13,01.28</t>
  </si>
  <si>
    <t>ADAPTADOR CURTO COM BOLSA E ROSCA PARA REGISTRO, PVC, SOLDÁVEL, DN 25MM X 3/4, INSTALADO EM RAMAL DE DISTRIBUIÇÃO DE ÁGUA - FORNECIMENTO E INSTALAÇÃO. AF_12/2014</t>
  </si>
  <si>
    <t>13,01.29</t>
  </si>
  <si>
    <t>ADAPTADOR CURTO COM BOLSA E ROSCA PARA REGISTRO, PVC, SOLDÁVEL, DN 50MM X 1.1/4, INSTALADO EM PRUMADA DE ÁGUA - FORNECIMENTO E INSTALAÇÃO. AF_12/2014</t>
  </si>
  <si>
    <t>13,01.30</t>
  </si>
  <si>
    <t>UNIÃO, PVC, SOLDÁVEL, DN 40MM, INSTALADO EM PRUMADA DE ÁGUA - FORNECIMENTO E INSTALAÇÃO. AF_12/2014</t>
  </si>
  <si>
    <t>13,01.31</t>
  </si>
  <si>
    <t>ADAPTADOR CURTO COM BOLSA E ROSCA PARA REGISTRO, PVC, SOLDÁVEL, DN 40MM X 1.1/2, INSTALADO EM PRUMADA DE ÁGUA - FORNECIMENTO E INSTALAÇÃO. AF_12/2014</t>
  </si>
  <si>
    <t>13,01.32</t>
  </si>
  <si>
    <t>JOELHO 45 GRAUS, PVC, SOLDÁVEL, DN 40MM, INSTALADO EM PRUMADA DE ÁGUA - FORNECIMENTO E INSTALAÇÃO. AF_12/2014</t>
  </si>
  <si>
    <t>CP-AF-1064</t>
  </si>
  <si>
    <t>13,01.33</t>
  </si>
  <si>
    <t>PLUG PVC, ROSCÁVEL 3/4", PARA ÁGUA FRIA PREDIAL- FORNECIMENTO E INSTALAÇAO</t>
  </si>
  <si>
    <t>13,01.34</t>
  </si>
  <si>
    <t>UNIÃO, PVC, SOLDÁVEL, DN 50MM, INSTALADO EM PRUMADA DE ÁGUA - FORNECIMENTO E INSTALAÇÃO. AF_12/2014</t>
  </si>
  <si>
    <t>13,01.35</t>
  </si>
  <si>
    <t>TUBO, PVC, SOLDÁVEL, DN 60MM, INSTALADO EM PRUMADA DE ÁGUA - FORNECIMENTO E INSTALAÇÃO. AF_12/2014</t>
  </si>
  <si>
    <t>13,01.36</t>
  </si>
  <si>
    <t>TE, PVC, SOLDÁVEL, DN 60MM, INSTALADO EM PRUMADA DE ÁGUA - FORNECIMENTO E INSTALAÇÃO. AF_12/2014</t>
  </si>
  <si>
    <t>13,01.37</t>
  </si>
  <si>
    <t>JOELHO 90 GRAUS, PVC, SOLDÁVEL, DN 60MM, INSTALADO EM PRUMADA DE ÁGUA - FORNECIMENTO E INSTALAÇÃO. AF_12/2014</t>
  </si>
  <si>
    <t>13,01.38</t>
  </si>
  <si>
    <t>ADAPTADOR CURTO COM BOLSA E ROSCA PARA REGISTRO, PVC, SOLDÁVEL, DN 60MM X 2, INSTALADO EM PRUMADA DE ÁGUA - FORNECIMENTO E INSTALAÇÃO. AF_12/2014</t>
  </si>
  <si>
    <t>13,01.39</t>
  </si>
  <si>
    <t>LUVA, PVC, SOLDÁVEL, DN 60MM, INSTALADO EM PRUMADA DE ÁGUA - FORNECIMENTO E INSTALAÇÃO. AF_12/2014</t>
  </si>
  <si>
    <t>13,01.40</t>
  </si>
  <si>
    <t>UNIÃO, PVC, SOLDÁVEL, DN 60MM, INSTALADO EM PRUMADA DE ÁGUA - FORNECIMENTO E INSTALAÇÃO. AF_12/2014</t>
  </si>
  <si>
    <t>Águas pluviais - tubos e conexões</t>
  </si>
  <si>
    <t>13,02.1</t>
  </si>
  <si>
    <t>TUBO PVC, SÉRIE R, ÁGUA PLUVIAL, DN 100 MM, FORNECIDO E INSTALADO EM RAMAL DE ENCAMINHAMENTO. AF_12/2014</t>
  </si>
  <si>
    <t>CP-AP1</t>
  </si>
  <si>
    <t>13,02.2</t>
  </si>
  <si>
    <t>TUBO PVC, SÉRIE R, ÁGUA PLUVIAL, DN 150 MM, FORNECIDO E INSTALADO EM RAMAL DE ENCAMINHAMENTO.</t>
  </si>
  <si>
    <t>13,02.3</t>
  </si>
  <si>
    <t>LUVA DE CORRER, PVC, SERIE R, ÁGUA PLUVIAL, DN 100 MM, JUNTA ELÁSTICA, FORNECIDO E INSTALADO EM RAMAL DE ENCAMINHAMENTO. AF_12/2014</t>
  </si>
  <si>
    <t>CP-AP02</t>
  </si>
  <si>
    <t>13,02.4</t>
  </si>
  <si>
    <t>LUVA DE CORRER, PVC, SERIE R, ÁGUA PLUVIAL, DN 150 MM, JUNTA ELÁSTICA, FORNECIDO E INSTALADO EM RAMAL DE ENCAMINHAMENTO. AF_12/2014</t>
  </si>
  <si>
    <t>13,02.5</t>
  </si>
  <si>
    <t>TUBO PVC, SÉRIE R, ÁGUA PLUVIAL, DN 100 MM, FORNECIDO E INSTALADO EM CONDUTORES VERTICAIS DE ÁGUAS PLUVIAIS. AF_12/2014</t>
  </si>
  <si>
    <t>13,02.6</t>
  </si>
  <si>
    <t>LUVA DE CORRER, PVC, SERIE R, ÁGUA PLUVIAL, DN 100 MM, JUNTA ELÁSTICA, FORNECIDO E INSTALADO EM CONDUTORES VERTICAIS DE ÁGUAS PLUVIAIS. AF_12/2014</t>
  </si>
  <si>
    <t>13,02.7</t>
  </si>
  <si>
    <t>JOELHO 90 GRAUS, PVC, SERIE R, ÁGUA PLUVIAL, DN 100 MM, JUNTA ELÁSTICA, FORNECIDO E INSTALADO EM CONDUTORES VERTICAIS DE ÁGUAS PLUVIAIS. AF_12/2014</t>
  </si>
  <si>
    <t>CP-AP03</t>
  </si>
  <si>
    <t>13,02.8</t>
  </si>
  <si>
    <t>RALO FOFO SEMIESFERICO, 100 MM, FORNECIDO E INSTALADO EM LAJES/CALHAS. AF_12/2014</t>
  </si>
  <si>
    <t>Esgoto - caixas e ralos</t>
  </si>
  <si>
    <t>CP-Gre-4379</t>
  </si>
  <si>
    <t>13,03.1</t>
  </si>
  <si>
    <t>CAIXA COM GRELHA RETANGULAR DE FERRO EM ALVENARIA COM TIJOLOS CERÂMICOS MACIÇOS, LARG= 20 CM, H=40 CM.</t>
  </si>
  <si>
    <t>13,03.2</t>
  </si>
  <si>
    <t>RALO SIFONADO, PVC, DN 100 X 40 MM, JUNTA SOLDÁVEL, FORNECIDO E INSTALADO EM RAMAL DE DESCARGA OU EM RAMAL DE ESGOTO SANITÁRIO. AF_12/2014</t>
  </si>
  <si>
    <t>13,03.3</t>
  </si>
  <si>
    <t>CAIXA SIFONADA, PVC, DN 100 X 100 X 50 MM, JUNTA ELÁSTICA, FORNECIDA E INSTALADA EM RAMAL DE DESCARGA OU EM RAMAL DE ESGOTO SANITÁRIO. AF_12/2014</t>
  </si>
  <si>
    <t>Esgoto - tubos e conexões</t>
  </si>
  <si>
    <t>CP-Esg-1082</t>
  </si>
  <si>
    <t>13,04.1</t>
  </si>
  <si>
    <t>GRELHA REDONDA INOX PARA RALO DA MARCA TIGRE OU EQUIVALENTE, MODELO:  27471340.</t>
  </si>
  <si>
    <t>13,04.2</t>
  </si>
  <si>
    <t>TUBO PVC, SERIE NORMAL, ESGOTO PREDIAL, DN 40 MM, FORNECIDO E INSTALADO EM RAMAL DE DESCARGA OU RAMAL DE ESGOTO SANITÁRIO. AF_12/2014</t>
  </si>
  <si>
    <t>13,04.3</t>
  </si>
  <si>
    <t>TUBO PVC, SERIE NORMAL, ESGOTO PREDIAL, DN 50 MM, FORNECIDO E INSTALADO EM RAMAL DE DESCARGA OU RAMAL DE ESGOTO SANITÁRIO. AF_12/2014</t>
  </si>
  <si>
    <t>13,04.4</t>
  </si>
  <si>
    <t>TUBO PVC, SERIE NORMAL, ESGOTO PREDIAL, DN 75 MM, FORNECIDO E INSTALADO EM RAMAL DE DESCARGA OU RAMAL DE ESGOTO SANITÁRIO. AF_12/2014</t>
  </si>
  <si>
    <t>13,04.5</t>
  </si>
  <si>
    <t>TUBO PVC, SERIE NORMAL, ESGOTO PREDIAL, DN 100 MM, FORNECIDO E INSTALADO EM RAMAL DE DESCARGA OU RAMAL DE ESGOTO SANITÁRIO. AF_12/2014</t>
  </si>
  <si>
    <t>13,04.6</t>
  </si>
  <si>
    <t>JOELHO 90 GRAUS, PVC, SERIE NORMAL, ESGOTO PREDIAL, DN 40 MM, JUNTA SOLDÁVEL, FORNECIDO E INSTALADO EM RAMAL DE DESCARGA OU RAMAL DE ESGOTO SANITÁRIO. AF_12/2014</t>
  </si>
  <si>
    <t>13,04.7</t>
  </si>
  <si>
    <t>JOELHO 90 GRAUS, PVC, SERIE NORMAL, ESGOTO PREDIAL, DN 50 MM, JUNTA ELÁSTICA, FORNECIDO E INSTALADO EM RAMAL DE DESCARGA OU RAMAL DE ESGOTO SANITÁRIO. AF_12/2014</t>
  </si>
  <si>
    <t>13,04.8</t>
  </si>
  <si>
    <t>JOELHO 90 GRAUS, PVC, SERIE NORMAL, ESGOTO PREDIAL, DN 100 MM, JUNTA ELÁSTICA, FORNECIDO E INSTALADO EM RAMAL DE DESCARGA OU RAMAL DE ESGOTO SANITÁRIO. AF_12/2014</t>
  </si>
  <si>
    <t>13,04.9</t>
  </si>
  <si>
    <t>JOELHO 45 GRAUS, PVC, SERIE NORMAL, ESGOTO PREDIAL, DN 40 MM, JUNTA SOLDÁVEL, FORNECIDO E INSTALADO EM RAMAL DE DESCARGA OU RAMAL DE ESGOTO SANITÁRIO. AF_12/2014</t>
  </si>
  <si>
    <t>13,04.10</t>
  </si>
  <si>
    <t>JOELHO 45 GRAUS, PVC, SERIE NORMAL, ESGOTO PREDIAL, DN 50 MM, JUNTA ELÁSTICA, FORNECIDO E INSTALADO EM RAMAL DE DESCARGA OU RAMAL DE ESGOTO SANITÁRIO. AF_12/2014</t>
  </si>
  <si>
    <t>13,04.11</t>
  </si>
  <si>
    <t>JOELHO 45 GRAUS, PVC, SERIE NORMAL, ESGOTO PREDIAL, DN 100 MM, JUNTA ELÁSTICA, FORNECIDO E INSTALADO EM RAMAL DE DESCARGA OU RAMAL DE ESGOTO SANITÁRIO. AF_12/2014</t>
  </si>
  <si>
    <t>13,04.12</t>
  </si>
  <si>
    <t>JUNÇÃO SIMPLES, PVC, SERIE NORMAL, ESGOTO PREDIAL, DN 40 MM, JUNTA SOLDÁVEL, FORNECIDO E INSTALADO EM RAMAL DE DESCARGA OU RAMAL DE ESGOTO SANITÁRIO. AF_12/2014</t>
  </si>
  <si>
    <t>13,04.13</t>
  </si>
  <si>
    <t>JUNÇÃO SIMPLES, PVC, SERIE NORMAL, ESGOTO PREDIAL, DN 100 X 100 MM, JUNTA ELÁSTICA, FORNECIDO E INSTALADO EM RAMAL DE DESCARGA OU RAMAL DE ESGOTO SANITÁRIO. AF_12/2014</t>
  </si>
  <si>
    <t>CP-Esg-1078</t>
  </si>
  <si>
    <t>13,04.14</t>
  </si>
  <si>
    <t>JUNÇÃO PVC SOLDÁBEL BRANCO 100X50 MM, PARA ESGOTO PREDIAL- FORNECIMENTO E INSTALAÇAO</t>
  </si>
  <si>
    <t>13,04.15</t>
  </si>
  <si>
    <t>LUVA SIMPLES, PVC, SERIE NORMAL, ESGOTO PREDIAL, DN 50 MM, JUNTA ELÁSTICA, FORNECIDO E INSTALADO EM RAMAL DE DESCARGA OU RAMAL DE ESGOTO SANITÁRIO. AF_12/2014</t>
  </si>
  <si>
    <t>13,04.16</t>
  </si>
  <si>
    <t>LUVA SIMPLES, PVC, SERIE NORMAL, ESGOTO PREDIAL, DN 100 MM, JUNTA ELÁSTICA, FORNECIDO E INSTALADO EM RAMAL DE DESCARGA OU RAMAL DE ESGOTO SANITÁRIO. AF_12/2014</t>
  </si>
  <si>
    <t>CP-Esg-1079</t>
  </si>
  <si>
    <t>13,04.17</t>
  </si>
  <si>
    <t>REDUÇÃO EXCENTRICA PVC SOLDÁBEL BRANCO 100X50 MM, PARA ESGOTO PREDIAL- FORNECIMENTO E INSTALAÇAO</t>
  </si>
  <si>
    <t>13,04.18</t>
  </si>
  <si>
    <t>TUBO PVC, SERIE NORMAL, ESGOTO PREDIAL, DN 75 MM, FORNECIDO E INSTALADO EM PRUMADA DE ESGOTO SANITÁRIO OU VENTILAÇÃO. AF_12/2014</t>
  </si>
  <si>
    <t>13,04.19</t>
  </si>
  <si>
    <t>JOELHO 45 GRAUS, PVC, SERIE NORMAL, ESGOTO PREDIAL, DN 75 MM, JUNTA ELÁSTICA, FORNECIDO E INSTALADO EM PRUMADA DE ESGOTO SANITÁRIO OU VENTILAÇÃO. AF_12/2014</t>
  </si>
  <si>
    <t>13,04.20</t>
  </si>
  <si>
    <t>JOELHO 90 GRAUS, PVC, SERIE NORMAL, ESGOTO PREDIAL, DN 50 MM, JUNTA ELÁSTICA, FORNECIDO E INSTALADO EM PRUMADA DE ESGOTO SANITÁRIO OU VENTILAÇÃO. AF_12/2014</t>
  </si>
  <si>
    <t>13,04.21</t>
  </si>
  <si>
    <t>JUNÇÃO SIMPLES, PVC, SERIE NORMAL, ESGOTO PREDIAL, DN 75 X 75 MM, JUNTA ELÁSTICA, FORNECIDO E INSTALADO EM PRUMADA DE ESGOTO SANITÁRIO OU VENTILAÇÃO. AF_12/2014</t>
  </si>
  <si>
    <t>13,04.22</t>
  </si>
  <si>
    <t>LUVA SIMPLES, PVC, SERIE NORMAL, ESGOTO PREDIAL, DN 75 MM, JUNTA ELÁSTICA, FORNECIDO E INSTALADO EM RAMAL DE DESCARGA OU RAMAL DE ESGOTO SANITÁRIO. AF_12/2014</t>
  </si>
  <si>
    <t>13,04.23</t>
  </si>
  <si>
    <t>TE, PVC, SERIE NORMAL, ESGOTO PREDIAL, DN 75 X 75 MM, JUNTA ELÁSTICA, FORNECIDO E INSTALADO EM RAMAL DE DESCARGA OU RAMAL DE ESGOTO SANITÁRIO. AF_12/2014</t>
  </si>
  <si>
    <t>CP-ES9</t>
  </si>
  <si>
    <t>13,04.24</t>
  </si>
  <si>
    <t>TE, PVC, SERIE NORMAL, ESGOTO PREDIAL, DN 100 X 75 MM, JUNTA ELÁSTICA, FORNECIDO E INSTALADO EM RAMAL DE DESCARGA OU RAMAL DE ESGOTO SANITÁRIO.</t>
  </si>
  <si>
    <t>CP-ES12</t>
  </si>
  <si>
    <t>13,04.25</t>
  </si>
  <si>
    <t>TERMINAL DE VENTILAÇÃO EM PVC RÍGIDO SOLDÁVEL, PARA ESGOTO PRIMÁRIO, DIÂM = 75MM</t>
  </si>
  <si>
    <t>CP-ES1</t>
  </si>
  <si>
    <t>13,04.26</t>
  </si>
  <si>
    <t>TUBO PVC, SERIE NORMAL, ESGOTO PREDIAL, DN 200 MM, FORNECIDO E INSTALADO EM RAMAL DE DESCARGA OU RAMAL DE ESGOTO SANITÁRIO.</t>
  </si>
  <si>
    <t>CP-Esg-1080</t>
  </si>
  <si>
    <t>13,04.27</t>
  </si>
  <si>
    <t>TÊ PVC  200 MM, PARA REDE COLETORA DE ESGOTO PREDIAL - FORNECIMENTO E INSTALAÇAO</t>
  </si>
  <si>
    <t>CP-ES2</t>
  </si>
  <si>
    <t>13,04.28</t>
  </si>
  <si>
    <t>LUVA DE CORRER, PVC, SERIE NORMAL, ESGOTO PREDIAL, DN 200 MM, JUNTA ELÁSTICA, FORNECIDO E INSTALADO EM RAMAL DE DESCARGA OU RAMAL DE ESGOTO SANITÁRIO.</t>
  </si>
  <si>
    <t>CP-Esg-1081</t>
  </si>
  <si>
    <t>13,04.29</t>
  </si>
  <si>
    <t>CURVA 90º  PVC BRANCO 200 MM, PARA REDE COLETORA DE ESGOTO PREDIAL - FORNECIMENTO E INSTALAÇAO</t>
  </si>
  <si>
    <t>Instalações de água em PEX</t>
  </si>
  <si>
    <t>13,05.1</t>
  </si>
  <si>
    <t>JOELHO 90 GRAUS, ROSCA FÊMEA TERMINAL, METÁLICO, PARA INSTALAÇÕES EM PEX, DN 25 MM X 3/4", CONEXÃO POR ANEL DESLIZANTE  FORNECIMENTO E INSTALAÇÃO. AF_06/2015</t>
  </si>
  <si>
    <t>Kits de instalações hidráulicas</t>
  </si>
  <si>
    <t>DEMIE-R12</t>
  </si>
  <si>
    <t>13,06.1</t>
  </si>
  <si>
    <t>DUCHA HIGIÊNICA COM REGISTRO, LINHA ASPEN, REF. 1984 C35 DA DECA OU SIMILAR</t>
  </si>
  <si>
    <t>Caixas Enterradas</t>
  </si>
  <si>
    <t>13,07.1</t>
  </si>
  <si>
    <t>CAIXA ENTERRADA ELÉTRICA RETANGULAR, EM ALVENARIA COM BLOCOS DE CONCRETO, FUNDO COM BRITA, DIMENSÕES INTERNAS: 0,4X0,4X0,4 M. AF_12/2020</t>
  </si>
  <si>
    <t>13,07.2</t>
  </si>
  <si>
    <t>CAIXA ENTERRADA ELÉTRICA RETANGULAR, EM ALVENARIA COM BLOCOS DE CONCRETO, FUNDO COM BRITA, DIMENSÕES INTERNAS: 0,6X0,6X0,6 M. AF_12/2020</t>
  </si>
  <si>
    <t>13,07.3</t>
  </si>
  <si>
    <t>CAIXA ENTERRADA ELÉTRICA RETANGULAR, EM ALVENARIA COM BLOCOS DE CONCRETO, FUNDO COM BRITA, DIMENSÕES INTERNAS: 1X1X0,6 M. AF_12/2020</t>
  </si>
  <si>
    <t>13,07.4</t>
  </si>
  <si>
    <t>CAIXA ENTERRADA HIDRÁULICA RETANGULAR EM ALVENARIA COM TIJOLOS CERÂMICOS MACIÇOS, DIMENSÕES INTERNAS: 0,6X0,6X0,6 M PARA REDE DE DRENAGEM. AF_12/2020</t>
  </si>
  <si>
    <t>13,07.5</t>
  </si>
  <si>
    <t>CAIXA ENTERRADA HIDRÁULICA RETANGULAR EM ALVENARIA COM TIJOLOS CERÂMICOS MACIÇOS, DIMENSÕES INTERNAS: 1X1X0,6 M PARA REDE DE DRENAGEM. AF_12/2020</t>
  </si>
  <si>
    <t>13,07.6</t>
  </si>
  <si>
    <t>CAIXA DE GORDURA SIMPLES (CAPACIDADE: 36 L), RETANGULAR, EM ALVENARIA COM BLOCOS DE CONCRETO, DIMENSÕES INTERNAS = 0,2X0,4 M, ALTURA INTERNA = 0,8 M. AF_12/2020</t>
  </si>
  <si>
    <t>13,07.7</t>
  </si>
  <si>
    <t>CAIXA ENTERRADA HIDRÁULICA RETANGULAR EM ALVENARIA COM TIJOLOS CERÂMICOS MACIÇOS, DIMENSÕES INTERNAS: 0,6X0,6X0,6 M PARA REDE DE ESGOTO. AF_12/2020</t>
  </si>
  <si>
    <t>Caixas d'água</t>
  </si>
  <si>
    <t>CP-Ins-697</t>
  </si>
  <si>
    <t>13,08.1</t>
  </si>
  <si>
    <t>CAIXA D´ÁGUA EM POLIÉSTER REFORÇADO COM FIBRA DE VIDRO, 15.000 LITROS - FORNECIMENTO E INSTALAÇÃO. AF_06/2021</t>
  </si>
  <si>
    <t>CP-Ins-698</t>
  </si>
  <si>
    <t>13,08.2</t>
  </si>
  <si>
    <t>CAIXA D´ÁGUA EM POLIÉSTER REFORÇADO COM FIBRA DE VIDRO, 20.000 LITROS - FORNECIMENTO E INSTALAÇÃO. AF_06/2021</t>
  </si>
  <si>
    <t>Válvulas e Registros</t>
  </si>
  <si>
    <t>13,09.1</t>
  </si>
  <si>
    <t>REGISTRO DE GAVETA BRUTO, LATÃO, ROSCÁVEL, 1", COM ACABAMENTO E CANOPLA CROMADOS - FORNECIMENTO E INSTALAÇÃO. AF_08/2021</t>
  </si>
  <si>
    <t>13,09.2</t>
  </si>
  <si>
    <t>REGISTRO DE GAVETA BRUTO, LATÃO, ROSCÁVEL, 3/4", COM ACABAMENTO E CANOPLA CROMADOS - FORNECIMENTO E INSTALAÇÃO. AF_08/2021</t>
  </si>
  <si>
    <t>13,09.3</t>
  </si>
  <si>
    <t>REGISTRO DE PRESSÃO, PVC, ROSCÁVEL, VOLANTE SIMPLES, 3/4" - FORNECIMENTO E INSTALAÇÃO. AF_08/2021</t>
  </si>
  <si>
    <t>13,09.4</t>
  </si>
  <si>
    <t>REGISTRO DE GAVETA BRUTO, LATÃO, ROSCÁVEL, 1 1/2" - FORNECIMENTO E INSTALAÇÃO. AF_08/2021</t>
  </si>
  <si>
    <t>13,09.5</t>
  </si>
  <si>
    <t>REGISTRO DE GAVETA BRUTO, LATÃO, ROSCÁVEL, 1 1/4" - FORNECIMENTO E INSTALAÇÃO. AF_08/2021</t>
  </si>
  <si>
    <t>13,09.6</t>
  </si>
  <si>
    <t>VÁLVULA DE RETENÇÃO VERTICAL, DE BRONZE, ROSCÁVEL, 1 1/4" - FORNECIMENTO E INSTALAÇÃO. AF_08/2021</t>
  </si>
  <si>
    <t>13,09.7</t>
  </si>
  <si>
    <t>REGISTRO DE GAVETA BRUTO, LATÃO, ROSCÁVEL, 2" - FORNECIMENTO E INSTALAÇÃO. AF_08/2021</t>
  </si>
  <si>
    <t>13,09.8</t>
  </si>
  <si>
    <t>VÁLVULA DE ESFERA BRUTA, BRONZE, ROSCÁVEL, 1'' - FORNECIMENTO E INSTALAÇÃO. AF_08/2021</t>
  </si>
  <si>
    <t>Bombas Centrífugas, Horizontais e Submersíveis</t>
  </si>
  <si>
    <t>13,1.1</t>
  </si>
  <si>
    <t>BOMBA CENTRÍFUGA, TRIFÁSICA, 3 CV OU 2,96 HP, HM 34 A 40 M, Q 8,6 A 14,8 M3/H - FORNECIMENTO E INSTALAÇÃO. AF_12/2020</t>
  </si>
  <si>
    <t>CP-Esg-1147</t>
  </si>
  <si>
    <t>13,1.2</t>
  </si>
  <si>
    <t xml:space="preserve"> CONJUNTO MOTO-BOMBA SUBMERSÍVEL, TRIFÁSICA, POTÊNCIA 098 HP, BOCAL DE SAÍDA 2", FORNECIMENTO E INSTALAÇÃO.</t>
  </si>
  <si>
    <t>INCÊNDIO E GÁS</t>
  </si>
  <si>
    <t>Instalações de gás e incêndio em aço</t>
  </si>
  <si>
    <t>CP-Inc-4097</t>
  </si>
  <si>
    <t>14,01.1</t>
  </si>
  <si>
    <t>PORTA CORTA FOGO, 0,90 X 2,10, DE ABRIR, EM CHAPA DE AÇO GALVANIZADO Nº24, BATENTE EM CHAPA Nº18, CLASSE 90, ISOLANTE EM MANTA CERÂMICA INCOMBUSTÍVEL E=5CM, DOBRADIÇAS TIPO HELICOIDAL EM AÇO 1010/1020, E FECHADURA REVERSÍVEL SEM CHAVE, INCLUSIVE MOLA PARA FECHAMENTO AUTOMÁTICO, BARRA ANTIPÂNICO PINTADA EM ESMALTE BASE ÁGUA NA COR CHUMBO COM TRAVAMENTO EM 03 PONTOS.</t>
  </si>
  <si>
    <t>CP-Ins-1145</t>
  </si>
  <si>
    <t>14,01.2</t>
  </si>
  <si>
    <t>ACIONADOR MANUAL (BOTOEIRA) "APERTE AQUI", P/INSTAL. INCENDIO - ENDEREÇÁVEL</t>
  </si>
  <si>
    <t>CP-Ins-591</t>
  </si>
  <si>
    <t>14,01.3</t>
  </si>
  <si>
    <t>SIRENE AÚDIOVISUAL ENDEREÇAVEL, 120DB, PARA ALARME DE INCÊNDIO</t>
  </si>
  <si>
    <t>CP-Ins-1157</t>
  </si>
  <si>
    <t>14,01.4</t>
  </si>
  <si>
    <t>DETECTOR DE FUMAÇA ÓPTICO ENDEREÇÁVEL, MODELO VRE-F, MARCA VERIN OU SIMILAR</t>
  </si>
  <si>
    <t>CP-Ins-1137</t>
  </si>
  <si>
    <t>14,01.5</t>
  </si>
  <si>
    <t>CENTRAL DE ALARME ENDEREÇÁVEL DE INCENDIO COM SISTEMA P/ ATÉ 125 DISPOSITIVOS, MODELO DE REFERÊNCIA CIE-1125 DA  MARCA INTELBRAS OU EQUIVALENTE TÉCNICO.</t>
  </si>
  <si>
    <t>CP-Ins-596</t>
  </si>
  <si>
    <t>14,01.6</t>
  </si>
  <si>
    <t>ELETRODUTO DE AÇO GALVANIZADO, CLASSE LEVE, DN 20 MM (3/4), INSTALADO EM PISO - FORNECIMENTO E INSTALAÇÃO.</t>
  </si>
  <si>
    <t>CP-Ins-1023</t>
  </si>
  <si>
    <t>14,01.7</t>
  </si>
  <si>
    <t>ABRIGO PARA HIDRANTE, 70X45X17CM, COM REGISTRO GLOBO ANGULAR 45 GRAUS 2 1/2", ADAPTADOR STORZ 2 1/2", MANGUEIRA DE INCÊNDIO 20M 2 1/2" E ESGUICHO EM LATÃO 2 1/2" - FORNECIMENTO E INSTALAÇÃO. AF_10/2020</t>
  </si>
  <si>
    <t>CP-Ins-1133</t>
  </si>
  <si>
    <t>14,01.8</t>
  </si>
  <si>
    <t>BICO DE SPRINKLER Ø1/2" (15MM) - 68°C - K=80 COM CANOPLA, INSTALADO DE FORMA PENDENTE NO FORRO/TETO</t>
  </si>
  <si>
    <t>CP-Ins-1046</t>
  </si>
  <si>
    <t>14,01.9</t>
  </si>
  <si>
    <t>BOMBA CENTRÍFUGA, TRIFÁSICA, 12,5 HP</t>
  </si>
  <si>
    <t>CP-Ins-1035</t>
  </si>
  <si>
    <t>14,01.10</t>
  </si>
  <si>
    <t>BOMBA CENTRÍFUGA, MONOFÁSICA, 3/4 CV OU 0,74 HP</t>
  </si>
  <si>
    <t>CP-Ins-1057</t>
  </si>
  <si>
    <t>14,01.11</t>
  </si>
  <si>
    <t>VÁLVULA MEDIDORA DE FLUXO EM AÇO GALVANIZADO, TIPO PALHETA 3" (CHAVE DE FLUXO)</t>
  </si>
  <si>
    <t>CP-Ins-973</t>
  </si>
  <si>
    <t>14,01.12</t>
  </si>
  <si>
    <t>CONJUNTO HIDRÁULICO PARA INSTALAÇÃO DE 2 BOMBAS, EM AÇO ROSCÁVEL, DN SUCÇÃO 125 (5") E DN RECALQUE 125 (5"), MAIS BOMBAJOCKEY, FORNECIMENTO E INSTALAÇÃO. AF_06/2016</t>
  </si>
  <si>
    <t>CP-Ins-901</t>
  </si>
  <si>
    <t>14,01.13</t>
  </si>
  <si>
    <t>JOELHO 90 GRAUS, EM FERRO GALVANIZADO, CONEXÃO ROSQUEADA, DN 100 (4"), INSTALADO EM REDE DE ALIMENTAÇÃO PARA SPRINKLER - FORNECIMENTO E INSTALAÇÃO. AF_10/2020</t>
  </si>
  <si>
    <t>14,01.14</t>
  </si>
  <si>
    <t>JOELHO 90 GRAUS, EM FERRO GALVANIZADO, CONEXÃO ROSQUEADA, DN 25 (1"), INSTALADO EM REDE DE ALIMENTAÇÃO PARA SPRINKLER - FORNECIMENTO E INSTALAÇÃO. AF_10/2020</t>
  </si>
  <si>
    <t>14,01.15</t>
  </si>
  <si>
    <t>JOELHO 90 GRAUS, EM FERRO GALVANIZADO, CONEXÃO ROSQUEADA, DN 65 (2 1/2"), INSTALADO EM REDE DE ALIMENTAÇÃO PARA SPRINKLER - FORNECIMENTO E INSTALAÇÃO. AF_10/2020</t>
  </si>
  <si>
    <t>14,01.16</t>
  </si>
  <si>
    <t>JOELHO 90 GRAUS, EM FERRO GALVANIZADO, CONEXÃO ROSQUEADA, DN 80 (3"), INSTALADO EM REDE DE ALIMENTAÇÃO PARA SPRINKLER - FORNECIMENTO E INSTALAÇÃO. AF_10/2020</t>
  </si>
  <si>
    <t>CP-Ins-601</t>
  </si>
  <si>
    <t>14,01.17</t>
  </si>
  <si>
    <t>LUVA DE REDUÇÃO, EM FERRO GALVANIZADO, CONEXÃO ROSQUEADA, 4" X 2", INSTALADO EM REDE DE ALIMENTAÇÃO PARA SPRINKLER - FORNECIMENTO E INSTALAÇÃO. AF_10/2020</t>
  </si>
  <si>
    <t>14,01.18</t>
  </si>
  <si>
    <t>LUVA DE REDUÇÃO, EM FERRO GALVANIZADO, 2" X 1", CONEXÃO ROSQUEADA, INSTALADO EM REDE DE ALIMENTAÇÃO PARA SPRINKLER - FORNECIMENTO E INSTALAÇÃO. AF_10/2020</t>
  </si>
  <si>
    <t>14,01.19</t>
  </si>
  <si>
    <t>LUVA DE REDUÇÃO, EM FERRO GALVANIZADO, 3" X 2", CONEXÃO ROSQUEADA, INSTALADO EM REDE DE ALIMENTAÇÃO PARA SPRINKLER - FORNECIMENTO E INSTALAÇÃO. AF_10/2020</t>
  </si>
  <si>
    <t>14,01.20</t>
  </si>
  <si>
    <t>LUVA DE REDUÇÃO, EM FERRO GALVANIZADO, 1" X 1/2", CONEXÃO ROSQUEADA, INSTALADO EM REDE DE ALIMENTAÇÃO PARA SPRINKLER - FORNECIMENTO E INSTALAÇÃO. AF_10/2020</t>
  </si>
  <si>
    <t>CP-Ins-965</t>
  </si>
  <si>
    <t>14,01.21</t>
  </si>
  <si>
    <t>LUVA DE REDUÇÃO, EM FERRO GALVANIZADO, 4" X 3", CONEXÃO ROSQUEADA, INSTALADO EM REDE DE ALIMENTAÇÃO PARA SPRINKLER - FORNECIMENTO E INSTALAÇÃO. AF_10/2020</t>
  </si>
  <si>
    <t>14,01.22</t>
  </si>
  <si>
    <t>LUVA DE REDUÇÃO, EM FERRO GALVANIZADO, 1 1/2" X 1 1/4", CONEXÃO ROSQUEADA, INSTALADO EM REDE DE ALIMENTAÇÃO PARA SPRINKLER - FORNECIMENTO E INSTALAÇÃO. AF_10/2020</t>
  </si>
  <si>
    <t>CP-Ins-949</t>
  </si>
  <si>
    <t>14,01.23</t>
  </si>
  <si>
    <t>LUVA DE REDUÇÃO, EM FERRO GALVANIZADO, 2" X 1 1/2", CONEXÃO ROSQUEADA, INSTALADO EM REDE DE ALIMENTAÇÃO PARA SPRINKLER - FORNECIMENTO E INSTALAÇÃO. AF_10/2020</t>
  </si>
  <si>
    <t>CP-Ins-597</t>
  </si>
  <si>
    <t>14,01.24</t>
  </si>
  <si>
    <t>LUVA DE REDUÇÃO, EM FERRO GALVANIZADO, CONEXÃO ROSQUEADA, 3" X 1 1/2", INSTALADO EM REDE DE ALIMENTAÇÃO PARA SPRINKLER - FORNECIMENTO E INSTALAÇÃO. AF_10/2020</t>
  </si>
  <si>
    <t>14,01.25</t>
  </si>
  <si>
    <t>LUVA DE REDUÇÃO, EM FERRO GALVANIZADO, 3" X 2 1/2", CONEXÃO ROSQUEADA, INSTALADO EM REDE DE ALIMENTAÇÃO PARA SPRINKLER - FORNECIMENTO E INSTALAÇÃO. AF_10/2020</t>
  </si>
  <si>
    <t>CP-Ins-893</t>
  </si>
  <si>
    <t>14,01.26</t>
  </si>
  <si>
    <t>TÊ, EM FERRO GALVANIZADO, CONEXÃO ROSQUEADA, DN 100 (4"), INSTALADO EM REDE DE ALIMENTAÇÃO PARA SPRINKLER - FORNECIMENTO E INSTALAÇÃO. AF_10/2020</t>
  </si>
  <si>
    <t>14,01.27</t>
  </si>
  <si>
    <t>TÊ, EM FERRO GALVANIZADO, CONEXÃO ROSQUEADA, DN 80 (3"), INSTALADO EM REDE DE ALIMENTAÇÃO PARA SPRINKLER - FORNECIMENTO E INSTALAÇÃO. AF_10/2020</t>
  </si>
  <si>
    <t>CP-Ins-917</t>
  </si>
  <si>
    <t>14,01.28</t>
  </si>
  <si>
    <t>TÊ DE REDUÇÃO, EM FERRO GALVANIZADO, CONEXÃO ROSQUEADA, 4" X 2", INSTALADO EM REDE DE ALIMENTAÇÃO PARA SPRINKLER - FORNECIMENTO E INSTALAÇÃO. AF_10/2020</t>
  </si>
  <si>
    <t>CP-Ins-600</t>
  </si>
  <si>
    <t>14,01.29</t>
  </si>
  <si>
    <t>TÊ DE REDUÇAÕ, EM FERRO GALVANIZADO, CONEXÃO ROSQUEADA, 4" X 2", INSTALADO EM REDE DE ALIMENTAÇÃO PARA SPRINKLER - FORNECIMENTO E INSTALAÇÃO. AF_10/2020</t>
  </si>
  <si>
    <t>CP-Ins-909</t>
  </si>
  <si>
    <t>14,01.30</t>
  </si>
  <si>
    <t>TÊ DE REDUÇÃO, EM FERRO GALVANIZADO, CONEXÃO ROSQUEADA, 1 1/2" X 1", INSTALADO EM REDE DE ALIMENTAÇÃO PARA SPRINKLER - FORNECIMENTO E INSTALAÇÃO. AF_10/2020</t>
  </si>
  <si>
    <t>CP-Ins-598</t>
  </si>
  <si>
    <t>14,01.31</t>
  </si>
  <si>
    <t>TÊ DE REDUÇAÕ, EM FERRO GALVANIZADO, CONEXÃO ROSQUEADA,  2 1/2" X 1", INSTALADO EM REDE DE ALIMENTAÇÃO PARA SPRINKLER - FORNECIMENTO E INSTALAÇÃO. AF_10/2020</t>
  </si>
  <si>
    <t>CP-Ins-599</t>
  </si>
  <si>
    <t>14,01.32</t>
  </si>
  <si>
    <t>TÊ DE REDUÇAÕ, EM FERRO GALVANIZADO, CONEXÃO ROSQUEADA, 3" X 1", INSTALADO EM REDE DE ALIMENTAÇÃO PARA SPRINKLER - FORNECIMENTO E INSTALAÇÃO. AF_10/2020</t>
  </si>
  <si>
    <t>CP-Ins-941</t>
  </si>
  <si>
    <t>14,01.33</t>
  </si>
  <si>
    <t>TÊ DE REDUÇAÕ, EM FERRO GALVANIZADO, CONEXÃO ROSQUEADA,  2" X 1", INSTALADO EM REDE DE ALIMENTAÇÃO PARA SPRINKLER - FORNECIMENTO E INSTALAÇÃO. AF_10/2020</t>
  </si>
  <si>
    <t>CP-Ins-1100</t>
  </si>
  <si>
    <t>14,01.34</t>
  </si>
  <si>
    <t>TUBO DE AÇO GALVANIZADO COM COSTURA, CLASSE MÉDIA, CONEXÃO ROSQUEADA, DN 100 (4"), INSTALADO EM REDE DE ALIMENTAÇÃO PARA SPRINKLER - FORNECIMENTO E INSTALAÇÃO. AF_10/2020</t>
  </si>
  <si>
    <t>14,01.35</t>
  </si>
  <si>
    <t>TUBO DE AÇO GALVANIZADO COM COSTURA, CLASSE MÉDIA, CONEXÃO ROSQUEADA, DN 25 (1"), INSTALADO EM REDE DE ALIMENTAÇÃO PARA SPRINKLER - FORNECIMENTO E INSTALAÇÃO. AF_10/2020</t>
  </si>
  <si>
    <t>14,01.36</t>
  </si>
  <si>
    <t>TUBO DE AÇO GALVANIZADO COM COSTURA, CLASSE MÉDIA, CONEXÃO ROSQUEADA, DN 40 (1 1/2"), INSTALADO EM REDE DE ALIMENTAÇÃO PARA SPRINKLER - FORNECIMENTO E INSTALAÇÃO. AF_10/2020</t>
  </si>
  <si>
    <t>14,01.37</t>
  </si>
  <si>
    <t>TUBO DE AÇO GALVANIZADO COM COSTURA, CLASSE MÉDIA, CONEXÃO ROSQUEADA, DN 50 (2"), INSTALADO EM REDE DE ALIMENTAÇÃO PARA SPRINKLER - FORNECIMENTO E INSTALAÇÃO. AF_10/2020</t>
  </si>
  <si>
    <t>14,01.38</t>
  </si>
  <si>
    <t>TUBO DE AÇO GALVANIZADO COM COSTURA, CLASSE MÉDIA, CONEXÃO ROSQUEADA, DN 65 (2 1/2"), INSTALADO EM REDE DE ALIMENTAÇÃO PARA SPRINKLER - FORNECIMENTO E INSTALAÇÃO. AF_10/2020</t>
  </si>
  <si>
    <t>14,01.39</t>
  </si>
  <si>
    <t>TUBO DE AÇO GALVANIZADO COM COSTURA, CLASSE MÉDIA, CONEXÃO ROSQUEADA, DN 80 (3"), INSTALADO EM REDE DE ALIMENTAÇÃO PARA SPRINKLER - FORNECIMENTO E INSTALAÇÃO. AF_10/2020</t>
  </si>
  <si>
    <t>CP-Ins-593</t>
  </si>
  <si>
    <t>14,01.40</t>
  </si>
  <si>
    <t>PLACA DE SINALIZACAO RETANGULAR  DE SEGURANÇA CONTRA INCÊNDIO, FOTOLUMINESCENTE, "SAÍDA DE EMERGÊNCIA".</t>
  </si>
  <si>
    <t>14,01.41</t>
  </si>
  <si>
    <t>EXTINTOR DE INCÊNDIO PORTÁTIL COM CARGA DE ÁGUA PRESSURIZADA DE 10 L, CLASSE A - FORNECIMENTO E INSTALAÇÃO. AF_10/2020_P</t>
  </si>
  <si>
    <t>14,01.42</t>
  </si>
  <si>
    <t>EXTINTOR DE INCÊNDIO PORTÁTIL COM CARGA DE CO2 DE 6 KG, CLASSE BC - FORNECIMENTO E INSTALAÇÃO. AF_10/2020_P</t>
  </si>
  <si>
    <t>CP-Ins-595</t>
  </si>
  <si>
    <t>14,01.43</t>
  </si>
  <si>
    <t>EXTINTOR DE INCÊNDIO PORTÁTIL COM CARGA DE PQS DE 30 KG, CLASSE BC - FORNECIMENTO E INSTALAÇÃO. AF_10/2020_P</t>
  </si>
  <si>
    <t>14,01.44</t>
  </si>
  <si>
    <t>EXTINTOR DE INCÊNDIO PORTÁTIL COM CARGA DE PQS DE 4 KG, CLASSE BC - FORNECIMENTO E INSTALAÇÃO. AF_10/2020_P</t>
  </si>
  <si>
    <t>CP-Ins-594</t>
  </si>
  <si>
    <t>14,01.45</t>
  </si>
  <si>
    <t>PINTURA DE SINALIZACAO QUADRADA NO PISO MED. 1X1M PARA SEGURANÇA CONTRA INCÊNDIO, MARCAÇÃO DE EXTINTOR E HIDRANTES.</t>
  </si>
  <si>
    <t>CP-Ins-592</t>
  </si>
  <si>
    <t>14,01.46</t>
  </si>
  <si>
    <t>PLACA DE SINALIZACAO QUADRADA DE SEGURANÇA CONTRA INCÊNDIO, FOTOLUMINESCENTE, EXTINTOR, HIDRANTE E/OU ALARME.</t>
  </si>
  <si>
    <t>CP-Ins-4250</t>
  </si>
  <si>
    <t>14,01.47</t>
  </si>
  <si>
    <t>MANÔMETRO 0 A 20 MCA, FORNECIMENTO E INSTALAÇÃO</t>
  </si>
  <si>
    <t>CP-Ins-1084</t>
  </si>
  <si>
    <t>14,01.48</t>
  </si>
  <si>
    <t>VISOR DE FLUXO ROSCÁVEL, 1 1/2", FORNECIMENTO E INSTALAÇÃO.</t>
  </si>
  <si>
    <t>14,01.49</t>
  </si>
  <si>
    <t>UNIÃO, EM FERRO GALVANIZADO, CONEXÃO ROSQUEADA, DN 25 (1"), INSTALADO EM REDE DE ALIMENTAÇÃO PARA SPRINKLER - FORNECIMENTO E INSTALAÇÃO. AF_10/2020</t>
  </si>
  <si>
    <t>14,01.50</t>
  </si>
  <si>
    <t>TÊ, EM AÇO, CONEXÃO SOLDADA, DN 25 (1"), INSTALADO EM REDE DE ALIMENTAÇÃO PARA SPRINKLER - FORNECIMENTO E INSTALAÇÃO. AF_10/2020</t>
  </si>
  <si>
    <t>CP-Ins-1063</t>
  </si>
  <si>
    <t>14,01.51</t>
  </si>
  <si>
    <t>REGISTRO DE GAVETA BRUTO, EM BRONZE, ROSCÁVEL, 3", FORNECIMENTO E INSTALAÇÃO.</t>
  </si>
  <si>
    <t>CP-Ins-4432</t>
  </si>
  <si>
    <t>14,01.52</t>
  </si>
  <si>
    <t>CAIXA EM ALVENARIA DE TIJOLOS E=12CM, DIMENSÕES 60X80 CM, SEM TAMPA, PARA HIDRANTE DE PASSEIO.</t>
  </si>
  <si>
    <t>CP-Ins-4427</t>
  </si>
  <si>
    <t>14,01.53</t>
  </si>
  <si>
    <t>TAMPA DE FERRO FUNDIDO 60X80CM PARA CAIXA DE INCÊNDIO, PINTADA.</t>
  </si>
  <si>
    <t>14,01.54</t>
  </si>
  <si>
    <t>NIPLE, EM FERRO GALVANIZADO, DN 65 (2 1/2"), CONEXÃO ROSQUEADA, INSTALADO EM REDE DE ALIMENTAÇÃO PARA HIDRANTE - FORNECIMENTO E INSTALAÇÃO. AF_10/2020</t>
  </si>
  <si>
    <t>CP-Ins-4433</t>
  </si>
  <si>
    <t>14,01.55</t>
  </si>
  <si>
    <t>LUVA DE REDUÇÃO, EM FERRO GALVANIZADO, 4" X 2 1/2", CONEXÃO ROSQUEADA, INSTALADO EM REDE DE ALIMENTAÇÃO PARA HIDRANTE - FORNECIMENTO E INSTALAÇÃO</t>
  </si>
  <si>
    <t>CP-Ins-4434</t>
  </si>
  <si>
    <t>14,01.56</t>
  </si>
  <si>
    <t>REGISTRO OU VÁLVULA GLOBO ANGULAR EM LATÃO, INCLUSIVE TAMPAO COM CORRENTE, PARA HIDRANTES EM INSTALAÇÃO PREDIAL DE INCÊNDIO, 45 GRAUS, 2 1/2" - FORNECIMENTO E INSTALAÇÃO. AF_08/2021</t>
  </si>
  <si>
    <t>REVESTIMENTOS</t>
  </si>
  <si>
    <t>Chapisco</t>
  </si>
  <si>
    <t>15,01.1</t>
  </si>
  <si>
    <t>CHAPISCO APLICADO EM ALVENARIAS E ESTRUTURAS DE CONCRETO INTERNAS, COM COLHER DE PEDREIRO.  ARGAMASSA TRAÇO 1:3 COM PREPARO EM BETONEIRA 400L. AF_06/2014</t>
  </si>
  <si>
    <t>15,01.2</t>
  </si>
  <si>
    <t>CHAPISCO APLICADO EM ALVENARIA (SEM PRESENÇA DE VÃOS) E ESTRUTURAS DE CONCRETO DE FACHADA, COM COLHER DE PEDREIRO.  ARGAMASSA TRAÇO 1:3 COM PREPARO EM BETONEIRA 400L. AF_06/2014</t>
  </si>
  <si>
    <t>15,01.3</t>
  </si>
  <si>
    <t>CHAPISCO APLICADO NO TETO, COM ROLO PARA TEXTURA ACRÍLICA. ARGAMASSA TRAÇO 1:4 E EMULSÃO POLIMÉRICA (ADESIVO) COM PREPARO EM BETONEIRA 400L. AF_06/2014</t>
  </si>
  <si>
    <t>CP-Cha-1153</t>
  </si>
  <si>
    <t>15,01.4</t>
  </si>
  <si>
    <t>CHAPISCO RÚSTICO GROSSO (APARENTE).</t>
  </si>
  <si>
    <t>15,01.5</t>
  </si>
  <si>
    <t>CHAPISCO APLICADO EM ALVENARIA (COM PRESENÇA DE VÃOS) E ESTRUTURAS DE CONCRETO DE FACHADA, COM COLHER DE PEDREIRO.  ARGAMASSA TRAÇO 1:3 COM PREPARO MANUAL. AF_06/2014</t>
  </si>
  <si>
    <t>Massa Única Externa</t>
  </si>
  <si>
    <t>15,02.1</t>
  </si>
  <si>
    <t>EMBOÇO OU MASSA ÚNICA EM ARGAMASSA TRAÇO 1:2:8, PREPARO MECÂNICO COM BETONEIRA 400 L, APLICADA MANUALMENTE EM SUPERFÍCIES EXTERNAS DA SACADA, ESPESSURA DE 25 MM, SEM USO DE TELA METÁLICA DE REFORÇO CONTRA FISSURAÇÃO. AF_06/2014</t>
  </si>
  <si>
    <t>15,02.2</t>
  </si>
  <si>
    <t>EMBOÇO OU MASSA ÚNICA EM ARGAMASSA TRAÇO 1:2:8, PREPARO MECÂNICO COM BETONEIRA 400 L, APLICADA MANUALMENTE EM PANOS DE FACHADA COM PRESENÇA DE VÃOS, ESPESSURA DE 25 MM. AF_06/2014</t>
  </si>
  <si>
    <t>15,02.3</t>
  </si>
  <si>
    <t>EMBOÇO OU MASSA ÚNICA EM ARGAMASSA TRAÇO 1:2:8, PREPARO MECÂNICO COM BETONEIRA 400 L, APLICADA MANUALMENTE EM PANOS CEGOS DE FACHADA (SEM PRESENÇA DE VÃOS), ESPESSURA DE 25 MM. AF_06/2014</t>
  </si>
  <si>
    <t>Massa Única, Emboço Interno</t>
  </si>
  <si>
    <t>15,03.1</t>
  </si>
  <si>
    <t>MASSA ÚNICA, PARA RECEBIMENTO DE PINTURA, EM ARGAMASSA TRAÇO 1:2:8, PREPARO MECÂNICO COM BETONEIRA 400L, APLICADA MANUALMENTE EM FACES INTERNAS DE PAREDES, ESPESSURA DE 20MM, COM EXECUÇÃO DE TALISCAS. AF_06/2014</t>
  </si>
  <si>
    <t>15,03.2</t>
  </si>
  <si>
    <t>EMBOÇO, PARA RECEBIMENTO DE CERÂMICA, EM ARGAMASSA TRAÇO 1:2:8, PREPARO MECÂNICO COM BETONEIRA 400L, APLICADO MANUALMENTE EM FACES INTERNAS DE PAREDES, PARA AMBIENTE COM ÁREA MENOR QUE 5M2, ESPESSURA DE 20MM, COM EXECUÇÃO DE TALISCAS. AF_06/2014</t>
  </si>
  <si>
    <t>15,03.3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</si>
  <si>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</si>
  <si>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>15,03.4</t>
  </si>
  <si>
    <t>EMBOÇO, PARA RECEBIMENTO DE CERÂMICA, EM ARGAMASSA TRAÇO 1:2:8, PREPARO MECÂNICO COM BETONEIRA 400L, APLICADO MANUALMENTE EM FACES INTERNAS DE PAREDES, PARA AMBIENTE COM ÁREA  MAIOR QUE 10M2, ESPESSURA DE 20MM, COM EXECUÇÃO DE TALISCAS. AF_06/2014</t>
  </si>
  <si>
    <t>15,03.5</t>
  </si>
  <si>
    <t>MASSA ÚNICA, PARA RECEBIMENTO DE PINTURA, EM ARGAMASSA TRAÇO 1:2:8, PREPARO MECÂNICO COM BETONEIRA 400L, APLICADA MANUALMENTE EM TETO, ESPESSURA DE 20MM, COM EXECUÇÃO DE TALISCAS. AF_03/2015</t>
  </si>
  <si>
    <t>15,03.6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</si>
  <si>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</si>
  <si>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>Revestimento Cerâmico Externo</t>
  </si>
  <si>
    <t>15,04.1</t>
  </si>
  <si>
    <t>REVESTIMENTO CERÂMICO PARA PAREDES EXTERNAS EM PASTILHAS DE PORCELANA 5 X 5 CM (PLACAS DE 30 X 30 CM), ALINHADAS A PRUMO, APLICADO EM PANOS COM VÃOS. AF_06/2014</t>
  </si>
  <si>
    <t>Revestimento Cerâmico Interno</t>
  </si>
  <si>
    <t>CP-Rev-3908</t>
  </si>
  <si>
    <t>15,05.1</t>
  </si>
  <si>
    <t>REVESTIMENTO EM PORCELANATO AMADEIRADO, RETIFICADO,TIPO "A", PARQUET D'OLIVIER NATURAL TRATADO,  PORTOBELLO 20X120 OU EQUIVALENTE TÉCNICO A&gt;5M².</t>
  </si>
  <si>
    <t>CP-Rev-3914</t>
  </si>
  <si>
    <t>15,05.2</t>
  </si>
  <si>
    <t>REVESTIMENTO EM CERÂMICA BRANCA BRILHO 10X5 CM A&gt;5M²</t>
  </si>
  <si>
    <t>CP-Re-3915</t>
  </si>
  <si>
    <t>15,05.3</t>
  </si>
  <si>
    <t>PERFIL DE ALUMÍNIO "U" 1/2" PARA ARREMATE DA CERÂMICA NA PAREDE</t>
  </si>
  <si>
    <t>15,05.4</t>
  </si>
  <si>
    <t>RODAPÉ CERÂMICO DE 7CM DE ALTURA COM PLACAS TIPO ESMALTADA EXTRA DE DIMENSÕES 45X45CM. AF_06/2014</t>
  </si>
  <si>
    <t>Outros revestimentos</t>
  </si>
  <si>
    <t>CP-Out-1187</t>
  </si>
  <si>
    <t>15,06.1</t>
  </si>
  <si>
    <t>REVESTIMENTO EM CHAPA DE ALUMINIO COMPOSTO (ACM), NA COR PRATA, TIPO ALUCOBOND OU EQUIVALENTE TÉCNICO, COM FIXAÇÃO E REJUSTE DAS PLACAS COM MATERIAL RESISTENTE A UV, FORNECIMENTO E INSTALAÇÃO.</t>
  </si>
  <si>
    <t>PAVIMENTAÇÕES, RODAPÉS E SOLEIRAS</t>
  </si>
  <si>
    <t>Contrapiso</t>
  </si>
  <si>
    <t>16,01.1</t>
  </si>
  <si>
    <t>CONTRAPISO EM ARGAMASSA TRAÇO 1:4 (CIMENTO E AREIA), PREPARO MECÂNICO COM BETONEIRA 400 L, APLICADO EM ÁREAS SECAS SOBRE LAJE, ADERIDO, ACABAMENTO NÃO REFORÇADO, ESPESSURA 3CM. AF_07/2021</t>
  </si>
  <si>
    <t>16,01.2</t>
  </si>
  <si>
    <t>CONTRAPISO EM ARGAMASSA TRAÇO 1:4 (CIMENTO E AREIA), PREPARO MECÂNICO COM BETONEIRA 400 L, APLICADO EM ÁREAS MOLHADAS SOBRE LAJE, ADERIDO, ACABAMENTO NÃO REFORÇADO, ESPESSURA 3CM. AF_07/2021</t>
  </si>
  <si>
    <t>16,01.3</t>
  </si>
  <si>
    <t>CONTRAPISO EM ARGAMASSA TRAÇO 1:4 (CIMENTO E AREIA), PREPARO MECÂNICO COM BETONEIRA 400 L, APLICADO EM ÁREAS SECAS SOBRE LAJE, ADERIDO, ACABAMENTO NÃO REFORÇADO, ESPESSURA 4CM. AF_07/2021</t>
  </si>
  <si>
    <t>16,01.4</t>
  </si>
  <si>
    <t>CONTRAPISO EM ARGAMASSA TRAÇO 1:4 (CIMENTO E AREIA), PREPARO MECÂNICO COM BETONEIRA 400 L, APLICADO EM ÁREAS MOLHADAS SOBRE LAJE, ADERIDO, ACABAMENTO NÃO REFORÇADO, ESPESSURA 2CM. AF_07/2021</t>
  </si>
  <si>
    <t>Guias e sarjetas</t>
  </si>
  <si>
    <t>16,02.1</t>
  </si>
  <si>
    <t>ASSENTAMENTO DE GUIA (MEIO-FIO) EM TRECHO RETO, CONFECCIONADA EM CONCRETO PRÉ-FABRICADO, DIMENSÕES 100X15X13X20 CM (COMPRIMENTO X BASE INFERIOR X BASE SUPERIOR X ALTURA), PARA URBANIZAÇÃO INTERNA DE EMPREENDIMENTOS. AF_06/2016_P</t>
  </si>
  <si>
    <t>Lastro</t>
  </si>
  <si>
    <t>16,03.1</t>
  </si>
  <si>
    <t>LASTRO DE CONCRETO MAGRO, APLICADO EM PISOS, LAJES SOBRE SOLO OU RADIERS, ESPESSURA DE 5 CM. AF_07/2016</t>
  </si>
  <si>
    <t>Passeios de concreto</t>
  </si>
  <si>
    <t>16,04.1</t>
  </si>
  <si>
    <t>EXECUÇÃO DE PASSEIO (CALÇADA) OU PISO DE CONCRETO COM CONCRETO MOLDADO IN LOCO, FEITO EM OBRA, ACABAMENTO CONVENCIONAL, ESPESSURA 8 CM, ARMADO. AF_07/2016</t>
  </si>
  <si>
    <t>Pavimentação Diversas - revestimentos</t>
  </si>
  <si>
    <t>CP-Pav-3903</t>
  </si>
  <si>
    <t>16,05.1</t>
  </si>
  <si>
    <t>PISO ALTA RESISTÊNCIA 10 MM, COR CINZA, COM JUNTAS PLÁSTICAS, POLIMENTO ATÉ O ESMERIL 400 E ENCERAMENTO, EXCLUSIVE ARGAMASSA DE REGULARIZAÇÃO, APLICADO</t>
  </si>
  <si>
    <t>CP-Pav-534</t>
  </si>
  <si>
    <t>16,05.2</t>
  </si>
  <si>
    <t>RODAPÉ ALTA RESISTÊNCIA, H = 7 CM</t>
  </si>
  <si>
    <t>CP-Pav-4327</t>
  </si>
  <si>
    <t>16,05.3</t>
  </si>
  <si>
    <t xml:space="preserve"> PISO TÁTIL DIRECIONAL E/OU ALERTA, DE CONCRETO CINZA P/DEFICIENTES VISUAIS, DIMENSÕES 25X25CM, APLICADO COM ARGAMASSA INDUSTRIALIZADA AC-II, REJUNTADO, EXCLUSIVE REGULARIZAÇÃO DE BASE</t>
  </si>
  <si>
    <t>Pavimento Intertravado</t>
  </si>
  <si>
    <t>16,06.1</t>
  </si>
  <si>
    <t>EXECUÇÃO DE PÁTIO/ESTACIONAMENTO EM PISO INTERTRAVADO, COM BLOCO RETANGULAR COLORIDO DE 20 X 10 CM, ESPESSURA 8 CM. AF_12/2015</t>
  </si>
  <si>
    <t>16,06.2</t>
  </si>
  <si>
    <t>EXECUÇÃO DE PÁTIO/ESTACIONAMENTO EM PISO INTERTRAVADO, COM BLOCO RETANGULAR DE 20 X 10 CM, ESPESSURA 10 CM. AF_12/2015</t>
  </si>
  <si>
    <t>Pisos</t>
  </si>
  <si>
    <t>CP-Pis-2659</t>
  </si>
  <si>
    <t>16,07.1</t>
  </si>
  <si>
    <t>PISO CARGO PLUS WHITE 45X45CM ELIANE, OU EQUIV. TÉCNICO, APLICADO EM ÁREAS MENORES DO QUE 10M2, COM ARGAMASSA INDUSTRIALIZADA AC-I, INCLUSIVE REJUNTAMENTO, EXCLUSIVE REGULARIZAÇÃO DE BASE.</t>
  </si>
  <si>
    <t>COMP/PAV30</t>
  </si>
  <si>
    <t>16,07.2</t>
  </si>
  <si>
    <t>PISO CARGO PLUS WHITE 45X45CM ELIANE, OU EQUIV. TÉCNICO, APLICADO EM ÁREAS ACIMA DE 10M2, COM ARGAMASSA INDUSTRIALIZADA AC-I, INCLUSIVE REJUNTAMENTO, EXCLUSIVE REGULARIZAÇÃO DE BASE.</t>
  </si>
  <si>
    <t>CP-Pis-3875</t>
  </si>
  <si>
    <t>16,07.3</t>
  </si>
  <si>
    <t xml:space="preserve"> PISO VINÍLICO EM MANTA, CONDUTIVO, DIM. 2,0 X 25,00M, E = 2MM, REF. IQ OPTIMA, DA TARKETT OU SIMILAR - FORNECIMENTO E INSTALAÇÃO, EXCLUSIVE REGULARIZAÇÃO DO PISO</t>
  </si>
  <si>
    <t>16,07.4</t>
  </si>
  <si>
    <t>PISO EM GRANITO APLICADO EM AMBIENTES INTERNOS. AF_09/2020</t>
  </si>
  <si>
    <t>COMP/PAV51</t>
  </si>
  <si>
    <t>16,07.5</t>
  </si>
  <si>
    <t>PISO TATIL DE ALERTA OU DIRECIONAL DE BORRACHA, PRETO, 25 X 25 CM, E = 5 MM, PARA COLA, FORNECIMENTO E INSTALAÇÃO</t>
  </si>
  <si>
    <t>16,07.6</t>
  </si>
  <si>
    <t>SOLEIRA EM GRANITO, LARGURA 15 CM, ESPESSURA 2,0 CM. AF_09/2020</t>
  </si>
  <si>
    <t>CP-Pis-2667</t>
  </si>
  <si>
    <t>16,07.7</t>
  </si>
  <si>
    <t>RODAPÉ CERÂMICO DE 7CM DE ALTURA COM CERÂMICA CARGO PLUS WHITE 45X45CM ELIANE, OU EQUIVALENTE TÉCNICO.</t>
  </si>
  <si>
    <t>16,07.8</t>
  </si>
  <si>
    <t>RODAPÉ EM GRANITO, ALTURA 10 CM. AF_09/2020</t>
  </si>
  <si>
    <t>CP-Pis-3922</t>
  </si>
  <si>
    <t>16,07.9</t>
  </si>
  <si>
    <t>RODAPÉ DE GRANITO ACQUALUX H=27 CM</t>
  </si>
  <si>
    <t>CP-Pis-3923</t>
  </si>
  <si>
    <t>16,07.10</t>
  </si>
  <si>
    <t>RODAPÉ DE GRANITO ACQUALUX H=20 CM</t>
  </si>
  <si>
    <t>CP-Pis-2683</t>
  </si>
  <si>
    <t>16,07.11</t>
  </si>
  <si>
    <t>REVESTIMENTO CERÂMICO PARA PAREDES INTERNAS COM COM CERÂMICA CARGO PLUS WHITE 45X45CM ELIANE, OU EQUIVALENTE TÉCNICO. APLICADA EM AMBIENTES DE ÁREA MENOR QUE 5 M² NA ALTURA INTEIRA DAS PAREDES. AF_06/2014</t>
  </si>
  <si>
    <t>CP-Pis-2675</t>
  </si>
  <si>
    <t>16,07.12</t>
  </si>
  <si>
    <t>REVESTIMENTO CERÂMICO PARA PAREDES INTERNAS COM COM CERÂMICA CARGO PLUS WHITE 45X45CM ELIANE, OU EQUIVALENTE TÉCNICO. APLICADA EM AMBIENTES DE ÁREA MAIOR QUE 5 M² NA ALTURA INTEIRA DAS PAREDES. AF_06/2014</t>
  </si>
  <si>
    <t>CP-Pis-4179</t>
  </si>
  <si>
    <t>16,07.13</t>
  </si>
  <si>
    <t>PISO INDUSTRIAL NATURAL ESP.= 8MM, INCLUS. POLIMENTO (INTERNO)</t>
  </si>
  <si>
    <t>16,07.14</t>
  </si>
  <si>
    <t>SOLEIRA EM MÁRMORE, LARGURA 15 CM, ESPESSURA 2,0 CM. AF_09/2020</t>
  </si>
  <si>
    <t>16,07.15</t>
  </si>
  <si>
    <t>PISO EM PEDRA  ASSENTADO SOBRE ARGAMASSA 1:3 (CIMENTO E AREIA). AF_09/2020</t>
  </si>
  <si>
    <t>16,07.16</t>
  </si>
  <si>
    <t>PISO CIMENTADO, TRAÇO 1:3 (CIMENTO E AREIA), ACABAMENTO LISO, ESPESSURA 3,0 CM, PREPARO MECÂNICO DA ARGAMASSA. AF_09/2020</t>
  </si>
  <si>
    <t>16,07.17</t>
  </si>
  <si>
    <t>PISO CIMENTADO, TRAÇO 1:3 (CIMENTO E AREIA), ACABAMENTO RÚSTICO, ESPESSURA 4,0 CM, PREPARO MECÂNICO DA ARGAMASSA. AF_09/2020</t>
  </si>
  <si>
    <t>CP-Pis-1130</t>
  </si>
  <si>
    <t>16,07.18</t>
  </si>
  <si>
    <t xml:space="preserve">REVESTIMENTO DE BASE EM GRANITO NATURAL ACQUALUX </t>
  </si>
  <si>
    <t>DRENAGEM</t>
  </si>
  <si>
    <t>Grelhas e Canaletas</t>
  </si>
  <si>
    <t>CP-Dre-001</t>
  </si>
  <si>
    <t>17,01.1</t>
  </si>
  <si>
    <t>CANALETA DE DRENAGEM COM GRELHA RETANGULAR DE FERRO FUNDIDO, EM ALVENARIA COM TIJOLOS CERÂMICOS MACIÇOS, LARGURA INTERNA: 0,25 M, ALTURA MÉDIA: 0,24 M</t>
  </si>
  <si>
    <t>IMPERMEABILIZAÇÕES E JUNTAS</t>
  </si>
  <si>
    <t>Impermeabilização</t>
  </si>
  <si>
    <t>18,01.1</t>
  </si>
  <si>
    <t>IMPERMEABILIZAÇÃO DE SUPERFÍCIE COM EMULSÃO ASFÁLTICA, 2 DEMÃOS AF_06/2018</t>
  </si>
  <si>
    <t>18,01.2</t>
  </si>
  <si>
    <t>IMPERMEABILIZAÇÃO DE SUPERFÍCIE COM MANTA ASFÁLTICA, UMA CAMADA, INCLUSIVE APLICAÇÃO DE PRIMER ASFÁLTICO, E=3MM. AF_06/2018</t>
  </si>
  <si>
    <t>18,01.3</t>
  </si>
  <si>
    <t>PROTEÇÃO MECÂNICA DE SUPERFÍCIE HORIZONTAL COM ARGAMASSA DE CIMENTO E AREIA, TRAÇO 1:3, E=2CM. AF_06/2018</t>
  </si>
  <si>
    <t>18,01.4</t>
  </si>
  <si>
    <t>IMPERMEABILIZAÇÃO DE SUPERFÍCIE COM ARGAMASSA POLIMÉRICA / MEMBRANA ACRÍLICA, 4 DEMÃOS, REFORÇADA COM VÉU DE POLIÉSTER (MAV). AF_06/2018</t>
  </si>
  <si>
    <t>INSTALAÇÕES ELÉTRICAS, SPDA E ANTENA</t>
  </si>
  <si>
    <t>Instalações Elétricas - parte 2</t>
  </si>
  <si>
    <t>19,01.1</t>
  </si>
  <si>
    <t>DISJUNTOR MONOPOLAR TIPO DIN, CORRENTE NOMINAL DE 10A - FORNECIMENTO E INSTALAÇÃO. AF_10/2020</t>
  </si>
  <si>
    <t>19,01.2</t>
  </si>
  <si>
    <t>DISJUNTOR MONOPOLAR TIPO DIN, CORRENTE NOMINAL DE 20A - FORNECIMENTO E INSTALAÇÃO. AF_10/2020</t>
  </si>
  <si>
    <t>19,01.3</t>
  </si>
  <si>
    <t>DISJUNTOR MONOPOLAR TIPO DIN, CORRENTE NOMINAL DE 25A - FORNECIMENTO E INSTALAÇÃO. AF_10/2020</t>
  </si>
  <si>
    <t>19,01.4</t>
  </si>
  <si>
    <t>CABO DE COBRE FLEXÍVEL ISOLADO, 10 MM², ANTI-CHAMA 0,6/1,0 KV, PARA DISTRIBUIÇÃO - FORNECIMENTO E INSTALAÇÃO. AF_12/2015</t>
  </si>
  <si>
    <t>19,01.5</t>
  </si>
  <si>
    <t>CABO DE COBRE FLEXÍVEL ISOLADO, 16 MM², ANTI-CHAMA 0,6/1,0 KV, PARA DISTRIBUIÇÃO - FORNECIMENTO E INSTALAÇÃO. AF_12/2015</t>
  </si>
  <si>
    <t>19,01.6</t>
  </si>
  <si>
    <t>DISJUNTOR TRIPOLAR TIPO NEMA, CORRENTE NOMINAL DE 10 ATÉ 50A - FORNECIMENTO E INSTALAÇÃO. AF_10/2020</t>
  </si>
  <si>
    <t>19,01.7</t>
  </si>
  <si>
    <t>DISJUNTOR TRIPOLAR TIPO NEMA, CORRENTE NOMINAL DE 60 ATÉ 100A - FORNECIMENTO E INSTALAÇÃO. AF_10/2020</t>
  </si>
  <si>
    <t>19,01.8</t>
  </si>
  <si>
    <t>QUADRO DE DISTRIBUIÇÃO DE ENERGIA EM PVC, DE EMBUTIR, SEM BARRAMENTO, PARA 6 DISJUNTORES - FORNECIMENTO E INSTALAÇÃO. AF_10/2020</t>
  </si>
  <si>
    <t>19,01.9</t>
  </si>
  <si>
    <t>QUADRO DE DISTRIBUIÇÃO DE ENERGIA EM CHAPA DE AÇO GALVANIZADO, DE EMBUTIR, COM BARRAMENTO TRIFÁSICO, PARA 12 DISJUNTORES DIN 100A - FORNECIMENTO E INSTALAÇÃO. AF_10/2020</t>
  </si>
  <si>
    <t>19,01.10</t>
  </si>
  <si>
    <t>QUADRO DE DISTRIBUIÇÃO DE ENERGIA EM CHAPA DE AÇO GALVANIZADO, DE EMBUTIR, COM BARRAMENTO TRIFÁSICO, PARA 24 DISJUNTORES DIN 100A - FORNECIMENTO E INSTALAÇÃO. AF_10/2020</t>
  </si>
  <si>
    <t>19,01.11</t>
  </si>
  <si>
    <t>QUADRO DE DISTRIBUIÇÃO DE ENERGIA EM CHAPA DE AÇO GALVANIZADO, DE EMBUTIR, COM BARRAMENTO TRIFÁSICO, PARA 30 DISJUNTORES DIN 150A - FORNECIMENTO E INSTALAÇÃO. AF_10/2020</t>
  </si>
  <si>
    <t>Instalações Elétricas - Rede de Distribuição</t>
  </si>
  <si>
    <t>19,02.1</t>
  </si>
  <si>
    <t>ISOLADOR, TIPO PINO, PARA TENSÃO 15 KV - FORNECIMENTO E INSTALAÇÃO. AF_07/2020</t>
  </si>
  <si>
    <t>19,02.2</t>
  </si>
  <si>
    <t>ALÇA PREFORMADA DE DISTRIBUIÇÃO, EM  AÇO GALVANIZADO, AWG 2 - FORNECIMENTO E INSTALAÇÃO. AF_07/2020</t>
  </si>
  <si>
    <t>Pontos elétricos</t>
  </si>
  <si>
    <t>ELET-039</t>
  </si>
  <si>
    <t>19,03.1</t>
  </si>
  <si>
    <t>TOMADA DUPLA NO PISO- FORNECIMENTO E INSTALAÇÃO. AF_11/2019</t>
  </si>
  <si>
    <t>CP-Pon-7593</t>
  </si>
  <si>
    <t>19,03.2</t>
  </si>
  <si>
    <t>LUMINÁRIA TIPO SPOT DE EMBUTIR COM LÂMPADA LED 15W</t>
  </si>
  <si>
    <t>CP-Pt-7586</t>
  </si>
  <si>
    <t>19,03.3</t>
  </si>
  <si>
    <t>LUMINÁRIA PENDENTE RETANGULAR ALUMINIO BRANCO 0.64 CM LAMPADA T8 4000K - PONTO FINO OU EQUIVALENTE TÉCNICO - REF: PD1172</t>
  </si>
  <si>
    <t>CP-Pt-2085</t>
  </si>
  <si>
    <t>19,03.4</t>
  </si>
  <si>
    <t>LUMINÁRIA REDONDA DE BALIZAMENTO EMBUTIDO NO PISO, QUADRADO EM COR PRATA COM DIFUSOR REDONDO 1W, TEMPERATURA DE COR QUENTE 3.000 K</t>
  </si>
  <si>
    <t>CP-Pt-2086</t>
  </si>
  <si>
    <t>19,03.5</t>
  </si>
  <si>
    <t xml:space="preserve">POSTE DE BALIZAMENTO, COM LÂMPADA LED DE 7W NA COR AMARELA QUENTE 3.000 K </t>
  </si>
  <si>
    <t>Instalações Elétricas - parte 3</t>
  </si>
  <si>
    <t>19,04.1</t>
  </si>
  <si>
    <t>ELETRODUTO RÍGIDO ROSCÁVEL, PVC, DN 75 MM (2 1/2") - FORNECIMENTO E INSTALAÇÃO. AF_12/2015</t>
  </si>
  <si>
    <t>19,04.2</t>
  </si>
  <si>
    <t>ELETRODUTO FLEXÍVEL CORRUGADO, PEAD, DN 50 (1 ½)  - FORNECIMENTO E INSTALAÇÃO. AF_04/2016</t>
  </si>
  <si>
    <t>19,04.3</t>
  </si>
  <si>
    <t>ELETRODUTO FLEXÍVEL CORRUGADO, PEAD, DN 63 (2")  - FORNECIMENTO E INSTALAÇÃO. AF_04/2016</t>
  </si>
  <si>
    <t>19,04.4</t>
  </si>
  <si>
    <t>ELETRODUTO FLEXÍVEL CORRUGADO, PEAD, DN 90 (3) - FORNECIMENTO E INSTALAÇÃO. AF_04/2016</t>
  </si>
  <si>
    <t>Instalações Elétricas - parte 4</t>
  </si>
  <si>
    <t>19,05.1</t>
  </si>
  <si>
    <t>ELETRODUTO RÍGIDO SOLDÁVEL, PVC, DN 25 MM (3/4), APARENTE, INSTALADO EM TETO - FORNECIMENTO E INSTALAÇÃO. AF_11/2016_P</t>
  </si>
  <si>
    <t>19,05.2</t>
  </si>
  <si>
    <t>ELETRODUTO RÍGIDO SOLDÁVEL, PVC, DN 32 MM (1), APARENTE, INSTALADO EM TETO - FORNECIMENTO E INSTALAÇÃO. AF_11/2016_P</t>
  </si>
  <si>
    <t>19,05.3</t>
  </si>
  <si>
    <t>CONDULETE DE ALUMÍNIO, TIPO C, PARA ELETRODUTO DE AÇO GALVANIZADO DN 20 MM (3/4''), APARENTE - FORNECIMENTO E INSTALAÇÃO. AF_11/2016_P</t>
  </si>
  <si>
    <t>19,05.4</t>
  </si>
  <si>
    <t>ELETRODUTO DE AÇO GALVANIZADO, CLASSE LEVE, DN 20 MM (3/4), APARENTE, INSTALADO EM TETO - FORNECIMENTO E INSTALAÇÃO. AF_11/2016_P</t>
  </si>
  <si>
    <t>19,05.5</t>
  </si>
  <si>
    <t>CONDULETE DE ALUMÍNIO, TIPO B, PARA ELETRODUTO DE AÇO GALVANIZADO DN 20 MM (3/4''), APARENTE - FORNECIMENTO E INSTALAÇÃO. AF_11/2016_P</t>
  </si>
  <si>
    <t>19,05.6</t>
  </si>
  <si>
    <t>CONDULETE DE ALUMÍNIO, TIPO X, PARA ELETRODUTO DE AÇO GALVANIZADO DN 25 MM (1''), APARENTE - FORNECIMENTO E INSTALAÇÃO. AF_11/2016_P</t>
  </si>
  <si>
    <t>19,05.7</t>
  </si>
  <si>
    <t>ELETRODUTO DE AÇO GALVANIZADO, CLASSE LEVE, DN 25 MM (1), APARENTE, INSTALADO EM PAREDE - FORNECIMENTO E INSTALAÇÃO. AF_11/2016_P</t>
  </si>
  <si>
    <t>19,05.8</t>
  </si>
  <si>
    <t>ELETRODUTO DE AÇO GALVANIZADO, CLASSE SEMI PESADO, DN 40 MM (1 1/2  ), APARENTE, INSTALADO EM PAREDE - FORNECIMENTO E INSTALAÇÃO. AF_11/2016_P</t>
  </si>
  <si>
    <t>Iluminação Predial e Monitoramento</t>
  </si>
  <si>
    <t>19,06.1</t>
  </si>
  <si>
    <t>LUMINÁRIA TIPO SPOT, DE SOBREPOR, COM 2 LÂMPADAS FLUORESCENTES DE 15 W, SEM REATOR - FORNECIMENTO E INSTALAÇÃO. AF_02/2020</t>
  </si>
  <si>
    <t>19,06.2</t>
  </si>
  <si>
    <t>LUMINÁRIA TIPO CALHA, DE SOBREPOR, COM 2 LÂMPADAS TUBULARES FLUORESCENTES DE 18 W, COM REATOR DE PARTIDA RÁPIDA - FORNECIMENTO E INSTALAÇÃO. AF_02/2020</t>
  </si>
  <si>
    <t>19,06.3</t>
  </si>
  <si>
    <t>LÂMPADA TUBULAR LED DE 18/20 W, BASE G13 - FORNECIMENTO E INSTALAÇÃO. AF_02/2020_P</t>
  </si>
  <si>
    <t>19,06.4</t>
  </si>
  <si>
    <t>LUMINÁRIA ARANDELA TIPO MEIA LUA, DE SOBREPOR, COM 1 LÂMPADA LED DE 6 W, SEM REATOR - FORNECIMENTO E INSTALAÇÃO. AF_02/2020</t>
  </si>
  <si>
    <t>19,06.5</t>
  </si>
  <si>
    <t>LUMINÁRIA DE EMERGÊNCIA, COM 30 LÂMPADAS LED DE 2 W, SEM REATOR - FORNECIMENTO E INSTALAÇÃO. AF_02/2020</t>
  </si>
  <si>
    <t>Luminárias Externas</t>
  </si>
  <si>
    <t>19,07.1</t>
  </si>
  <si>
    <t>LUMINÁRIA DE LED PARA ILUMINAÇÃO PÚBLICA, DE 98 W ATÉ 137 W - FORNECIMENTO E INSTALAÇÃO. AF_08/2020</t>
  </si>
  <si>
    <t>Transformadores</t>
  </si>
  <si>
    <t>CP-Ins-4000</t>
  </si>
  <si>
    <t>19,08.1</t>
  </si>
  <si>
    <t>TRANSFORMADOR TRIFÁSICO, POTÊNCIA NOMINAL DE 500 KVA, 13.8 / 0.38-0.22 KV, IP 00, REFRIGERAÇÃO A SECO, INCLUINDO RELÉ DE TEMPERATURA. FORNECIMENTO E INSTALAAÇÃO</t>
  </si>
  <si>
    <t>Eletrocalhas</t>
  </si>
  <si>
    <t>ELET-006</t>
  </si>
  <si>
    <t>19,09.1</t>
  </si>
  <si>
    <t>ELETROCALHA LISA OU PERFURADA EM AÇO GALVANIZADO, LARGURA 100MM E ALTURA 50MM, INCLUSIVE EMENDA E FIXAÇÃO - FORNECIMENTO E INSTALAÇÃO. AF_09/2016</t>
  </si>
  <si>
    <t>ELET-007</t>
  </si>
  <si>
    <t>19,09.2</t>
  </si>
  <si>
    <t>ELETROCALHA LISA OU PERFURADA EM AÇO GALVANIZADO, LARGURA 50MM E ALTURA 50MM, INCLUSIVE EMENDA E FIXAÇÃO - FORNECIMENTO E INSTALAÇÃO. AF_09/2016</t>
  </si>
  <si>
    <t>CP-ELET-251</t>
  </si>
  <si>
    <t>19,09.3</t>
  </si>
  <si>
    <t>ACOPLAMENTO PARA ELETROCALHA, LISA OU PERFURADA EM AÇO GALVANIZADO - FORNECIMENTO E INSTALAÇÃO. AF_09/2016</t>
  </si>
  <si>
    <t>ELET-018</t>
  </si>
  <si>
    <t>19,09.4</t>
  </si>
  <si>
    <t>CURVA DE INVERSÃO PARA ELETROCALHA, LISA OU PERFURADA EM AÇO GALVANIZADO, LARGURA DE 100MM E ALTURA DE 50MM - FORNECIMENTO E INSTALAÇÃO. AF_09/2016</t>
  </si>
  <si>
    <t>ELET-019</t>
  </si>
  <si>
    <t>19,09.5</t>
  </si>
  <si>
    <t>CURVA DE INVERSÃO PARA ELETROCALHA, LISA OU PERFURADA EM AÇO GALVANIZADO, LARGURA DE 50MM E ALTURA DE 50MM - FORNECIMENTO E INSTALAÇÃO. AF_09/2016</t>
  </si>
  <si>
    <t>COMP/DIMFEOB10/BJ</t>
  </si>
  <si>
    <t>19,09.6</t>
  </si>
  <si>
    <t>FORNECIMENTO E INSTALAÇÃO DE SAÍDA HORIZONTAL PARA ELETRODUTO 3/4" (REF. VL 33 VALEMAM OU SIMILAR)</t>
  </si>
  <si>
    <t>ELET-024</t>
  </si>
  <si>
    <t>19,09.7</t>
  </si>
  <si>
    <t>TÊ HORIZONTAL 90º, PARA ELETROCALHA, LISA OU PERFURADA EM AÇO GALVANIZADO, LARGURA DE 100MM E ALTURA DE 50MM - FORNECIMENTO E INSTALAÇÃO. AF_09/2016</t>
  </si>
  <si>
    <t>ELET-023</t>
  </si>
  <si>
    <t>19,09.8</t>
  </si>
  <si>
    <t>TÊ HORIZONTAL 90º, PARA ELETROCALHA, LISA OU PERFURADA EM AÇO GALVANIZADO, LARGURA DE 50MM E ALTURA DE 50MM - FORNECIMENTO E INSTALAÇÃO. AF_09/2016</t>
  </si>
  <si>
    <t>ELET-028</t>
  </si>
  <si>
    <t>19,09.9</t>
  </si>
  <si>
    <t>TERMINAL PARA ELETROCALHA, LISA OU PERFURADA EM AÇO GALVANIZADO, LARGURA 100MM E ALTURA 50MM - FORNECIMENTO E INSTALAÇÃO. AF_09/2016</t>
  </si>
  <si>
    <t>ELET-029</t>
  </si>
  <si>
    <t>19,09.10</t>
  </si>
  <si>
    <t>ERMINAL PARA ELETROCALHA, LISA OU PERFURADA EM AÇO GALVANIZADO, LARGURA 50MM E ALTURA 50MM - FORNECIMENTO E INSTALAÇÃO. AF_09/2016</t>
  </si>
  <si>
    <t>CP-ELET-7236</t>
  </si>
  <si>
    <t>19,09.11</t>
  </si>
  <si>
    <t>ELETROCALHA LISA OU PERFURADA EM AÇO GALVANIZADO, LARGURA 150MM E ALTURA 50MM, INCLUSIVE EMENDA E FIXAÇÃO - FORNECIMENTO E INSTALAÇÃO. AF_09/2016</t>
  </si>
  <si>
    <t>ELET-008</t>
  </si>
  <si>
    <t>19,09.12</t>
  </si>
  <si>
    <t>ELETROCALHA LISA OU PERFURADA EM AÇO GALVANIZADO, LARGURA 200MM E ALTURA 50MM, INCLUSIVE EMENDA E FIXAÇÃO - FORNECIMENTO E INSTALAÇÃO. AF_09/2016</t>
  </si>
  <si>
    <t>ELET-009</t>
  </si>
  <si>
    <t>19,09.13</t>
  </si>
  <si>
    <t>ELETROCALHA LISA OU PERFURADA EM AÇO GALVANIZADO, LARGURA 300MM E ALTURA 50MM, INCLUSIVE EMENDA E FIXAÇÃO - FORNECIMENTO E INSTALAÇÃO. AF_09/2016</t>
  </si>
  <si>
    <t>ELET-010</t>
  </si>
  <si>
    <t>19,09.14</t>
  </si>
  <si>
    <t>ELETROCALHA LISA OU PERFURADA EM AÇO GALVANIZADO, LARGURA 400MM E ALTURA 50MM, INCLUSIVE EMENDA E FIXAÇÃO - FORNECIMENTO E INSTALAÇÃO. AF_09/2016</t>
  </si>
  <si>
    <t>CP-ELET-7278</t>
  </si>
  <si>
    <t>19,09.15</t>
  </si>
  <si>
    <t>CURVA HORIZONTAL 90º PARA ELETROCALHA, LISA OU PERFURADA EM AÇO GALVANIZADO, LARGURA DE 150MM E ALTURA DE 50MM - FORNECIMENTO E INSTALAÇÃO. AF_09/2016</t>
  </si>
  <si>
    <t>CP-ELET-7279</t>
  </si>
  <si>
    <t>19,09.16</t>
  </si>
  <si>
    <t>CURVA VERTICAL PARA ELETROCALHA, LISA OU PERFURADA EM AÇO GALVANIZADO, LARGURA DE 150MM E ALTURA DE 50MM - FORNECIMENTO E INSTALAÇÃO. AF_09/2016</t>
  </si>
  <si>
    <t>ELET-012</t>
  </si>
  <si>
    <t>19,09.17</t>
  </si>
  <si>
    <t>REDUÇÃO PARA ELETROCALHA, LISA OU PERFURADA EM AÇO GALVANIZADO, (200X100) MM E ALTURA 50MM - FORNECIMENTO E INSTALAÇÃO. AF_09/2016</t>
  </si>
  <si>
    <t>ELET-032</t>
  </si>
  <si>
    <t>19,09.18</t>
  </si>
  <si>
    <t>REDUÇÃO PARA ELETROCALHA, LISA OU PERFURADA EM AÇO GALVANIZADO, (300X100) MM E ALTURA 50MM - FORNECIMENTO E INSTALAÇÃO. AF_09/2016</t>
  </si>
  <si>
    <t>CP-ELET-7264</t>
  </si>
  <si>
    <t>19,09.19</t>
  </si>
  <si>
    <t>REDUÇÃO PARA ELETROCALHA, LISA OU PERFURADA EM AÇO GALVANIZADO, (300X150) MM E ALTURA 50MM - FORNECIMENTO E INSTALAÇÃO. AF_09/2016</t>
  </si>
  <si>
    <t>ELET-015</t>
  </si>
  <si>
    <t>19,09.20</t>
  </si>
  <si>
    <t>REDUÇÃO PARA ELETROCALHA, LISA OU PERFURADA EM AÇO GALVANIZADO, (400X100) MM E ALTURA 50MM - FORNECIMENTO E INSTALAÇÃO. AF_09/2016</t>
  </si>
  <si>
    <t>CP-ELET-7265</t>
  </si>
  <si>
    <t>19,09.21</t>
  </si>
  <si>
    <t>REDUÇÃO PARA ELETROCALHA, LISA OU PERFURADA EM AÇO GALVANIZADO, (400X200) MM E ALTURA 50MM - FORNECIMENTO E INSTALAÇÃO. AF_09/2016</t>
  </si>
  <si>
    <t>ELET-014</t>
  </si>
  <si>
    <t>19,09.22</t>
  </si>
  <si>
    <t>REDUÇÃO PARA ELETROCALHA, LISA OU PERFURADA EM AÇO GALVANIZADO, (400X300) MM E ALTURA 50MM - FORNECIMENTO E INSTALAÇÃO. AF_09/2016</t>
  </si>
  <si>
    <t>ELET-025</t>
  </si>
  <si>
    <t>19,09.23</t>
  </si>
  <si>
    <t>TÊ HORIZONTAL 90º, PARA ELETROCALHA, LISA OU PERFURADA EM AÇO GALVANIZADO, LARGURA DE 200MM E ALTURA DE 50MM - FORNECIMENTO E INSTALAÇÃO. AF_09/2016</t>
  </si>
  <si>
    <t>ELET-026</t>
  </si>
  <si>
    <t>19,09.24</t>
  </si>
  <si>
    <t>TÊ HORIZONTAL 90º, PARA ELETROCALHA, LISA OU PERFURADA EM AÇO GALVANIZADO, LARGURA DE 300MM E ALTURA DE 50MM - FORNECIMENTO E INSTALAÇÃO. AF_09/2016</t>
  </si>
  <si>
    <t>ELET-027</t>
  </si>
  <si>
    <t>19,09.25</t>
  </si>
  <si>
    <t>TÊ HORIZONTAL 90º, PARA ELETROCALHA, LISA OU PERFURADA EM AÇO GALVANIZADO, LARGURA DE 400MM E ALTURA DE 50MM - FORNECIMENTO E INSTALAÇÃO. AF_09/2016</t>
  </si>
  <si>
    <t>CP-ELET-7280</t>
  </si>
  <si>
    <t>19,09.26</t>
  </si>
  <si>
    <t>CURVA DE INVERSÃO PARA ELETROCALHA, LISA OU PERFURADA EM AÇO GALVANIZADO, LARGURA DE 150MM E ALTURA DE 50MM - FORNECIMENTO E INSTALAÇÃO. AF_09/2016</t>
  </si>
  <si>
    <t>CP-ELET-7261</t>
  </si>
  <si>
    <t>19,09.27</t>
  </si>
  <si>
    <t>REDUÇÃO PARA ELETROCALHA, LISA OU PERFURADA EM AÇO GALVANIZADO, (150X100) MM E ALTURA 50MM - FORNECIMENTO E INSTALAÇÃO. AF_09/2016</t>
  </si>
  <si>
    <t>CP-ELET-7315</t>
  </si>
  <si>
    <t>19,09.28</t>
  </si>
  <si>
    <t>TÊ HORIZONTAL 90º, PARA ELETROCALHA, LISA OU PERFURADA EM AÇO GALVANIZADO, LARGURA DE 150MM E ALTURA DE 50MM - FORNECIMENTO E INSTALAÇÃO. AF_09/2016</t>
  </si>
  <si>
    <t>ELET-034</t>
  </si>
  <si>
    <t>19,09.29</t>
  </si>
  <si>
    <t>PERFILADO PERFURADO SIMPLES 38 X 38 MM, CHAPA 22</t>
  </si>
  <si>
    <t>Instalações de alta tensão</t>
  </si>
  <si>
    <t>CP-AT-621</t>
  </si>
  <si>
    <t>19,1.1</t>
  </si>
  <si>
    <t>LUMINÁRIA EM LED PARA ILUMINAÇÃO PÚBLICA IP65 A IP67, 120 W, INCLUINDO POSTE METÁLICO 6M, PARAFUSADO NO PISO E MAIS ESTRUTURA DE SUPORTE, LED COM ILUMINAÇÃO FRIA 6.500 K</t>
  </si>
  <si>
    <t>CP-Ins-1897</t>
  </si>
  <si>
    <t>19,1.2</t>
  </si>
  <si>
    <t>DISJUNTOR TERMOMAGNÉTICO TRIPOLAR , CORRENTE NOMINAL DE 300A - FORNECIMENTO E INSTALAÇÃO. AF_10/2020</t>
  </si>
  <si>
    <t>CP-Ins-4230</t>
  </si>
  <si>
    <t>19,1.3</t>
  </si>
  <si>
    <t>CAVALETE PARA SUSTENTAÇÃO DOS TRANSFORMADORES DE POTENCIAL E DE CORRENTE, DIMENSÕES: 1310 X 450 X 1400 MM</t>
  </si>
  <si>
    <t>CP-Ins-4231</t>
  </si>
  <si>
    <t>19,1.4</t>
  </si>
  <si>
    <t>CONDULETE DE ALUMÍNIO, TIPO XPW, PARA ELETRODUTO DE AÇO GALVANIZADO DN (1 1/2''), APARENTE - FORNECIMENTO E INSTALAÇÃO.</t>
  </si>
  <si>
    <t>CP-Ins-4232</t>
  </si>
  <si>
    <t>19,1.5</t>
  </si>
  <si>
    <t>BOX RETO EM ALUMÍNIO DE 1"</t>
  </si>
  <si>
    <t>CP-Ins-4233</t>
  </si>
  <si>
    <t>19,1.6</t>
  </si>
  <si>
    <t>BOX RETO EM ALUMÍNIO DE 1 1/2"</t>
  </si>
  <si>
    <t>CP-Ins-4234</t>
  </si>
  <si>
    <t>19,1.7</t>
  </si>
  <si>
    <t>BUCHA COM ARRUELA EM ALUMÍNIO P/ELETRODUTO 100MM, D=4"</t>
  </si>
  <si>
    <t>CP-Ins-4236</t>
  </si>
  <si>
    <t>19,1.8</t>
  </si>
  <si>
    <t>BUCHA COM ARRUELA EM ALUMÍNIO P/ELETRODUTO, D=1 1/2"</t>
  </si>
  <si>
    <t>CP-Ins-4235</t>
  </si>
  <si>
    <t>19,1.9</t>
  </si>
  <si>
    <t>BUCHA COM ARRUELA EM ALUMÍNIO P/ELETRODUTO, D=1"</t>
  </si>
  <si>
    <t>CP-Ins-4237</t>
  </si>
  <si>
    <t>19,1.10</t>
  </si>
  <si>
    <t>ELETRODUTO EM FERRO GALVANIZADO PESADO SEM COSTURA 4" X 6M</t>
  </si>
  <si>
    <t>CP-Ins-4238</t>
  </si>
  <si>
    <t>19,1.11</t>
  </si>
  <si>
    <t>ISOLADOR PASSA-MURO 15KV, FORNECIMENTO E INSTALAÇÃO</t>
  </si>
  <si>
    <t>CP-Ins-3860</t>
  </si>
  <si>
    <t>19,1.12</t>
  </si>
  <si>
    <t>ISOLADOR PEDESTAL, 15 KV</t>
  </si>
  <si>
    <t>CP-Ins-4239</t>
  </si>
  <si>
    <t>19,1.13</t>
  </si>
  <si>
    <t>IMPLANTAÇÃO DE ESTRUTURA DE MUFLA PARA REDE DE DISTRIBUIÇÃO AÉREA, INCLUSIVE MUFLA TERMINAL CONTRATIL À FRIO 12 / 20 KV</t>
  </si>
  <si>
    <t>CP-Ins-4255</t>
  </si>
  <si>
    <t>19,1.14</t>
  </si>
  <si>
    <t>SUPORTE METÁLICO DE FIXAÇÃO DAS MUFLA</t>
  </si>
  <si>
    <t>CP-Ins-3866</t>
  </si>
  <si>
    <t>19,1.15</t>
  </si>
  <si>
    <t>VERGALHÃO REDONDO DE COBRE 3/8"X3000MM</t>
  </si>
  <si>
    <t>CP-Ins-3863</t>
  </si>
  <si>
    <t>19,1.16</t>
  </si>
  <si>
    <t>TERMINAL CONCÊNTRICO A PRESSÃO 3/8”, CENTRAL RETO</t>
  </si>
  <si>
    <t>CP-Ins-4240</t>
  </si>
  <si>
    <t>19,1.17</t>
  </si>
  <si>
    <t>TERMINAL PARA BARRAMENTO CONCÊNTRICO DERIVAÇÃO T 3/8''</t>
  </si>
  <si>
    <t>CP-Ins-3864</t>
  </si>
  <si>
    <t>19,1.18</t>
  </si>
  <si>
    <t>TERRMINAL CONCÊNTRICO A PRESSÃO 3/8" UNIÃO 90º</t>
  </si>
  <si>
    <t>CP-Ins-3865</t>
  </si>
  <si>
    <t>19,1.19</t>
  </si>
  <si>
    <t>TERMINAL CONCÊNTRICO A PRESSÃO 3/8" ANGULAR 90º</t>
  </si>
  <si>
    <t>CP-Ins-4241</t>
  </si>
  <si>
    <t>19,1.20</t>
  </si>
  <si>
    <t>CHUMBADOR PARABOLT Ø 1/4" X 2", COM PARAFUSO, FORNEIMENTO E INSTALAÇÃO</t>
  </si>
  <si>
    <t>CP-Ins-143</t>
  </si>
  <si>
    <t>19,1.21</t>
  </si>
  <si>
    <t>PARAFUSO CABEÇA SEXTAVADA DE 1/4" X 1”</t>
  </si>
  <si>
    <t>CP-Ins-3861</t>
  </si>
  <si>
    <t>19,1.22</t>
  </si>
  <si>
    <t>FORNECIMENTO E INSTALAÇÃO DE CHAVE SECCIONADORA TRIPOLAR 15KV - 400A</t>
  </si>
  <si>
    <t>CP-Ins-3862</t>
  </si>
  <si>
    <t>19,1.23</t>
  </si>
  <si>
    <t>PUNHO DE MANOBRA COM BLOQUEIO KIRK</t>
  </si>
  <si>
    <t>CP-ins-622</t>
  </si>
  <si>
    <t>19,1.24</t>
  </si>
  <si>
    <t>DISJUNTOR TRIPOLAR, A VÁCUO, COMANDO AUTOMÁTICO, ACIONAMENTO FRONTAL, MONTAGEM FIXA EM CARRINHO, CLASSE DE TENSÃO 2KV/25KA, CORRENTE NOMINAL 630A,CAP.INT.SIMETRICA 350MVA, 60HZ, NI 95KV C/ PROT. SOBRECORRENTE</t>
  </si>
  <si>
    <t>CP-Ins-3867</t>
  </si>
  <si>
    <t>19,1.25</t>
  </si>
  <si>
    <t>TERMINAL DE COMPRESSÃO PARA CABO DE 240 MM2 - FORNECIMENTO E INSTALAÇÃO</t>
  </si>
  <si>
    <t>CP-Ins-3868</t>
  </si>
  <si>
    <t>19,1.26</t>
  </si>
  <si>
    <t>TERMINAL DE COMPRESSÃO PARA CABO DE 185 MM2 - FORNECIMENTO E INSTALAÇÃO</t>
  </si>
  <si>
    <t>CP-Ins-3</t>
  </si>
  <si>
    <t>19,1.27</t>
  </si>
  <si>
    <t>ISOLADOR DE DISCO POLIMÉRICO 15 KV</t>
  </si>
  <si>
    <t>CP-Ins-96</t>
  </si>
  <si>
    <t>19,1.28</t>
  </si>
  <si>
    <t>ARRUELA QUADRADA EM AÇO 38 MM, FURO DE 18 MM</t>
  </si>
  <si>
    <t>CP-Ins-137</t>
  </si>
  <si>
    <t>19,1.29</t>
  </si>
  <si>
    <t>PORCA QUADRADA EM AÇO 38 MM, FURO DE 18 MM</t>
  </si>
  <si>
    <t>CP-Ins-131</t>
  </si>
  <si>
    <t>19,1.30</t>
  </si>
  <si>
    <t>BRAÇO METÁLICO TIPO C</t>
  </si>
  <si>
    <t>CP-Ins-9</t>
  </si>
  <si>
    <t>19,1.31</t>
  </si>
  <si>
    <t>POSTE DE CONCRETO DUPLO T (DT) 10/600 - INCLUSIVE CRUZETA, FORNECIMENTO E INSTALAÇÃO .</t>
  </si>
  <si>
    <t>CP-Ins-102</t>
  </si>
  <si>
    <t>19,1.32</t>
  </si>
  <si>
    <t>CONECTOR DE ATERRAMENTO, CABO-HASTE, TIPO GTDU DE 50 MM²</t>
  </si>
  <si>
    <t>CP-Ins-108</t>
  </si>
  <si>
    <t>19,1.33</t>
  </si>
  <si>
    <t>CABO DE COBRE 35 MM² NU TMD</t>
  </si>
  <si>
    <t>CP-Ins-114</t>
  </si>
  <si>
    <t>19,1.34</t>
  </si>
  <si>
    <t>PÁRA-RAIOS, ÓXIDO METÁLICO, POLIMÉRICO, 12 KV, 10 KA</t>
  </si>
  <si>
    <t>CP-Ins-125</t>
  </si>
  <si>
    <t>19,1.35</t>
  </si>
  <si>
    <t>ARRUELA EM AÇO GALVANIZADO, DIÂMETRO EXTERNO 35MM, ESPESSURA 3MM, DIÂMETRO DO FURO= 18MM.</t>
  </si>
  <si>
    <t>CP-Ins-51</t>
  </si>
  <si>
    <t>19,1.36</t>
  </si>
  <si>
    <t>CONECTOR CUNHA ESTANHADO CINZA</t>
  </si>
  <si>
    <t>CP-Ins-56</t>
  </si>
  <si>
    <t>19,1.37</t>
  </si>
  <si>
    <t>CONECTOR IMPACTO EM ALUMÍNIO PROTEGIDO</t>
  </si>
  <si>
    <t>CP-Ins-61</t>
  </si>
  <si>
    <t>19,1.38</t>
  </si>
  <si>
    <t>SAPATILHA CABO 9,5 MM</t>
  </si>
  <si>
    <t>CP-Ins-68</t>
  </si>
  <si>
    <t>19,1.39</t>
  </si>
  <si>
    <t>GANCHO OLHAL GALVANIZADO 5.000 DAN</t>
  </si>
  <si>
    <t>CP-Ins-73</t>
  </si>
  <si>
    <t>19,1.40</t>
  </si>
  <si>
    <t>MANILHA TORCIDA 90º GRAUS</t>
  </si>
  <si>
    <t>CP-Ins-79</t>
  </si>
  <si>
    <t>19,1.41</t>
  </si>
  <si>
    <t>MANILHA SAPATILHA EM AÇO 5.000 DAN</t>
  </si>
  <si>
    <t>CP-Ins-166</t>
  </si>
  <si>
    <t>19,1.42</t>
  </si>
  <si>
    <t>ISOLADOR SUSPENSÃO POLIMÉRICO 15 KV</t>
  </si>
  <si>
    <t>CP-Ins-119</t>
  </si>
  <si>
    <t>19,1.43</t>
  </si>
  <si>
    <t>GRAMPO DE ANCORAGEM TIPO CUNHA</t>
  </si>
  <si>
    <t>CP-Ins-45</t>
  </si>
  <si>
    <t>19,1.44</t>
  </si>
  <si>
    <t>TUBO DE FERRO GALVANIZADO PESADO DE 150 MM, 6,0 M, ROSCA EXTERNA</t>
  </si>
  <si>
    <t>CP-Ins-148</t>
  </si>
  <si>
    <t>19,1.45</t>
  </si>
  <si>
    <t>CURVA CURTA DE FERRO GALVANIZADO PESADO DE 150 MM, ROSCA EXTERNA</t>
  </si>
  <si>
    <t>CP-Ins-154</t>
  </si>
  <si>
    <t>19,1.46</t>
  </si>
  <si>
    <t>LUVA DE FERRO GALVANIZADO PESADO DE 150 MM, ROSCA INTERNA</t>
  </si>
  <si>
    <t>CP-Ins-35</t>
  </si>
  <si>
    <t>19,1.47</t>
  </si>
  <si>
    <t>FITA DE AÇO INOX, TIPO BANDIT  3/4”</t>
  </si>
  <si>
    <t>CP-Ins-40</t>
  </si>
  <si>
    <t>19,1.48</t>
  </si>
  <si>
    <t>SELO (FECHO) PARA FITA DE AÇO INOX 0,50 X 19 MM</t>
  </si>
  <si>
    <t>CP-Ins-160</t>
  </si>
  <si>
    <t>19,1.49</t>
  </si>
  <si>
    <t>BUCHA DE ALUMÍNIO PARA TUBO DE FERRO GALVANIZADO PESADO DE 150 MM</t>
  </si>
  <si>
    <t>CP-Ins-29</t>
  </si>
  <si>
    <t>19,1.50</t>
  </si>
  <si>
    <t>CABO DE COBRE FLEXÍVEL, EM EPR, 12/20 KV, 50 MM²</t>
  </si>
  <si>
    <t>CP-Ins-85</t>
  </si>
  <si>
    <t>19,1.51</t>
  </si>
  <si>
    <t>TERMINAL DE COMPRESSÃO PARA CABO DE COBRE DE 50 MM²</t>
  </si>
  <si>
    <t>CP-Ins-91</t>
  </si>
  <si>
    <t>19,1.52</t>
  </si>
  <si>
    <t>OLHAL PARAFUSO 5.000 DAN</t>
  </si>
  <si>
    <t>CP-Ins-18</t>
  </si>
  <si>
    <t>19,1.53</t>
  </si>
  <si>
    <t>CANTONEIRA GALVANIZADA 65 X 65 X 900 MM</t>
  </si>
  <si>
    <t>CP-Ins-24</t>
  </si>
  <si>
    <t>19,1.54</t>
  </si>
  <si>
    <t>PARAFUSO CABEÇA ABAULADA AÇO 16 X 45 MM</t>
  </si>
  <si>
    <t>Instalações Elétricas - parte 1</t>
  </si>
  <si>
    <t>19,11.1</t>
  </si>
  <si>
    <t>INTERRUPTOR SIMPLES (1 MÓDULO) COM 1 TOMADA DE EMBUTIR 2P+T 10 A,  INCLUINDO SUPORTE E PLACA - FORNECIMENTO E INSTALAÇÃO. AF_12/2015</t>
  </si>
  <si>
    <t>19,11.2</t>
  </si>
  <si>
    <t>TOMADA BAIXA DE EMBUTIR (1 MÓDULO), 2P+T 10 A, INCLUINDO SUPORTE E PLACA - FORNECIMENTO E INSTALAÇÃO. AF_12/2015</t>
  </si>
  <si>
    <t>19,11.3</t>
  </si>
  <si>
    <t>TOMADA BAIXA DE EMBUTIR (2 MÓDULOS), 2P+T 10 A, INCLUINDO SUPORTE E PLACA - FORNECIMENTO E INSTALAÇÃO. AF_12/2015</t>
  </si>
  <si>
    <t>19,11.4</t>
  </si>
  <si>
    <t>TOMADA MÉDIA DE EMBUTIR (2 MÓDULOS), 2P+T 10 A, INCLUINDO SUPORTE E PLACA - FORNECIMENTO E INSTALAÇÃO. AF_12/2015</t>
  </si>
  <si>
    <t>19,11.5</t>
  </si>
  <si>
    <t>TOMADA ALTA DE EMBUTIR (1 MÓDULO), 2P+T 20 A, INCLUINDO SUPORTE E PLACA - FORNECIMENTO E INSTALAÇÃO. AF_12/2015</t>
  </si>
  <si>
    <t>19,11.6</t>
  </si>
  <si>
    <t>INTERRUPTOR SIMPLES (4 MÓDULOS), 10A/250V, INCLUINDO SUPORTE E PLACA - FORNECIMENTO E INSTALAÇÃO. AF_12/2015</t>
  </si>
  <si>
    <t>19,11.7</t>
  </si>
  <si>
    <t>INTERRUPTOR SIMPLES (3 MÓDULOS), 10A/250V, INCLUINDO SUPORTE E PLACA - FORNECIMENTO E INSTALAÇÃO. AF_12/2015</t>
  </si>
  <si>
    <t>19,11.8</t>
  </si>
  <si>
    <t>INTERRUPTOR SIMPLES (2 MÓDULOS), 10A/250V, INCLUINDO SUPORTE E PLACA - FORNECIMENTO E INSTALAÇÃO. AF_12/2015</t>
  </si>
  <si>
    <t>19,11.9</t>
  </si>
  <si>
    <t>INTERRUPTOR SIMPLES (1 MÓDULO), 10A/250V, INCLUINDO SUPORTE E PLACA - FORNECIMENTO E INSTALAÇÃO. AF_12/2015</t>
  </si>
  <si>
    <t>19,11.10</t>
  </si>
  <si>
    <t>CAIXA OCTOGONAL 4" X 4", PVC, INSTALADA EM LAJE - FORNECIMENTO E INSTALAÇÃO. AF_12/2015</t>
  </si>
  <si>
    <t>19,11.11</t>
  </si>
  <si>
    <t>CAIXA RETANGULAR 4" X 2" BAIXA (0,30 M DO PISO), PVC, INSTALADA EM PAREDE - FORNECIMENTO E INSTALAÇÃO. AF_12/2015</t>
  </si>
  <si>
    <t>19,11.12</t>
  </si>
  <si>
    <t>CAIXA RETANGULAR 4" X 2" MÉDIA (1,30 M DO PISO), PVC, INSTALADA EM PAREDE - FORNECIMENTO E INSTALAÇÃO. AF_12/2015</t>
  </si>
  <si>
    <t>19,11.13</t>
  </si>
  <si>
    <t>CAIXA RETANGULAR 4" X 2" ALTA (2,00 M DO PISO), PVC, INSTALADA EM PAREDE - FORNECIMENTO E INSTALAÇÃO. AF_12/2015</t>
  </si>
  <si>
    <t>19,11.14</t>
  </si>
  <si>
    <t>ELETRODUTO FLEXÍVEL CORRUGADO, PVC, DN 25 MM (3/4"), PARA CIRCUITOS TERMINAIS, INSTALADO EM PAREDE - FORNECIMENTO E INSTALAÇÃO. AF_12/2015</t>
  </si>
  <si>
    <t>19,11.15</t>
  </si>
  <si>
    <t>ELETRODUTO FLEXÍVEL CORRUGADO REFORÇADO, PVC, DN 25 MM (3/4"), PARA CIRCUITOS TERMINAIS, INSTALADO EM PAREDE - FORNECIMENTO E INSTALAÇÃO. AF_12/2015</t>
  </si>
  <si>
    <t>19,11.16</t>
  </si>
  <si>
    <t>CABO DE COBRE FLEXÍVEL ISOLADO, 4 MM², ANTI-CHAMA 450/750 V, PARA CIRCUITOS TERMINAIS - FORNECIMENTO E INSTALAÇÃO. AF_12/2015</t>
  </si>
  <si>
    <t>19,11.17</t>
  </si>
  <si>
    <t>CABO DE COBRE FLEXÍVEL ISOLADO, 2,5 MM², ANTI-CHAMA 450/750 V, PARA CIRCUITOS TERMINAIS - FORNECIMENTO E INSTALAÇÃO. AF_12/2015</t>
  </si>
  <si>
    <t>19,11.18</t>
  </si>
  <si>
    <t>ELETRODUTO FLEXÍVEL LISO, PEAD, DN 32 MM (1"), PARA CIRCUITOS TERMINAIS, INSTALADO EM PAREDE - FORNECIMENTO E INSTALAÇÃO. AF_12/2015</t>
  </si>
  <si>
    <t>19,11.19</t>
  </si>
  <si>
    <t>ELETRODUTO FLEXÍVEL CORRUGADO, PEAD, DN 40 MM (1 1/4"), PARA CIRCUITOS TERMINAIS, INSTALADO EM PAREDE - FORNECIMENTO E INSTALAÇÃO. AF_12/2015</t>
  </si>
  <si>
    <t>19,11.20</t>
  </si>
  <si>
    <t>CABO DE COBRE FLEXÍVEL ISOLADO, 6 MM², ANTI-CHAMA 0,6/1,0 KV, PARA CIRCUITOS TERMINAIS - FORNECIMENTO E INSTALAÇÃO. AF_12/2015</t>
  </si>
  <si>
    <t>19,11.21</t>
  </si>
  <si>
    <t>ELETRODUTO RÍGIDO ROSCÁVEL, PVC, DN 25 MM (3/4"), PARA CIRCUITOS TERMINAIS, INSTALADO EM FORRO - FORNECIMENTO E INSTALAÇÃO. AF_12/2015</t>
  </si>
  <si>
    <t>19,11.22</t>
  </si>
  <si>
    <t>ELETRODUTO RÍGIDO ROSCÁVEL, PVC, DN 25 MM (3/4"), PARA CIRCUITOS TERMINAIS, INSTALADO EM PAREDE - FORNECIMENTO E INSTALAÇÃO. AF_12/2015</t>
  </si>
  <si>
    <t>19,11.23</t>
  </si>
  <si>
    <t>ELETRODUTO RÍGIDO ROSCÁVEL, PVC, DN 40 MM (1 1/4"), PARA CIRCUITOS TERMINAIS, INSTALADO EM PAREDE - FORNECIMENTO E INSTALAÇÃO. AF_12/2015</t>
  </si>
  <si>
    <t>INSTALAÇÕES DE SPDA</t>
  </si>
  <si>
    <t>Sistemas de Proteção contra Descargas Atmosfèricas</t>
  </si>
  <si>
    <t>CP-Sis-2603</t>
  </si>
  <si>
    <t>20,01.1</t>
  </si>
  <si>
    <t>CABO/CORDOALHA DEALUMÍNIO NU 35MM2 E ISOLADORES PARA PÁRA-RAIOS, FORNECIMENTO E INSTALAÇÃO</t>
  </si>
  <si>
    <t>CP-Sis-2610</t>
  </si>
  <si>
    <t>20,01.2</t>
  </si>
  <si>
    <t>CORDOALHA DE COBRE NU 50MM2 E ISOLADORES PARA PÁRA-RAIOS, FORNECIMENTO E INSTALAÇÃO</t>
  </si>
  <si>
    <t>CP-Sis-2617</t>
  </si>
  <si>
    <t>20,01.3</t>
  </si>
  <si>
    <t>FORNECIMENTO DE HASTE DE ATERRAMENTO 5/8"X3,00M COM CONECTOR</t>
  </si>
  <si>
    <t>CP-Sis-2627</t>
  </si>
  <si>
    <t>20,01.4</t>
  </si>
  <si>
    <t>DERIVAÇÃO DE CABO 35MM COM 2 CONECTORES DE PRESSÃO TIPO SPLIT BOLT EM LIGA DE COBRE ESTANHO</t>
  </si>
  <si>
    <t>CP-Sis-2633</t>
  </si>
  <si>
    <t>20,01.5</t>
  </si>
  <si>
    <t>SOLDA EXOTERMICA EM "T" PARA CABOS DE 35MM</t>
  </si>
  <si>
    <t>CP-Sis-2640</t>
  </si>
  <si>
    <t>20,01.6</t>
  </si>
  <si>
    <t>TERMINAL DE COMPRESSÃO PARA CABO DE 50 MM2 - FORNECIMENTO E INSTALAÇÃO</t>
  </si>
  <si>
    <t>CP-Sis-2650</t>
  </si>
  <si>
    <t>20,01.7</t>
  </si>
  <si>
    <t>PRESILHA DE LATÃO, L=20MM, PARA FIXAÇÃO DE CABOS DE COBRE, FURO D=5MM, PARA CABOS 35MM² A 50MM², REF:TEL-744 OU SIMILAR (SPDA)</t>
  </si>
  <si>
    <t>CP-Sis-2655</t>
  </si>
  <si>
    <t>20,01.8</t>
  </si>
  <si>
    <t>CONECTOR DE MEDIÇÃO EM BRONZE C/4 PARAFUSOS P/CABOS DE COBRE 16-70MM² REF.TEL-560 (PÁRA-RAIO)</t>
  </si>
  <si>
    <t>CP-Sis-3871</t>
  </si>
  <si>
    <t>20,01.9</t>
  </si>
  <si>
    <t>CAIXA DE EQUIPOTENCIALIZAÇÃO 200 X 200 X 100 MM PARA EMBUTIR COM TAMPA, COM 9 TERMINAIS</t>
  </si>
  <si>
    <t>20,01.10</t>
  </si>
  <si>
    <t>HASTE DE ATERRAMENTO 5/8  PARA SPDA - FORNECIMENTO E INSTALAÇÃO. AF_12/2017</t>
  </si>
  <si>
    <t>INSTALAÇÕES LÓGICAS, TELEFONIA</t>
  </si>
  <si>
    <t>Rede Lógica e Telefonia</t>
  </si>
  <si>
    <t>LOG-001</t>
  </si>
  <si>
    <t>21,01.1</t>
  </si>
  <si>
    <t>FORNECIMENTO E INSTALAÇÃO DE RACK FECHADO TIPO ARMÁRIO 19" X 44 U X 870 MM INCLUSIVE ACESSÓRIOS.</t>
  </si>
  <si>
    <t>LOG-003</t>
  </si>
  <si>
    <t>21,01.2</t>
  </si>
  <si>
    <t>FORNECIMENTO E INSTALAÇÃO DE SWITCH 24 PORTAS 10/100 MPBS</t>
  </si>
  <si>
    <t>21,01.3</t>
  </si>
  <si>
    <t>PATCH PANEL 24 PORTAS, CATEGORIA 6 - FORNECIMENTO E INSTALAÇÃO. AF_11/2019</t>
  </si>
  <si>
    <t>21,01.4</t>
  </si>
  <si>
    <t>CABO ELETRÔNICO CATEGORIA 6, INSTALADO EM EDIFICAÇÃO INSTITUCIONAL - FORNECIMENTO E INSTALAÇÃO. AF_11/2019</t>
  </si>
  <si>
    <t>LOG-004</t>
  </si>
  <si>
    <t>21,01.5</t>
  </si>
  <si>
    <t>CABO DE FIBRA ÓTICA DE 6 VIA</t>
  </si>
  <si>
    <t>LOG-002</t>
  </si>
  <si>
    <t>21,01.6</t>
  </si>
  <si>
    <t>PONTO DE TOMADA  PARA CABEAMENTO ESTRUTURADO, C/CABO UTP 4 PARES CAT. 6, COM MOLDURA, DOIS MÓDULOS RJ-45 INSTALADOS EM CONDUTO TIPO RODAPÉ METÁLICO. MULTIWAY SERIE 90 OU SIMILAR.</t>
  </si>
  <si>
    <t>LOG-006</t>
  </si>
  <si>
    <t>21,01.7</t>
  </si>
  <si>
    <t>TOMADA DUPLA DE REDE RJ45 NO PISO- FORNECIMENTO E INSTALAÇÃO. AF_11/2019</t>
  </si>
  <si>
    <t>CP-LOG-307</t>
  </si>
  <si>
    <t>21,01.8</t>
  </si>
  <si>
    <t>MODEM ROTEADOR ADSL 2+ - GKM1220, DA INTELBRÁS OU SIMILAR - FORNECIMENTO E INSTALAÇÃO</t>
  </si>
  <si>
    <t>CP-LOG-0422</t>
  </si>
  <si>
    <t>21,01.9</t>
  </si>
  <si>
    <t>CERTIFICAÇÃO DE PONTOS DE REDE</t>
  </si>
  <si>
    <t>CP-LOG-8460</t>
  </si>
  <si>
    <t>21,01.10</t>
  </si>
  <si>
    <t>FORNECIMENTO E INSTALAÇÃO DE RACK FECHADO TIPO ARMÁRIO 19" X 12 U X 450 MM INCLUSIVE ACESSÓRIOS.</t>
  </si>
  <si>
    <t>INSTALAÇÕES DE AR CONDICIONADO</t>
  </si>
  <si>
    <t>Equipamentos de ar condicionado</t>
  </si>
  <si>
    <t>CP-Equ-3711</t>
  </si>
  <si>
    <t>22,01.1</t>
  </si>
  <si>
    <t>FORNECIMENTO E INSTALAÇÃO DE AR CONDICIONADO TIPO SPLIT WALL 12.000 BTU'S (EVAPORADORA E CONDENSADORA), SERPENTINA DE COBRE - CONTEMPLA A MÃO DE OBRA, SUPORTE E TUBULAÇÃO ATÉ 3,0M</t>
  </si>
  <si>
    <t>CP-Equ-3712</t>
  </si>
  <si>
    <t>22,01.2</t>
  </si>
  <si>
    <t>FORNECIMENTO E INSTALAÇÃO DE AR CONDICIONADO TIPO SPLIT WALL 18.000 BTU'S (EVAPORADORA E CONDENSADORA) E SERPENTINA DE COBRE - CONTEMPLA A MÃO DE OBRA, SUPORTE E TUBULAÇÃO ATÉ 3,0M</t>
  </si>
  <si>
    <t>CP-Equ-3714</t>
  </si>
  <si>
    <t>22,01.3</t>
  </si>
  <si>
    <t>FORNECIMENTO E INSTALAÇÃO DE AR CONDICIONADO TIPO SPLIT WALL 24.000 BTU'S (EVAPORADORA E CONDENSADORA) COM SERPENTINA DE COBRE - CONTEMPLA A MÃO DE OBRA, SUPORTE E TUBULAÇÃO ATÉ 3,0M</t>
  </si>
  <si>
    <t>CP-Equ-3715</t>
  </si>
  <si>
    <t>22,01.4</t>
  </si>
  <si>
    <t>FORNECIMENTO E INSTALAÇÃO DE AR CONDICIONADO TIPO SPLIT WALL 36.000 BTU'S (EVAPORADORA E CONDENSADORA) - CONTEMPLA A MÃO DE OBRA, SUPORTE E TUBULAÇÃO ATÉ 3,0M</t>
  </si>
  <si>
    <t>CP-Out-1174</t>
  </si>
  <si>
    <t>22,01.5</t>
  </si>
  <si>
    <t>FORNECIMENTO E INSTALAÇÃO DE MÃO FRANCESA REFORÇADA 500 MM (REF. VL 1.37 VALEMAM OU SIMILAR), PARA SUSTENÇÃO DE CONDENSADORES.</t>
  </si>
  <si>
    <t>Dutos e conexões de ar condicionado</t>
  </si>
  <si>
    <t>CP-Dut-592</t>
  </si>
  <si>
    <t>22,02.1</t>
  </si>
  <si>
    <t>REDE FRIGORÍGENA COM TUBOS DE COBRE SEM COSTURA E CABO PP PARA INSTALAÇÃO DE AR CONDICIONADO TIPO SPLIT DE 7500 A 18000 BTUS, ISOLAMENTO TÉRMICO, ABRAÇADEIRAS, LIMPEZA DO SISTEMA, CARGA DE GÁS FREON R-22 - FORNECIMENTO E INSTALAÇÃO EMBUTIDO NA ALVENARIA</t>
  </si>
  <si>
    <t>CP-Dut-602</t>
  </si>
  <si>
    <t>22,02.2</t>
  </si>
  <si>
    <t>REDE FRIGORÍGENA COM TUBOS DE COBRE SEM COSTURA E CABO PP PARA INSTALAÇÃO DE AR CONDICIONADO TIPO SPLIT DE 21000 A 30000 BTUS, ISOLAMENTO TÉRMICO, ABRAÇADEIRAS, LIMPEZA DO SISTEMA, CARGA DE GÁS FREON R-22 - FORNECIMENTO E INSTALAÇÃO EMBUTIDO NA ALVENARIA</t>
  </si>
  <si>
    <t>INSTALAÇÕES MECÂNICAS</t>
  </si>
  <si>
    <t>Equipamentos Diversos</t>
  </si>
  <si>
    <t>CP-Equ-02</t>
  </si>
  <si>
    <t>23,01.1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</si>
  <si>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 FORNECIMENTO E INSTALAÇÃO</t>
  </si>
  <si>
    <t>OUTRAS INSTALAÇÕES</t>
  </si>
  <si>
    <t>Sistema de geração fotovotaico</t>
  </si>
  <si>
    <t>CP-Sis-1120</t>
  </si>
  <si>
    <t>24,01.1</t>
  </si>
  <si>
    <t>FORNECIMENTO E INSTALAÇÃO DE SISTEMA DE GERAÇÃO FOTOVOTAICO, POTÊNCIA INSTALADA 138 KWP, INCLUINDO EQUIPAMENTOS, ACESSÓRIOS, COMISSIONAMENTO E AINDA ELABORAÇÃO DE AS BUILT E OBTENÇÃO DE PARECER JUNTO A CONCESSIONÁRIA DE ENERGIA DE PERNAMBUCO.</t>
  </si>
  <si>
    <t>Segurança e controle de acesso</t>
  </si>
  <si>
    <t>CP-Out-1328</t>
  </si>
  <si>
    <t>24,02.1</t>
  </si>
  <si>
    <t>CANCELA AUTOMÁTICA RETA EM AÇO GALVANIZADO , BARREIRA DE ALUMÍNIO 2,5 M, BOTOEIRA E RECEPTORES, FORNECIMENTO E INSTALAÇÃO.</t>
  </si>
  <si>
    <t>CP-Out-1123</t>
  </si>
  <si>
    <t>24,02.2</t>
  </si>
  <si>
    <t>CONCERTINA DUPLA, EM AÇO GALVANIZADO, ESPIRAL DE Ø = 450 MM, 5 CLIPES P/ESPIRAL, LÂMINA DE 30MM E FIO INTERNO = 2,75MM, INCLUSIVE INSTALAÇÃO</t>
  </si>
  <si>
    <t>CP-Out-1143</t>
  </si>
  <si>
    <t>24,02.3</t>
  </si>
  <si>
    <t>CERCA ELETRIFICADA, FORNECIMENTO DE EQUIPAMENTOS E MATERIAIS E INSTALAÇÃO.</t>
  </si>
  <si>
    <t>FORRO</t>
  </si>
  <si>
    <t>Forros</t>
  </si>
  <si>
    <t>CP-For-3940</t>
  </si>
  <si>
    <t>25,01.1</t>
  </si>
  <si>
    <t>FORRO MINERAL HUNTER DOUGLAS, PROPUS LAY IN 625X1250 MM PERFIS HD T24</t>
  </si>
  <si>
    <t>25,01.2</t>
  </si>
  <si>
    <t>FORRO EM PLACAS DE GESSO, PARA AMBIENTES COMERCIAIS. AF_05/2017_P</t>
  </si>
  <si>
    <t>25,01.3</t>
  </si>
  <si>
    <t>FORRO EM RÉGUAS DE PVC, FRISADO, PARA AMBIENTES COMERCIAIS, INCLUSIVE ESTRUTURA DE FIXAÇÃO. AF_05/2017_P</t>
  </si>
  <si>
    <t>Roda-tetos, sancas e juntas</t>
  </si>
  <si>
    <t>CP-Rod-3676</t>
  </si>
  <si>
    <t>25,02.1</t>
  </si>
  <si>
    <t>JUNTA DE DILATAÇÃO (MOLDURA) PARA FORRO DE GESSO, EM "L", FORNECIMENTO E INSTALAÇÃO</t>
  </si>
  <si>
    <t>SERRALHARIA</t>
  </si>
  <si>
    <t>Estruturas Metálicas</t>
  </si>
  <si>
    <t>Guarda Corpo, Corrimão e Grade</t>
  </si>
  <si>
    <t>CP-Gua-3689</t>
  </si>
  <si>
    <t>26,02.1</t>
  </si>
  <si>
    <t>ISOLAMENTO ACUSTICO USANDO FELTRO DE LÃ DE ROCHA ALUMINIZADO DENS. 32KGS ESP. 50MM, FORNECIMENTO E INSTALAÇÃO</t>
  </si>
  <si>
    <t>CP-Gua-2691</t>
  </si>
  <si>
    <t>26,02.2</t>
  </si>
  <si>
    <t>GRADE DE FERRO COM QUADRO EM BARRA CHATA 1 1/4" X 1/8", BARRA QUADRADA DE 1" NA VERTICAL, BARRA CHATA HORIZONTAL DE1 1/4" X 1/8", FORNECIMENTO E INSTALAÇÃO</t>
  </si>
  <si>
    <t>CP-Gua-3787</t>
  </si>
  <si>
    <t>26,02.3</t>
  </si>
  <si>
    <t>PORTÃO DE CORRER DE FERRO, COM QUADRO EM CANTONEIRA L DE ABAS IGUAIS DE 3" X 3/4" E FECHAMENTO EM CHAPA 14 E=1,95MM, CONTRAVENTADO, FORNECIMENTO E INSTALAÇÃO</t>
  </si>
  <si>
    <t>CP-Gua-3776</t>
  </si>
  <si>
    <t>26,02.4</t>
  </si>
  <si>
    <t>PORTÃO PIVOTANTE DE FERRO, COM QUADRO EM BARRA CHATA DE 1 1/2" X 3/16", BARRAS VERTICAIS DE SEÇÃO CHATA DE 1 1/2" X 3/16" A CADA 20CM E BARRA CHATA DE 1 1/2" X 3/16" HORIZONTAIS A CADA 20CM. COM FAIXA CENTRAL EM CHAPA DUPLA DE 3MM ESTRUTURADO COM CANTONEIRAS DE 3/4" DE ABAS IGUAIS</t>
  </si>
  <si>
    <t>CP-Esq-864</t>
  </si>
  <si>
    <t>26,02.5</t>
  </si>
  <si>
    <t>PAE5 - PORTA DE ENROLAR 3,67 X 2,8 M - FABRICADA EM CHAPA GALVANIZADA #22. MEIA CANA FECHADA,  AUTOMATIZADOR AC 400 KG, FREIO ELETROMAGNÉTICO E SISTEMA DE TALHA MANUAL COM ACIONAMENTO ATRAVÉS DE BOTOEIRA, INSTALADA.</t>
  </si>
  <si>
    <t>26,02.6</t>
  </si>
  <si>
    <t>CORRIMÃO SIMPLES, DIÂMETRO EXTERNO = 1 1/2", EM AÇO GALVANIZADO. AF_04/2019_P</t>
  </si>
  <si>
    <t>CP-Gua-2746</t>
  </si>
  <si>
    <t>26,02.7</t>
  </si>
  <si>
    <t>GUARDA CORPO COM CORRIMÃO EM TUBO FERRO GALVANIZADO, BARRAS SUPERIORES ALT=0,92M E 0,70M E BARRA INFERIORE H= 0,10M, CURVAS DE AÇO, INCLUSIVE AS VERTICAIS DE APOIO COM DIAM= 1.1/2" A CADA 1M, FLANGES E VERGALÕES DE FIXAÇÃO EM "L"</t>
  </si>
  <si>
    <t>COMP/SEM11</t>
  </si>
  <si>
    <t>26,02.8</t>
  </si>
  <si>
    <t>BICICLETÁRIO EM TUBO DE AÇO GALVANIZADO DIAM=3", INCLUSIVE ZARCÃO E PINTURA ESMALTE SINTÉTICO - CONFORME PROJETO</t>
  </si>
  <si>
    <t>COMP/SEM12</t>
  </si>
  <si>
    <t>26,02.9</t>
  </si>
  <si>
    <t>CORRIMAO DUPLO EM TUBO DE ACO GALVANIZADO 1 1/2"</t>
  </si>
  <si>
    <t>CP-Gua-3698</t>
  </si>
  <si>
    <t>26,02.10</t>
  </si>
  <si>
    <t>ESCADA MARINHEIRO, COM DEGRAUS EM BARRA REDONDA DE 3/4", GUARDA-CORPO EM BARRA CHATA DE 1 1/2" X 1/4" E PATAMAR(1,05 X 0,95M) EM CHAPA EXPANDIDA DE 1/4"</t>
  </si>
  <si>
    <t>CP-Gua-3800</t>
  </si>
  <si>
    <t>26,02.11</t>
  </si>
  <si>
    <t>PORTÃO DE ABRI DE FERRO, COM QUADRO EM CANTONEIRA L DE ABAS IGUAIS DE 3" X 3/4" E FECHAMENTO EM CHAPA 14 E=1,95MM, CONTRAVENTADO, FORNECIMENTO E INSTALAÇÃO</t>
  </si>
  <si>
    <t>CP-Gua-1180</t>
  </si>
  <si>
    <t>26,02.12</t>
  </si>
  <si>
    <t>GRADIL ELETROFUNDIDO CONFIGURADO POR MALHAS RETANGULARES COMPOSTO POR BARRAS CHATAS VERTICAIS 30 X 4 MM, ARAMES REDONDOS HORIZONTAIS D= 4,8 MM, MOLDURA ELETROFUNDIDA REFORÇADA E PILARES DE FIXAÇÃO EM FERRO CHATO LAMINADO 76X8 MM, PINTURA ELETROSTÁTICA EM POLIESTER SOBRE GALVANIZADO À FOGO,  INCLUSIVE PORTÕES GA39 E GA40, FORNECIMENTO E INSTALAÇAO.</t>
  </si>
  <si>
    <t>PINTURA</t>
  </si>
  <si>
    <t>Pintura Externa</t>
  </si>
  <si>
    <t>27,01.1</t>
  </si>
  <si>
    <t>APLICAÇÃO MANUAL DE FUNDO SELADOR ACRÍLICO EM SUPERFÍCIES EXTERNAS DE SACADA DE EDIFÍCIOS DE MÚLTIPLOS PAVIMENTOS. AF_06/2014</t>
  </si>
  <si>
    <t>27,01.2</t>
  </si>
  <si>
    <t>APLICAÇÃO MANUAL DE MASSA ACRÍLICA EM PANOS DE FACHADA COM PRESENÇA DE VÃOS, DE EDIFÍCIOS DE MÚLTIPLOS PAVIMENTOS, UMA DEMÃO. AF_05/2017</t>
  </si>
  <si>
    <t>27,01.3</t>
  </si>
  <si>
    <t>APLICAÇÃO MANUAL DE TINTA LÁTEX ACRÍLICA EM SUPERFÍCIES EXTERNAS DE SACADA DE EDIFÍCIOS DE MÚLTIPLOS PAVIMENTOS, DUAS DEMÃOS. AF_11/2016</t>
  </si>
  <si>
    <t>27,01.4</t>
  </si>
  <si>
    <t>APLICAÇÃO MANUAL DE FUNDO SELADOR ACRÍLICO EM PANOS COM PRESENÇA DE VÃOS DE EDIFÍCIOS DE MÚLTIPLOS PAVIMENTOS. AF_06/2014</t>
  </si>
  <si>
    <t>27,01.5</t>
  </si>
  <si>
    <t>APLICAÇÃO MANUAL DE MASSA ACRÍLICA EM PAREDES EXTERNAS DE CASAS, DUAS DEMÃOS. AF_05/2017</t>
  </si>
  <si>
    <t>Pintura sobre Superfícies Metálicas</t>
  </si>
  <si>
    <t>27,02.1</t>
  </si>
  <si>
    <t>PINTURA COM TINTA ALQUÍDICA DE ACABAMENTO (ESMALTE SINTÉTICO ACETINADO) APLICADA A ROLO OU PINCEL SOBRE PERFIL METÁLICO EXECUTADO EM FÁBRICA (POR DEMÃO). AF_01/2020</t>
  </si>
  <si>
    <t>27,02.2</t>
  </si>
  <si>
    <t>PINTURA COM TINTA ALQUÍDICA DE FUNDO (TIPO ZARCÃO) APLICADA A ROLO OU PINCEL SOBRE PERFIL METÁLICO EXECUTADO EM FÁBRICA (POR DEMÃO). AF_01/2020</t>
  </si>
  <si>
    <t>27,02.3</t>
  </si>
  <si>
    <t>PINTURA COM TINTA ALQUÍDICA DE ACABAMENTO (ESMALTE SINTÉTICO ACETINADO) APLICADA A ROLO OU PINCEL SOBRE SUPERFÍCIES METÁLICAS (EXCETO PERFIL) EXECUTADO EM OBRA (02 DEMÃOS). AF_01/2020</t>
  </si>
  <si>
    <t>27,02.4</t>
  </si>
  <si>
    <t>PINTURA COM TINTA ALQUÍDICA DE ACABAMENTO (ESMALTE SINTÉTICO BRILHANTE) PULVERIZADA SOBRE PERFIL METÁLICO EXECUTADO EM FÁBRICA  (POR DEMÃO). AF_01/2020_P</t>
  </si>
  <si>
    <t>27,02.5</t>
  </si>
  <si>
    <t>PINTURA COM TINTA EPOXÍDICA DE ACABAMENTO PULVERIZADA SOBRE PERFIL METÁLICO EXECUTADO EM FÁBRICA (POR DEMÃO). AF_01/2020_P</t>
  </si>
  <si>
    <t>27,02.6</t>
  </si>
  <si>
    <t>LIXAMENTO MANUAL EM SUPERFÍCIES METÁLICAS EM OBRA. AF_01/2020</t>
  </si>
  <si>
    <t>27,02.7</t>
  </si>
  <si>
    <t>PINTURA COM TINTA ALQUÍDICA DE ACABAMENTO (ESMALTE SINTÉTICO BRILHANTE) APLICADA A ROLO OU PINCEL SOBRE SUPERFÍCIES METÁLICAS (EXCETO PERFIL) EXECUTADO EM OBRA (POR DEMÃO). AF_01/2020</t>
  </si>
  <si>
    <t>Pintura Interna</t>
  </si>
  <si>
    <t>27,03.1</t>
  </si>
  <si>
    <t>APLICAÇÃO DE FUNDO SELADOR ACRÍLICO EM PAREDES, UMA DEMÃO. AF_06/2014</t>
  </si>
  <si>
    <t>27,03.2</t>
  </si>
  <si>
    <t>APLICAÇÃO E LIXAMENTO DE MASSA LÁTEX EM PAREDES, DUAS DEMÃOS. AF_06/2014</t>
  </si>
  <si>
    <t>27,03.3</t>
  </si>
  <si>
    <t>APLICAÇÃO MANUAL DE PINTURA COM TINTA LÁTEX ACRÍLICA EM PAREDES, DUAS DEMÃOS. AF_06/2014</t>
  </si>
  <si>
    <t>27,03.4</t>
  </si>
  <si>
    <t>APLICAÇÃO DE FUNDO SELADOR ACRÍLICO EM TETO, UMA DEMÃO. AF_06/2014</t>
  </si>
  <si>
    <t>27,03.5</t>
  </si>
  <si>
    <t>APLICAÇÃO E LIXAMENTO DE MASSA LÁTEX EM TETO, DUAS DEMÃOS. AF_06/2014</t>
  </si>
  <si>
    <t>27,03.6</t>
  </si>
  <si>
    <t>APLICAÇÃO MANUAL DE PINTURA COM TINTA LÁTEX ACRÍLICA EM TETO, DUAS DEMÃOS. AF_06/2014</t>
  </si>
  <si>
    <t>Pintura em Madeira</t>
  </si>
  <si>
    <t>27,04.1</t>
  </si>
  <si>
    <t>PINTURA VERNIZ (INCOLOR) ALQUÍDICO EM MADEIRA, USO INTERNO, 2 DEMÃOS. AF_01/2021</t>
  </si>
  <si>
    <t>27,04.2</t>
  </si>
  <si>
    <t>PINTURA VERNIZ (INCOLOR) ALQUÍDICO EM MADEIRA, USO INTERNO, 1 DEMÃO. AF_01/2021</t>
  </si>
  <si>
    <t>Pintura para Piso</t>
  </si>
  <si>
    <t>27,05.1</t>
  </si>
  <si>
    <t>PINTURA HIDROFUGANTE COM SILICONE, APLICAÇÃO MANUAL, 2 DEMÃOS. AF_05/2021</t>
  </si>
  <si>
    <t>27,05.2</t>
  </si>
  <si>
    <t>PINTURA DE DEMARCAÇÃO DE VAGA COM TINTA EPÓXI, E = 10 CM, APLICAÇÃO MANUAL. AF_05/2021</t>
  </si>
  <si>
    <t>27,05.3</t>
  </si>
  <si>
    <t>PINTURA DE SÍMBOLOS E TEXTOS COM TINTA ACRÍLICA, DEMARCAÇÃO COM FITA ADESIVA E APLICAÇÃO COM ROLO. AF_05/2021</t>
  </si>
  <si>
    <t>27,05.4</t>
  </si>
  <si>
    <t>PINTURA DE FAIXA DE PEDESTRE OU ZEBRADA TINTA RETRORREFLETIVA A BASE DE RESINA ACRÍLICA COM MICROESFERAS DE VIDRO, E = 30 CM, APLICAÇÃO MANUAL. AF_05/2021</t>
  </si>
  <si>
    <t>APARELHOS E METAIS</t>
  </si>
  <si>
    <t>Louças e Metais</t>
  </si>
  <si>
    <t>CP-Lou-3952</t>
  </si>
  <si>
    <t>28,01.1</t>
  </si>
  <si>
    <t>BACIA SANITÁRIA SIFONADA COM CAIXA ACOPLADA LOUÇA BRANCA CELITE LINHA ACESSO CONFORT - REF. 31360 OU EQUIVALENTE TÉCNICO, INCLUSIVE ASSENTO DA MESMA LINHA, ANEL DE VEDAÇÃO E ENGATE PLASTICO, FORNECIMENTO E INSTALAÇÃO.</t>
  </si>
  <si>
    <t>CP-Lou-3948</t>
  </si>
  <si>
    <t>28,01.2</t>
  </si>
  <si>
    <t>BACIA SANITÁRIA SIFONADA COM CAIXA ACOPLADA LOUÇA BRANCA DECA, LINHA ASPEN - REF. P750 OU EQUIVALENTE TÉCNICO, INCLUSIVE ASSENTO DA MESMA LINHA , ANEL DE VEDAÇÃO E ENGATE PLASTICO, FORNECIMENTO E INSTALAÇÃO.</t>
  </si>
  <si>
    <t>CP-Lou-3947</t>
  </si>
  <si>
    <t>28,01.3</t>
  </si>
  <si>
    <t>CUBA DE SEMI-ENCAIXE BRANCA, DIM. 41,5 X 41,5M, DECA, REF. 830.17  OU SIMILAR, INCLUSIVE SIFÃO CROMADO, ENGATE FLEXIVEL, VÁLVULA CROMADA, EXCLUSIVE TORNEIRA</t>
  </si>
  <si>
    <t>CP-Lou-2801</t>
  </si>
  <si>
    <t>28,01.4</t>
  </si>
  <si>
    <t>CUBA DE EMBUTIR, CIRCULAR, REF:10129, CELITE OU SIMILAR, FORNECIMENTO E INSTALAÇÃO</t>
  </si>
  <si>
    <t>CP-Lou-2813</t>
  </si>
  <si>
    <t>28,01.5</t>
  </si>
  <si>
    <t>DUCHA HIGIÊNICA MARCA DOCOL COM REGISTRO, 1/4 DE VOLTA, ACABAMENTO LINHA TRIO REF.: 502606 OU EQUIVALENTE TÉCNICO</t>
  </si>
  <si>
    <t>CP-Lou-2795</t>
  </si>
  <si>
    <t>28,01.6</t>
  </si>
  <si>
    <t>TORNEIRA PRESSMATIC DELUXE DE MESA, DOCOL 17160006 OU SIMILAR, FORNECIMENTO E INSTALAÇÃO</t>
  </si>
  <si>
    <t>CP-Lou-3957</t>
  </si>
  <si>
    <t>28,01.7</t>
  </si>
  <si>
    <t>DISPENSER PARA PAPEL HIGIÊNICO ROLÃO EM PLÁSTICO  ABS,NA COR BRANCA, MARCA DE REFERÊNCIA: JOFEL (REF. AEBR500)  LINHA BRASIL OU EQUIVALENTE TÉCNICO, FORNECIMENTO E INSTALAÇÃO.</t>
  </si>
  <si>
    <t>CP-Lou-3958</t>
  </si>
  <si>
    <t>28,01.8</t>
  </si>
  <si>
    <t>SABONETEIRA PARA SABONETE LÍQUIDO (REFIL DE 800 ML) LINHA EURO NA COR BRANCA,  MARCA DE REFERÊNCIA: JOFEL OU EQUIVALENTE TÉCNICO, FORNECIMENTO E INSTALAÇÃO.</t>
  </si>
  <si>
    <t>CP-Lou-3956</t>
  </si>
  <si>
    <t>28,01.9</t>
  </si>
  <si>
    <t>TOALHEIRO TIPO ALAVANCA PARA PAPEL TOALHA BOBINA C/ 200M, MARCA DE REFERÊNCIA: JOFEL OU EQUIVALENTE TÉCNICO, FORNECIMENTO E INSTALAÇÃO.</t>
  </si>
  <si>
    <t>28,01.10</t>
  </si>
  <si>
    <t>BARRA DE APOIO RETA, EM ACO INOX POLIDO, COMPRIMENTO 70 CM,  FIXADA NA PAREDE - FORNECIMENTO E INSTALAÇÃO. AF_01/2020</t>
  </si>
  <si>
    <t>28,01.11</t>
  </si>
  <si>
    <t>BARRA DE APOIO RETA, EM ACO INOX POLIDO, COMPRIMENTO 80 CM,  FIXADA NA PAREDE - FORNECIMENTO E INSTALAÇÃO. AF_01/2020</t>
  </si>
  <si>
    <t>CP-Lou-2731</t>
  </si>
  <si>
    <t>28,01.12</t>
  </si>
  <si>
    <t>BARRA DE APOIO RETA, EM ACO INOX POLIDO, COMPRIMENTO 40CM, DIAMETRO MINIMO 3 CM</t>
  </si>
  <si>
    <t>28,01.13</t>
  </si>
  <si>
    <t>PUXADOR PARA PCD, FIXADO NA PORTA - FORNECIMENTO E INSTALAÇÃO. AF_01/2020</t>
  </si>
  <si>
    <t>CP-Lou-3950</t>
  </si>
  <si>
    <t>28,01.14</t>
  </si>
  <si>
    <t xml:space="preserve"> ALARME BANHEIRO PNE DEFICIENTE FÍSICO CONFORME NBR 9050 COM ACIONADOR</t>
  </si>
  <si>
    <t>CP-Lou-2727</t>
  </si>
  <si>
    <t>28,01.15</t>
  </si>
  <si>
    <t>ESPELHO CRISTAL E = 4 MM, INSTALADO</t>
  </si>
  <si>
    <t>CP-Lou-3954</t>
  </si>
  <si>
    <t>28,01.16</t>
  </si>
  <si>
    <t>TORNEIRA DE MESA PARA COZINHA MODELO PERTUTTI - MARCA DOCOL, REF: 00903806 OU EQUIVALENTE TÉCNICO</t>
  </si>
  <si>
    <t>CP-Lou-3959</t>
  </si>
  <si>
    <t>28,01.17</t>
  </si>
  <si>
    <t>CUBA DE EMBUTIR TRAMONTINA LAVÍNIA 40 BL, EM AÇO INOX ACETINADO 40X34 CM, MARCA TRAMONTINA, REFERÊNCIA : 94020/102 OU EQUIVALENTE TÉCNICO, FORNECIMENTO E INSTALAÇÃO.</t>
  </si>
  <si>
    <t>CP-Lou-2812</t>
  </si>
  <si>
    <t>28,01.18</t>
  </si>
  <si>
    <t>TANQUE DE LOUÇA BRANCA COM COLUNA, 38L INCEPA OU EQUIVALENTE, INCLUSO SIFÃO FLEXÍVEL EM PVC, VÁLVULA PLÁSTICA E TORNEIRA DE PLÁSTICO - FORNECIMENTO E INSTALAÇÃO. AF_01/2020</t>
  </si>
  <si>
    <t>CP-Lou-3955</t>
  </si>
  <si>
    <t>28,01.19</t>
  </si>
  <si>
    <t>TORNEIRA DE PAREDE 120 PRESSMATIC, DOCOL 17160706 OU EQUIVALENTE TÉCNICO, FORNECIMENTO E INSTALAÇÃO</t>
  </si>
  <si>
    <t>CP-Lou-3953</t>
  </si>
  <si>
    <t>28,01.20</t>
  </si>
  <si>
    <t>CUBA DE EMBUTIR, CIRCULAR, REF:10151, CELITE OU SIMILAR, FORNECIMENTO E INSTALAÇÃO</t>
  </si>
  <si>
    <t>28,01.21</t>
  </si>
  <si>
    <t>VASO SANITÁRIO SIFONADO COM CAIXA ACOPLADA LOUÇA BRANCA - FORNECIMENTO E INSTALAÇÃO. AF_01/2020</t>
  </si>
  <si>
    <t>CP-Lou-2785</t>
  </si>
  <si>
    <t>28,01.22</t>
  </si>
  <si>
    <t>CUBA DE SEMI-ENCAIXE, DIM. 49 X 40CM, INCEPA, LINHA OCEAN PACIFIC, REF. 63027 OU SIIMILAR, INCLUSIVE SIFÃO, ENGATE, VÁLVULA CROMADA, EXCLUSIVE TORNEIRA</t>
  </si>
  <si>
    <t>CP-Lou-2781</t>
  </si>
  <si>
    <t>28,01.23</t>
  </si>
  <si>
    <t>BANCADA DE GRANITO CINZA POLIDO - FORNECIMENTO E INSTALAÇÃO.</t>
  </si>
  <si>
    <t>CP-Lou-2717</t>
  </si>
  <si>
    <t>28,01.24</t>
  </si>
  <si>
    <t>TOALHEIRO PLASTICO TIPO DISPENSER PARA PAPEL TOALHA INTERFOLHADO</t>
  </si>
  <si>
    <t>CP-Lou-2722</t>
  </si>
  <si>
    <t>28,01.25</t>
  </si>
  <si>
    <t>PAPELEIRA SINGLE CROMADA - DOCOL</t>
  </si>
  <si>
    <t>28,01.26</t>
  </si>
  <si>
    <t>SABONETEIRA PLASTICA TIPO DISPENSER PARA SABONETE LIQUIDO COM RESERVATORIO 800 A 1500 ML, INCLUSO FIXAÇÃO. AF_01/2020</t>
  </si>
  <si>
    <t>28,01.27</t>
  </si>
  <si>
    <t>BARRA DE APOIO RETA, EM ACO INOX POLIDO, COMPRIMENTO 60CM, FIXADA NA PAREDE - FORNECIMENTO E INSTALAÇÃO. AF_01/2020</t>
  </si>
  <si>
    <t>COMP/APM98</t>
  </si>
  <si>
    <t>28,01.28</t>
  </si>
  <si>
    <t>LAVATÓRIO 0.455MX0.355M, LINHA VOGUE PLUS NA COR BRANCO REF. L51, DECA OU EQUIVALENTE TÉCNICO COM COLUNA SUSPENSA, LINHA VOGUE PLUS NA COR BRANCO REF. L51., C/ SIFÃO CROMADO, VÁLVULA CROMADA, ENGATE CROMADO, EXCLUSIVE TORNEIRA</t>
  </si>
  <si>
    <t>CP-Ace-3852</t>
  </si>
  <si>
    <t>28,01.29</t>
  </si>
  <si>
    <t>CHUVEIRO ELÉTRICO COMUM CORPO PLÁSTICO, TIPO DUCHA  FORNECIMENTO E INSTALAÇÃO. AF_01/2020</t>
  </si>
  <si>
    <t>CP-Lou-769</t>
  </si>
  <si>
    <t>28,01.30</t>
  </si>
  <si>
    <t>LAVATÓRIO DE LOUÇA SUSPENSO COR BRANCA, CELITE LINHA AZALEA OU EQUIVALENT E TÉCNICO.</t>
  </si>
  <si>
    <t>CJ</t>
  </si>
  <si>
    <t>PAISAGISMO E ORNAMENTOS</t>
  </si>
  <si>
    <t>Paisagismo</t>
  </si>
  <si>
    <t>CP-Jar-01</t>
  </si>
  <si>
    <t>29,01.1</t>
  </si>
  <si>
    <t>ARBUSTOS ORNAMENTAIS EM GERAL</t>
  </si>
  <si>
    <t>29,01.2</t>
  </si>
  <si>
    <t>PODA EM ALTURA DE ÁRVORE COM DIÂMETRO DE TRONCO MENOR QUE 0,20 M.AF_05/2018</t>
  </si>
  <si>
    <t>CP-Pai-4236</t>
  </si>
  <si>
    <t>29,01.3</t>
  </si>
  <si>
    <t>PLANTIO DE PATA DE VACA COM ALTURA DE MUDA MENOR OU IGUAL A 2,00 M. AF_05/2018,  INCLUSIVE FORNECIMENTO.</t>
  </si>
  <si>
    <t>29,01.4</t>
  </si>
  <si>
    <t>PLANTIO DE ÁRVORE ORNAMENTAL COM ALTURA DE MUDA MAIOR QUE 2,00 M E MENOR OU IGUAL A 4,00 M. AF_05/2018</t>
  </si>
  <si>
    <t>CP-Pai-4237</t>
  </si>
  <si>
    <t>29,01.5</t>
  </si>
  <si>
    <t>PLANTIO DE PALMEIRA CICA COM ALTURA DE MUDA MENOR OU IGUAL A 2,00 M. AF_05/2018,  INCLUSIVE FORNECIMENTO.</t>
  </si>
  <si>
    <t>CP-Pai-4234</t>
  </si>
  <si>
    <t>29,01.6</t>
  </si>
  <si>
    <t>PLANTIO DE PALMEIRA RAFIS 1 HASTE COM ALTURA DE MUDA MENOR OU IGUAL A 2,00 M. AF_05/2018,  INCLUSIVE FORNECIMENTO.</t>
  </si>
  <si>
    <t>CP-Pai-4238</t>
  </si>
  <si>
    <t>29,01.7</t>
  </si>
  <si>
    <t>PLANTIO DE ARBUSTO AGAVE, INCLUSIVE FORNECIMENTO.</t>
  </si>
  <si>
    <t>CP-Pai-4239</t>
  </si>
  <si>
    <t>29,01.8</t>
  </si>
  <si>
    <t>PLANTIO DE ARBUSTO ZAMIOCULCA, INCLUSIVE FORNECIMENTO.</t>
  </si>
  <si>
    <t>CP-Pai-4230</t>
  </si>
  <si>
    <t>29,01.9</t>
  </si>
  <si>
    <t xml:space="preserve">PLANTIO DE ARBUSTO PINGO DE OURO,  INCLUSIVE FORNECIMENTO. </t>
  </si>
  <si>
    <t>CP-Pai-4240</t>
  </si>
  <si>
    <t>29,01.10</t>
  </si>
  <si>
    <t>PLANTIO DE ARBUSTO IXÓRA PINK , INCLUSIVE FORNECIMENTO.</t>
  </si>
  <si>
    <t>CP-Pai-4241</t>
  </si>
  <si>
    <t>29,01.11</t>
  </si>
  <si>
    <t>PLANTIO DE ARBUSTO ABACAXI ROXO, INCLUSIVE FORNECIMENTO.</t>
  </si>
  <si>
    <t>CP-Pai-4242</t>
  </si>
  <si>
    <t>29,01.12</t>
  </si>
  <si>
    <t>PLANTIO DE ARBUSTO LANÇA DE SÃO JORGE, INCLUSIVE FORNECIMENTO.</t>
  </si>
  <si>
    <t>CP-Pai-4243</t>
  </si>
  <si>
    <t>29,01.13</t>
  </si>
  <si>
    <t>PLANTIO DE ARBUSTO CLOROFITO DE SOL, INCLUSIVE FORNECIMENTO.</t>
  </si>
  <si>
    <t>CP-Pai-4244</t>
  </si>
  <si>
    <t>29,01.14</t>
  </si>
  <si>
    <t>PLANTIO DE ARBUSTO CLOROFITO DE SOMBRA, INCLUSIVE FORNECIMENTO.</t>
  </si>
  <si>
    <t>CP-Pai-4245</t>
  </si>
  <si>
    <t>29,01.15</t>
  </si>
  <si>
    <t>PLANTIO DE ARBUSTO JIBOIA, INCLUSIVE FORNECIMENTO.</t>
  </si>
  <si>
    <t>CP-Pai-4246</t>
  </si>
  <si>
    <t>29,01.16</t>
  </si>
  <si>
    <t>PLANTIO DE ARBUSTO LAMBARI, INCLUSIVE FORNECIMENTO.</t>
  </si>
  <si>
    <t>CP-Pai-4235</t>
  </si>
  <si>
    <t>29,01.17</t>
  </si>
  <si>
    <t>PLANTIO DE ALPINIA VERMELHA COM ALTURA DE MUDA MENOR OU IGUAL A 2,00 M. AF_05/2018,  INCLUSIVE FORNECIMENTO.</t>
  </si>
  <si>
    <t>CP-Pai-4232</t>
  </si>
  <si>
    <t>29,01.18</t>
  </si>
  <si>
    <t>ARGILA EXPANDIDA PARA ORNAMENTAÇÃO/PAISAGISMO</t>
  </si>
  <si>
    <t>CP-Pai-4233</t>
  </si>
  <si>
    <t>29,01.19</t>
  </si>
  <si>
    <t>SEIXO ROLADO PARA ORNAMENTAÇÃO/PAISAGISMO</t>
  </si>
  <si>
    <t>CP-Pai-4231</t>
  </si>
  <si>
    <t>29,01.20</t>
  </si>
  <si>
    <t>PLANTIO DE GRAMA ESMERALDA EM PLACAS. AF_05/2018,  INCLUSIVE FORNECIMENTO.</t>
  </si>
  <si>
    <t>CP-Pai-874</t>
  </si>
  <si>
    <t>29,01.21</t>
  </si>
  <si>
    <t xml:space="preserve">DIVISOR DE SOLO C/ BORDA OVAL,  INCLUSIVE FORNECIMENTO. </t>
  </si>
  <si>
    <t>CP-Pai-4227</t>
  </si>
  <si>
    <t>29,01.22</t>
  </si>
  <si>
    <t>CERCA PARA PLANTA MED= 60X60 CM COM ESTACA DE MADEIRA SABIÁ OU SIMILAR, H=2,20M ALTURA ÚLTIL 1,60M C/ 5 FIOS DE ARAME GALVANIZADO LISO 12BWG, INCLUSIVE TUTOR DE MADEIRA COM H=2,30M.</t>
  </si>
  <si>
    <t>CP-Pai-4228</t>
  </si>
  <si>
    <t>29,01.23</t>
  </si>
  <si>
    <t>PREPARO E SUBSTITUIÇÃO DE TERRA P/PLANTAÇÃO</t>
  </si>
  <si>
    <t>Ornamentos</t>
  </si>
  <si>
    <t>DEMIE/218</t>
  </si>
  <si>
    <t>29,02.1</t>
  </si>
  <si>
    <t>CONJUNTO DE MASTRO P/ QUATRO BANDEIRAS E PEDESTAL, EXCLUSIWVE REVESTIMENTO</t>
  </si>
  <si>
    <t>AMBIENTAÇÃO E ARTE</t>
  </si>
  <si>
    <t>marcenaria - móveis</t>
  </si>
  <si>
    <t>CP-mar-1332</t>
  </si>
  <si>
    <t>30,01.1</t>
  </si>
  <si>
    <t>ARMÁRIO PARA COZINHA EM MDF BRANCO RESISTENTE A ÁGUA, REVESTIDO NAS DUAS FACES L=0,57M,  PUXADORES EM PERFIL DE ALUMÍNIO ANODIZADO COR NATURAL TIPO CALHA FORNECIMENTO E INSTALAÇÃO.</t>
  </si>
  <si>
    <t>CP-mar-3695</t>
  </si>
  <si>
    <t>30,01.2</t>
  </si>
  <si>
    <t>ARMÁRIO PARA PIA COM PORTAS E GAVETAS EM MDF BRANCO RESISTENTE A ÁGUA, REVESTIDO NAS DUAS FACES L=0,57M (EXCETO A PIA),  PUXADORES EM PERFIL DE ALUMÍNIO ANODIZADO COR NATURAL TIPO CALHA FORNECIMENTO E INSTALAÇÃO</t>
  </si>
  <si>
    <t>Granito</t>
  </si>
  <si>
    <t>CP-Esq-2772</t>
  </si>
  <si>
    <t>30,02.1</t>
  </si>
  <si>
    <t>PORTAL EM GRANITO, LARGURA 25 A 35CM, ESPESSURA 2,0 CM.</t>
  </si>
  <si>
    <t>CP-Esq-2773</t>
  </si>
  <si>
    <t>30,02.2</t>
  </si>
  <si>
    <t>CHAPIM SOBRE MUROS LINEARES, EM GRANITO , LARG = 10 CM, ESP = 2 CM ASSENTADO COM ARGAMASSA 1:6 COM ADITIVO. AF_11/2020</t>
  </si>
  <si>
    <t>CP-Gra-712</t>
  </si>
  <si>
    <t>30,02.3</t>
  </si>
  <si>
    <t>FORNECIMENTO DE MESA DE REUNIÃO EM GRANITO ACQUALUX - MODULO 1, DIMENSÕES CONFORME PROJETO.</t>
  </si>
  <si>
    <t>CP-Gra-713</t>
  </si>
  <si>
    <t>30,02.4</t>
  </si>
  <si>
    <t>FORNECIMENTO DE MESA DE REUNIÃO EM GRANITO ACQUALUX - MODULO 2, DIMENSÕES CONFORME PROJETO.</t>
  </si>
  <si>
    <t>CP-Gra-714</t>
  </si>
  <si>
    <t>30,02.5</t>
  </si>
  <si>
    <t>FORNECIMENTO DE MESA DE REUNIÃO EM GRANITO ACQUALUX - MODULO 3, DIMENSÕES CONFORME PROJETO.</t>
  </si>
  <si>
    <t>CP-Gra-715</t>
  </si>
  <si>
    <t>30,02.6</t>
  </si>
  <si>
    <t>FORNECIMENTO DE MESA DE ESTAR CIRCULAR D=1,00 M EM GRANITO ACQUALUX,  CONFORME PROJETO.</t>
  </si>
  <si>
    <t>CP-Gra-752</t>
  </si>
  <si>
    <t>30,02.7</t>
  </si>
  <si>
    <t>BANCADA EM GRANITO CINZA ANDORINHA, ESP=2,5CM, INCLUSIVE COM TESTEIRA E RESPALDO, E INSTALAÇÃO.</t>
  </si>
  <si>
    <t>CP-Cob-4226</t>
  </si>
  <si>
    <t>30,02.8</t>
  </si>
  <si>
    <t>CHAPIM GRANITO CINZA POLIDO LARG= 23 CM COM PINGADEIRA EM BARRA CHATA DE ALUMÍNIO DE 2CM COLADA COM EPÓXI</t>
  </si>
  <si>
    <t>Letreiro</t>
  </si>
  <si>
    <t>CP-Let-755</t>
  </si>
  <si>
    <t>30,03.1</t>
  </si>
  <si>
    <t>LETREIRO TIPO CAIXA ALTA DE 0.02M, EM CHAPA DE AÇO ESCOVADO, ALTURA DAS LETRAS = 0.90 M, STILO SWIS 721 BLK BT, COM DIZERES "MPPE" - 4 LETRAS DE 0.90M, FORNECIMENTO E INSTALAÇÃO</t>
  </si>
  <si>
    <t>CP-Let-756</t>
  </si>
  <si>
    <t>30,03.2</t>
  </si>
  <si>
    <t>LETREIRO TIPO CAIXA ALTA DE 0.02M, EM CHAPA DE AÇO  ESCOVADO, ALTURA DAS LETRAS = 0.20 M, STILO SWIS 721 BLK BTI, COM DIZERES "MINISTÉRIO PÚBLICO DE PERNAMBUCO " - 29 LETRAS DE 0.20M, FORNECIMENTO E INSTALAÇÃO</t>
  </si>
  <si>
    <t>CP-Let-757</t>
  </si>
  <si>
    <t>30,03.3</t>
  </si>
  <si>
    <t>BRASÃO EM AÇO ESCOVADO DE 0.03M DE CAIXA E Ø 1.00 M DE DIÂMETRO, COM APLICAÇÃO DA LOGOMARCA DO MPPE, FORNECIMENTO E INSTALAÇÃO</t>
  </si>
  <si>
    <t>LIMPEZA</t>
  </si>
  <si>
    <t>Limpeza de Obra</t>
  </si>
  <si>
    <t>CP-Lim-1331</t>
  </si>
  <si>
    <t>31,01.1</t>
  </si>
  <si>
    <t>LIMPEZA FINAL DA OBRA</t>
  </si>
  <si>
    <t>Cláudia Regina da Cunha França - CREA PE27883
Hallan Marques Cavalcante - CREA: 160049412-9
Paulo Henrique Ferreira Loz - CREA: PE17958923
André Felipe de Oliveira Lopes - CREA: PE051703</t>
  </si>
  <si>
    <t>ITENS</t>
  </si>
  <si>
    <t>TOTAL S/BDI</t>
  </si>
  <si>
    <t>VALOR BDI 01 (23,748%)</t>
  </si>
  <si>
    <t>TOTAL PROPOSTA</t>
  </si>
  <si>
    <t>SUB-TOTAL ITENS BDI 02</t>
  </si>
  <si>
    <t>SUB-TOTAL ITENS BDI 01</t>
  </si>
  <si>
    <t>VALOR TOTAL BDI 01 E BDI 02</t>
  </si>
  <si>
    <t>DESCRIÇÃO</t>
  </si>
  <si>
    <t>VALOR</t>
  </si>
  <si>
    <t>Item/Órgão</t>
  </si>
  <si>
    <t>Tipo</t>
  </si>
  <si>
    <t>Código</t>
  </si>
  <si>
    <t>Descrição</t>
  </si>
  <si>
    <t>Unidade</t>
  </si>
  <si>
    <t>Coeficiente</t>
  </si>
  <si>
    <t>Preço s/ BDI</t>
  </si>
  <si>
    <t>INSUMO</t>
  </si>
  <si>
    <t>ENGENHEIRO CIVIL DE OBRA PLENO (MENSALISTA)</t>
  </si>
  <si>
    <t>EXAMES - MENSALISTA (COLETADO CAIXA)</t>
  </si>
  <si>
    <t>SEGURO - MENSALISTA (COLETADO CAIXA)</t>
  </si>
  <si>
    <t>FERRAMENTAS - FAMILIA ENGENHEIRO CIVIL - MENSALISTA (ENCARGOS COMPLEMENTARES - COLETADO CAIXA)</t>
  </si>
  <si>
    <t>EPI - FAMILIA ENGENHEIRO CIVIL - MENSALISTA (ENCARGOS COMPLEMENTARES - COLETADO CAIXA)</t>
  </si>
  <si>
    <t>COMPOSICAO</t>
  </si>
  <si>
    <t>CURSO DE CAPACITAÇÃO PARA ENGENHEIRO CIVIL DE OBRA PLENO (ENCARGOS COMPLEMENTARES) - MENSALISTA</t>
  </si>
  <si>
    <t>SINAPI</t>
  </si>
  <si>
    <t>MESTRE DE OBRAS (MENSALISTA)</t>
  </si>
  <si>
    <t>FERRAMENTAS - FAMILIA ENCARREGADO GERAL - MENSALISTA (ENCARGOS COMPLEMENTARES - COLETADO CAIXA)</t>
  </si>
  <si>
    <t>EPI - FAMILIA ENCARREGADO GERAL - MENSALISTA (ENCARGOS COMPLEMENTARES - COLETADO CAIXA)</t>
  </si>
  <si>
    <t>CURSO DE CAPACITAÇÃO PARA MESTRE DE OBRAS (ENCARGOS COMPLEMENTARES) - MENSALISTA</t>
  </si>
  <si>
    <t>TECNICO EM SEGURANCA DO TRABALHO (MENSALISTA)</t>
  </si>
  <si>
    <t>FERRAMENTAS - FAMILIA ALMOXARIFE - MENSALISTA (ENCARGOS COMPLEMENTARES - COLETADO CAIXA)</t>
  </si>
  <si>
    <t>EPI - FAMILIA ALMOXARIFE - MENSALISTA (ENCARGOS COMPLEMENTARES - COLETADO CAIXA)</t>
  </si>
  <si>
    <t>CURSO DE CAPACITAÇÃO PARA TÉCNICO EM SEGURANÇA DO TRABALHO (ENCARGOS COMPLEMENTARES) - MENSALISTA</t>
  </si>
  <si>
    <t>AUXILIAR DE ESCRITORIO (MENSALISTA)</t>
  </si>
  <si>
    <t>CURSO DE CAPACITAÇÃO PARA AUXILIAR DE ESCRITÓRIO (ENCARGOS COMPLEMENTARES) - MENSALISTA</t>
  </si>
  <si>
    <t>ALIMENTACAO - HORISTA (COLETADO CAIXA)</t>
  </si>
  <si>
    <t>TRANSPORTE - HORISTA (COLETADO CAIXA)</t>
  </si>
  <si>
    <t>EXAMES - HORISTA (COLETADO CAIXA)</t>
  </si>
  <si>
    <t>SEGURO - HORISTA (COLETADO CAIXA)</t>
  </si>
  <si>
    <t>VIGIA NOTURNO, HORA EFETIVAMENTE TRABALHADA DE 22 H AS 5 H (COM ADICIONAL NOTURNO)</t>
  </si>
  <si>
    <t>FERRAMENTAS - FAMILIA SERVENTE - HORISTA (ENCARGOS COMPLEMENTARES - COLETADO CAIXA)</t>
  </si>
  <si>
    <t>EPI - FAMILIA SERVENTE - HORISTA (ENCARGOS COMPLEMENTARES - COLETADO CAIXA)</t>
  </si>
  <si>
    <t>CURSO DE CAPACITAÇÃO PARA VIGIA NOTURNO (ENCARGOS COMPLEMENTARES) - HORISTA</t>
  </si>
  <si>
    <t>VIGIA DIURNO</t>
  </si>
  <si>
    <t>CURSO DE CAPACITAÇÃO PARA VIGIA DIURNO (ENCARGOS COMPLEMENTARES) - HORISTA</t>
  </si>
  <si>
    <t>PEDREIRO COM ENCARGOS COMPLEMENTARES</t>
  </si>
  <si>
    <t>SERVENTE COM ENCARGOS COMPLEMENTARES</t>
  </si>
  <si>
    <t>MARTELETE OU ROMPEDOR PNEUMÁTICO MANUAL, 28 KG, COM SILENCIADOR - CHP DIURNO. AF_07/2016</t>
  </si>
  <si>
    <t>CHP</t>
  </si>
  <si>
    <t>MARTELETE OU ROMPEDOR PNEUMÁTICO MANUAL, 28 KG, COM SILENCIADOR - CHI DIURNO. AF_07/2016</t>
  </si>
  <si>
    <t>CHI</t>
  </si>
  <si>
    <t>CABO DE ACO GALVANIZADO, DIAMETRO 9,53 MM (3/8"), COM ALMA DE FIBRA 6 X 25 F</t>
  </si>
  <si>
    <t>AZULEJISTA OU LADRILHISTA COM ENCARGOS COMPLEMENTARES</t>
  </si>
  <si>
    <t>TELHADISTA COM ENCARGOS COMPLEMENTARES</t>
  </si>
  <si>
    <t>GUINDASTE HIDRÁULICO AUTOPROPELIDO, COM LANÇA TELESCÓPICA 40 M, CAPACIDADE MÁXIMA 60 T, POTÊNCIA 260 KW - CHP DIURNO. AF_03/2016</t>
  </si>
  <si>
    <t>GUINDASTE HIDRÁULICO AUTOPROPELIDO, COM LANÇA TELESCÓPICA 40 M, CAPACIDADE MÁXIMA 60 T, POTÊNCIA 260 KW - CHI DIURNO. AF_03/2016</t>
  </si>
  <si>
    <t>TABUA APARELHADA *2,5 X 15* CM, EM MACARANDUBA, ANGELIM OU EQUIVALENTE DA REGIAO</t>
  </si>
  <si>
    <t>PONTALETE *7,5 X 7,5* CM EM PINUS, MISTA OU EQUIVALENTE DA REGIAO - BRUTA</t>
  </si>
  <si>
    <t>PREGO DE ACO POLIDO COM CABECA 17 X 21 (2 X 11)</t>
  </si>
  <si>
    <t>TELA PLASTICA TECIDA LISTRADA BRANCA E LARANJA, TIPO GUARDA CORPO, EM POLIETILENO MONOFILADO, ROLO 1,20 X 50 M (L X C)</t>
  </si>
  <si>
    <t>AJUDANTE DE CARPINTEIRO COM ENCARGOS COMPLEMENTARES</t>
  </si>
  <si>
    <t>CARPINTEIRO DE FORMAS COM ENCARGOS COMPLEMENTARES</t>
  </si>
  <si>
    <t>SERRA CIRCULAR DE BANCADA COM MOTOR ELÉTRICO POTÊNCIA DE 5HP, COM COIFA PARA DISCO 10" - CHP DIURNO. AF_08/2015</t>
  </si>
  <si>
    <t>SERRA CIRCULAR DE BANCADA COM MOTOR ELÉTRICO POTÊNCIA DE 5HP, COM COIFA PARA DISCO 10" - CHI DIURNO. AF_08/2015</t>
  </si>
  <si>
    <t>MONTADOR DE ESTRUTURA METÁLICA COM ENCARGOS COMPLEMENTARES</t>
  </si>
  <si>
    <t>TRANSPORTE HORIZONTAL MANUAL, DE TUBO DE AÇO CARBONO LEVE OU MÉDIO, PRETO OU GALVANIZADO, COM DIÂMETRO MAIOR QUE 32 MM E MENOR OU IGUAL A 65 MM (UNIDADE: MXKM). AF_07/2019</t>
  </si>
  <si>
    <t>MXKM</t>
  </si>
  <si>
    <t>ABRACADEIRA DE NYLON PARA AMARRACAO DE CABOS, COMPRIMENTO DE 200 X *4,6* MM</t>
  </si>
  <si>
    <t>TELA FACHADEIRA EM POLIETILENO, ROLO DE 3 X 100 M (L X C), COR BRANCA, SEM LOGOMARCA - PARA PROTECAO DE OBRAS</t>
  </si>
  <si>
    <t>FECHADURA ESPELHO PARA PORTA EXTERNA, EM ACO INOX (MAQUINA, TESTA E CONTRA-TESTA) E EM ZAMAC (MACANETA, LINGUETA E TRINCOS) COM ACABAMENTO CROMADO, MAQUINA DE 40 MM, INCLUINDO CHAVE TIPO CILINDRO</t>
  </si>
  <si>
    <t>FECHADURA ROSETA REDONDA PARA PORTA DE BANHEIRO, EM ACO INOX (MAQUINA, TESTA E CONTRA-TESTA) E EM ZAMAC (MACANETA, LINGUETA E TRINCOS) COM ACABAMENTO CROMADO, MAQUINA DE 40 MM, INCLUINDO CHAVE TIPO TRANQUETA</t>
  </si>
  <si>
    <t>EXTINTOR DE INCENDIO PORTATIL COM CARGA DE AGUA PRESSURIZADA DE 10 L, CLASSE A</t>
  </si>
  <si>
    <t>EXTINTOR DE INCENDIO PORTATIL COM CARGA DE PO QUIMICO SECO (PQS) DE 4 KG, CLASSE BC</t>
  </si>
  <si>
    <t>FORRO DE PVC LISO, BRANCO, REGUA DE 10 CM, ESPESSURA DE 8 MM A 10 MM (COM COLOCACAO / SEM ESTRUTURA METALICA)</t>
  </si>
  <si>
    <t>BANCADA DE MÁRMORE SINTÉTICO 120 X 60CM, COM CUBA INTEGRADA, INCLUSO SIFÃO TIPO FLEXÍVEL EM PVC, VÁLVULA EM PLÁSTICO CROMADO TIPO AMERICANA E TORNEIRA CROMADA LONGA, DE PAREDE, PADRÃO POPULAR - FORNECIMENTO E INSTALAÇÃO. AF_01/2020</t>
  </si>
  <si>
    <t>MASSA ÚNICA, PARA RECEBIMENTO DE PINTURA, EM ARGAMASSA TRAÇO 1:2:8, PREPARO MANUAL, APLICADA MANUALMENTE EM FACES INTERNAS DE PAREDES, ESPESSURA DE 10MM, COM EXECUÇÃO DE TALISCAS. AF_06/2014</t>
  </si>
  <si>
    <t>CHAPISCO APLICADO EM ALVENARIAS E ESTRUTURAS DE CONCRETO INTERNAS, COM ROLO PARA TEXTURA ACRÍLICA.  ARGAMASSA INDUSTRIALIZADA COM PREPARO EM MISTURADOR 300 KG. AF_06/2014</t>
  </si>
  <si>
    <t>(COMPOSIÇÃO REPRESENTATIVA) DO SERVIÇO DE ALVENARIA DE VEDAÇÃO DE BLOCOS VAZADOS DE CERÂMICA DE 9X19X19CM (ESPESSURA 9CM), PARA EDIFICAÇÃO HABITACIONAL UNIFAMILIAR (CASA) E EDIFICAÇÃO PÚBLICA PADRÃO. AF_11/2014</t>
  </si>
  <si>
    <t>(COMPOSIÇÃO REPRESENTATIVA) DO SERVIÇO DE REVESTIMENTO CERÂMICO PARA PISO COM PLACAS TIPO ESMALTADA EXTRA DE DIMENSÕES 35X35 CM, PARA EDIFICAÇÃO HABITACIONAL UNIFAMILIAR (CASA) E EDIFICAÇÃO PÚBLICA PADRÃO. AF_11/2014</t>
  </si>
  <si>
    <t>CAIXA SIFONADA, PVC, DN 100 X 100 X 50 MM, FORNECIDA E INSTALADA EM RAMAIS DE ENCAMINHAMENTO DE ÁGUA PLUVIAL. AF_12/2014</t>
  </si>
  <si>
    <t>CURVA CURTA 90 GRAUS, PVC, SERIE NORMAL, ESGOTO PREDIAL, DN 100 MM, JUNTA ELÁSTICA, FORNECIDO E INSTALADO EM RAMAL DE DESCARGA OU RAMAL DE ESGOTO SANITÁRIO. AF_12/2014</t>
  </si>
  <si>
    <t>TE, PVC, SERIE NORMAL, ESGOTO PREDIAL, DN 50 X 50 MM, JUNTA ELÁSTICA, FORNECIDO E INSTALADO EM RAMAL DE DESCARGA OU RAMAL DE ESGOTO SANITÁRIO. AF_12/2014</t>
  </si>
  <si>
    <t>TE, PVC, SERIE NORMAL, ESGOTO PREDIAL, DN 100 X 100 MM, JUNTA ELÁSTICA, FORNECIDO E INSTALADO EM RAMAL DE DESCARGA OU RAMAL DE ESGOTO SANITÁRIO. AF_12/2014</t>
  </si>
  <si>
    <t>PONTO DE CONSUMO TERMINAL DE ÁGUA FRIA (SUBRAMAL) COM TUBULAÇÃO DE PVC, DN 25 MM, INSTALADO EM RAMAL DE ÁGUA, INCLUSOS RASGO E CHUMBAMENTO EM ALVENARIA. AF_12/2014</t>
  </si>
  <si>
    <t>CHUMBAMENTO LINEAR EM ALVENARIA PARA RAMAIS/DISTRIBUIÇÃO COM DIÂMETROS MENORES OU IGUAIS A 40 MM. AF_05/2015</t>
  </si>
  <si>
    <t>PORTA DE MADEIRA PARA PINTURA, SEMI-OCA (LEVE OU MÉDIA), 60X210CM, ESPESSURA DE 3,5CM, INCLUSO DOBRADIÇAS - FORNECIMENTO E INSTALAÇÃO. AF_12/2019</t>
  </si>
  <si>
    <t>PORTA DE MADEIRA PARA PINTURA, SEMI-OCA (LEVE OU MÉDIA), 80X210CM, ESPESSURA DE 3,5CM, INCLUSO DOBRADIÇAS - FORNECIMENTO E INSTALAÇÃO. AF_12/2019</t>
  </si>
  <si>
    <t>FIXAÇÃO DE TUBOS HORIZONTAIS DE PVC, CPVC OU COBRE DIÂMETROS MENORES OU IGUAIS A 40 MM OU ELETROCALHAS ATÉ 150MM DE LARGURA, COM ABRAÇADEIRA METÁLICA RÍGIDA TIPO D 1/2, FIXADA EM PERFILADO EM LAJE. AF_05/2015</t>
  </si>
  <si>
    <t>FIXAÇÃO DE TUBOS VERTICAIS DE PPR DIÂMETROS MENORES OU IGUAIS A 40 MM COM ABRAÇADEIRA METÁLICA RÍGIDA TIPO D 1/2", FIXADA EM PERFILADO EM ALVENARIA. AF_05/2015</t>
  </si>
  <si>
    <t>PORTA EM ALUMÍNIO DE ABRIR TIPO VENEZIANA COM GUARNIÇÃO, FIXAÇÃO COM PARAFUSOS - FORNECIMENTO E INSTALAÇÃO. AF_12/2019</t>
  </si>
  <si>
    <t>ELETRODUTO RÍGIDO ROSCÁVEL, PVC, DN 20 MM (1/2"), PARA CIRCUITOS TERMINAIS, INSTALADO EM FORRO - FORNECIMENTO E INSTALAÇÃO. AF_12/2015</t>
  </si>
  <si>
    <t>ELETRODUTO RÍGIDO ROSCÁVEL, PVC, DN 20 MM (1/2"), PARA CIRCUITOS TERMINAIS, INSTALADO EM PAREDE - FORNECIMENTO E INSTALAÇÃO. AF_12/2015</t>
  </si>
  <si>
    <t>CURVA 90 GRAUS PARA ELETRODUTO, PVC, ROSCÁVEL, DN 20 MM (1/2"), PARA CIRCUITOS TERMINAIS, INSTALADA EM PAREDE - FORNECIMENTO E INSTALAÇÃO. AF_12/2015</t>
  </si>
  <si>
    <t>CABO DE COBRE FLEXÍVEL ISOLADO, 1,5 MM², ANTI-CHAMA 450/750 V, PARA CIRCUITOS TERMINAIS - FORNECIMENTO E INSTALAÇÃO. AF_12/2015</t>
  </si>
  <si>
    <t>CAIXA OCTOGONAL 3" X 3", PVC, INSTALADA EM LAJE - FORNECIMENTO E INSTALAÇÃO. AF_12/2015</t>
  </si>
  <si>
    <t>SUPORTE PARAFUSADO COM PLACA DE ENCAIXE 4" X 2" ALTO (2,00 M DO PISO) PARA PONTO ELÉTRICO - FORNECIMENTO E INSTALAÇÃO. AF_12/2015</t>
  </si>
  <si>
    <t>CABO DE COBRE FLEXÍVEL ISOLADO, 16 MM², ANTI-CHAMA 450/750 V, PARA DISTRIBUIÇÃO - FORNECIMENTO E INSTALAÇÃO. AF_12/2015</t>
  </si>
  <si>
    <t>TELHAMENTO COM TELHA ONDULADA DE FIBROCIMENTO E = 6 MM, COM RECOBRIMENTO LATERAL DE 1 1/4 DE ONDA PARA TELHADO COM INCLINAÇÃO MÁXIMA DE 10°, COM ATÉ 2 ÁGUAS, INCLUSO IÇAMENTO. AF_07/2019</t>
  </si>
  <si>
    <t>JANELA DE AÇO TIPO BASCULANTE PARA VIDROS, COM BATENTE, FERRAGENS E PINTURA ANTICORROSIVA. EXCLUSIVE VIDROS, ACABAMENTO, ALIZAR E CONTRAMARCO. FORNECIMENTO E INSTALAÇÃO. AF_12/2019</t>
  </si>
  <si>
    <t>LASTRO DE CONCRETO MAGRO, APLICADO EM PISOS, LAJES SOBRE SOLO OU RADIERS, ESPESSURA DE 3 CM. AF_07/2016</t>
  </si>
  <si>
    <t>CONDULETE DE PVC, TIPO B, PARA ELETRODUTO DE PVC SOLDÁVEL DN 25 MM (3/4''), APARENTE - FORNECIMENTO E INSTALAÇÃO. AF_11/2016</t>
  </si>
  <si>
    <t>CONDULETE DE PVC, TIPO LB, PARA ELETRODUTO DE PVC SOLDÁVEL DN 25 MM (3/4''), APARENTE - FORNECIMENTO E INSTALAÇÃO. AF_11/2016</t>
  </si>
  <si>
    <t>REATERRO MANUAL APILOADO COM SOQUETE. AF_10/2017</t>
  </si>
  <si>
    <t>LUMINÁRIA TIPO CALHA, DE SOBREPOR, COM 2 LÂMPADAS TUBULARES FLUORESCENTES DE 36 W, COM REATOR DE PARTIDA RÁPIDA - FORNECIMENTO E INSTALAÇÃO. AF_02/2020</t>
  </si>
  <si>
    <t>LUMINÁRIA TIPO SPOT, DE SOBREPOR, COM 1 LÂMPADA FLUORESCENTE DE 15 W, SEM REATOR - FORNECIMENTO E INSTALAÇÃO. AF_02/2020</t>
  </si>
  <si>
    <t>LÂMPADA COMPACTA FLUORESCENTE DE 15 W, BASE E27 - FORNECIMENTO E INSTALAÇÃO. AF_02/2020</t>
  </si>
  <si>
    <t>LÂMPADA COMPACTA FLUORESCENTE DE 20 W, BASE E27 - FORNECIMENTO E INSTALAÇÃO. AF_02/2020</t>
  </si>
  <si>
    <t>CAIXA ENTERRADA ELÉTRICA RETANGULAR, EM ALVENARIA COM TIJOLOS CERÂMICOS MACIÇOS, FUNDO COM BRITA, DIMENSÕES INTERNAS: 0,3X0,3X0,3 M. AF_12/2020</t>
  </si>
  <si>
    <t>CAIXA ENTERRADA HIDRÁULICA RETANGULAR, EM ALVENARIA COM BLOCOS DE CONCRETO, DIMENSÕES INTERNAS: 0,6X0,6X0,6 M PARA REDE DE ESGOTO. AF_12/2020</t>
  </si>
  <si>
    <t>CABO TELEFÔNICO CCI-50 4 PARES, SEM BLINDAGEM, INSTALADO EM DISTRIBUIÇÃO DE EDIFICAÇÃO RESIDENCIAL - FORNECIMENTO E INSTALAÇÃO. AF_11/2019</t>
  </si>
  <si>
    <t>PAREDE DE MADEIRA COMPENSADA PARA CONSTRUÇÃO TEMPORÁRIA EM CHAPA SIMPLES, EXTERNA, COM ÁREA LÍQUIDA MAIOR OU IGUAL A 6 M², SEM VÃO. AF_05/2018</t>
  </si>
  <si>
    <t>PAREDE DE MADEIRA COMPENSADA PARA CONSTRUÇÃO TEMPORÁRIA EM CHAPA SIMPLES, EXTERNA, COM ÁREA LÍQUIDA MENOR QUE 6 M², SEM VÃO. AF_05/2018</t>
  </si>
  <si>
    <t>PAREDE DE MADEIRA COMPENSADA PARA CONSTRUÇÃO TEMPORÁRIA EM CHAPA SIMPLES, INTERNA, COM ÁREA LÍQUIDA MAIOR OU IGUAL A 6 M², SEM VÃO. AF_05/2018</t>
  </si>
  <si>
    <t>PAREDE DE MADEIRA COMPENSADA PARA CONSTRUÇÃO TEMPORÁRIA EM CHAPA SIMPLES, INTERNA, COM ÁREA LÍQUIDA MENOR QUE 6 M², SEM VÃO. AF_05/2018</t>
  </si>
  <si>
    <t>PAREDE DE MADEIRA COMPENSADA PARA CONSTRUÇÃO TEMPORÁRIA EM CHAPA SIMPLES, EXTERNA, COM ÁREA LÍQUIDA MAIOR OU IGUAL A 6 M², COM VÃO. AF_05/2018</t>
  </si>
  <si>
    <t>PAREDE DE MADEIRA COMPENSADA PARA CONSTRUÇÃO TEMPORÁRIA EM CHAPA SIMPLES, EXTERNA, COM ÁREA LÍQUIDA MENOR QUE 6 M², COM VÃO. AF_05/2018</t>
  </si>
  <si>
    <t>PAREDE DE MADEIRA COMPENSADA PARA CONSTRUÇÃO TEMPORÁRIA EM CHAPA SIMPLES, INTERNA, COM ÁREA LÍQUIDA MAIOR OU IGUAL A 6 M², COM VÃO. AF_05/2018</t>
  </si>
  <si>
    <t>PAREDE DE MADEIRA COMPENSADA PARA CONSTRUÇÃO TEMPORÁRIA EM CHAPA SIMPLES, INTERNA, COM ÁREA LÍQUIDA MENOR QUE 6 M², COM VÃO. AF_05/2018</t>
  </si>
  <si>
    <t>CAIXA DE PASSAGEM PARA TELEFONE 15X15X10CM (SOBREPOR), FORNECIMENTO E INSTALACAO. AF_11/2019</t>
  </si>
  <si>
    <t>JANELA DE MADEIRA - CEDRINHO/ANGELIM OU EQUIVALENTE DA REGIÃO - DE ABRIR COM 4 FOLHAS (2 VENEZIANAS E 2 GUILHOTINAS PARA VIDRO), COM BATENTE, ALIZAR E FERRAGENS. EXCLUSIVE VIDROS, ACABAMENTO E CONTRAMARCO. FORNECIMENTO E INSTALAÇÃO. AF_12/2019</t>
  </si>
  <si>
    <t>ALVENARIA DE EMBASAMENTO COM BLOCO ESTRUTURAL DE CONCRETO, DE 14X19X29CM E ARGAMASSA DE ASSENTAMENTO COM PREPARO EM BETONEIRA. AF_05/2020</t>
  </si>
  <si>
    <t>DISJUNTOR MONOPOLAR TIPO NEMA, CORRENTE NOMINAL DE 35 ATÉ 50A - FORNECIMENTO E INSTALAÇÃO. AF_10/2020</t>
  </si>
  <si>
    <t>FERROLHO COM FECHO / TRINCO REDONDO, EM ACO GALVANIZADO / ZINCADO, DE SOBREPOR, COM COMPRIMENTO DE 8" E ESPESSURA MINIMA DA CHAPA DE 1,50 MM</t>
  </si>
  <si>
    <t>ELETRODUTO FLEXÍVEL CORRUGADO, PVC, DN 20 MM (1/2"), PARA CIRCUITOS TERMINAIS, INSTALADO EM PAREDE - FORNECIMENTO E INSTALAÇÃO. AF_12/2015</t>
  </si>
  <si>
    <t>CAIXA DE GORDURA SIMPLES, CIRCULAR, EM CONCRETO PRÉ-MOLDADO, DIÂMETRO INTERNO = 0,4 M, ALTURA INTERNA = 0,4 M. AF_12/2020</t>
  </si>
  <si>
    <t>JUNCAO SIMPLES, PVC, DN 100 X 50 MM, SERIE NORMAL PARA ESGOTO PREDIAL</t>
  </si>
  <si>
    <t>JUNCAO SIMPLES, PVC, 45 GRAUS, DN 100 X 100 MM, SERIE NORMAL PARA ESGOTO PREDIAL</t>
  </si>
  <si>
    <t>MICTORIO COLETIVO ACO INOX (AISI 304), E = 0,8 MM, DE *100 X 40 X 30* CM (C X A X P)</t>
  </si>
  <si>
    <t>CAIXA SIFONADA, PVC, 150 X 150 X 50 MM, COM GRELHA QUADRADA, BRANCA (NBR 5688)</t>
  </si>
  <si>
    <t>VALVULA DE DESCARGA EM METAL CROMADO PARA MICTORIO COM ACIONAMENTO POR PRESSAO E FECHAMENTO AUTOMATICO</t>
  </si>
  <si>
    <t>PORTA DE MADEIRA, FOLHA LEVE (NBR 15930), DE 600 X 2100 MM, E = 35 MM, NUCLEO COLMEIA, CAPA LISA EM HDF, ACABAMENTO MELAMINICO EM PADRAO MADEIRA</t>
  </si>
  <si>
    <t>EMBOÇO OU MASSA ÚNICA EM ARGAMASSA TRAÇO 1:2:8, PREPARO MANUAL, APLICADA MANUALMENTE EM PANOS DE FACHADA COM PRESENÇA DE VÃOS, ESPESSURA DE 25 MM. AF_06/2014</t>
  </si>
  <si>
    <t>CHAPISCO APLICADO EM ALVENARIA (COM PRESENÇA DE VÃOS) E ESTRUTURAS DE CONCRETO DE FACHADA, COM ROLO PARA TEXTURA ACRÍLICA.  ARGAMASSA INDUSTRIALIZADA COM PREPARO EM MISTURADOR 300 KG. AF_06/2014</t>
  </si>
  <si>
    <t>KIT DE REGISTRO DE PRESSÃO BRUTO DE LATÃO ¾", INCLUSIVE CONEXÕES, ROSCÁVEL, INSTALADO EM RAMAL DE ÁGUA FRIA - FORNECIMENTO E INSTALAÇÃO. AF_12/2014</t>
  </si>
  <si>
    <t>FECHADURA DE EMBUTIR PARA PORTA DE BANHEIRO, COMPLETA, ACABAMENTO PADRÃO POPULAR, INCLUSO EXECUÇÃO DE FURO - FORNECIMENTO E INSTALAÇÃO. AF_12/2019</t>
  </si>
  <si>
    <t>LUVA PARA ELETRODUTO, PVC, ROSCÁVEL, DN 25 MM (3/4"), PARA CIRCUITOS TERMINAIS, INSTALADA EM FORRO - FORNECIMENTO E INSTALAÇÃO. AF_12/2015</t>
  </si>
  <si>
    <t>LUVA PARA ELETRODUTO, PVC, ROSCÁVEL, DN 20 MM (1/2"), PARA CIRCUITOS TERMINAIS, INSTALADA EM PAREDE - FORNECIMENTO E INSTALAÇÃO. AF_12/2015</t>
  </si>
  <si>
    <t>CURVA 90 GRAUS PARA ELETRODUTO, PVC, ROSCÁVEL, DN 25 MM (3/4"), PARA CIRCUITOS TERMINAIS, INSTALADA EM FORRO - FORNECIMENTO E INSTALAÇÃO. AF_12/2015</t>
  </si>
  <si>
    <t>PISO CIMENTADO, TRAÇO 1:3 (CIMENTO E AREIA), ACABAMENTO LISO, ESPESSURA 2,0 CM, PREPARO MECÂNICO DA ARGAMASSA. AF_09/2020</t>
  </si>
  <si>
    <t>TABUA APARELHADA *2,5 X 30* CM, EM MACARANDUBA, ANGELIM OU EQUIVALENTE DA REGIAO</t>
  </si>
  <si>
    <t>CAIBRO NAO APARELHADO  *7,5 X 7,5* CM, EM MACARANDUBA, ANGELIM OU EQUIVALENTE DA REGIAO -  BRUTA</t>
  </si>
  <si>
    <t>PREGO DE ACO POLIDO COM CABECA 18 X 27 (2 1/2 X 10)</t>
  </si>
  <si>
    <t>TELHA TRAPEZOIDAL EM ACO ZINCADO, SEM PINTURA, ALTURA DE APROXIMADAMENTE 40 MM, ESPESSURA DE 0,50 MM E LARGURA UTIL DE 980 MM</t>
  </si>
  <si>
    <t>CONCRETO MAGRO PARA LASTRO, TRAÇO 1:4,5:4,5 (EM MASSA SECA DE CIMENTO/ AREIA MÉDIA/ BRITA 1) - PREPARO MANUAL. AF_05/2021</t>
  </si>
  <si>
    <t>CAMINHÃO PIPA 10.000 L TRUCADO, PESO BRUTO TOTAL 23.000 KG, CARGA ÚTIL MÁXIMA 15.935 KG, DISTÂNCIA ENTRE EIXOS 4,8 M, POTÊNCIA 230 CV, INCLUSIVE TANQUE DE AÇO PARA TRANSPORTE DE ÁGUA - CHP DIURNO. AF_06/2014</t>
  </si>
  <si>
    <t>CAMINHÃO PIPA 10.000 L TRUCADO, PESO BRUTO TOTAL 23.000 KG, CARGA ÚTIL MÁXIMA 15.935 KG, DISTÂNCIA ENTRE EIXOS 4,8 M, POTÊNCIA 230 CV, INCLUSIVE TANQUE DE AÇO PARA TRANSPORTE DE ÁGUA - CHI DIURNO. AF_06/2014</t>
  </si>
  <si>
    <t>ARGILA, ARGILA VERMELHA OU ARGILA ARENOSA (RETIRADA NA JAZIDA, SEM TRANSPORTE)</t>
  </si>
  <si>
    <t>COMPACTADOR DE SOLOS DE PERCUSSÃO (SOQUETE) COM MOTOR A GASOLINA 4 TEMPOS, POTÊNCIA 4 CV - CHP DIURNO. AF_08/2015</t>
  </si>
  <si>
    <t>COMPACTADOR DE SOLOS DE PERCUSSÃO (SOQUETE) COM MOTOR A GASOLINA 4 TEMPOS, POTÊNCIA 4 CV - CHI DIURNO. AF_08/2015</t>
  </si>
  <si>
    <t>MOTONIVELADORA POTÊNCIA BÁSICA LÍQUIDA (PRIMEIRA MARCHA) 125 HP, PESO BRUTO 13032 KG, LARGURA DA LÂMINA DE 3,7 M - CHP DIURNO. AF_06/2014</t>
  </si>
  <si>
    <t>MOTONIVELADORA POTÊNCIA BÁSICA LÍQUIDA (PRIMEIRA MARCHA) 125 HP, PESO BRUTO 13032 KG, LARGURA DA LÂMINA DE 3,7 M - CHI DIURNO. AF_06/2014</t>
  </si>
  <si>
    <t>ESCAVADEIRA HIDRÁULICA SOBRE ESTEIRAS, CAÇAMBA 0,80 M3, PESO OPERACIONAL 17 T, POTENCIA BRUTA 111 HP - CHP DIURNO. AF_06/2014</t>
  </si>
  <si>
    <t>ESCAVADEIRA HIDRÁULICA SOBRE ESTEIRAS, CAÇAMBA 0,80 M3, PESO OPERACIONAL 17 T, POTENCIA BRUTA 111 HP - CHI DIURNO. AF_06/2014</t>
  </si>
  <si>
    <t>MARTELO DEMOLIDOR ELÉTRICO, COM POTÊNCIA DE 2.000 W, 1.000 IMPACTOS POR MINUTO, PESO DE 30 KG -  CHI DIURNO. AF_01/2021</t>
  </si>
  <si>
    <t>MARTELO DEMOLIDOR ELÉTRICO, COM POTÊNCIA DE 2.000 W, 1.000 IMPACTOS POR MINUTO, PESO DE 30 KG - CHP DIURNO. AF_01/2021</t>
  </si>
  <si>
    <t>ELETRODO REVESTIDO AWS - E7018, DIAMETRO IGUAL A 4,00 MM</t>
  </si>
  <si>
    <t>ESTACA PRE-MOLDADA MACICA DE CONCRETO VIBRADO ARMADO, PARA CARGA DE 25 T, SECAO QUADRADA DE *16 X 16*, COM ANEL METALICO INCORPORADO A PECA (SOMENTE FORNECIMENTO)</t>
  </si>
  <si>
    <t>SOLDADOR COM ENCARGOS COMPLEMENTARES</t>
  </si>
  <si>
    <t>BATE-ESTACAS POR GRAVIDADE, POTÊNCIA DE 160 HP, PESO DO MARTELO ATÉ 3 TONELADAS - CHI DIURNO. AF_11/2014</t>
  </si>
  <si>
    <t>BATE-ESTACAS POR GRAVIDADE, POTÊNCIA DE 160 HP, PESO DO MARTELO ATÉ 3 TONELADAS - CHP DIURNO. AF_11/2014</t>
  </si>
  <si>
    <t>ENCARREGADO GERAL COM ENCARGOS COMPLEMENTARES</t>
  </si>
  <si>
    <t>DESMOLDANTE PROTETOR PARA FORMAS DE MADEIRA, DE BASE OLEOSA EMULSIONADA EM AGUA</t>
  </si>
  <si>
    <t>L</t>
  </si>
  <si>
    <t>SARRAFO *2,5 X 7,5* CM EM PINUS, MISTA OU EQUIVALENTE DA REGIAO - BRUTA</t>
  </si>
  <si>
    <t>PREGO DE ACO POLIDO COM CABECA 17 X 24 (2 1/4 X 11)</t>
  </si>
  <si>
    <t>PREGO DE ACO POLIDO COM CABECA 15 X 18 (1 1/2 X 13)</t>
  </si>
  <si>
    <t>TABUA NAO APARELHADA *2,5 X 30* CM, EM MACARANDUBA, ANGELIM OU EQUIVALENTE DA REGIAO - BRUTA</t>
  </si>
  <si>
    <t>PREGO DE ACO POLIDO COM CABECA DUPLA 17 X 27 (2 1/2 X 11)</t>
  </si>
  <si>
    <t>CHAPA/PAINEL DE MADEIRA COMPENSADA RESINADA (MADEIRITE RESINADO ROSA) PARA FORMA DE CONCRETO, DE 2200 x 1100 MM, E = 17 MM</t>
  </si>
  <si>
    <t>PREGO DE ACO POLIDO COM CABECA 15 X 15 (1 1/4 X 13)</t>
  </si>
  <si>
    <t>ESPACADOR / DISTANCIADOR CIRCULAR COM ENTRADA LATERAL, EM PLASTICO, PARA VERGALHAO *4,2 A 12,5* MM, COBRIMENTO 20 MM</t>
  </si>
  <si>
    <t>ARAME RECOZIDO 16 BWG, D = 1,65 MM (0,016 KG/M) OU 18 BWG, D = 1,25 MM (0,01 KG/M)</t>
  </si>
  <si>
    <t>AJUDANTE DE ARMADOR COM ENCARGOS COMPLEMENTARES</t>
  </si>
  <si>
    <t>ARMADOR COM ENCARGOS COMPLEMENTARES</t>
  </si>
  <si>
    <t>CORTE E DOBRA DE AÇO CA-50, DIÂMETRO DE 10,0 MM, UTILIZADO EM ESTRUTURAS DIVERSAS, EXCETO LAJES. AF_12/2015</t>
  </si>
  <si>
    <t>CORTE E DOBRA DE AÇO CA-60, DIÂMETRO DE 5,0 MM, UTILIZADO EM ESTRUTURAS DIVERSAS, EXCETO LAJES. AF_12/2015</t>
  </si>
  <si>
    <t>VIBRADOR DE IMERSÃO, DIÂMETRO DE PONTEIRA 45MM, MOTOR ELÉTRICO TRIFÁSICO POTÊNCIA DE 2 CV - CHP DIURNO. AF_06/2015</t>
  </si>
  <si>
    <t>VIBRADOR DE IMERSÃO, DIÂMETRO DE PONTEIRA 45MM, MOTOR ELÉTRICO TRIFÁSICO POTÊNCIA DE 2 CV - CHI DIURNO. AF_06/2015</t>
  </si>
  <si>
    <t>CONCRETO FCK = 30MPA, TRAÇO 1:2,1:2,5 (EM MASSA SECA DE CIMENTO/ AREIA MÉDIA/ BRITA 1) - PREPARO MECÂNICO COM BETONEIRA 600 L. AF_05/2021</t>
  </si>
  <si>
    <t>CORTE E DOBRA DE AÇO CA-50, DIÂMETRO DE 6,3 MM, UTILIZADO EM ESTRUTURAS DIVERSAS, EXCETO LAJES. AF_12/2015</t>
  </si>
  <si>
    <t>CORTE E DOBRA DE AÇO CA-50, DIÂMETRO DE 8,0 MM, UTILIZADO EM ESTRUTURAS DIVERSAS, EXCETO LAJES. AF_12/2015</t>
  </si>
  <si>
    <t>CORTE E DOBRA DE AÇO CA-50, DIÂMETRO DE 16,0 MM, UTILIZADO EM ESTRUTURAS DIVERSAS, EXCETO LAJES. AF_12/2015</t>
  </si>
  <si>
    <t>CORTE E DOBRA DE AÇO CA-50, DIÂMETRO DE 12,5 MM, UTILIZADO EM ESTRUTURAS DIVERSAS, EXCETO LAJES. AF_12/2015</t>
  </si>
  <si>
    <t>LASTRO COM MATERIAL GRANULAR (PEDRA BRITADA N.2), APLICADO EM PISOS OU LAJES SOBRE SOLO, ESPESSURA DE *10 CM*. AF_08/2017</t>
  </si>
  <si>
    <t>COMPACTAÇÃO MECÂNICA DE SOLO PARA EXECUÇÃO DE RADIER, PISO DE CONCRETO OU LAJE SOBRE SOLO, COM COMPACTADOR DE SOLOS A PERCUSSÃO. AF_09/2021</t>
  </si>
  <si>
    <t>FABRICAÇÃO, MONTAGEM E DESMONTAGEM DE FORMA PARA RADIER, PISO DE CONCRETO OU LAJE SOBRE SOLO, EM MADEIRA SERRADA, 4 UTILIZAÇÕES. AF_09/2021</t>
  </si>
  <si>
    <t>CAMADA SEPARADORA PARA EXECUÇÃO DE RADIER, PISO DE CONCRETO OU LAJE SOBRE SOLO, EM LONA PLÁSTICA. AF_09/2021</t>
  </si>
  <si>
    <t>ARMAÇÃO PARA EXECUÇÃO DE RADIER, PISO DE CONCRETO OU LAJE SOBRE SOLO, COM USO DE TELA Q-159. AF_09/2021</t>
  </si>
  <si>
    <t>CONCRETAGEM DE RADIER, PISO DE CONCRETO OU LAJE SOBRE SOLO, FCK 30 MPA - LANÇAMENTO, ADENSAMENTO E ACABAMENTO. AF_09/2021</t>
  </si>
  <si>
    <t>TELA DE ACO SOLDADA NERVURADA, CA-60, Q-196, (3,11 KG/M2), DIAMETRO DO FIO = 5,0 MM, LARGURA = 2,45 M, ESPACAMENTO DA MALHA = 10 X 10 CM</t>
  </si>
  <si>
    <t>TRELICA NERVURADA (ESPACADOR), ALTURA = 120,0 MM, DIAMETRO DOS BANZOS INFERIORES E SUPERIOR = 6,0 MM, DIAMETRO DA DIAGONAL = 4,2 MM</t>
  </si>
  <si>
    <t>UMIDIFICAÇÃO DE MATERIAL PARA VALAS COM CAMINHÃO PIPA 10000L. AF_11/2016</t>
  </si>
  <si>
    <t>CORTE E DOBRA DE AÇO CA-50, DIÂMETRO DE 8,0 MM, UTILIZADO EM LAJE. AF_12/2015</t>
  </si>
  <si>
    <t>CORTE E DOBRA DE AÇO CA-50, DIÂMETRO DE 10,0 MM, UTILIZADO EM LAJE. AF_12/2015</t>
  </si>
  <si>
    <t>CORTE E DOBRA DE AÇO CA-50, DIÂMETRO DE 6,3 MM, UTILIZADO EM LAJE. AF_12/2015</t>
  </si>
  <si>
    <t>CORTE E DOBRA DE AÇO CA-60, DIÂMETRO DE 5,0 MM, UTILIZADO EM LAJE. AF_12/2015</t>
  </si>
  <si>
    <t>CORTE E DOBRA DE AÇO CA-50, DIÂMETRO DE 12,5 MM, UTILIZADO EM LAJE. AF_12/2015</t>
  </si>
  <si>
    <t>CORTE E DOBRA DE AÇO CA-60, DIÂMETRO DE 4,2 MM, UTILIZADO EM LAJE. AF_12/2015</t>
  </si>
  <si>
    <t>CONCRETO USINADO BOMBEAVEL, CLASSE DE RESISTENCIA C25, COM BRITA 0 E 1, SLUMP = 100 +/- 20 MM, EXCLUI SERVICO DE BOMBEAMENTO (NBR 8953)</t>
  </si>
  <si>
    <t>CONCRETO USINADO BOMBEAVEL, CLASSE DE RESISTENCIA C20, COM BRITA 0 E 1, SLUMP = 100 +/- 20 MM, INCLUI SERVICO DE BOMBEAMENTO (NBR 8953)</t>
  </si>
  <si>
    <t>CONCRETO USINADO BOMBEAVEL, CLASSE DE RESISTENCIA C20, COM BRITA 0 E 1, SLUMP = 100 +/- 20 MM, EXCLUI SERVICO DE BOMBEAMENTO (NBR 8953)</t>
  </si>
  <si>
    <t>AREIA MEDIA - POSTO JAZIDA/FORNECEDOR (RETIRADO NA JAZIDA, SEM TRANSPORTE)</t>
  </si>
  <si>
    <t>CIMENTO PORTLAND COMPOSTO CP II-32</t>
  </si>
  <si>
    <t>PEDRA BRITADA N. 1 (9,5 a 19 MM) POSTO PEDREIRA/FORNECEDOR, SEM FRETE</t>
  </si>
  <si>
    <t>OPERADOR DE BETONEIRA ESTACIONÁRIA/MISTURADOR COM ENCARGOS COMPLEMENTARES</t>
  </si>
  <si>
    <t>BETONEIRA CAPACIDADE NOMINAL DE 400 L, CAPACIDADE DE MISTURA 280 L, MOTOR ELÉTRICO TRIFÁSICO POTÊNCIA DE 2 CV, SEM CARREGADOR - CHP DIURNO. AF_10/2014</t>
  </si>
  <si>
    <t>BETONEIRA CAPACIDADE NOMINAL DE 400 L, CAPACIDADE DE MISTURA 280 L, MOTOR ELÉTRICO TRIFÁSICO POTÊNCIA DE 2 CV, SEM CARREGADOR - CHI DIURNO. AF_10/2014</t>
  </si>
  <si>
    <t>LOCACAO DE ESCORA METALICA TELESCOPICA, COM ALTURA REGULAVEL DE *1,80* A *3,20* M, COM CAPACIDADE DE CARGA DE NO MINIMO 1000 KGF (10 KN), INCLUSO TRIPE E FORCADO</t>
  </si>
  <si>
    <t>FABRICAÇÃO DE FÔRMA PARA ESCADAS, COM 2 LANCES EM "U" E LAJE PLANA, EM CHAPA DE MADEIRA COMPENSADA RESINADA, E= 17 MM. AF_11/2020</t>
  </si>
  <si>
    <t>LOCACAO DE APRUMADOR METALICO DE PILAR, COM ALTURA E ANGULO REGULAVEIS, EXTENSAO DE *1,50* A *2,80* M</t>
  </si>
  <si>
    <t>LOCACAO DE VIGA SANDUICHE METALICA VAZADA PARA TRAVAMENTO DE PILARES, ALTURA DE *8* CM, LARGURA DE *6* CM E EXTENSAO DE 2 M</t>
  </si>
  <si>
    <t>LOCACAO DE BARRA DE ANCORAGEM DE 0,80 A 1,20 M DE EXTENSAO, COM ROSCA DE 5/8", INCLUINDO PORCA E FLANGE</t>
  </si>
  <si>
    <t>FABRICAÇÃO DE FÔRMA PARA PILARES E ESTRUTURAS SIMILARES, EM CHAPA DE MADEIRA COMPENSADA RESINADA, E = 17 MM. AF_09/2020</t>
  </si>
  <si>
    <t>LOCACAO DE CRUZETA PARA ESCORA METALICA</t>
  </si>
  <si>
    <t>FABRICAÇÃO DE FÔRMA PARA VIGAS, EM CHAPA DE MADEIRA COMPENSADA RESINADA, E = 17 MM. AF_09/2020</t>
  </si>
  <si>
    <t>VIGA DE ESCORAMAENTO H20, DE MADEIRA, PESO DE 5,00 A 5,20 KG/M, COM EXTREMIDADES PLASTICAS</t>
  </si>
  <si>
    <t>FABRICAÇÃO DE FÔRMA PARA LAJES, EM CHAPA DE MADEIRA COMPENSADA RESINADA, E = 17 MM. AF_09/2020</t>
  </si>
  <si>
    <t>LOCACAO DE TORRE METALICA COMPLETA PARA UMA CARGA DE 8 TF (80 KN)  E PE DIREITO DE 6 M, INCLUINDO MODULOS , DIAGONAIS, SAPATAS E FORCADOS</t>
  </si>
  <si>
    <t>TELA DE ACO SOLDADA NERVURADA, CA-60, Q-138, (2,20 KG/M2), DIAMETRO DO FIO = 4,2 MM, LARGURA = 2,45 M, ESPACAMENTO DA MALHA = 10  X 10 CM</t>
  </si>
  <si>
    <t>CONCRETO AUTOADENSAVEL (CAA) CLASSE DE RESISTENCIA C25, ESPALHAMENTO SF2, INCLUI SERVICO DE BOMBEAMENTO (NBR 15823)</t>
  </si>
  <si>
    <t>CARPINTEIRO DE ESQUADRIA COM ENCARGOS COMPLEMENTARES</t>
  </si>
  <si>
    <t>LAJE PRE-MOLDADA CONVENCIONAL (LAJOTAS + VIGOTAS) PARA FORRO, UNIDIRECIONAL, SOBRECARGA DE 100 KG/M2, VAO ATE 4,00 M (SEM COLOCACAO)</t>
  </si>
  <si>
    <t>FABRICAÇÃO DE ESCORAS DO TIPO PONTALETE, EM MADEIRA, PARA PÉ-DIREITO SIMPLES. AF_09/2020</t>
  </si>
  <si>
    <t>BLOCO CERAMICO / TIJOLO VAZADO PARA ALVENARIA DE VEDACAO, 8 FUROS NA HORIZONTAL, 9 X 19 X 19 CM (L X A X C)</t>
  </si>
  <si>
    <t>MIL</t>
  </si>
  <si>
    <t>TELA DE ACO SOLDADA GALVANIZADA/ZINCADA PARA ALVENARIA, FIO D = *1,20 A 1,70* MM, MALHA 15 X 15 MM, (C X L) *50 X 7,5* CM</t>
  </si>
  <si>
    <t>PINO DE ACO COM FURO, HASTE = 27 MM (ACAO DIRETA)</t>
  </si>
  <si>
    <t>CENTO</t>
  </si>
  <si>
    <t>ARGAMASSA TRAÇO 1:2:8 (EM VOLUME DE CIMENTO, CAL E AREIA MÉDIA ÚMIDA) PARA EMBOÇO/MASSA ÚNICA/ASSENTAMENTO DE ALVENARIA DE VEDAÇÃO, PREPARO MECÂNICO COM BETONEIRA 400 L. AF_08/2019</t>
  </si>
  <si>
    <t>BLOCO CERAMICO / TIJOLO VAZADO PARA ALVENARIA DE VEDACAO, FUROS NA VERTICAL,, 9 X 19 X 39 CM (NBR 15270)</t>
  </si>
  <si>
    <t>ELEMENTO VAZADO DE CONCRETO, QUADRICULADO, 16 FUROS *50 X 50 X 7* CM</t>
  </si>
  <si>
    <t>ARGAMASSA TRAÇO 1:3 (EM VOLUME DE CIMENTO E AREIA MÉDIA ÚMIDA), PREPARO MECÂNICO COM BETONEIRA 600 L. AF_08/2019</t>
  </si>
  <si>
    <t>PINO DE ACO COM ARRUELA CONICA, DIAMETRO ARRUELA = *23* MM E COMP HASTE = *27* MM (ACAO INDIRETA)</t>
  </si>
  <si>
    <t>PLACA / CHAPA DE GESSO ACARTONADO, STANDARD (ST), COR BRANCA, E = 12,5 MM, 1200 X 2400 MM (L X C)</t>
  </si>
  <si>
    <t>PERFIL GUIA, FORMATO U, EM ACO ZINCADO, PARA ESTRUTURA PAREDE DRYWALL, E = 0,5 MM, 70 X 3000 MM (L X C)</t>
  </si>
  <si>
    <t>PERFIL MONTANTE, FORMATO C, EM ACO ZINCADO, PARA ESTRUTURA PAREDE DRYWALL, E = 0,5 MM, 70 X 3000 MM (L X C)</t>
  </si>
  <si>
    <t>FITA DE PAPEL MICROPERFURADO, 50 X 150 MM, PARA TRATAMENTO DE JUNTAS DE CHAPA DE GESSO PARA DRYWALL</t>
  </si>
  <si>
    <t>FITA DE PAPEL REFORCADA COM LAMINA DE METAL PARA REFORCO DE CANTOS DE CHAPA DE GESSO PARA DRYWALL</t>
  </si>
  <si>
    <t>MASSA DE REJUNTE EM PO PARA DRYWALL, A BASE DE GESSO, SECAGEM RAPIDA, PARA TRATAMENTO DE JUNTAS DE CHAPA DE GESSO (NECESSITA ADICAO DE AGUA)</t>
  </si>
  <si>
    <t>PARAFUSO DRY WALL, EM ACO FOSFATIZADO, CABECA TROMBETA E PONTA AGULHA (TA), COMPRIMENTO 25 MM</t>
  </si>
  <si>
    <t>PARAFUSO DRY WALL, EM ACO FOSFATIZADO, CABECA TROMBETA E PONTA AGULHA (TA), COMPRIMENTO 45 MM</t>
  </si>
  <si>
    <t>PARAFUSO DRY WALL, EM ACO ZINCADO, CABECA LENTILHA E PONTA BROCA (LB), LARGURA 4,2 MM, COMPRIMENTO 13 MM</t>
  </si>
  <si>
    <t>ARGAMASSA TRAÇO 1:2:9 (EM VOLUME DE CIMENTO, CAL E AREIA MÉDIA ÚMIDA) PARA EMBOÇO/MASSA ÚNICA/ASSENTAMENTO DE ALVENARIA DE VEDAÇÃO, PREPARO MECÂNICO COM BETONEIRA 600 L. AF_08/2019</t>
  </si>
  <si>
    <t>FABRICAÇÃO DE FÔRMA PARA VIGAS, COM MADEIRA SERRADA, E = 25 MM. AF_09/2020</t>
  </si>
  <si>
    <t>CONCRETO FCK = 20MPA, TRAÇO 1:2,7:3 (EM MASSA SECA DE CIMENTO/ AREIA MÉDIA/ BRITA 1) - PREPARO MECÂNICO COM BETONEIRA 600 L. AF_05/2021</t>
  </si>
  <si>
    <t>CANALETA DE CONCRETO 14 X 19 X 19 CM (CLASSE C - NBR 6136)</t>
  </si>
  <si>
    <t>GRAUTE FGK=20 MPA; TRAÇO 1:0,04:1,8:2,1 (EM MASSA SECA DE CIMENTO/ CAL/ AREIA GROSSA/ BRITA 0) - PREPARO MECÂNICO COM BETONEIRA 400 L. AF_09/2021</t>
  </si>
  <si>
    <t>CHAPA DE ACO GROSSA, ASTM A36, E = 1/2 " (12,70 MM) 99,59 KG/M2</t>
  </si>
  <si>
    <t>CANTONEIRA ACO ABAS IGUAIS (QUALQUER BITOLA), ESPESSURA ENTRE 1/8" E 1/4"</t>
  </si>
  <si>
    <t>PERFIL "U" DE ACO LAMINADO, "U" 152 X 15,6</t>
  </si>
  <si>
    <t>AJUDANTE DE ESTRUTURA METÁLICA COM ENCARGOS COMPLEMENTARES</t>
  </si>
  <si>
    <t>JATEAMENTO ABRASIVO COM GRANALHA DE AÇO EM PERFIL METÁLICO EM FÁBRICA. AF_01/2020</t>
  </si>
  <si>
    <t>PINTURA COM TINTA ALQUÍDICA DE FUNDO (TIPO ZARCÃO) PULVERIZADA SOBRE PERFIL METÁLICO EXECUTADO EM FÁBRICA (POR DEMÃO). AF_01/2020_P</t>
  </si>
  <si>
    <t>VIGA NAO APARELHADA  *6 X 12* CM, EM MACARANDUBA, ANGELIM OU EQUIVALENTE DA REGIAO - BRUTA</t>
  </si>
  <si>
    <t>PREGO DE ACO POLIDO COM CABECA 22 X 48 (4 1/4 X 5)</t>
  </si>
  <si>
    <t>GUINCHO ELÉTRICO DE COLUNA, CAPACIDADE 400 KG, COM MOTO FREIO, MOTOR TRIFÁSICO DE 1,25 CV - CHP DIURNO. AF_03/2016</t>
  </si>
  <si>
    <t>GUINCHO ELÉTRICO DE COLUNA, CAPACIDADE 400 KG, COM MOTO FREIO, MOTOR TRIFÁSICO DE 1,25 CV - CHI DIURNO. AF_03/2016</t>
  </si>
  <si>
    <t>SELANTE ELASTICO MONOCOMPONENTE A BASE DE POLIURETANO (PU) PARA JUNTAS DIVERSAS</t>
  </si>
  <si>
    <t>310ML</t>
  </si>
  <si>
    <t>REBITE DE ALUMINIO VAZADO DE REPUXO, 3,2 X 8 MM (1KG = 1025 UNIDADES)</t>
  </si>
  <si>
    <t>SOLDA EM BARRA DE ESTANHO-CHUMBO 50/50</t>
  </si>
  <si>
    <t>CALHA QUADRADA DE CHAPA DE ACO GALVANIZADA NUM 24, CORTE 50 CM</t>
  </si>
  <si>
    <t>CONJUNTO ARRUELAS DE VEDACAO 5/16" PARA TELHA FIBROCIMENTO (UMA ARRUELA METALICA E UMA ARRUELA PVC - CONICAS)</t>
  </si>
  <si>
    <t>FIXADOR DE ABA SIMPLES PARA TELHA DE FIBROCIMENTO, TIPO CANALETA 90 OU KALHETAO</t>
  </si>
  <si>
    <t>GANCHO CHATO EM FERRO GALVANIZADO,  L = 110 MM, RECOBRIMENTO = 100MM, SECAO 1/8 X 1/2" (3 MM X 12 MM), PARA FIXAR TELHA DE FIBROCIMENTO ONDULADA</t>
  </si>
  <si>
    <t>TELHA ESTRUTURAL DE FIBROCIMENTO 2 ABAS, DE 1,00 X 6,00 M (SEM AMIANTO)</t>
  </si>
  <si>
    <t>AUXILIAR DE ENCANADOR OU BOMBEIRO HIDRÁULICO COM ENCARGOS COMPLEMENTARES</t>
  </si>
  <si>
    <t>ENCANADOR OU BOMBEIRO HIDRÁULICO COM ENCARGOS COMPLEMENTARES</t>
  </si>
  <si>
    <t>AUXILIAR DE ELETRICISTA COM ENCARGOS COMPLEMENTARES</t>
  </si>
  <si>
    <t>ELETRICISTA COM ENCARGOS COMPLEMENTARES</t>
  </si>
  <si>
    <t>ARGAMASSA TRAÇO 1:3 (EM VOLUME DE CIMENTO E AREIA MÉDIA ÚMIDA), PREPARO MANUAL. AF_08/2019</t>
  </si>
  <si>
    <t>TUBO PVC, SOLDAVEL, DN 25 MM, AGUA FRIA (NBR-5648)</t>
  </si>
  <si>
    <t>LIXA D'AGUA EM FOLHA, GRAO 100</t>
  </si>
  <si>
    <t>TUBO PVC, SOLDAVEL, DN 32 MM, AGUA FRIA (NBR-5648)</t>
  </si>
  <si>
    <t>ADESIVO PLASTICO PARA PVC, FRASCO COM *850* GR</t>
  </si>
  <si>
    <t>JOELHO PVC, SOLDAVEL, 90 GRAUS, 25 MM, PARA AGUA FRIA PREDIAL</t>
  </si>
  <si>
    <t>SOLUCAO PREPARADORA / LIMPADORA PARA PVC, FRASCO COM 1000 CM3</t>
  </si>
  <si>
    <t>JOELHO PVC, SOLDAVEL, COM BUCHA DE LATAO, 90 GRAUS, 25 MM X 1/2", PARA AGUA FRIA PREDIAL</t>
  </si>
  <si>
    <t>TE SOLDAVEL, PVC, 90 GRAUS, 32 MM, PARA AGUA FRIA PREDIAL (NBR 5648)</t>
  </si>
  <si>
    <t>JOELHO PVC, SOLDAVEL, 90 GRAUS, 32 MM, PARA AGUA FRIA PREDIAL</t>
  </si>
  <si>
    <t>TE SOLDAVEL, PVC, 90 GRAUS, 25 MM, PARA AGUA FRIA PREDIAL (NBR 5648)</t>
  </si>
  <si>
    <t>TE DE REDUCAO, PVC, SOLDAVEL, 90 GRAUS, 32 MM X 25 MM, PARA AGUA FRIA PREDIAL</t>
  </si>
  <si>
    <t>TUBO PVC, SOLDAVEL, DN 40 MM, AGUA FRIA (NBR-5648)</t>
  </si>
  <si>
    <t>JOELHO PVC, SOLDAVEL, 90 GRAUS, 40 MM, PARA AGUA FRIA PREDIAL</t>
  </si>
  <si>
    <t>JOELHO PVC, SOLDAVEL, 90 GRAUS, 50 MM, PARA AGUA FRIA PREDIAL</t>
  </si>
  <si>
    <t>CURVA DE PVC 45 GRAUS, SOLDAVEL, 50 MM, PARA AGUA FRIA PREDIAL (NBR 5648)</t>
  </si>
  <si>
    <t>LUVA PVC SOLDAVEL, 32 MM, PARA AGUA FRIA PREDIAL</t>
  </si>
  <si>
    <t>LUVA PVC SOLDAVEL, 50 MM, PARA AGUA FRIA PREDIAL</t>
  </si>
  <si>
    <t>TE PVC, SOLDAVEL, COM BUCHA DE LATAO NA BOLSA CENTRAL, 90 GRAUS, 25 MM X 1/2", PARA AGUA FRIA PREDIAL</t>
  </si>
  <si>
    <t>ADAPTADOR PVC SOLDAVEL CURTO COM BOLSA E ROSCA, 50 MM X1 1/2", PARA AGUA FRIA</t>
  </si>
  <si>
    <t>ADAPTADOR PVC SOLDAVEL, COM FLANGES LIVRES, 40 MM X 1  1/4", PARA CAIXA D' AGUA</t>
  </si>
  <si>
    <t>ADESIVO PLASTICO PARA PVC, FRASCO COM 175 GR</t>
  </si>
  <si>
    <t>ADAPTADOR PVC SOLDAVEL CURTO COM BOLSA E ROSCA, 25 MM X 3/4", PARA AGUA FRIA</t>
  </si>
  <si>
    <t>ADAPTADOR PVC SOLDAVEL CURTO COM BOLSA E ROSCA, 50 MM X 1 1/4", PARA AGUA FRIA</t>
  </si>
  <si>
    <t>UNIAO PVC, SOLDAVEL, 40 MM,  PARA AGUA FRIA PREDIAL</t>
  </si>
  <si>
    <t>ADAPTADOR PVC SOLDAVEL CURTO COM BOLSA E ROSCA, 40 MM X 1 1/2", PARA AGUA FRIA</t>
  </si>
  <si>
    <t>JOELHO, PVC SOLDAVEL, 45 GRAUS, 40 MM, PARA AGUA FRIA PREDIAL</t>
  </si>
  <si>
    <t>UNIAO PVC, SOLDAVEL, 50 MM,  PARA AGUA FRIA PREDIAL</t>
  </si>
  <si>
    <t>TUBO PVC, SOLDAVEL, DN 60 MM, AGUA FRIA (NBR-5648)</t>
  </si>
  <si>
    <t>TE SOLDAVEL, PVC, 90 GRAUS, 60 MM, PARA AGUA FRIA PREDIAL (NBR 5648)</t>
  </si>
  <si>
    <t>JOELHO PVC, SOLDAVEL, 90 GRAUS, 60 MM, PARA AGUA FRIA PREDIAL</t>
  </si>
  <si>
    <t>ADAPTADOR PVC SOLDAVEL CURTO COM BOLSA E ROSCA, 60 MM X 2", PARA AGUA FRIA</t>
  </si>
  <si>
    <t>LUVA PVC SOLDAVEL, 60 MM, PARA AGUA FRIA PREDIAL</t>
  </si>
  <si>
    <t>UNIAO PVC, SOLDAVEL, 60 MM,  PARA AGUA FRIA PREDIAL</t>
  </si>
  <si>
    <t>TUBO PVC, SERIE R, DN 100 MM, PARA ESGOTO OU AGUAS PLUVIAIS PREDIAIS (NBR 5688)</t>
  </si>
  <si>
    <t>ANEL BORRACHA PARA TUBO ESGOTO PREDIAL, DN 100 MM (NBR 5688)</t>
  </si>
  <si>
    <t>PASTA LUBRIFICANTE PARA TUBOS E CONEXOES COM JUNTA ELASTICA, EMBALAGEM DE *400* GR (USO EM PVC, ACO, POLIETILENO E OUTROS)</t>
  </si>
  <si>
    <t>LUVA DE CORRER, PVC SERIE R, 100 MM, PARA ESGOTO OU AGUAS PLUVIAIS PREDIAIS</t>
  </si>
  <si>
    <t>JOELHO, PVC SERIE R, 90 GRAUS, DN 100 MM, PARA ESGOTO OU AGUAS PLUVIAIS PREDIAIS</t>
  </si>
  <si>
    <t>RALO SIFONADO CILINDRICO, PVC, 100 X 40 MM,  COM GRELHA REDONDA BRANCA</t>
  </si>
  <si>
    <t>ANEL BORRACHA PARA TUBO ESGOTO PREDIAL, DN 50 MM (NBR 5688)</t>
  </si>
  <si>
    <t>CAIXA SIFONADA PVC, 100 X 100 X 50 MM, COM GRELHA REDONDA, BRANCA</t>
  </si>
  <si>
    <t>TUBO PVC  SERIE NORMAL, DN 40 MM, PARA ESGOTO  PREDIAL (NBR 5688)</t>
  </si>
  <si>
    <t>TUBO PVC SERIE NORMAL, DN 50 MM, PARA ESGOTO PREDIAL (NBR 5688)</t>
  </si>
  <si>
    <t>TUBO PVC SERIE NORMAL, DN 75 MM, PARA ESGOTO PREDIAL (NBR 5688)</t>
  </si>
  <si>
    <t>TUBO PVC  SERIE NORMAL, DN 100 MM, PARA ESGOTO  PREDIAL (NBR 5688)</t>
  </si>
  <si>
    <t>JOELHO PVC, SOLDAVEL, BB, 90 GRAUS, DN 40 MM, PARA ESGOTO PREDIAL</t>
  </si>
  <si>
    <t>JOELHO PVC, SOLDAVEL, PB, 90 GRAUS, DN 50 MM, PARA ESGOTO PREDIAL</t>
  </si>
  <si>
    <t>JOELHO PVC, SOLDAVEL, PB, 90 GRAUS, DN 100 MM, PARA ESGOTO PREDIAL</t>
  </si>
  <si>
    <t>JOELHO PVC, SOLDAVEL, BB, 45 GRAUS, DN 40 MM, PARA ESGOTO PREDIAL</t>
  </si>
  <si>
    <t>JOELHO PVC, SOLDAVEL, PB, 45 GRAUS, DN 50 MM, PARA ESGOTO PREDIAL</t>
  </si>
  <si>
    <t>JOELHO PVC, SOLDAVEL, PB, 45 GRAUS, DN 100 MM, PARA ESGOTO PREDIAL</t>
  </si>
  <si>
    <t>JUNCAO SIMPLES, PVC, 45 GRAUS, DN 40 X 40 MM, SERIE NORMAL PARA ESGOTO PREDIAL</t>
  </si>
  <si>
    <t>LUVA SIMPLES, PVC, SOLDAVEL, DN 50 MM, SERIE NORMAL, PARA ESGOTO PREDIAL</t>
  </si>
  <si>
    <t>LUVA SIMPLES, PVC, SOLDAVEL, DN 100 MM, SERIE NORMAL, PARA ESGOTO PREDIAL</t>
  </si>
  <si>
    <t>ANEL BORRACHA PARA TUBO ESGOTO PREDIAL, DN 75 MM (NBR 5688)</t>
  </si>
  <si>
    <t>JOELHO PVC, SOLDAVEL, PB, 45 GRAUS, DN 75 MM, PARA ESGOTO PREDIAL</t>
  </si>
  <si>
    <t>JUNCAO SIMPLES, PVC, DN 75 X 75 MM, SERIE NORMAL PARA ESGOTO PREDIAL</t>
  </si>
  <si>
    <t>LUVA SIMPLES, PVC, SOLDAVEL, DN 75 MM, SERIE NORMAL, PARA ESGOTO PREDIAL</t>
  </si>
  <si>
    <t>TE SANITARIO, PVC, DN 75 X 75 MM, SERIE NORMAL PARA ESGOTO PREDIAL</t>
  </si>
  <si>
    <t>JOELHO 90 GRAUS, ROSCA FEMEA TERMINAL, METALICO, PARA CONEXAO COM ANEL DESLIZANTE EM TUBO PEX, DN 25 MM X 3/4"</t>
  </si>
  <si>
    <t>BLOCO DE VEDACAO DE CONCRETO, 9 X 19 X 39 CM (CLASSE C - NBR 6136)</t>
  </si>
  <si>
    <t>ARGAMASSA TRAÇO 1:4 (EM VOLUME DE CIMENTO E AREIA GROSSA ÚMIDA) PARA CHAPISCO CONVENCIONAL, PREPARO MECÂNICO COM BETONEIRA 400 L. AF_08/2019</t>
  </si>
  <si>
    <t>ARGAMASSA TRAÇO 1:3 (EM VOLUME DE CIMENTO E AREIA MÉDIA ÚMIDA), PREPARO MECÂNICO COM BETONEIRA 400 L. AF_08/2019</t>
  </si>
  <si>
    <t>PEÇA RETANGULAR PRÉ-MOLDADA, VOLUME DE CONCRETO DE 10 A 30 LITROS, TAXA DE AÇO APROXIMADA DE 30KG/M³. AF_01/2018</t>
  </si>
  <si>
    <t>PREPARO DE FUNDO DE VALA COM LARGURA MENOR QUE 1,5 M, COM CAMADA DE BRITA, LANÇAMENTO MANUAL. AF_08/2020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</si>
  <si>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</si>
  <si>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</si>
  <si>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PREPARO DE FUNDO DE VALA COM LARGURA MENOR QUE 1,5 M, COM CAMADA DE BRITA, LANÇAMENTO MECANIZADO. AF_08/2020</t>
  </si>
  <si>
    <t>PEÇA RETANGULAR PRÉ-MOLDADA, VOLUME DE CONCRETO ACIMA DE 100 LITROS, TAXA DE AÇO APROXIMADA DE 30KG/M³. AF_01/2018</t>
  </si>
  <si>
    <t>PREPARO DE FUNDO DE VALA COM LARGURA MAIOR OU IGUAL A 1,5 M E MENOR QUE 2,5 M, COM CAMADA DE BRITA, LANÇAMENTO MECANIZADO. AF_08/2020</t>
  </si>
  <si>
    <t>TIJOLO CERAMICO MACICO COMUM *5 X 10 X 20* CM (L X A X C)</t>
  </si>
  <si>
    <t>PREPARO DE FUNDO DE VALA COM LARGURA MENOR QUE 1,5 M (ACERTO DO SOLO NATURAL). AF_08/2020</t>
  </si>
  <si>
    <t>PREPARO DE FUNDO DE VALA COM LARGURA MAIOR OU IGUAL A 1,5 M E MENOR QUE 2,5 M (ACERTO DO SOLO NATURAL). AF_08/2020</t>
  </si>
  <si>
    <t>PEÇA RETANGULAR PRÉ-MOLDADA, VOLUME DE CONCRETO DE ATÉ 10 LITROS, TAXA DE AÇO APROXIMADA DE 30KG/M³. AF_01/2018</t>
  </si>
  <si>
    <t>ARGAMASSA TRAÇO 1:3 (EM VOLUME DE CIMENTO E AREIA MÉDIA ÚMIDA) COM ADIÇÃO DE IMPERMEABILIZANTE, PREPARO MECÂNICO COM BETONEIRA 400 L. AF_08/2019</t>
  </si>
  <si>
    <t>FITA VEDA ROSCA EM ROLOS DE 18 MM X 50 M (L X C)</t>
  </si>
  <si>
    <t>REGISTRO GAVETA COM ACABAMENTO E CANOPLA CROMADOS, SIMPLES, BITOLA 1 " (REF 1509)</t>
  </si>
  <si>
    <t>REGISTRO GAVETA COM ACABAMENTO E CANOPLA CROMADOS, SIMPLES, BITOLA 3/4 " (REF 1509)</t>
  </si>
  <si>
    <t>REGISTRO DE PRESSAO PVC, ROSCAVEL, VOLANTE SIMPLES, DE 3/4"</t>
  </si>
  <si>
    <t>REGISTRO GAVETA BRUTO EM LATAO FORJADO, BITOLA 1 1/2 " (REF 1509)</t>
  </si>
  <si>
    <t>REGISTRO GAVETA BRUTO EM LATAO FORJADO, BITOLA 1 1/4 " (REF 1509)</t>
  </si>
  <si>
    <t>VALVULA DE RETENCAO VERTICAL, DE BRONZE (PN-16), 1 1/4", 200 PSI, EXTREMIDADES COM ROSCA</t>
  </si>
  <si>
    <t>REGISTRO GAVETA BRUTO EM LATAO FORJADO, BITOLA 2 " (REF 1509)</t>
  </si>
  <si>
    <t>VALVULA DE ESFERA BRUTA EM BRONZE, BITOLA 1 " (REF 1552-B)</t>
  </si>
  <si>
    <t>BOMBA CENTRIFUGA  MOTOR ELETRICO TRIFASICO 2,96HP, DIAMETRO DE SUCCAO X ELEVACAO 1 1/2" X 1 1/4", DIAMETRO DO ROTOR 148 MM, HM/Q: 34 M / 14,80 M3/H A 40 M / 8,60 M3/H</t>
  </si>
  <si>
    <t>ARRUELA LISA, REDONDA, DE LATAO POLIDO, DIAMETRO NOMINAL 5/8", DIAMETRO EXTERNO = 34 MM, DIAMETRO DO FURO = 17 MM, ESPESSURA = *2,5* MM</t>
  </si>
  <si>
    <t>VERGALHAO ZINCADO ROSCA TOTAL, 1/4 " (6,3 MM)</t>
  </si>
  <si>
    <t>PORCA ZINCADA, SEXTAVADA, DIAMETRO 1/4"</t>
  </si>
  <si>
    <t>COTOVELO 90 GRAUS DE FERRO GALVANIZADO, COM ROSCA BSP, DE 1"</t>
  </si>
  <si>
    <t>FUNDO ANTICORROSIVO PARA METAIS FERROSOS (ZARCAO)</t>
  </si>
  <si>
    <t>COTOVELO 90 GRAUS DE FERRO GALVANIZADO, COM ROSCA BSP, DE 2 1/2"</t>
  </si>
  <si>
    <t>COTOVELO 90 GRAUS DE FERRO GALVANIZADO, COM ROSCA BSP, DE 3"</t>
  </si>
  <si>
    <t>LUVA DE REDUCAO DE FERRO GALVANIZADO, COM ROSCA BSP, DE 2" X 1"</t>
  </si>
  <si>
    <t>LUVA DE REDUCAO DE FERRO GALVANIZADO, COM ROSCA BSP, DE 3" X 2"</t>
  </si>
  <si>
    <t>LUVA DE REDUCAO DE FERRO GALVANIZADO, COM ROSCA BSP, DE 1" X 1/2"</t>
  </si>
  <si>
    <t>LUVA DE REDUCAO DE FERRO GALVANIZADO, COM ROSCA BSP, DE 1 1/2" X 1 1/4"</t>
  </si>
  <si>
    <t>LUVA DE REDUCAO DE FERRO GALVANIZADO, COM ROSCA BSP, DE 3" X 2 1/2"</t>
  </si>
  <si>
    <t>TE DE FERRO GALVANIZADO, DE 3"</t>
  </si>
  <si>
    <t>TUBO ACO GALVANIZADO COM COSTURA, CLASSE MEDIA, DN 1", E = 3,38 MM, PESO 2,50 KG/M (NBR 5580)</t>
  </si>
  <si>
    <t>TUBO ACO GALVANIZADO COM COSTURA, CLASSE MEDIA, DN 1.1/2", E = *3,25* MM, PESO *3,61* KG/M (NBR 5580)</t>
  </si>
  <si>
    <t>TUBO ACO GALVANIZADO COM COSTURA, CLASSE MEDIA, DN 2", E = *3,65* MM, PESO *5,10* KG/M (NBR 5580)</t>
  </si>
  <si>
    <t>TUBO ACO GALVANIZADO COM COSTURA, CLASSE MEDIA, DN 2.1/2", E = *3,65* MM, PESO *6,51* KG/M (NBR 5580)</t>
  </si>
  <si>
    <t>TUBO ACO GALVANIZADO COM COSTURA, CLASSE MEDIA, DN 3", E = *4,05* MM, PESO *8,47* KG/M (NBR 5580)</t>
  </si>
  <si>
    <t>BUCHA DE NYLON, DIAMETRO DO FURO 8 MM, COMPRIMENTO 40 MM, COM PARAFUSO DE ROSCA SOBERBA, CABECA CHATA, FENDA SIMPLES, 4,8 X 50 MM</t>
  </si>
  <si>
    <t>EXTINTOR DE INCENDIO PORTATIL COM CARGA DE GAS CARBONICO CO2 DE 6 KG, CLASSE BC</t>
  </si>
  <si>
    <t>UNIAO DE FERRO GALVANIZADO, COM ROSCA BSP, COM ASSENTO PLANO, DE 1"</t>
  </si>
  <si>
    <t>ELETRODO REVESTIDO AWS - E6013, DIAMETRO IGUAL A 2,50 MM</t>
  </si>
  <si>
    <t>TE 90 GRAUS EM ACO CARBONO, SOLDAVEL, PRESSAO 3.000 LBS, DN 1"</t>
  </si>
  <si>
    <t>NIPLE DE FERRO GALVANIZADO, COM ROSCA BSP, DE 2 1/2"</t>
  </si>
  <si>
    <t>ARGAMASSA TRAÇO 1:3 (EM VOLUME DE CIMENTO E AREIA GROSSA ÚMIDA) PARA CHAPISCO CONVENCIONAL, PREPARO MECÂNICO COM BETONEIRA 400 L. AF_08/2019</t>
  </si>
  <si>
    <t>ARGAMASSA TRAÇO 1:4 (EM VOLUME DE CIMENTO E AREIA GROSSA ÚMIDA) COM ADIÇÃO DE EMULSÃO POLIMÉRICA PARA CHAPISCO ROLADO, PREPARO MECÂNICO COM BETONEIRA 400 L. AF_08/2019</t>
  </si>
  <si>
    <t>ARGAMASSA TRAÇO 1:3 (EM VOLUME DE CIMENTO E AREIA GROSSA ÚMIDA) PARA CHAPISCO CONVENCIONAL, PREPARO MANUAL. AF_08/2019</t>
  </si>
  <si>
    <t>TELA DE ACO SOLDADA GALVANIZADA/ZINCADA PARA ALVENARIA, FIO D = *1,24 MM, MALHA 25 X 25 MM</t>
  </si>
  <si>
    <t>PASTILHA CERAMICA/PORCELANA, REVEST INT/EXT E  PISCINA, CORES BRANCA OU FRIAS, SOLIDAS, SEM MESCLAGEM/MISTURA, ACABAMENTO LISO *5 X 5* CM</t>
  </si>
  <si>
    <t>ARGAMASSA COLANTE TIPO AC III E</t>
  </si>
  <si>
    <t>PISO EM CERAMICA ESMALTADA EXTRA, PEI MAIOR OU IGUAL A 4, FORMATO MENOR OU IGUAL A 2025 CM2</t>
  </si>
  <si>
    <t>ARGAMASSA COLANTE AC I PARA CERAMICAS</t>
  </si>
  <si>
    <t>REJUNTE CIMENTICIO, QUALQUER COR</t>
  </si>
  <si>
    <t>ADITIVO ADESIVO LIQUIDO PARA ARGAMASSAS DE REVESTIMENTOS CIMENTICIOS</t>
  </si>
  <si>
    <t>ARGAMASSA TRAÇO 1:4 (EM VOLUME DE CIMENTO E AREIA MÉDIA ÚMIDA) PARA CONTRAPISO, PREPARO MECÂNICO COM BETONEIRA 400 L. AF_08/2019</t>
  </si>
  <si>
    <t>MEIO-FIO OU GUIA DE CONCRETO, PRE-MOLDADO, COMP 1 M, *30 X 12/15* CM (H X L1/L2)</t>
  </si>
  <si>
    <t>CONCRETO MAGRO PARA LASTRO, TRAÇO 1:4,5:4,5 (EM MASSA SECA DE CIMENTO/ AREIA MÉDIA/ BRITA 1) - PREPARO MECÂNICO COM BETONEIRA 600 L. AF_05/2021</t>
  </si>
  <si>
    <t>LONA PLASTICA PESADA PRETA, E = 150 MICRA</t>
  </si>
  <si>
    <t>CONCRETO FCK = 20MPA, TRAÇO 1:2,7:3 (EM MASSA SECA DE CIMENTO/ AREIA MÉDIA/ BRITA 1) - PREPARO MECÂNICO COM BETONEIRA 400 L. AF_05/2021</t>
  </si>
  <si>
    <t>PO DE PEDRA (POSTO PEDREIRA/FORNECEDOR, SEM FRETE)</t>
  </si>
  <si>
    <t>BLOQUETE/PISO INTERTRAVADO DE CONCRETO - MODELO ONDA/16 FACES/RETANGULAR/TIJOLINHO/PAVER/HOLANDES/PARALELEPIPEDO, 20 CM X 10 CM, E = 8 CM, RESISTENCIA DE 35 MPA (NBR 9781), COLORIDO</t>
  </si>
  <si>
    <t>CALCETEIRO COM ENCARGOS COMPLEMENTARES</t>
  </si>
  <si>
    <t>PLACA VIBRATÓRIA REVERSÍVEL COM MOTOR 4 TEMPOS A GASOLINA, FORÇA CENTRÍFUGA DE 25 KN (2500 KGF), POTÊNCIA 5,5 CV - CHP DIURNO. AF_08/2015</t>
  </si>
  <si>
    <t>PLACA VIBRATÓRIA REVERSÍVEL COM MOTOR 4 TEMPOS A GASOLINA, FORÇA CENTRÍFUGA DE 25 KN (2500 KGF), POTÊNCIA 5,5 CV - CHI DIURNO. AF_08/2015</t>
  </si>
  <si>
    <t>CORTADORA DE PISO COM MOTOR 4 TEMPOS A GASOLINA, POTÊNCIA DE 13 HP, COM DISCO DE CORTE DIAMANTADO SEGMENTADO PARA CONCRETO, DIÂMETRO DE 350 MM, FURO DE 1" (14 X 1") - CHP DIURNO. AF_08/2015</t>
  </si>
  <si>
    <t>CORTADORA DE PISO COM MOTOR 4 TEMPOS A GASOLINA, POTÊNCIA DE 13 HP, COM DISCO DE CORTE DIAMANTADO SEGMENTADO PARA CONCRETO, DIÂMETRO DE 350 MM, FURO DE 1" (14 X 1") - CHI DIURNO. AF_08/2015</t>
  </si>
  <si>
    <t>BLOQUETE/PISO INTERTRAVADO DE CONCRETO - MODELO ONDA/16 FACES/RETANGULAR/TIJOLINHO/PAVER/HOLANDES/PARALELEPIPEDO, 20 CM X 10 CM, E = 10 CM, RESISTENCIA DE 35 MPA (NBR 9781), COR NATURAL</t>
  </si>
  <si>
    <t>PISO EM GRANITO, POLIDO, TIPO ANDORINHA/ QUARTZ/ CASTELO/ CORUMBA OU OUTROS EQUIVALENTES DA REGIAO, FORMATO MENOR OU IGUAL A 3025 CM2, E=  *2* CM</t>
  </si>
  <si>
    <t>ARGAMASSA COLANTE TIPO AC III</t>
  </si>
  <si>
    <t>MARMORISTA/GRANITEIRO COM ENCARGOS COMPLEMENTARES</t>
  </si>
  <si>
    <t>SOLEIRA EM GRANITO, POLIDO, TIPO ANDORINHA/ QUARTZ/ CASTELO/ CORUMBA OU OUTROS EQUIVALENTES DA REGIAO, L= *15* CM, E=  *2,0* CM</t>
  </si>
  <si>
    <t>RODAPE OU RODABANCADA EM GRANITO, POLIDO, TIPO ANDORINHA/ QUARTZ/ CASTELO/ CORUMBA OU OUTROS EQUIVALENTES DA REGIAO, H= 10 CM, E=  *2,0* CM</t>
  </si>
  <si>
    <t>SOLEIRA/ PEITORIL EM MARMORE, POLIDO, BRANCO COMUM, L= *15* CM, E=  *2* CM,  CORTE RETO</t>
  </si>
  <si>
    <t>PEDRA QUARTZITO OU CALCARIO LAMINADO, SERRADA, TIPO CARIRI, ITACOLOMI, LAGOA SANTA, LUMINARIA, PIRENOPOLIS, SAO TOME OU OUTRAS SIMILARES DA REGIAO, *20 X *40 CM, E=  *1,5 A *2,5 CM</t>
  </si>
  <si>
    <t>ARGAMASSA TRAÇO 1:3 (EM VOLUME DE CIMENTO E AREIA MÉDIA ÚMIDA) PARA CONTRAPISO, PREPARO MECÂNICO COM BETONEIRA 400 L. AF_08/2019</t>
  </si>
  <si>
    <t>JUNTA PLASTICA DE DILATACAO PARA PISOS, COR CINZA, 17 X 3 MM (ALTURA X ESPESSURA)</t>
  </si>
  <si>
    <t>MANTA LIQUIDA DE BASE ASFALTICA MODIFICADA COM A ADICAO DE ELASTOMEROS DILUIDOS EM SOLVENTE ORGANICO, APLICACAO A FRIO (MEMBRANA IMPERMEABILIZANTE ASFASTICA)</t>
  </si>
  <si>
    <t>AJUDANTE ESPECIALIZADO COM ENCARGOS COMPLEMENTARES</t>
  </si>
  <si>
    <t>IMPERMEABILIZADOR COM ENCARGOS COMPLEMENTARES</t>
  </si>
  <si>
    <t>PRIMER PARA MANTA ASFALTICA A BASE DE ASFALTO MODIFICADO DILUIDO EM SOLVENTE, APLICACAO A FRIO</t>
  </si>
  <si>
    <t>MANTA ASFALTICA ELASTOMERICA EM POLIESTER 3 MM, TIPO III, CLASSE B, ACABAMENTO PP (NBR 9952)</t>
  </si>
  <si>
    <t>GAS DE COZINHA - GLP</t>
  </si>
  <si>
    <t>CAMADA SEPARADORA DE FILME DE POLIETILENO 20 A 25 MICRA</t>
  </si>
  <si>
    <t>ARGAMASSA TRAÇO 1:3 (EM VOLUME DE CIMENTO E AREIA MÉDIA ÚMIDA) PARA CONTRAPISO, PREPARO MANUAL. AF_08/2019</t>
  </si>
  <si>
    <t>ARGAMASSA POLIMERICA IMPERMEABILIZANTE SEMIFLEXIVEL, BICOMPONENTE (MEMBRANA IMPERMEABILIZANTE ACRILICA)</t>
  </si>
  <si>
    <t>VEU POLIESTER</t>
  </si>
  <si>
    <t>TERMINAL A COMPRESSAO EM COBRE ESTANHADO PARA CABO 2,5 MM2, 1 FURO E 1 COMPRESSAO, PARA PARAFUSO DE FIXACAO M5</t>
  </si>
  <si>
    <t>DISJUNTOR TIPO DIN/IEC, MONOPOLAR DE 6  ATE  32A</t>
  </si>
  <si>
    <t>TERMINAL A COMPRESSAO EM COBRE ESTANHADO PARA CABO 4 MM2, 1 FURO E 1 COMPRESSAO, PARA PARAFUSO DE FIXACAO M5</t>
  </si>
  <si>
    <t>CABO DE COBRE, FLEXIVEL, CLASSE 4 OU 5, ISOLACAO EM PVC/A, ANTICHAMA BWF-B, COBERTURA PVC-ST1, ANTICHAMA BWF-B, 1 CONDUTOR, 0,6/1 KV, SECAO NOMINAL 10 MM2</t>
  </si>
  <si>
    <t>FITA ISOLANTE ADESIVA ANTICHAMA, USO ATE 750 V, EM ROLO DE 19 MM X 5 M</t>
  </si>
  <si>
    <t>CABO DE COBRE, FLEXIVEL, CLASSE 4 OU 5, ISOLACAO EM PVC/A, ANTICHAMA BWF-B, COBERTURA PVC-ST1, ANTICHAMA BWF-B, 1 CONDUTOR, 0,6/1 KV, SECAO NOMINAL 16 MM2</t>
  </si>
  <si>
    <t>DISJUNTOR TIPO NEMA, TRIPOLAR 10  ATE  50A, TENSAO MAXIMA DE 415 V</t>
  </si>
  <si>
    <t>TERMINAL A COMPRESSAO EM COBRE ESTANHADO PARA CABO 25 MM2, 1 FURO E 1 COMPRESSAO, PARA PARAFUSO DE FIXACAO M8</t>
  </si>
  <si>
    <t>DISJUNTOR TIPO NEMA, TRIPOLAR 60 ATE 100 A, TENSAO MAXIMA DE 415 V</t>
  </si>
  <si>
    <t>QUADRO DE DISTRIBUICAO, SEM BARRAMENTO, EM PVC, DE EMBUTIR, PARA 6 DISJUNTORES NEMA OU 8 DISJUNTORES DIN</t>
  </si>
  <si>
    <t>ARGAMASSA TRAÇO 1:1:6 (EM VOLUME DE CIMENTO, CAL E AREIA MÉDIA ÚMIDA) PARA EMBOÇO/MASSA ÚNICA/ASSENTAMENTO DE ALVENARIA DE VEDAÇÃO, PREPARO MANUAL. AF_08/2019</t>
  </si>
  <si>
    <t>QUADRO DE DISTRIBUICAO COM BARRAMENTO TRIFASICO, DE EMBUTIR, EM CHAPA DE ACO GALVANIZADO, PARA 12 DISJUNTORES DIN, 100 A</t>
  </si>
  <si>
    <t>QUADRO DE DISTRIBUICAO COM BARRAMENTO TRIFASICO, DE EMBUTIR, EM CHAPA DE ACO GALVANIZADO, PARA 24 DISJUNTORES DIN, 100 A</t>
  </si>
  <si>
    <t>QUADRO DE DISTRIBUICAO COM BARRAMENTO TRIFASICO, DE EMBUTIR, EM CHAPA DE ACO GALVANIZADO, PARA 30 DISJUNTORES DIN, 150 A</t>
  </si>
  <si>
    <t>ISOLADOR DE PORCELANA, TIPO PINO MONOCORPO, PARA TENSAO DE *15* KV</t>
  </si>
  <si>
    <t>ALCA PREFORMADA DE DISTRIBUICAO, EM ACO GALVANIZADO, PARA CONDUTORES DE ALUMINIO AWG 2 (CAA 6/1 OU CA 7 FIOS)</t>
  </si>
  <si>
    <t>ELETRODUTO DE PVC RIGIDO ROSCAVEL DE 2 1/2 ", SEM LUVA</t>
  </si>
  <si>
    <t>ELETRODUTO/DUTO PEAD FLEXIVEL PAREDE SIMPLES, CORRUGACAO HELICOIDAL, COR PRETA, SEM ROSCA, DE 1 1/2", PARA CABEAMENTO SUBTERRANEO (NBR 15715)</t>
  </si>
  <si>
    <t>ELETRODUTO/DUTO PEAD FLEXIVEL PAREDE SIMPLES, CORRUGACAO HELICOIDAL, COR PRETA, SEM ROSCA, DE 2",  PARA CABEAMENTO SUBTERRANEO (NBR 15715)</t>
  </si>
  <si>
    <t>ELETRODUTO/DUTO PEAD FLEXIVEL PAREDE SIMPLES, CORRUGACAO HELICOIDAL, COR PRETA, SEM ROSCA, DE 3",  PARA CABEAMENTO SUBTERRANEO (NBR 15715)</t>
  </si>
  <si>
    <t>ELETRODUTO DE PVC RIGIDO SOLDAVEL, CLASSE B, DE 25 MM</t>
  </si>
  <si>
    <t>ELETRODUTO DE PVC RIGIDO SOLDAVEL, CLASSE B, DE 32 MM</t>
  </si>
  <si>
    <t>CONDULETE DE ALUMINIO TIPO C, PARA ELETRODUTO ROSCAVEL DE 3/4", COM TAMPA CEGA</t>
  </si>
  <si>
    <t>BUCHA DE NYLON SEM ABA S6, COM PARAFUSO DE 4,20 X 40 MM EM ACO ZINCADO COM ROSCA SOBERBA, CABECA CHATA E FENDA PHILLIPS</t>
  </si>
  <si>
    <t>LUVA DE EMENDA PARA ELETRODUTO, AÇO GALVANIZADO, DN 20 MM (3/4  ), APARENTE, INSTALADA EM TETO - FORNECIMENTO E INSTALAÇÃO. AF_11/2016_P</t>
  </si>
  <si>
    <t>CONDULETE DE ALUMINIO TIPO B, PARA ELETRODUTO ROSCAVEL DE 3/4", COM TAMPA CEGA</t>
  </si>
  <si>
    <t>CONDULETE DE ALUMINIO TIPO X, PARA ELETRODUTO ROSCAVEL DE 1", COM TAMPA CEGA</t>
  </si>
  <si>
    <t>LUVA DE EMENDA PARA ELETRODUTO, AÇO GALVANIZADO, DN 25 MM (1''), APARENTE, INSTALADA EM PAREDE - FORNECIMENTO E INSTALAÇÃO. AF_11/2016_P</t>
  </si>
  <si>
    <t>LUVA DE EMENDA PARA ELETRODUTO, AÇO GALVANIZADO, DN 40 MM (1 1/2''), APARENTE, INSTALADA EM PAREDE - FORNECIMENTO E INSTALAÇÃO. AF_11/2016_P</t>
  </si>
  <si>
    <t>LAMPADA FLUORESCENTE COMPACTA 2U BRANCA 15 W, BASE E27 (127/220 V)</t>
  </si>
  <si>
    <t>LUMINARIA SPOT DE SOBREPOR EM ALUMINIO COM ALETA PLASTICA PARA 2 LAMPADAS, BASE E27, POTENCIA MAXIMA 40/60 W (NAO INCLUI LAMPADA)</t>
  </si>
  <si>
    <t>LUMINARIA DE SOBREPOR EM CHAPA DE ACO PARA 2 LAMPADAS FLUORESCENTES DE *18* W, ALETADA, COMPLETA (LAMPADAS E REATOR INCLUSOS)</t>
  </si>
  <si>
    <t>SOQUETE DE BAQUELITE BASE E27, PARA LAMPADAS</t>
  </si>
  <si>
    <t>LAMPADA LED TUBULAR BIVOLT 18/20 W, BASE G13</t>
  </si>
  <si>
    <t>LAMPADA LED 6 W BIVOLT BRANCA, FORMATO TRADICIONAL (BASE E27)</t>
  </si>
  <si>
    <t>LUMINARIA ARANDELA TIPO MEIA-LUA COM VIDRO FOSCO *30 X 15* CM, PARA 1 LAMPADA, BASE E27, POTENCIA MAXIMA 40/60 W (NAO INCLUI LAMPADA)</t>
  </si>
  <si>
    <t>LUMINARIA DE EMERGENCIA 30 LEDS, POTENCIA 2 W, BATERIA DE LITIO, AUTONOMIA DE 6 HORAS</t>
  </si>
  <si>
    <t>GUINDAUTO HIDRÁULICO, CAPACIDADE MÁXIMA DE CARGA 6200 KG, MOMENTO MÁXIMO DE CARGA 11,7 TM, ALCANCE MÁXIMO HORIZONTAL 9,70 M, INCLUSIVE CAMINHÃO TOCO PBT 16.000 KG, POTÊNCIA DE 189 CV - CHP DIURNO. AF_06/2014</t>
  </si>
  <si>
    <t>LUMINARIA DE LED PARA ILUMINACAO PUBLICA, DE 98 W ATE 137 W, INVOLUCRO EM ALUMINIO OU ACO INOX</t>
  </si>
  <si>
    <t>SUPORTE PARAFUSADO COM PLACA DE ENCAIXE 4" X 2" MÉDIO (1,30 M DO PISO) PARA PONTO ELÉTRICO - FORNECIMENTO E INSTALAÇÃO. AF_12/2015</t>
  </si>
  <si>
    <t>INTERRUPTOR SIMPLES (1 MÓDULO) COM 1 TOMADA DE EMBUTIR 2P+T 10 A,  SEM SUPORTE E SEM PLACA - FORNECIMENTO E INSTALAÇÃO. AF_12/2015</t>
  </si>
  <si>
    <t>TOMADA BAIXA DE EMBUTIR (1 MÓDULO), 2P+T 10 A, SEM SUPORTE E SEM PLACA - FORNECIMENTO E INSTALAÇÃO. AF_12/2015</t>
  </si>
  <si>
    <t>TOMADA BAIXA DE EMBUTIR (2 MÓDULOS), 2P+T 10 A, SEM SUPORTE E SEM PLACA - FORNECIMENTO E INSTALAÇÃO. AF_12/2015</t>
  </si>
  <si>
    <t>TOMADA MÉDIA DE EMBUTIR (2 MÓDULOS), 2P+T 10 A, SEM SUPORTE E SEM PLACA - FORNECIMENTO E INSTALAÇÃO. AF_12/2015</t>
  </si>
  <si>
    <t>TOMADA ALTA DE EMBUTIR (1 MÓDULO), 2P+T 20 A, SEM SUPORTE E SEM PLACA - FORNECIMENTO E INSTALAÇÃO. AF_12/2015</t>
  </si>
  <si>
    <t>SUPORTE PARAFUSADO COM PLACA DE ENCAIXE 4" X 4" MÉDIO (1,30 M DO PISO) PARA PONTO ELÉTRICO - FORNECIMENTO E INSTALAÇÃO. AF_12/2015</t>
  </si>
  <si>
    <t>INTERRUPTOR SIMPLES (4 MÓDULOS), 10A/250V, SEM SUPORTE E SEM PLACA - FORNECIMENTO E INSTALAÇÃO. AF_12/2015</t>
  </si>
  <si>
    <t>INTERRUPTOR SIMPLES (3 MÓDULOS), 10A/250V, SEM SUPORTE E SEM PLACA - FORNECIMENTO E INSTALAÇÃO. AF_12/2015</t>
  </si>
  <si>
    <t>INTERRUPTOR SIMPLES (2 MÓDULOS), 10A/250V, SEM SUPORTE E SEM PLACA - FORNECIMENTO E INSTALAÇÃO. AF_12/2015</t>
  </si>
  <si>
    <t>INTERRUPTOR SIMPLES (1 MÓDULO), 10A/250V, SEM SUPORTE E SEM PLACA - FORNECIMENTO E INSTALAÇÃO. AF_12/2015</t>
  </si>
  <si>
    <t>CAIXA OCTOGONAL DE FUNDO MOVEL, EM PVC, DE 4" X 4", PARA ELETRODUTO FLEXIVEL CORRUGADO</t>
  </si>
  <si>
    <t>CAIXA DE PASSAGEM, EM PVC, DE 4" X 2", PARA ELETRODUTO FLEXIVEL CORRUGADO</t>
  </si>
  <si>
    <t>ELETRODUTO PVC FLEXIVEL CORRUGADO, COR AMARELA, DE 25 MM</t>
  </si>
  <si>
    <t>ELETRODUTO PVC FLEXIVEL CORRUGADO, REFORCADO, COR LARANJA, DE 25 MM, PARA LAJES E PISOS</t>
  </si>
  <si>
    <t>CABO DE COBRE, FLEXIVEL, CLASSE 4 OU 5, ISOLACAO EM PVC/A, ANTICHAMA BWF-B, 1 CONDUTOR, 450/750 V, SECAO NOMINAL 4 MM2</t>
  </si>
  <si>
    <t>CABO DE COBRE, FLEXIVEL, CLASSE 4 OU 5, ISOLACAO EM PVC/A, ANTICHAMA BWF-B, 1 CONDUTOR, 450/750 V, SECAO NOMINAL 2,5 MM2</t>
  </si>
  <si>
    <t>ELETRODUTO FLEXIVEL PLANO EM PEAD, COR PRETA E LARANJA,  DIAMETRO 32 MM</t>
  </si>
  <si>
    <t>ELETRODUTO/DUTO PEAD FLEXIVEL PAREDE SIMPLES, CORRUGACAO HELICOIDAL, COR PRETA, SEM ROSCA, DE 1 1/4", PARA CABEAMENTO SUBTERRANEO (NBR 15715)</t>
  </si>
  <si>
    <t>CABO DE COBRE, FLEXIVEL, CLASSE 4 OU 5, ISOLACAO EM PVC/A, ANTICHAMA BWF-B, COBERTURA PVC-ST1, ANTICHAMA BWF-B, 1 CONDUTOR, 0,6/1 KV, SECAO NOMINAL 6 MM2</t>
  </si>
  <si>
    <t>ELETRODUTO DE PVC RIGIDO ROSCAVEL DE 3/4 ", SEM LUVA</t>
  </si>
  <si>
    <t>ELETRODUTO DE PVC RIGIDO ROSCAVEL DE 1 1/4 ", SEM LUVA</t>
  </si>
  <si>
    <t>!EM PROCESSO DE DESATIVACAO! HASTE DE ATERRAMENTO EM ACO COM 3,00 M DE COMPRIMENTO E DN = 5/8", REVESTIDA COM BAIXA CAMADA DE COBRE, SEM CONECTOR</t>
  </si>
  <si>
    <t>PATCH PANEL, 24 PORTAS, CATEGORIA 6, COM RACKS DE 19" E 1 U DE ALTURA</t>
  </si>
  <si>
    <t>CABO DE PAR TRANCADO UTP, 4 PARES, CATEGORIA 6</t>
  </si>
  <si>
    <t>ARAME GALVANIZADO 18 BWG, D = 1,24MM (0,009 KG/M)</t>
  </si>
  <si>
    <t>GESSO EM PO PARA REVESTIMENTOS/MOLDURAS/SANCAS E USO GERAL</t>
  </si>
  <si>
    <t>PLACA DE GESSO PARA FORRO, *60 X 60* CM, ESPESSURA DE 12 MM (SEM COLOCACAO)</t>
  </si>
  <si>
    <t>SISAL EM FIBRA</t>
  </si>
  <si>
    <t>PARAFUSO ZINCADO, AUTOBROCANTE, FLANGEADO, 4,2 MM X 19 MM</t>
  </si>
  <si>
    <t>GESSEIRO COM ENCARGOS COMPLEMENTARES</t>
  </si>
  <si>
    <t>FORRO DE PVC, FRISADO, BRANCO, REGUA DE 20 CM, ESPESSURA DE 8 MM A 10 MM E COMPRIMENTO 6 M (SEM COLOCACAO)</t>
  </si>
  <si>
    <t>PERFIL CANALETA, FORMATO C, EM ACO ZINCADO, PARA ESTRUTURA FORRO DRYWALL, E = 0,5 MM, *46 X 18* (L X H), COMPRIMENTO 3 M</t>
  </si>
  <si>
    <t>PENDURAL OU PRESILHA REGULADORA, EM ACO GALVANIZADO, COM CORPO, MOLA E REBITE, PARA PERFIL TIPO CANALETA DE ESTRUTURA EM FORROS DRYWALL</t>
  </si>
  <si>
    <t>PARAFUSO, AUTO ATARRACHANTE, CABECA CHATA, FENDA SIMPLES, 1/4 (6,35 MM) X 25 MM</t>
  </si>
  <si>
    <t>ARAME GALVANIZADO 6 BWG, D = 5,16 MM (0,157 KG/M), OU 8 BWG, D = 4,19 MM (0,101 KG/M), OU 10 BWG, D = 3,40 MM (0,0713 KG/M)</t>
  </si>
  <si>
    <t>BUCHA DE NYLON SEM ABA S10, COM PARAFUSO DE 6,10 X 65 MM EM ACO ZINCADO COM ROSCA SOBERBA, CABECA CHATA E FENDA PHILLIPS</t>
  </si>
  <si>
    <t>SUPORTE PARA CALHA DE 150 MM EM FERRO GALVANIZADO</t>
  </si>
  <si>
    <t>TUBO ACO GALVANIZADO COM COSTURA, CLASSE LEVE, DN 40 MM ( 1 1/2"),  E = 3,00 MM,  *3,48* KG/M (NBR 5580)</t>
  </si>
  <si>
    <t>AUXILIAR DE SERRALHEIRO COM ENCARGOS COMPLEMENTARES</t>
  </si>
  <si>
    <t>SERRALHEIRO COM ENCARGOS COMPLEMENTARES</t>
  </si>
  <si>
    <t>SELADOR ACRILICO OPACO PREMIUM INTERIOR/EXTERIOR</t>
  </si>
  <si>
    <t>PINTOR COM ENCARGOS COMPLEMENTARES</t>
  </si>
  <si>
    <t>LIXA EM FOLHA PARA PAREDE OU MADEIRA, NUMERO 120, COR VERMELHA</t>
  </si>
  <si>
    <t>!EM PROCESSO DE DESATIVACAO!MASSA ACRILICA PARA PAREDES INTERIOR/EXTERIOR</t>
  </si>
  <si>
    <t>GL</t>
  </si>
  <si>
    <t>TINTA LATEX ACRILICA PREMIUM, COR BRANCO FOSCO</t>
  </si>
  <si>
    <t>DILUENTE AGUARRAS</t>
  </si>
  <si>
    <t>TINTA ESMALTE SINTETICO PREMIUM ACETINADO</t>
  </si>
  <si>
    <t>DILUENTE EPOXI</t>
  </si>
  <si>
    <t>TINTA EPOXI BASE AGUA PREMIUM, BRANCA</t>
  </si>
  <si>
    <t>PINTOR PARA TINTA EPÓXI COM ENCARGOS COMPLEMENTARES</t>
  </si>
  <si>
    <t>LIXA EM FOLHA PARA FERRO, NUMERO 150</t>
  </si>
  <si>
    <t>!EM PROCESSO DE DESATIVACAO! MASSA CORRIDA PVA PARA PAREDES INTERNAS</t>
  </si>
  <si>
    <t>VERNIZ TIPO COPAL PARA MADEIRA, BRILHANTE, USO INTERNO</t>
  </si>
  <si>
    <t>IMPERMEABILIZANTE INCOLOR,  BASE SILICONE, PARA TRATAMENTO DE FACHADAS, TELHAS, PEDRAS E OUTRAS SUPERFICIES</t>
  </si>
  <si>
    <t>FITA CREPE ROLO DE 25 MM X 50 M</t>
  </si>
  <si>
    <t>TINTA ACRILICA PREMIUM PARA PISO</t>
  </si>
  <si>
    <t>TINTA ACRILICA A BASE DE SOLVENTE, PARA SINALIZACAO HORIZONTAL VIARIA (NBR 11862)</t>
  </si>
  <si>
    <t>MICROESFERAS DE VIDRO PARA SINALIZACAO HORIZONTAL VIARIA, TIPO II-A (DROP-ON) - NBR  16184</t>
  </si>
  <si>
    <t>MICROESFERAS DE VIDRO PARA SINALIZACAO HORIZONTAL VIARIA, TIPO I-B (PREMIX) - NBR  16184</t>
  </si>
  <si>
    <t>PARAFUSO NIQUELADO 3 1/2" COM ACABAMENTO CROMADO PARA FIXAR PECA SANITARIA, INCLUI PORCA CEGA, ARRUELA E BUCHA DE NYLON TAMANHO S-8</t>
  </si>
  <si>
    <t>BARRA DE APOIO RETA, EM ACO INOX POLIDO, COMPRIMENTO 70CM, DIAMETRO MINIMO 3 CM</t>
  </si>
  <si>
    <t>BARRA DE APOIO RETA, EM ACO INOX POLIDO, COMPRIMENTO 80CM, DIAMETRO MINIMO 3 CM</t>
  </si>
  <si>
    <t>BARRA DE APOIO RETA, EM ACO INOX POLIDO, COMPRIMENTO 60CM, DIAMETRO MINIMO 3 CM</t>
  </si>
  <si>
    <t>PARAFUSO NIQUELADO COM ACABAMENTO CROMADO PARA FIXAR PECA SANITARIA, INCLUI PORCA CEGA, ARRUELA E BUCHA DE NYLON TAMANHO S-10</t>
  </si>
  <si>
    <t>ANEL DE VEDACAO, PVC FLEXIVEL, 100 MM, PARA SAIDA DE BACIA / VASO SANITARIO</t>
  </si>
  <si>
    <t>REJUNTE EPOXI, QUALQUER COR</t>
  </si>
  <si>
    <t>SABONETEIRA PLASTICA TIPO DISPENSER PARA SABONETE LIQUIDO COM RESERVATORIO 800 A 1500 ML</t>
  </si>
  <si>
    <t>GUINDAUTO HIDRÁULICO, CAPACIDADE MÁXIMA DE CARGA 6200 KG, MOMENTO MÁXIMO DE CARGA 11,7 TM, ALCANCE MÁXIMO HORIZONTAL 9,70 M, INCLUSIVE CAMINHÃO TOCO PBT 16.000 KG, POTÊNCIA DE 189 CV - CHI DIURNO. AF_06/2014</t>
  </si>
  <si>
    <t>JARDINEIRO COM ENCARGOS COMPLEMENTARES</t>
  </si>
  <si>
    <t>MUDA DE ARVORE ORNAMENTAL, OITI/AROEIRA SALSA/ANGICO/IPE/JACARANDA OU EQUIVALENTE  DA REGIAO, H= *2* M</t>
  </si>
  <si>
    <t>LOCAL: RECIFE/PE</t>
  </si>
  <si>
    <t>SERVIÇO</t>
  </si>
  <si>
    <t xml:space="preserve"> MATERIAL</t>
  </si>
  <si>
    <t>COMPOSIÇÃO ANALÍTICA DE CUSTOS UNITÁRIOS</t>
  </si>
  <si>
    <t>ITEM/ÓRGÃO</t>
  </si>
  <si>
    <t>TIPO</t>
  </si>
  <si>
    <t>CÓDIGO</t>
  </si>
  <si>
    <t>UND</t>
  </si>
  <si>
    <t>COEF.</t>
  </si>
  <si>
    <t>CUSTO UNIT.</t>
  </si>
  <si>
    <t>PREÇO TOTAL</t>
  </si>
  <si>
    <t>Total</t>
  </si>
  <si>
    <t>-</t>
  </si>
  <si>
    <t>MÊS</t>
  </si>
  <si>
    <t>COMPOSIÇÃO</t>
  </si>
  <si>
    <t xml:space="preserve">UN    </t>
  </si>
  <si>
    <t>ORSE</t>
  </si>
  <si>
    <t>PINTURA DE PROTEÇÃO SOBRE SUPERFÍCIES METÁLICAS COM APLICAÇÃO DE 01 DEMÃO DE TINTA EPOXI FUNDO ÓXIDO DE FERRO - R1</t>
  </si>
  <si>
    <t>PLACA DE OBRA (PARA CONSTRUCAO CIVIL) EM CHAPA GALVANIZADA *N. 22*, ADESIVADA, DE *2,0 X 1,125* M</t>
  </si>
  <si>
    <t>TABUA *2,5 X 23* CM EM PINUS, MISTA OU EQUIVALENTE DA REGIAO - BRUTA</t>
  </si>
  <si>
    <t>ALUGUEL DE LIXADEIRA INDUSTRIAL MARCA BOSCH</t>
  </si>
  <si>
    <t>ARMAÇÃO DE PILAR OU VIGA DE UMA ESTRUTURA CONVENCIONAL DE CONCRETO ARMADO EM UM EDIFÍCIO DE MÚLTIPLOS PAVIMENTOS UTILIZANDO AÇO CA-50 DE 6,3 MM - MONTAGEM. AF_12/2015</t>
  </si>
  <si>
    <t>PARAFUSO DE ACO ZINCADO COM ROSCA SOBERBA, CABECA CHATA E FENDA SIMPLES, DIAMETRO 4,2 MM, COMPRIMENTO * 32 * MM</t>
  </si>
  <si>
    <t>SILICONE ACETICO USO GERAL INCOLOR 280 G</t>
  </si>
  <si>
    <t>UM</t>
  </si>
  <si>
    <t>BATENTE PARA PORTA DE MADEIRA, FIXAÇÃO COM ARGAMASSA, PADRÃO MÉDIO - FORNECIMENTO E INSTALAÇÃO. AF_12/2019_P</t>
  </si>
  <si>
    <t>ALIZAR DE 5X1,5CM PARA PORTA FIXADO COM PREGOS, PADRÃO MÉDIO - FORNECIMENTO E INSTALAÇÃO. AF_12/2019</t>
  </si>
  <si>
    <t>VIDRACEIRO COM ENCARGOS COMPLEMENTARES</t>
  </si>
  <si>
    <t>PRÓPRIA</t>
  </si>
  <si>
    <t>SIRENE AUDIOVISUAL ENDEREÇAVEL, 120 DB, PARA ALARME DE INCÊNDIO</t>
  </si>
  <si>
    <t>TUBO ACO GALVANIZADO COM COSTURA, CLASSE MEDIA, DN 4", E = 4,50* MM, PESO 12,10* KG/M (NBR 5580)</t>
  </si>
  <si>
    <t>TE SOLDAVEL, PVC, 90 GRAUS, 40 MM, PARA AGUA FRIA PREDIAL (NBR 5648)</t>
  </si>
  <si>
    <t>FITA VEDA ROSCA EM ROLOS DE 18 MM X 10 M (L X C)</t>
  </si>
  <si>
    <t>CONFEA</t>
  </si>
  <si>
    <t>CONFEA.03</t>
  </si>
  <si>
    <t>ART - ACIMA DE 15.000,00</t>
  </si>
  <si>
    <t>ART - De 8.000,01 até 15.000,00</t>
  </si>
  <si>
    <t>ART - Até 8.000,00</t>
  </si>
  <si>
    <t>PROJETO ESTRUTURAL INCLUINDO FUNDAÇÕES CONCRETO ARMADO ACIMA DE 500M²</t>
  </si>
  <si>
    <t>PROJETO DE REDE DE ESGOTO SANITÁRIO COM TRATAMENTO SIMPLES</t>
  </si>
  <si>
    <t>PROJETO HIDRAÚLICO COM ÁREA ACIMA 500M². OBSERVAÇÃO APRESENTAR CARTA DE VIABILIDADE DA DESO.</t>
  </si>
  <si>
    <t>PROJETO DE DRENAGEM PLUVIAL COM ÁREA ACIMA 500M². OBSERVAÇÃO: INCLUINDO A DRENAGEM DA CLIMATIZAÇÃO.</t>
  </si>
  <si>
    <t>PROJETO DE CLIMATIZAÇÃO COM ÁREA ACIMA DE 500M² (SIMPLES). OBSERVAÇÃO: COM EQUIPAMENTOS TIPO SPLIT OU APARELHO DE JANELA. O PROJETO DE ARQUITETURA DEVERÁ INDICAR A LOCALIZAÇÃO DOS CONDENSADORES.</t>
  </si>
  <si>
    <t>PROJETO DE SISTEMA DE PROTEÇÃO CONTRA DESCARGAS ATMOSFÉRICAS (SPDA), ACIMA DE 750 M². OBSERVAÇÃO: AROVADO PELO CORPO DE BOMBEIROS.</t>
  </si>
  <si>
    <t>PROJETO DE SISTEMA DE DETECÇÃO DE ALARME DE INCÊNCIO, ACIMA DE 500M².</t>
  </si>
  <si>
    <t>PROJETO DE COMBATE A INCÊNDIO (SPRINKLER) COM ÁREA ACIMA DE 500M². OBSERVAÇÃO : APROVADO PELO CORPO DE BOMBEIROS.</t>
  </si>
  <si>
    <t>LOCAÇÃO DE CAIXA COLETORA DE ENTULHO CAPACIDADE 5 M³</t>
  </si>
  <si>
    <t>SACO DE RAFIA PARA ENTULHO, NOVO, LISO (SEM CLICHE), *60 X 90* CM</t>
  </si>
  <si>
    <t>DISCO DE DESBASTE PARA METAL FERROSO EM GERAL, COM TRES TELAS,  9 X 1/4 X 7/8 " ( 228,6 X 6,4 X 22,2 MM)</t>
  </si>
  <si>
    <t>OBRA : REFORMA COM AMPLIAÇÃO DE IMÓVEL NOVA SEDE PROMOTORIAS DE OLINDA</t>
  </si>
  <si>
    <t>COMPRESSOR DE AR REBOCÁVEL, VAZÃO 189 PCM, PRESSÃO EFETIVA DE TRABALHO 102 PSI, MOTOR DIESEL, POTÊNCIA 63 CV - CHP DIURNO. AF_06/2015</t>
  </si>
  <si>
    <t>MARTELO DEMOLIDOR PNEUMÁTICO MANUAL, 32 KG - CHP DIURNO. AF_09/2016</t>
  </si>
  <si>
    <t>MP</t>
  </si>
  <si>
    <t>REMOÇÃO DE ESTRUTURA METÁLICA CHUMBADA EM CONCRETO (ALAMBRADO, GUARDA-CORPO)</t>
  </si>
  <si>
    <t>TOPOGRAFO COM ENCARGOS COMPLEMENTARES</t>
  </si>
  <si>
    <t>PREGO DE ACO POLIDO COM CABECA 16 X 24 (2 1/4 X 12)</t>
  </si>
  <si>
    <t>SARRAFO DE MADEIRA NAO APARELHADA *2,5 X 7* CM, MACARANDUBA, ANGELIM OU EQUIVALENTE DA REGIAO</t>
  </si>
  <si>
    <t>PREGO DE ACO POLIDO COM CABECA 18 X 30 (2 3/4 X 10)</t>
  </si>
  <si>
    <t>CONCRETO MAGRO PARA LASTRO, TRAÇO 1:4,5:4,5 (CIMENTO/ AREIA MÉDIA/ BRITA 1) - PREPARO MECÂNICO COM BETONEIRA 400 L. AF_07/2016</t>
  </si>
  <si>
    <t>ALUGUEL DE ANDAIME METÁLICO TUBULAR SIMPLES - ALUGUEL DIÁRIO POR PEÇA</t>
  </si>
  <si>
    <t>ALUGUEL DE ANDAIME TUBULAR METÁLICO FACHADEIRO (ALUGUEL MENSAL) M² X MÊS - LARGURA=2,00M; ALTURA=1,20M</t>
  </si>
  <si>
    <t>BLOCO CERÂMICO VEDAÇÃO 8 FUROS - 9 X 19 X 19 CM</t>
  </si>
  <si>
    <t>ARGAMASSA TRAÇO 1:4 (EM VOLUME DE CIMENTO E AREIA MÉDIA ÚMIDA), PREPARO MECÂNICO COM BETONEIRA 600 L</t>
  </si>
  <si>
    <t>SARRAFO NAO APARELHADO *2,5 X 10* CM, EM MACARANDUBA, ANGELIM OU EQUIVALENTE DA REGIAO - BRUTA</t>
  </si>
  <si>
    <t>CHAPA/PAINEL DE MADEIRA COMPENSADA PLASTIFICADA (MADEIRITE PLASTIFICADO) PARA FORMA DE CONCRETO, DE 2200 X 1100 MM, E = 14 MM</t>
  </si>
  <si>
    <t>ALUGUEL DE SERRA CIRCULAR P/ CERÂMICA OU MARMORE</t>
  </si>
  <si>
    <t>DIA</t>
  </si>
  <si>
    <t>M2145</t>
  </si>
  <si>
    <t>SÉRIE DE BROCAS S.12 D=22MM</t>
  </si>
  <si>
    <t>ADESIVO ESTRUTURAL A BASE DE RESINA EPOXI, BICOMPONENTE, FLUIDO</t>
  </si>
  <si>
    <t>ESTRUTURA METÁLICA PARA FIXAÇÃO DE FORRO, PERFIS, TUBULAÇÕES E CONDESADORES DE AR CONDICIONADO</t>
  </si>
  <si>
    <t>ESTRUTURA TRELIÇADA COM LIGAÇÕES SOLDADAS, PERFIS E CHAPAS METÁLICAS, FORNECIMENTO E MÃO-DE-OBRA</t>
  </si>
  <si>
    <t>OPERADOR DE MARTELETE OU MARTELETEIRO COM ENCARGOS COMPLEMENTARES</t>
  </si>
  <si>
    <t>ROMPEDOR 56,0 PCM / 1150 IPM (ATLAS COPCO -TEX 11 OU EQUIVALENTE)</t>
  </si>
  <si>
    <t>TINTA COM ALTO TEOR DE ZINCO - NITOPRIMER ZN OU SIMILAR</t>
  </si>
  <si>
    <t>GRAUTE CIMENTICIO PARA USO GERAL</t>
  </si>
  <si>
    <t>PEDRA BRITADA N. 0, OU PEDRISCO (4,8 A 9,5 MM) POSTO PEDREIRA/ FORNECEDOR, SEM FRETE</t>
  </si>
  <si>
    <t>TABUA DE MADEIRA NAO APARELHADA *2,5 X 20* CM, CEDRINHO OU EQUIVALENTE DA REGIAO</t>
  </si>
  <si>
    <t>LAJE PRÉ-FABRICADA TRELIÇADA PARA PISO OU COBERTURA, H=12CM, EL. ENCHIMENTO EM BLOCO EPS, H=8CM, SOBRECARGA DE 300 KGF/M²</t>
  </si>
  <si>
    <t>ARMAÇÃO DE LAJE DE UMA ESTRUTURA CONVENCIONAL DE CONCRETO ARMADO EM UM EDIFÍCIO DE MÚLTIPLOS PAVIMENTOS UTILIZANDO AÇO CA-60 DE 5,0 MM - MONTAGEM. AF_12/2015</t>
  </si>
  <si>
    <t>BLOCO CERAMICO VAZADO PARA ALVENARIA DE VEDACAO, 8 FUROS, DE 9 X 19 X 19 CM (L XA X C)</t>
  </si>
  <si>
    <t>ELEMENTO VAZADO DE CONCRETO, QUADRICULADO, 1 FURO *20 X 20 X 6,5* CM</t>
  </si>
  <si>
    <t>PERFIL AÇO, UDC SIMPLES 127 X 50 X 5,13(KG/M) - SAE 1008/1012</t>
  </si>
  <si>
    <t>MÁQUINA DE SOLDA ELÉTRICA</t>
  </si>
  <si>
    <t>PERFIL AÇO, U DOBRADO DE CHAPA - UDC SIMPLES - 150 X 50 X 3MM (5,68 KG/M)</t>
  </si>
  <si>
    <t>HASTE RETA PARA GANCHO DE FERRO GALVANIZADO, COM ROSCA 1/4 " X 30 CM PARA FIXACAO DE TELHA METALICA, INCLUI PORCA E ARRUELAS DE VEDACAO</t>
  </si>
  <si>
    <t>cot_mat46</t>
  </si>
  <si>
    <t>TELHA TRAPEZOIDAL PRÉ PINTADA NA COR BRANCA EM AÇO GALVALUME, DUPLA, TRAPEZOIDAL, COM PREENCHIMENTO PIR 30MM,  TP40 - 2 X 0,43MM, KINGSPAN- ISOESTE OU EQUIVALENTE TÉCNICO</t>
  </si>
  <si>
    <t>cot_mat22</t>
  </si>
  <si>
    <t>TELHA  ONDULADA EM AÇO GALVANIZADO PRÉ PINTADA NA COR BRANCA</t>
  </si>
  <si>
    <t>PERFIL DE ALUMÍNIO PARA CONTRAMARCO (0,408 KG/M)</t>
  </si>
  <si>
    <t>cot_mat119</t>
  </si>
  <si>
    <t>JANELA/PORTA DE CORRER EM ESQUADRIA DE ALUMÍNIO LINHA SUPREMA, ANODIZADO, NA COR NATURAL, INCLUSIVE ACESSÓRIOS E VIDROS ESP.: 4mm.</t>
  </si>
  <si>
    <t>cot_mat120</t>
  </si>
  <si>
    <t>JANELA DE MAXIM-AR EM ESQUADRIA DE ALUMÍNIO LINHA SUPREMA, ANODIZADO, NA COR NATURAL, INCLUSIVE ACESSÓRIOS E VIDROS ESP.: 4mm.</t>
  </si>
  <si>
    <t>cot_mat123</t>
  </si>
  <si>
    <t>PORTA DE GIRO EM ESQUADRIA DE ALUMÍNIO LINHA SUPREMA, ANODIZADO, NA COR NATURAL, INCLUSIVE ACESSÓRIOS E VIDROS ESP.: 4mm.</t>
  </si>
  <si>
    <t>cot_mat121</t>
  </si>
  <si>
    <t>VISOR FIXO EM ESQUADRIA DE ALUMÍNIO LINHA SUPREMA, ANODIZADO, NA COR NATURAL, INCLUSIVE ACESSÓRIOS E VIDROS ESP.:4mm.</t>
  </si>
  <si>
    <t>cota006</t>
  </si>
  <si>
    <t>JANELA DE CORRER 1,00 X 1,00, COM VIDRO, EM PERFIS DE ALUMÍNIO ANODIZADO, PRETO, VIDROS NA COR FUMÊ COM ESPESSURA DE 4MM</t>
  </si>
  <si>
    <t>CHAPIM DE MÁRMORE BRANCO POLIDO 22 X 2CM</t>
  </si>
  <si>
    <t>cot_mat122</t>
  </si>
  <si>
    <t>JANELA BOCA DE LOBO EM ESQUADRIA DE ALUMÍNIO LINHA SUPREMA, ANODIZADO, NA COR NATURAL, INCLUSIVE ACESSÓRIOS E VIDROS ESP.:4mm.</t>
  </si>
  <si>
    <t>cot_mat117</t>
  </si>
  <si>
    <t>CA 40 - JANELA 0,90X0,60 M TIPO VENEZIANA COM ALETAS EM "V" INVERTIDO DE ALUMÍNIO  NA COR NATURAL, INCLUSIVE ACESSÓRIOS.</t>
  </si>
  <si>
    <t>cot_mat73</t>
  </si>
  <si>
    <t>PAE1 - PORTA DE ENROLAR 4,5 x 2,8 m - FABRICADA EM CHAPA GALVANIZADA #22. MEIA CANA FECHADA, AUTOMATIZADOR AC 400 Kg, FREIO ELETROMAGNÉTICO E SISTEMA DE TALHA MANUAL COM ACIONAMENTO ATRAVÉS DE BOTOEIRA, INCLUSIVE PINTURA ELETROSTÁTICA CINZA CLARO, FORNECIMENTO E INSTALAÇÃO.</t>
  </si>
  <si>
    <t>cot_mat74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</si>
  <si>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</si>
  <si>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cot_mat75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</si>
  <si>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</si>
  <si>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cot_mat76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</si>
  <si>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</si>
  <si>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CHAPA DE LAMINADO MELAMINICO, LISO FOSCO, DE *1,25 X 3,08* M, E = 0,8 MM</t>
  </si>
  <si>
    <t>cota.05</t>
  </si>
  <si>
    <t>PARAFUSO ROSCA SOBERBA ZINCADO CABECA CHATA FENDA SIMPLES 3,5 X 25 MM (1 ")</t>
  </si>
  <si>
    <t>PORTA DE MADEIRA, FOLHA PESADA (NBR 15930) DE 900 X 2100 MM, DE 40 MM A 45 MM DE ESPESSURA, NUCLEO SOLIDO, CAPA
LISA EM HDF, ACABAMENTO EM PRIMER PARA PINTURA</t>
  </si>
  <si>
    <t>CONJUNTO DE FERRAGENS PIVO, PARA PORTA PIVOTANTE DE ATE 100 KG, REGULAVEL COM ESFERA , CROMADO - SUPERIOR E INFERIOR - COMPLETO</t>
  </si>
  <si>
    <t>PORTA DE MADEIRA, FOLHA MEDIA (NBR 15930) DE 900 X 2100 MM, DE 35 MM A 40 MM DE ESPESSURA, NUCLEO SEMI-SOLIDO (SARRAFEADO), CAPA LISA EM HDF, ACABAMENTO EM PRIMER PARA PINTURA</t>
  </si>
  <si>
    <t>ROLDANA CONCAVA DUPLA, 4 RODAS, EM ZAMAC COM CHAPA DE LATAO, ROLAMENTOS EM ACO, PARA PORTAS E JANELAS DE CORRER</t>
  </si>
  <si>
    <t>TRILHO PANTOGRAFICO CONCAVO, TIPO U, EM ALUMINIO, COM DIMENSOES DE APROX *35 X 35* MM, PARA ROLDANA DE PORTA DE CORRER</t>
  </si>
  <si>
    <t>FECHADURA BICO DE PAPAGAIO PARA PORTA DE CORRER EXTERNA, EM ACO INOX COM ACABAMENTO CROMADO, MAQUINA COM 45 MM, INCLUINDO CHAVE TIPO CILINDRO</t>
  </si>
  <si>
    <t>ESPUMA EXPANSIVA DE POLIURETANO, APLICACAO MANUAL - 500 ML</t>
  </si>
  <si>
    <t>CP-Esq-2705</t>
  </si>
  <si>
    <t xml:space="preserve">PERFIL ALUMÍNIO, U, USADO COMO TRILHO SUPERIOR EM PORTA DE CORRER </t>
  </si>
  <si>
    <t>PUXADOR TIPO ALÇA EM AÇO INOX 40 CM PARA PORTA, FORNECIMENTO E INSTALAÇÃO.</t>
  </si>
  <si>
    <t>PAR</t>
  </si>
  <si>
    <t>CP-Inc-4094</t>
  </si>
  <si>
    <t>CP-Inc-4095</t>
  </si>
  <si>
    <t>PORTÃO DE ABRI DE FERRO, COM QUADRO EM CANTONEIRA L DE ABAS IGUAIS DE 3" X 3/4" E FECHAMENTO EM CHAPA 14 E=1,95MM, CONTRAVENTADO,
FORNECIMENTO E INSTALAÇÃO</t>
  </si>
  <si>
    <t>BARRA ANTIPÂNICO SIMPLES SEM CHAVE PARA UMA PORTA, FORNECIMENTO E
INSTALAÇÃO.</t>
  </si>
  <si>
    <t>MOLA AEREA HIDRÁULICA COM FORÇA DE FECHAMENTO 3 OU SUPERIOR PARA
FECHAMENTO AUTOMÁTICO DE PORTA, FORMNECIMENTO E INSTALAÇÃO.</t>
  </si>
  <si>
    <t>CHAPA AÇO INOXIDÁVEL Nº22 , DIMENSÃO 2,0 X 1,0M</t>
  </si>
  <si>
    <t>PORTA DE MADEIRA PIVOTANTE COMPENSADA LISA 0,90X2,10,REVESTIDA COM LAMINADO MELAMÍNICO, BATENTES E ALIZARES EM MADEIRA MACIÇA, INCLUSIVE DOBRADIÇAS, FORNECIMENTO E INSTALAÇÃO.</t>
  </si>
  <si>
    <t>VISOR EM ALUMINIO COM VIDRO LISO 4MM</t>
  </si>
  <si>
    <t>cota.04</t>
  </si>
  <si>
    <t>CP-Esq-2708</t>
  </si>
  <si>
    <t>PUXADOR TIPO CONCHA EM AÇO INOX 15 CM PARA PORTA, FORNECIMENTO E INSTALAÇÃO.</t>
  </si>
  <si>
    <t>MOLA HIDRAULICA DE PISO, PARA PORTAS DE ATE 1100 MM E PESO DE ATE 120 KG, COM CORPO EM ACO INOX</t>
  </si>
  <si>
    <t>CONJ. DE FERRAGENS PARA PORTA DE VIDRO TEMPERADO, EM ZAMAC CROMADO, CONTEMPLANDO: DOBRADICA INF.; DOBRADICA SUP.; PIVO PARA DOBRADICA INF.; PIVO PARA DOBRADICA SUP.; FECHADURA CENTRAL EM ZAMC CROMADO; CONTRA FECHADURA DE PRESSAO</t>
  </si>
  <si>
    <t>PUXADOR TUBULAR RETO, DUPLO, EM INOX ESCOVADO, DIAMETRO APROX.DE 1", COMPRIMENTO APROX. DE 600 MM, PARA PORTAS DE MADEIRA OU VIDRO</t>
  </si>
  <si>
    <t>VIDRO TEMPERADO INCOLOR PARA PORTA DE ABRIR, E = 10 MM (SEMFERRAGENS E SEM COLOCACAO)</t>
  </si>
  <si>
    <t>JATEAMENTO SOBRE VIDRO TEMPERADO 10 MM</t>
  </si>
  <si>
    <t>PORTA DE MADEIRA PARA PINTURA, SEMI-OCA (LEVE OU MÉDIA), 90X210CM, ESPESSURA DE 3,5CM, INCLUSO DOBRADIÇAS - FORNECIMENTO E INSTALAÇÃO. AF_12/2019</t>
  </si>
  <si>
    <t>COMP/ESQ88</t>
  </si>
  <si>
    <t>PERFIL DE ALUMINIO ANODIZADO TIPO CADEIRINHA PARA DIVISÓRIA DE GRANITO</t>
  </si>
  <si>
    <t>COLA A BASE DE RESINA SINTETICA PARA CHAPA DE LAMINADO MELAMINICO</t>
  </si>
  <si>
    <t>CHAPA DE LAMINADO MELAMINICO, TEXTURIZADO, DE *1,25 X 3,08*M, E = 0,8 MM</t>
  </si>
  <si>
    <t>PORTA EM MADEIRA COMPENSADA CANELA, LISA, SEMI-OCA - 80 X (160 A 210) X 3,5CM</t>
  </si>
  <si>
    <t>FECHADURA (TARJETA) LIVRE-OCUPADO P/DIVISÓRIA EM MÁRMORE OU GRANITO, REF. TG0819 - IMAB OU SIMILAR, INCLUSIVE BATENTE COM AMORTECEDOR REF. BT0830000 - IMAB OU SIMILAR E PARAFUSOS</t>
  </si>
  <si>
    <t>DOBRADIÇA PARA DIVISÓRIA MÁRMORE OU GRANITO COM MOLA, INCLUISVE PARAFUSO LATÃO, IMAB REF. DO0825G00 OU SIMILAR</t>
  </si>
  <si>
    <t>GRADE DE PROTEÇÃO C/ BARRA CHATA FERRO 1/8" X 5/8"</t>
  </si>
  <si>
    <t>ARGAMASSA TRAÇO 1:0,5:4,5 (EM VOLUME DE CIMENTO, CAL E AREIA MÉDIA ÚMIDA) PARA ASSENTAMENTO DE ALVENARIA, PREPARO MANUAL. AF_08/2019</t>
  </si>
  <si>
    <t>PORTA DE FERRO DE ABRIR, C/ GRADIL EM BARRA CHATA 3/4" X 1/8", INCLUSIVE
REQUADRO, FERROLHO E DOBRADIÇAS</t>
  </si>
  <si>
    <t>cot_mat78</t>
  </si>
  <si>
    <t>VT1 - PAINEL FIXO 1,86 x 1,05 m  EM VIDRO TEMPERADO 10 mm, INCLUSIVE FERRAGENS.</t>
  </si>
  <si>
    <t>cot_mat79</t>
  </si>
  <si>
    <t>VT2 - PAINEL FIXO 1,51 x 1,05 m  EM VIDRO TEMPERADO 10 mm, INCLUSIVE FERRAGENS.</t>
  </si>
  <si>
    <t>cot_mat80</t>
  </si>
  <si>
    <t>VT3 - PAINEL FIXO 1,25 x 2,1 m  EM VIDRO TEMPERADO 10 mm, INCLUSIVE FERRAGENS.</t>
  </si>
  <si>
    <t>cot_mat81</t>
  </si>
  <si>
    <t>VT4 - 02 FOLHAS PIVOTANTES 1,8 x 1,05 m  EM VIDRO TEMPERADO 10 mm, INCLUSIVE FERRAGENS.</t>
  </si>
  <si>
    <t>cot_mat82</t>
  </si>
  <si>
    <t>VT5 - 01 FOLHA PIVOTANTE 0,9 x 2,1 m  EM VIDRO TEMPERADO 10 mm, INCLUSIVE FERRAGENS.</t>
  </si>
  <si>
    <t>cot_mat83</t>
  </si>
  <si>
    <t>VT6 - PAINEL FIXO 2,47 x 2,1 m  EM VIDRO TEMPERADO 10 mm, INCLUSIVE FERRAGENS.</t>
  </si>
  <si>
    <t>cot_mat84</t>
  </si>
  <si>
    <t>VT7 - PAINEL FIXO 0,48 x 2,1 m  EM VIDRO TEMPERADO 10 mm, INCLUSIVE FERRAGENS.</t>
  </si>
  <si>
    <t>cot_mat85</t>
  </si>
  <si>
    <t>VT8 - PORTA 02 FOLHAS PIVOTANTES 1,8 x 2,1 m  EM VIDRO TEMPERADO LAMINADO DE 10mm COM 05 FAIXAS JATEADO DE 05cm, INCLUSIVE DOBRADIÇAS, FECHADURAS (COM CHAVE) E PUXADORES.</t>
  </si>
  <si>
    <t>cot_mat86</t>
  </si>
  <si>
    <t>VT9 - PAINEL FIXO 2,12 x 2,1 m  VIDRO TEMPERADO LAMINADO DE 10mm COM 05 FAIXAS JATEADO DE 5cm, INCLUSIVE FERRAGENS.</t>
  </si>
  <si>
    <t>cot_mat87</t>
  </si>
  <si>
    <t>VT10 - PAINEL FIXO 0,69 x 2,1 m  VIDRO TEMPERADO DE 10mm COM 05 FAIXAS JATEADO DE 5cm, INCLUSIVE FERRAGENS.</t>
  </si>
  <si>
    <t>cot_mat88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</si>
  <si>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
ALTURA, EM AÇO INOX.</t>
  </si>
  <si>
    <t>VT12 - DIVISÓRIA VIDRO TEMPERADO FIXO 0,47 X 2,1 M -  EM VIDRO TEMPERADO DE 10MM COM 05 FAIXAS JATEADO DE 5CM, INCLUSIVE FERRAGENS,  FORNECIMENTO E INSTALAÇÃO.</t>
  </si>
  <si>
    <t>cot_mat89</t>
  </si>
  <si>
    <t>VT12 - DIVISÓRIA VIDRO TEMPERADO FIXO 0,47 x 2,1 m -  EM VIDRO TEMPERADO DE 10mm COM 05 FAIXAS JATEADO DE 5cm, COM ESPAÇAMENTO DE 5cm ENTRE ELAS.</t>
  </si>
  <si>
    <t>cot_mat90</t>
  </si>
  <si>
    <t>VT13 - PAINEL FIXO 1,98 x 2,1 m EM  VIDRO TEMPERADO DE 10mm COM 05 FAIXAS JATEADO DE 5cm, INCLUSIVE FERRAGENS.</t>
  </si>
  <si>
    <t>cot_mat91</t>
  </si>
  <si>
    <t>VT14 - PAINEL FIXO 4,3 x 2,1 m EM  VIDRO TEMPERADO DE 10mm COM 05 FAIXAS JATEADO DE 5cm, INCLUSIVE FERRAGENS.</t>
  </si>
  <si>
    <t>cot_mat92</t>
  </si>
  <si>
    <t>VT15 - PORTA PIVOTANTE 0,9 x 2,1 m -  EM VIDRO TEMPERADO DE 10mm COM 05 FAIXAS JATEADO DE 05cm, COM ESPAÇAMENTO DE 05cm, INCLUSIVE DOBRADIÇAS, FECHADURAS (COM CHAVE) E PUXADORES.</t>
  </si>
  <si>
    <t>cot_mat95</t>
  </si>
  <si>
    <t>VT20 - PAINEL FIXO 1,14 x 2,1 m EM  VIDRO TEMPERADO DE 10mm COM 05 FAIXAS JATEADO DE 5cm, INCLUSIVE FERRAGENS.</t>
  </si>
  <si>
    <t>cot_mat96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</si>
  <si>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INOX.</t>
  </si>
  <si>
    <t>cot_mat97</t>
  </si>
  <si>
    <t>VT22 - PAINEL FIXO 3,67 x 2,1 m EM  VIDRO TEMPERADO DE 10mm COM 05 FAIXAS JATEADO DE 5cm, INCLUSIVE FERRAGENS.</t>
  </si>
  <si>
    <t>cot_mat98</t>
  </si>
  <si>
    <t>VT23 - JANELA CORRER C/ PAINEIS FIXOS 2,5 x 3,5 m  EM  VIDRO TEMPERADO DE 10mm COM 05 FAIXAS JATEADO DE 5cm, INCLUSIVE FERRAGENS.</t>
  </si>
  <si>
    <t>cot_mat99</t>
  </si>
  <si>
    <t>VT24 - JANELA CORRER  1,82 x 2,3 m EM  VIDRO TEMPERADO DE 10mm COM 05 FAIXAS JATEADO DE 5cm, INCLUSIVE FERRAGENS.</t>
  </si>
  <si>
    <t>cot_mat100</t>
  </si>
  <si>
    <t>VT25 - PELE DE VIDRO 5,26 x 1,3 m COM JANELA MAXIM-AR -  EM
VIDRO TEMPERADO LAMINADO DE 10mm.</t>
  </si>
  <si>
    <t>cot_mat101</t>
  </si>
  <si>
    <t>VT26 - PELE DE VIDRO 3,93 x 1,3 m  COM JANELA MAXIM-AR  -  EM
VIDRO TEMPERADO LAMINADO DE 10mm.</t>
  </si>
  <si>
    <t>cot_mat102</t>
  </si>
  <si>
    <t>VT29 - PAINEL FIXO  1,71 x 2,05 m EM VIDRO TEMPERADO DE 10mm
COM ÁREA JATEADA (1,71x1,6), INCLUSIVE FERRAGENS.</t>
  </si>
  <si>
    <t>cot_mat103</t>
  </si>
  <si>
    <t>VT30 - PORTA PIVOTANTE  1,8 x 2,1 m -  EM VIDRO TEMPERADO DE 10mm COM 05 FAIXAS JATEADO DE 05cm, COM ESPAÇAMENTO DE 05cm, INCLUSIVE DOBRADIÇAS, FECHADURAS (COM CHAVE) E PUXADORES.</t>
  </si>
  <si>
    <t>cot_mat93</t>
  </si>
  <si>
    <t>VT16 - PAINEL FIXO 0,53 x 2,1 m EM  VIDRO TEMPERADO DE 10mm COM 05 FAIXAS JATEADO DE 5cm, INCLUSIVE FERRAGENS.</t>
  </si>
  <si>
    <t>cot_mat94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</si>
  <si>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ACESSÓRIOS.</t>
  </si>
  <si>
    <t>cot_mat108</t>
  </si>
  <si>
    <t>VT27 -  PELE DE VIDRO 5,26 x 2,05 m  COM JANELA MAXIM-AR  -  EM VIDRO TEMPERADO LAMINADO DE 10mm.</t>
  </si>
  <si>
    <t>cot_mat109</t>
  </si>
  <si>
    <t>VT28 - PELE DE VIDRO 3,93 x 2,05 m  COM JANELA MAXIM-AR  -  EM
VIDRO TEMPERADO LAMINADO DE 10mm.</t>
  </si>
  <si>
    <t>INSTALAÇÃO DE VIDRO ARAMADO, E = 7 MM.</t>
  </si>
  <si>
    <t>CONTRAMARCO DE AÇO, FIXAÇÃO COM ARGAMASSA - FORNECIMENTO E INSTALAÇÃO. AF_12/2019</t>
  </si>
  <si>
    <t>JANELA BASCULANTE, ACO, COM BATENTE/REQUADRO, 60 X 60 CM (SEM VIDROS)</t>
  </si>
  <si>
    <t>JOELHO DE REDUÇÃO, PVC, SOLDAVEL, 90 GRAUS, 32 MM X 25 MM, PARA AGUA FRIA PREDIAL</t>
  </si>
  <si>
    <t>BUCHA DE REDUCAO DE PVC, SOLDAVEL, CURTA, COM 32 X 25 MM, PARA AGUA FRIA PREDIAL</t>
  </si>
  <si>
    <t>TUBO PVC, SOLDAVEL, DN 50 MM, AGUA FRIA (NBR-5648)</t>
  </si>
  <si>
    <t>LUVA PVC SOLDAVEL, 40 MM, PARA AGUA FRIA PREDIAL</t>
  </si>
  <si>
    <t>TE SOLDAVEL, PVC, 90 GRAUS, 50 MM, PARA AGUA FRIA PREDIAL (NBR 5648)</t>
  </si>
  <si>
    <t>TE DE REDUCAO, PVC, SOLDAVEL, 90 GRAUS, 40 MM X 32 MM, PARAAGUA FRIA PREDIAL</t>
  </si>
  <si>
    <t>BUCHA DE REDUCAO DE PVC, SOLDAVEL, LONGA, COM 40 X 25 MM, PARA AGUA FRIA PREDIAL</t>
  </si>
  <si>
    <t>BUCHA DE REDUCAO DE PVC, SOLDAVEL, LONGA, COM 50 X 32 MM, PARA AGUA FRIA PREDIAL</t>
  </si>
  <si>
    <t>BUCHA DE REDUCAO DE PVC, SOLDAVEL, CURTA, COM 50 X 40 MM, PARA AGUA FRIA PREDIAL</t>
  </si>
  <si>
    <t>PLUG PVC, ROSCAVEL 3/4", PARA  AGUA FRIA PREDIAL</t>
  </si>
  <si>
    <t>FITA VEDA ROSCA EM ROLOS DE 18 MM X 25 M (L X C)</t>
  </si>
  <si>
    <t>TUBO PVC, SERIE R, DN 150 MM, PARA ESGOTO OU AGUAS PLUVIAIS PREDIAIS (NBR 5688)</t>
  </si>
  <si>
    <t>LUVA DE CORRER, PVC SERIE R, 150 MM, PARA ESGOTO OU AGUAS PLUVIAIS PREDIAIS</t>
  </si>
  <si>
    <t>RALO FOFO SEMIESFERICO, 100 MM, PARA LAJES/ CALHAS</t>
  </si>
  <si>
    <t>CAIXA COM GRELHA RETANGULAR DE FERRO FUNDIDO, EM ALVENARIA COM TIJOLOS CERÂMICOS MACIÇOS, DIMENSÕES INTERNAS: 0,20 X 1,00 X 0,4 M.</t>
  </si>
  <si>
    <t>cot_mat118</t>
  </si>
  <si>
    <t>GRELHA DE RALO REDONDA INOX 100 MM - 27471340 - TIGRE</t>
  </si>
  <si>
    <t>REDUCAO EXCENTRICA PVC P/ ESG PREDIAL DN 100 X 50MM</t>
  </si>
  <si>
    <t>TE SANITARIO, PVC, DN 100 X 75 MM, SERIE NORMAL, PARA ESGOTO PREDIAL</t>
  </si>
  <si>
    <t>TERMINAL DE VENTILAÇÃO PVC RIGIDO D= 75MM</t>
  </si>
  <si>
    <t>TUBO PVC RÍGIDO BRANCO P/ ESGOTO PREDIAL D=200MM</t>
  </si>
  <si>
    <t>TE, PVC, 90 GRAUS, BBB, JE, DN 200 MM, PARA REDE COLETORA ESGOTO (NBR 10569)</t>
  </si>
  <si>
    <t>LUVA DE CORRER, PVC, DN 200 MM, PARA ESGOTO PREDIAL</t>
  </si>
  <si>
    <t>CURVA PVC, BB, JE, 90 GRAUS, DN 200 MM, PARA TUBO CORRUGADO E/OU LISO, REDE COLETORA ESGOTO (NBR 10569)</t>
  </si>
  <si>
    <t>cot_mat40</t>
  </si>
  <si>
    <t>CAIXA D'AGUA FIBRA DE VIDRO PARA 15.000 LITROS, COM TAMPA</t>
  </si>
  <si>
    <t>cot_mat41</t>
  </si>
  <si>
    <t>CAIXA D'AGUA FIBRA DE VIDRO PARA 20.000 LITROS, COM TAMPA</t>
  </si>
  <si>
    <t>BOMBA SUBMERSIVEL, ELETRICA, TRIFASICA, POTENCIA 0,98 HP, DIAMETRO DO ROTOR 142 MM SEMIABERTO, BOCAL DE SAIDA DIAMETRO DE 2 POLEGADAS, HM/Q = 2 M / 32 M3/H A 8 M / 16 M3/H</t>
  </si>
  <si>
    <t>CHAVE DE PARTIDA DIRETA TRIFASICA, COM CAIXA TERMOPLASTICA, COM FUSIVEL DE 35 A, PARA MOTOR COM POTENCIA DE 5 CV E TENSAO DE 220 V</t>
  </si>
  <si>
    <t>PORTA CORTA FOGO, 0,90 X 2,10, DE ABRIR, EM CHAPA DE AÇO GALVANIZADO Nº24, BATENTE EM CHAPA Nº18, CLASSE 90, ISOLANTE EM MANTA CERÂMICA INCOMBUSTÍVEL E=5CM, DOBRADIÇAS TIPO HELICOIDAL EM AÇO 1010/1020, E FECHADURA REVERSÍVEL SEM CHAVE</t>
  </si>
  <si>
    <t>BARRA ANTIPÂNICO SIMPLES SEM CHAVE PARA UMA PORTA, FORNECIMENTO E INSTALAÇÃO.</t>
  </si>
  <si>
    <t>MOLA AEREA HIDRÁULICA COM FORÇA DE FECHAMENTO 3 OU SUPERIOR PARA FECHAMENTO AUTOMÁTICO DE PORTA, FORMNECIMENTO E INSTALAÇÃO.</t>
  </si>
  <si>
    <t>ACIONADOR MANUAL COM BOTOEIRA " APERTE AQUI" - ENDEREÇÁVEL</t>
  </si>
  <si>
    <t>cot_mat125</t>
  </si>
  <si>
    <t>CENTRAL DE ALARME ENDEREÇÁVEL DE INCENDIO COM SISTEMA P/ ATÉ 125 DISPOSITIVOS, MODELO DE REFERÊNCIA CIE-1125 DA  MARCA INTELBRAS</t>
  </si>
  <si>
    <t>LUVA DE EMENDA PARA ELETRODUTO, AÇO GALVANIZADO, DN 20 MM (3/4'')</t>
  </si>
  <si>
    <t>CAIXA DE INCENDIO/ABRIGO PARA MANGUEIRA, DE EMBUTIR/INTERNA, COM 75 X 45 X 17 CM, EM CHAPA DE ACO, PORTA COM VENTILACAO, VISOR COM A INSCRICAO "INCENDIO", SUPORTE/CESTA INTERNA PARA A MANGUEIRA, PINTURA ELETROSTATICA VERMELHA</t>
  </si>
  <si>
    <t>ADAPTADOR, EM LATAO, ENGATE RAPIDO 2 1/2" X ROSCA INTERNA 5 FIOS 2 1/2", PARA INSTALACAO PREDIAL DE COMBATE A INCENDIO</t>
  </si>
  <si>
    <t>REGISTRO OU VALVULA GLOBO ANGULAR EM LATAO, PARA HIDRANTES EM INSTALACAO PREDIAL DE INCENDIO, 45 GRAUS, DIAMETRO DE 2 1/2", COM VOLANTE, CLASSE DE PRESSAO DE ATE 200 PSI</t>
  </si>
  <si>
    <t>CHAVE DUPLA PARA CONEXOES TIPO STORZ, ENGATE RAPIDO 1 1/2" X 2 1/2", EM LATAO, PARA INSTALACAO PREDIAL COMBATE A INCENDIO</t>
  </si>
  <si>
    <t>MANGUEIRA DE INCENDIO, TIPO 1, DE 1 1/2", COMPRIMENTO = 20 M, TECIDO EM FIO DE POLIESTER E TUBO INTERNO EM BORRACHA SINTETICA, COM UNIOES ENGATE RAPIDO</t>
  </si>
  <si>
    <t>ESGUICHO JATO REGULAVEL, TIPO ELKHART, ENGATE RAPIDO 2 1/2", PARA COMBATE A INCENDIO</t>
  </si>
  <si>
    <t>MONTADOR DE ELETROELETRÔNICOS COM ENCARGOS COMPLEMENTARES</t>
  </si>
  <si>
    <t>SPRINKLER TIPO QUARTZOIDAL PARA TEMPERATURA DE 68ºC</t>
  </si>
  <si>
    <t>(737+740)/2</t>
  </si>
  <si>
    <t>BOMBA CENTRIFUGA MOTOR ELETRICO TRIFASICO 12,5 HP, DIAMETRO DE SUCCAO X ELEVACAO 2 1/2" X 2", DIAMETRO DO ROTOR 195 MM, HM/Q: 62 M / 55,5 M3/H A 80 M / 31,50 M3/H</t>
  </si>
  <si>
    <t>BOMBA CENTRIFUGA MOTOR ELETRICO MONOFASICO 0,74HP DIAMETRO DE SUCCAO X ELEVACAO 1 1/4" X 1", DIAMETRO DO ROTOR 120 MM, HM/Q: 8 M / 7,70 M3/H A 24 M / 2,80 M3/H</t>
  </si>
  <si>
    <t>COTOVELO 90 GRAUS DE FERRO GALVANIZADO, COM ROSCA BSP, DE 5"</t>
  </si>
  <si>
    <t>NIPLE DE FERRO GALVANIZADO, COM ROSCA BSP, DE 5"</t>
  </si>
  <si>
    <t>REGISTRO GAVETA BRUTO EM LATAO FORJADO, BITOLA 5 " (REF 1509)</t>
  </si>
  <si>
    <t>TUBO ACO GALVANIZADO COM COSTURA, CLASSE MEDIA, DN 5", E= *5,40* MM, PESO *17,80* KG/M (NBR 5580)</t>
  </si>
  <si>
    <t>TUBO ACO GALVANIZADO COM COSTURA, CLASSE MEDIA, DN 2", E= *5,40* MM, PESO *17,80* KG/M (NBR 5580)</t>
  </si>
  <si>
    <t>UNIAO DE FERRO GALVANIZADO, COM ROSCA BSP, COM ASSENTO PLANO, DE 5"</t>
  </si>
  <si>
    <t>VALVULA DE RETENCAO DE BRONZE, PE COM CRIVOS, EXTREMIDADE COM ROSCA, DE 5", PARA FUNDO DE POCO</t>
  </si>
  <si>
    <t>VALVULA DE ESFERA BRUTA EM BRONZE, BITOLA 2 " (REF 1552-B)</t>
  </si>
  <si>
    <t>TE DE FERRO GALVANIZADO, DE 5"</t>
  </si>
  <si>
    <t>UNIAO DE FERRO GALVANIZADO, COM ROSCA BSP, COM ASSENTO PLANO, DE 2"</t>
  </si>
  <si>
    <t>COTOVELO 90 GRAUS DE FERRO GALVANIZADO, COM ROSCA BSP, DE 4"</t>
  </si>
  <si>
    <t>LUVA DE REDUCAO DE FERRO GALVANIZADO, COM ROSCA BSP, DE 4" X 2"</t>
  </si>
  <si>
    <t>LUVA DE REDUCAO DE FERRO GALVANIZADO, COM ROSCA BSP, DE 4" X 3"</t>
  </si>
  <si>
    <t>LUVA DE REDUCAO DE FERRO GALVANIZADO, COM ROSCA BSP, DE 2" X 1 1/2"</t>
  </si>
  <si>
    <t>LUVA DE REDUCAO DE FERRO GALVANIZADO, COM ROSCA BSP, DE 3" X 1 1/2"</t>
  </si>
  <si>
    <t>TE DE FERRO GALVANIZADO, DE 4"</t>
  </si>
  <si>
    <t>TE DE REDUCAO DE FERRO GALVANIZADO, COM ROSCA BSP, DE 4" X 2"</t>
  </si>
  <si>
    <t>TE DE REDUCAO DE FERRO GALVANIZADO, COM ROSCA BSP, DE 1 1/2" X 1"</t>
  </si>
  <si>
    <t>TE DE REDUCAO DE FERRO GALVANIZADO, COM ROSCA BSP, DE 2 1/2" X 1"</t>
  </si>
  <si>
    <t>TE DE REDUCAO DE FERRO GALVANIZADO, COM ROSCA BSP, DE 3" X 1"</t>
  </si>
  <si>
    <t>TE DE REDUCAO DE FERRO GALVANIZADO, COM ROSCA BSP, DE 2" X 1"</t>
  </si>
  <si>
    <t>PLACA DE SINALIZACAO DE SEGURANCA CONTRA INCENDIO, FOTOLUMINESCENTE, RETANGULAR, *12 X 40* CM, EM PVC *2* MM ANTI-CHAMAS (SIMBOLOS, CORES E PICTOGRAMAS CONFORME NBR 16820)</t>
  </si>
  <si>
    <t>cot_mat39</t>
  </si>
  <si>
    <t>EXTINTOR DE INCÊNDIO PORTÁTIL COM CARGA DE PQS DE 20 KG, CLASSE BC</t>
  </si>
  <si>
    <t>PINTURA DE DEMARCAÇÃO DE VAGA COM TINTA EPÓXI, E = 10 CM, APLICAÇÃO MANUAL.</t>
  </si>
  <si>
    <t>PINTURA PISO COM TINTA EPÓXI, APLICAÇÃO MANUAL</t>
  </si>
  <si>
    <t>PLACA DE SINALIZACAO DE SEGURANCA CONTRA INCENDIO, FOTOLUMINESCENTE, QUADRADA, *20 X 20* CM, EM PVC *2* MM ANTI-CHAMAS (SIMBOLOS, CORES E PICTOGRAMAS CONFORME NBR 16820)</t>
  </si>
  <si>
    <t>cota.95</t>
  </si>
  <si>
    <t>MANÔMETRO CAIXA AÇO CARB INT LATÃO Ø63 MM 0-20KG/CM²-300PSI 1/4 NPT RETO</t>
  </si>
  <si>
    <t>cota004</t>
  </si>
  <si>
    <t>VISOR FLUXO BRONZE P/VAPOR ROSCA 1" BSP</t>
  </si>
  <si>
    <t>cota002</t>
  </si>
  <si>
    <t>VÁLVULA GAVETA EM BRONZE USO CIVIL 3"</t>
  </si>
  <si>
    <t>CONCRETO FCK = 15MPA, TRAÇO 1:3,4:3,5 (EM MASSA SECA DE CIMENTO/ AREIA MÉDIA/ BRITA 1) - PREPARO MECÂNICO COM BETONEIRA 400 L. AF_05/2021</t>
  </si>
  <si>
    <t>CHAPISCO APLICADO EM ALVENARIAS E ESTRUTURAS DE CONCRETO INTERNAS, COM COLHER DE PEDREIRO. ARGAMASSA TRAÇO 1:3 COM PREPARO MANUAL. AF_06/2014</t>
  </si>
  <si>
    <t>cot_mat53</t>
  </si>
  <si>
    <t>ARGAMASSA TRAÇO 1:2:8 (EM VOLUME DE CIMENTO, CAL E AREIA MÉDIA ÚMIDA) PARA EMBOÇO/MASSA ÚNICA/ASSENTAMENTO DE ALVENARIA DE VEDAÇÃO, PREPARO MANUAL. AF_08/2019</t>
  </si>
  <si>
    <t>TAMPA DE FERRO FUNDIDO 60X80CM PARA CAIXA DE INCÊNDIO</t>
  </si>
  <si>
    <t>LUVA DE REDUCAO DE FERRO GALVANIZADO, COM ROSCA BSP, DE 4" X 2 1/2"</t>
  </si>
  <si>
    <t>TAMPAO COM CORRENTE, EM LATAO, ENGATE RAPIDO 2 1/2", PARA INSTALACAO PREDIAL DE COMBATE A INCENDIO</t>
  </si>
  <si>
    <t>cot_mat01</t>
  </si>
  <si>
    <t>PORCELANATO AMADEIRADO, RETIFICADO,TIPO "A", PARQUET D'OLIVIER NATURAL TRATADO,  PORTOBELLO 20X120</t>
  </si>
  <si>
    <t>cot_mat02</t>
  </si>
  <si>
    <t>CERÂMICA BRANCA BRILHO 10X5 CM ELIZABETH OU EQUIVALENTE TECNICO</t>
  </si>
  <si>
    <t>PERFIL U DE ABAS IGUAIS, EM ALUMINIO, 1/2" (1,27 X 1,27 CM), PARA PORTA OU JANELA DE CORRER</t>
  </si>
  <si>
    <t>cot_mat127</t>
  </si>
  <si>
    <t>PISO ALTA RESISTENCIA, COMUM, COR CINZA, E=10MM, APLICADO COM JUNTAS, POLIDO ATÉ O ESMERIL 400 E ENCERADO</t>
  </si>
  <si>
    <t>RODAPE ALTA RESISTÊNCIA, ALT= 7CM</t>
  </si>
  <si>
    <t>PISO PODOTATIL DE CONCRETO - DIRECIONAL E ALERTA, *40 X 40 X 2,5* CM</t>
  </si>
  <si>
    <t>cota.10</t>
  </si>
  <si>
    <t>PISO CARGO PLUS WHITE 45X45CM ELIANE, OU SIMILAR</t>
  </si>
  <si>
    <t>PISO VINÍLICO EM MANTA, CONDUTIVO, DIM. 2,0 X 25,00M, E = 2MM, REF. IQ OPTIMA, DA TARKETT OU SIMILAR - FORNECIMENTO E INSTALAÇÃO</t>
  </si>
  <si>
    <t>ADESIVO ACRILICO/COLA DE CONTATO</t>
  </si>
  <si>
    <t>PISO TATIL DE ALERTA OU DIRECIONAL DE BORRACHA, PRETO, 25 X 25 CM, E = 5 MM, PARA COLA</t>
  </si>
  <si>
    <t>cot_mat03</t>
  </si>
  <si>
    <t>cot_mat04</t>
  </si>
  <si>
    <t>POLIDORA DE PISO (POLITRIZ), PESO DE 100KG, DIÂMETRO 450 MM, MOTOR ELÉTRICO, POTÊNCIA 4 HP - CHP DIURNO. AF_09/2016</t>
  </si>
  <si>
    <t>DESEMPENADEIRA DE CONCRETO, PESO DE 75KG, 4 PÁS, MOTOR A GASOLINA, POTÊNCIA 5,5 HP - CHP DIURNO. AF_09/2016</t>
  </si>
  <si>
    <t>JUNTA PLASTICA DE DILATACAO PARA PISOS, COR CINZA, 27 X 3 MM (ALTURA X ESPESSURA)</t>
  </si>
  <si>
    <t>GRANILHA/ GRANA/ PEDRISCO OU AGREGADO EM MARMORE/ GRANITO/ QUARTZO E CALCARIO, PRETO, CINZA, PALHA OU BRANCO</t>
  </si>
  <si>
    <t>PREGO DE ACO POLIDO COM CABECA 17 X 27 (2 1/2 X 11)</t>
  </si>
  <si>
    <t>GRELHA FOFO SIMPLES COM REQUADRO, CARGA MAXIMA  12,5 T, *250 X 1000* MM, E= *15* MM, AREA ESTACIONAMENTO CARRO PASSEIO</t>
  </si>
  <si>
    <t>GRAUTEAMENTO DE CINTA SUPERIOR OU DE VERGA EM ALVENARIA ESTRUTURAL. AF_09/2021</t>
  </si>
  <si>
    <t>ARMAÇÃO DE CINTA DE ALVENARIA ESTRUTURAL; DIÂMETRO DE 10,0 MM. AF_09/2021</t>
  </si>
  <si>
    <t>FABRICAÇÃO, MONTAGEM E DESMONTAGEM DE FÔRMA PARA VIGA BALDRAME, EM MADEIRA SERRADA, E=25 MM, 4 UTILIZAÇÕES. AF_06/2017</t>
  </si>
  <si>
    <t>TOMADA 2P+T, ABNT, 10A, PARA PISO, COM PLACA EM METAL AMARELO</t>
  </si>
  <si>
    <t>cot_ilum01</t>
  </si>
  <si>
    <t>LUMINÁRIA PENDENTE RETANGULAR ALUMINIO BRANCO 0.64 cm LAMPADA T8 4000k - PONTO FINO OU EQUIVALENTE TÉCNICO -
REF: PD1172</t>
  </si>
  <si>
    <t>cot_ilum02</t>
  </si>
  <si>
    <t>cot_ilum03</t>
  </si>
  <si>
    <t>POSTE DE BALIZAMENTO, COM LÂMPADA LED DE 7W NA COR AMARELA QUENTE 3.000 K</t>
  </si>
  <si>
    <t>cota.52</t>
  </si>
  <si>
    <t>TRANSFORMADOR TRIFÁSICO, POTÊNCIA NOMINAL DE 500 KVA, 13.8 / 0.38-0.22 KV, IP 00, REFRIGERAÇÃO A SECO, INCLUINDO RELÉ DE TEMPERATURA.</t>
  </si>
  <si>
    <t>ELET-002</t>
  </si>
  <si>
    <t>EMENDA PARA ELETROCALHA, LISA OU PERFURADA EM AÇO GALVANIZADO, LARGURA 50MM E ALTURA 50MM - FORNECIMENTO E INSTALAÇÃO. AF_09/2016</t>
  </si>
  <si>
    <t>ELETROCALHA METÁLICA PERFURADA 50 X 50 X 3000 MM (REF. VALEMAM OU SIMILAR)</t>
  </si>
  <si>
    <t>ELET-001</t>
  </si>
  <si>
    <t>EMENDA PARA ELETROCALHA, LISA OU PERFURADA EM AÇO GALVANIZADO, LARGURA 100MM E ALTURA 50MM - FORNECIMENTO E INSTALAÇÃO. AF_09/2016</t>
  </si>
  <si>
    <t>ELETROCALHA METÁLICA PERFURADA 100 X 50 X 3000 MM (REF. MOPA OU SIMILAR)</t>
  </si>
  <si>
    <t>ACOPLAMENTO PARA ELETROCALHA METÁLICA</t>
  </si>
  <si>
    <t>TALA PLANA PERFURADA 50MM</t>
  </si>
  <si>
    <t>PARAFUSO CABEÇA LENTILHA AUTO-TRAVANTE 1/4" X 3/4", BICROMATIZADA</t>
  </si>
  <si>
    <t>ARRUELA LISA DE AÇO GALVANIZADA DE Ø 1/4"</t>
  </si>
  <si>
    <t>PORCA SEXTAVADA 1/4", BICROMATIZADA</t>
  </si>
  <si>
    <t>CURVA DE INVERSÃO 100 X 50 MM PARA ELETROCALHA METÁLICA (REF.: MOPA OU SIMILAR)</t>
  </si>
  <si>
    <t>CURVA DE INVERSÃO 50 X 50 MM PARA ELETROCALHA METÁLICA (REF.: MOPA OU SIMILAR)</t>
  </si>
  <si>
    <t>SAÍDA HORIZONTAL PARA ELETRODUTO 3/4" (REF. VL 33 VALEMAM OU SIMILAR)</t>
  </si>
  <si>
    <t>TÊ HORIZONTAL 100 X 50 MM PARA ELETROCALHA METÁLICA (REF. MOPA OU SIMILAR)</t>
  </si>
  <si>
    <t>TÊ HORIZONTAL 50 X 50 MM PARA ELETROCALHA METÁLICA (REF. MOPA OU SIMILAR)</t>
  </si>
  <si>
    <t>TERMINAL 100 X 50 MM PARA ELETROCALHA METALICA (REF. MOPA OU SIMILAR)</t>
  </si>
  <si>
    <t>TERMINAL 75 X 50 MM PARA ELETROCALHA PERFURADA METALICA (REF. VL 3.01-25 GE VALEMAM OU SIMILAR)</t>
  </si>
  <si>
    <t>ELETROCALHA METÁLICA PERFURADA 150 X 50 X 3000 MM (REF. VL 3.01 GE
VALEMAM OU SIMILAR)</t>
  </si>
  <si>
    <t>ELET-003</t>
  </si>
  <si>
    <t>EMENDA PARA ELETROCALHA, LISA OU PERFURADA EM AÇO GALVANIZADO, LARGURA 200MM E ALTURA 50MM - FORNECIMENTO E INSTALAÇÃO. AF_09/2016</t>
  </si>
  <si>
    <t>PERFILADO DE SEÇÃO 38X76 MM PARA SUPORTE DE ELETROCALHA LISA OU PERFURADA EM AÇO GALVANIZADO, LARGURA 200 OU 400 MM E ALTURA 50 MM. AF_07/2017</t>
  </si>
  <si>
    <t>ELET-004</t>
  </si>
  <si>
    <t>EMENDA PARA ELETROCALHA, LISA OU PERFURADA EM AÇO GALVANIZADO, LARGURA 300MM E ALTURA 50MM - FORNECIMENTO E INSTALAÇÃO. AF_09/2016</t>
  </si>
  <si>
    <t>ELETROCALHA METÁLICA PERFURADA 300 X 50 X 3000 MM (REF. MOPA OU SIMILAR)</t>
  </si>
  <si>
    <t>ELET-005</t>
  </si>
  <si>
    <t>EMENDA PARA ELETROCALHA, LISA OU PERFURADA EM AÇO GALVANIZADO, LARGURA 400MM E ALTURA 50MM - FORNECIMENTO E INSTALAÇÃO. AF_09/2016</t>
  </si>
  <si>
    <t>ELETROCALHA METÁLICA PERFURADA 400 X 100 X 3000 MM (REF. MOPA OU SIMILAR)</t>
  </si>
  <si>
    <t>CURVA HORIZONTAL 150 X 50 MM PARA ELETROCALHA METÁLICA, COM ÂNGULO 90° (REF.: MOPA OU SIMILAR)</t>
  </si>
  <si>
    <t>REDUÇÃO CONCÊNTRICA 200 X 50MM / 100 X 50MM PARA ELETROCALHA METÁLICA (REF. MOPA OU SIMILAR)</t>
  </si>
  <si>
    <t>REDUÇÃO CONCÊNTRICA 300 X 100MM X 100MM PARA ELETROCALHA METÁLICA (REF. MOPA OU SIMILAR)</t>
  </si>
  <si>
    <t>REDUÇÃO CONCÊNTRICA 300 X 150 X 100MM PARA ELETROCALHA METÁLICA (REF.
MOPA OU SIMILAR)</t>
  </si>
  <si>
    <t>REDUÇÃO CONCÊNTRICA 400 X 50MM / 100 X 50MM PARA ELETROCALHA METÁLICA (REF. MOPA OU SIMILAR)</t>
  </si>
  <si>
    <t>REDUÇÃO CONCÊNTRICA 400 X 100MM / 200 X 50MM PARA ELETROCALHA
METÁLICA (REF. MOPA OU SIMILAR)</t>
  </si>
  <si>
    <t>TÊ HORIZONTAL 200 X 50MM PARA ELETROCALHA METÁLICA (REF. MOPA OU SIMILAR)</t>
  </si>
  <si>
    <t>TÊ HORIZONTAL 300 X 100MM PARA ELETROCALHA METÁLICA (REF. MOPA OU SIMILAR)</t>
  </si>
  <si>
    <t>TÊ HORIZONTAL 400 X 100MM PARA ELETROCALHA METÁLICA (REF. MOPA OU SIMILAR)</t>
  </si>
  <si>
    <t>CURVA DE INVERSÃO 150 X 50 MM PARA ELETROCALHA METÁLICA (REF.: MOPA OU SIMILAR)</t>
  </si>
  <si>
    <t>REDUÇÃO CONCÊNTRICA 150 X 100 X 100MM PARA ELETROCALHA METÁLICA (REF.
MOPA OU SIMILAR)</t>
  </si>
  <si>
    <t>TÊ HORIZONTAL 150 X 50MM PARA ELETROCALHA METÁLICA</t>
  </si>
  <si>
    <t>CABO DE COBRE NU 35 MM2 MEIO-DURO</t>
  </si>
  <si>
    <t>CHUMBADOR DE ACO, 1" X 600 MM, PARA POSTES DE ACO COM
BASE, INCLUSO PORCA E ARRUELA</t>
  </si>
  <si>
    <t>POSTE CONICO CONTINUO EM ACO GALVANIZADO, CURVO, BRACO SIMPLES, FLANGEADO, H = 7 M, DIAMETRO INFERIOR = *125* MM</t>
  </si>
  <si>
    <t>TERMINAL A COMPRESSAO EM COBRE ESTANHADO PARA CABO 120 MM2, 1 FURO E 1 COMPRESSAO, PARA PARAFUSO DE FIXACAO M12</t>
  </si>
  <si>
    <t>DISJUNTOR TERMOMAGNETICO TRIPOLAR 300 A / 600 V, TIPO JXD / ICC - 40 KA</t>
  </si>
  <si>
    <t>CANTONEIRA (ABAS IGUAIS) EM FERRO GALVANIZADO, 38,1 MM X 3,17 MM (L X E), 3,48 KG/M</t>
  </si>
  <si>
    <t>BARRA DE FERRO CHATO, RETANGULAR, 19,05 MM X 3,17 MM (L X E), 0,47 KG/M</t>
  </si>
  <si>
    <t>CONDULETE DE ALUMINIO TIPO XPW, PARA ELETRODUTO ROSCAVEL DE 1 1/2", COM TAMPA CEGA</t>
  </si>
  <si>
    <t>BOX RETO 1"</t>
  </si>
  <si>
    <t>BOX RETO 11/2"</t>
  </si>
  <si>
    <t>BUCHA ALUMÍNIO P/ELETRODUTO D=4" (100MM)</t>
  </si>
  <si>
    <t>BUCHA ALUMINIO P/ELETRODUTO D=1 1/2"</t>
  </si>
  <si>
    <t>BUCHA ALUMÍNIO P/ELETRODUTO D=1 "</t>
  </si>
  <si>
    <t>cota.74</t>
  </si>
  <si>
    <t>ISOLADOR PASSA-MURO 15KV</t>
  </si>
  <si>
    <t>cota.26</t>
  </si>
  <si>
    <t>CABO DE COBRE NU 16 MM2 MEIO-DURO</t>
  </si>
  <si>
    <t>UNIDADE DE SERVIÇO PADRAO ENERGISA</t>
  </si>
  <si>
    <t>CRUZETA DE CONCRETO TIPO T 1900 MM</t>
  </si>
  <si>
    <t>MUFLA TERMINAL CONTRATIL À FRIO 12 / 20 KV</t>
  </si>
  <si>
    <t>ARRUELA QUADRADA EM ACO GALVANIZADO, DIMENSAO = 38 MM, ESPESSURA = 3MM, DIAMETRO DO FURO= 18 MM</t>
  </si>
  <si>
    <t>PARAFUSO M16 EM ACO GALVANIZADO, COMPRIMENTO = 300 MM, DIAMETRO = 16 MM, ROSCA MAQUINA, CABECA QUADRADA</t>
  </si>
  <si>
    <t>MÃO FRANCESA REFORÇADA 500 MM (REF. VL 1.37 VALEMAM OU SIMILAR)</t>
  </si>
  <si>
    <t>cota.33</t>
  </si>
  <si>
    <t>cota.29</t>
  </si>
  <si>
    <t>TERMINAL CONCÊNTRICO A PRESSÃO 3/8" CENTRAL RETO</t>
  </si>
  <si>
    <t>cota.75</t>
  </si>
  <si>
    <t>cota.31</t>
  </si>
  <si>
    <t>cota.32</t>
  </si>
  <si>
    <t>CHUMBADOR, DIAMETRO 1/4" COM PARAFUSO 1/4" X 40 MM</t>
  </si>
  <si>
    <t>PARAFUSO, ASTM A307 - GRAU A, SEXTAVADO, ZINCADO, DIAMETRO 1,4" (9,52 MM), COMPRIMENTO 1 " (25,4 MM)</t>
  </si>
  <si>
    <t>CHAVE SECCIONADORA TRIPOLAR 15KV 400A</t>
  </si>
  <si>
    <t>PUNHO DE MANOBRA COM BLOQUEIO KLRK</t>
  </si>
  <si>
    <t>TERMINAL DE COMPRESSÃO PARA CABO DE 240 MM2</t>
  </si>
  <si>
    <t>TERMINAL DE COMPRESSÃO PARA CABO DE 185 MM2</t>
  </si>
  <si>
    <t>cot_mat201</t>
  </si>
  <si>
    <t>cot_mat200</t>
  </si>
  <si>
    <t>POSTE DE CONCRETO DUPLO T (DT) 10/600</t>
  </si>
  <si>
    <t>ALUGUEL DE CAMINHÃO GUINDAUTO 3,0 T ( M. BENZ - 1215 C/48- 143,0 HP</t>
  </si>
  <si>
    <t>CONCRETO SIMPLES FABRICADO NA OBRA, FCK=13,5 MPA, LANÇADO E ADENSADO</t>
  </si>
  <si>
    <t>CRUZETA EM CONCRETO ARMADO, TIPO "T", 1900MM</t>
  </si>
  <si>
    <t>CONECTOR CABO-HASTE EM BRONZE NATURAL PARA 2 CABOS COBRE DE 16MM² A 70MM² COM GRAMPO "U" E PORCAS DE AÇO GALV.REF:TEL-583 OU SIMILAR.</t>
  </si>
  <si>
    <t>PARA RAIOS TIPO POLIMÉRICO 15KV - 12KA</t>
  </si>
  <si>
    <t>MÃO-OBRA PARA IMPLANTAÇÃO DE PÁRA-RAIO 12KV</t>
  </si>
  <si>
    <t>ARRUELA  EM ACO GALVANIZADO, DIAMETRO EXTERNO = 35MM, ESPESSURA = 3MM, DIAMETRO DO FURO= 18MM</t>
  </si>
  <si>
    <t>CONECTOR CUNHA 4 X 1/0 AWG CAA</t>
  </si>
  <si>
    <t>CONECTOR CUNHA 4 X 4 AWG CAA</t>
  </si>
  <si>
    <t>SAPATILHA P/ CABO AÇO ATE 9,5MM</t>
  </si>
  <si>
    <t>SAPATILHA EM AÇO PARA CABO DE AÇO D=5/8" - LINHA PESADA - NORMA
ABNT NBR 11900-1</t>
  </si>
  <si>
    <t>GANCHO OLHAL EM ACO GALVANIZADO, ESPESSURA 16MM, ABERTURA 21MM</t>
  </si>
  <si>
    <t>MANILHA SAPATILHA PREFORMADA</t>
  </si>
  <si>
    <t>cot_mat205</t>
  </si>
  <si>
    <t>TUBO ACO GALVANIZADO COM COSTURA, CLASSE MEDIA, DN 6", E = 4,85* MM, PESO 19,68* KG/M (NBR 5580)</t>
  </si>
  <si>
    <t>cot_mat202</t>
  </si>
  <si>
    <t>cot_mat203</t>
  </si>
  <si>
    <t>FITA DE AÇO INOX, TIPO BANDIT 3/4”</t>
  </si>
  <si>
    <t>FECHO PARA FITA 3/4 E 1/2", FUSIMEC OU SIMILAR</t>
  </si>
  <si>
    <t>cot_mat204</t>
  </si>
  <si>
    <t>CABO DE COBRE UNIPOLAR 50 MM2, BLINDADO, ISOLACAO 12/20 KV EPR, COBERTURA EM PVC</t>
  </si>
  <si>
    <t>ALICATE DE COMPRESSÃO PARA TERMINAIS DE COMPRESSÃO DE CABOS COM
SEÇÃO ATÉ 120MM2</t>
  </si>
  <si>
    <t>GANCHO OLHAL C/ FURO 18MM</t>
  </si>
  <si>
    <t>CANTONEIRA ALUMÍNIO ANODIZADO COR FOSCA, 1 1/2" X 1/8" - 0,625 KG/M</t>
  </si>
  <si>
    <t>CABO DE ALUMINIO NU SEM ALMA DE ACO, BITOLA 2 AWG</t>
  </si>
  <si>
    <t>CABO DE COBRE NU 50 MM2 - 1AWG</t>
  </si>
  <si>
    <t>CONECTOR P/ HASTE DE ATERRAMENTO 5/8"</t>
  </si>
  <si>
    <t>CP-Sis-2624</t>
  </si>
  <si>
    <t>CONECTOR DE PRESSÃO PARA CABO NU DE 35MM² - FORNECIMENTO E INSTALAÇÃO</t>
  </si>
  <si>
    <t>MOLDE DE SOLDA EXOTÉRMICA TIPO "T" PARA CABO COBRE NU 35 MM²</t>
  </si>
  <si>
    <t>CARTUCHO P/ SOLDA EXOTERMICA NR 35</t>
  </si>
  <si>
    <t>TERMINAL A COMPRESSAO EM COBRE ESTANHADO PARA CABO 50 MM2, 1 FURO E 1 COMPRESSAO, PARA PARAFUSO DE FIXACAO M8</t>
  </si>
  <si>
    <t>PRESILHA DE LATÃO, L=20MM, PARA FIXAÇÃO DE CABOS COBRE, FURO D=5MM, PARA CABOS 35MM² A 50MM², REF:TEL-744 OU SIMILAR (SPDA)</t>
  </si>
  <si>
    <t>CONECTOR DE MEDIÇÃO EM BRONZE C/4 PARAFUSOS P/CABOS DE COBRE 16 - 70MM² REF.TEL-560 (PÁRA-RAIO)</t>
  </si>
  <si>
    <t>CAIXA DE EQUIPOTENCIALIZAÇÃO EM AÇO 200X200X90MM, PARA EMBUTIR COM TAMPA, COM 9 TERMINAIS, REF:TEL-901 OU SIMILAR (SPDA)</t>
  </si>
  <si>
    <t>RACK FECHADO TIPO ARMÁRIO 19" X 44 U X 870 MM</t>
  </si>
  <si>
    <t>RÉGUA (FILTRO DE LINHA) COM 5 TOMADAS 2P+T</t>
  </si>
  <si>
    <t>PRESILHA DE POLIAMIDA 4,5 X 180 MM</t>
  </si>
  <si>
    <t>PARAFUSO COM PORCA GAIOLA</t>
  </si>
  <si>
    <t>PAINEL DE FECHAMENTO 19"</t>
  </si>
  <si>
    <t>GUIA DE CABOS FECHADO 19" 1U</t>
  </si>
  <si>
    <t>SWITCH 24 PORTAS 10/100 MBPS</t>
  </si>
  <si>
    <t>CABO DE FIBRA ÓTICA DE 6 VIAS</t>
  </si>
  <si>
    <t>ESPELHO / PLACA DE 2 POSTOS 4" X 2", PARA INSTALACAO DE TOMADAS E INTERRUPTORES</t>
  </si>
  <si>
    <t>CONECTOR FEMEA RJ - 45, CATEGORIA 6</t>
  </si>
  <si>
    <t>PATCH CORD, CATEGORIA 6, EXTENSAO DE 1,50 M</t>
  </si>
  <si>
    <t>CANALETA METÁLICA 120 X 4 MM, COM DIVISÓRIA, DA VALEMAM OU SIMILAR</t>
  </si>
  <si>
    <t>TOMADA DUPLA PARA LÓGICA NO PISO, METAL, RJ45</t>
  </si>
  <si>
    <t>MODEM ROTEADOR ADSL 2+ - GKM1220, DA INTELBRÁS OU SIMILAR</t>
  </si>
  <si>
    <t>cot_rede01</t>
  </si>
  <si>
    <t>CERTIFICAÇÃO PONTOS DE REDE</t>
  </si>
  <si>
    <t>RACK DE PAREDE 19" X 16 U X 450MM</t>
  </si>
  <si>
    <t>FORNECIMENTO E INSTALAÇÃO DE AR CONDICIONADO TIPO SPLIT WALL 12.000  BTU'S (EVAPORADORA E CONDENSADORA), SERPENTINA DE COBRE - CONTEMPLA A MÃO DE OBRA, SUPORTE E TUBULAÇÃO ATÉ 3,0M</t>
  </si>
  <si>
    <t>FORNECIMENTO E INSTALAÇÃO DE AR CONDICIONADO TIPO SPLIT WALL 24.000 BTU'S (EVAPORADORA E CONDENSADORA) - CONTEMPLA A MÃO DE OBRA,
SUPORTE E TUBULAÇÃO ATÉ 3,0M</t>
  </si>
  <si>
    <t>FORNECIMENTO E INSTALAÇÃO DE AR CONDICIONADO TIPO SPLIT WALL 36.000 BTU'S (EVAPORADORA E CONDENSADORA) - CONTEMPLA A MÃO DE OBRA,
SUPORTE E TUBULAÇÃO ATÉ 3,0M</t>
  </si>
  <si>
    <t>TUBO EM COBRE FLEXÍVEL, DN 1/4", COM ISOLAMENTO, INSTALADO EM RAMAL DE ALIMENTAÇÃO DE AR CONDICIONADO COM CONDENSADORA INDIVIDUAL FORNECIMENTO E INSTALAÇÃO.</t>
  </si>
  <si>
    <t>TUBO EM COBRE FLEXÍVEL, DN 1/2", COM ISOLAMENTO, INSTALADO EM RAMAL DE ALIMENTAÇÃO DE AR CONDICIONADO COM CONDENSADORA INDIVIDUAL FORNECIMENTO E INSTALAÇÃO.</t>
  </si>
  <si>
    <t>FITA ISOLANTE ADESIVA ANTICHAMA, USO ATE 750 V, EM ROLO DE 19 MM X 20 M</t>
  </si>
  <si>
    <t>CABO DE COBRE PP CORDPLAST 3 X 2,5 MM2, 1KV</t>
  </si>
  <si>
    <t>TUBO EM COBRE FLEXÍVEL, DN 5/8", COM ISOLAMENTO, INSTALADO EM RAMAL DE ALIMENTAÇÃO DE AR CONDICIONADO COM CONDENSADORA INDIVIDUAL FORNECIMENTO E INSTALAÇÃO.</t>
  </si>
  <si>
    <t>TUBO EM COBRE FLEXÍVEL, DN 3/8", COM ISOLAMENTO, INSTALADO EM RAMAL DE ALIMENTAÇÃO DE AR CONDICIONADO COM CONDENSADORA INDIVIDUAL FORNECIMENTO E INSTALAÇÃO.</t>
  </si>
  <si>
    <t>cota.51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</si>
  <si>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 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
FORNECIMENTO E INSTALAÇÃO</t>
  </si>
  <si>
    <t>cot_mat124</t>
  </si>
  <si>
    <t>cot_mat206</t>
  </si>
  <si>
    <t>CONCERTINA DUPLA RIPPER 450MM OU SIMILAR (BARREIRA FÍSICA EFETIVA)</t>
  </si>
  <si>
    <t>cot_mat126</t>
  </si>
  <si>
    <t>CERCA ELETRIFICADA, BATERIA, SIRENE, CENTRAL DE SHOCK, HASTES DE ALUMINIO, PALCAS DE ADVERTENCIA, INCLUSIVE INSTALAÇÃO.</t>
  </si>
  <si>
    <t xml:space="preserve">FORRO DE FIBRA MINERAL EM PLACAS DE 1250 X 625 MM, E = 15 MM, BORDA RETA, COM PINTURA ANTIMOFO, APOIADO EM PERFIL DE ACO GALVANIZADO COM 24 MM DE BASE - INSTALADO </t>
  </si>
  <si>
    <t>SANCA OU CIMALHA GESSO LARG= 6CM, APLICADA</t>
  </si>
  <si>
    <t>cota.15</t>
  </si>
  <si>
    <t>FELTRO LÃ DE ROCHA ALUMINIZADO DENS. 32KGS ESP. 50MM C/ 9,60M2 - ROCK</t>
  </si>
  <si>
    <t>GRADE DE FERRO COM QUADRO EM BARRA CHATA 1 1/4" X 1/8", BARRA QUADRADA DE 1" NA VERTICAL, BARRA CHATA HORIZONTAL DE1 1/4" X 1/8"</t>
  </si>
  <si>
    <t>CHAPA DE ACO GALVANIZADA BITOLA GSG 14, E = 1,95 MM (15,60 KG/M2)</t>
  </si>
  <si>
    <t>10361/P1</t>
  </si>
  <si>
    <t>08858/P1</t>
  </si>
  <si>
    <t>CANTONEIRA ABAS IGUAIS - 3" X 1/4" (7,29 KG/M)</t>
  </si>
  <si>
    <t>CANTONEIRA ABAS IGUAIS - 3/4" X 1/8" (0,87 KG/M)</t>
  </si>
  <si>
    <t>CHAPA DE ACO FINA A QUENTE BITOLA MSG 13, E = 2,25 MM (18,00 KG/M2)</t>
  </si>
  <si>
    <t>BARRA CHATA DE FERRO 1.1/2" X 3/16" (1,42 KG/M)</t>
  </si>
  <si>
    <t>02546/P1</t>
  </si>
  <si>
    <t>cot_mat77</t>
  </si>
  <si>
    <t>PAE5 - PORTA DE ENROLAR 3,67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</si>
  <si>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FLANGE SEXTAVADO DE FERRO GALVANIZADO, COM ROSCA BSP, DE 1 1/2"</t>
  </si>
  <si>
    <t>BUCHA DE NYLON SEM ABA S10, COM PARAFUSO DE 6,10 X 65 MM EMACO ZINCADO COM ROSCA SOBERBA, CABECA CHATA E FENDA PHILLIPS</t>
  </si>
  <si>
    <t>TUBO ACO GALVANIZADO COM COSTURA, CLASSE LEVE, DN 80 MM ( 3"), E = 3,35 MM, *7,32* M 59,73 KG/M (NBR 5580)</t>
  </si>
  <si>
    <t>BARRA DE FERRO RETANGULAR, BARRA CHATA, 1" X 1/4" (L X E), 1,2265 KG/M</t>
  </si>
  <si>
    <t>ESCAVAÇÃO MANUAL DE VALA COM PROFUNDIDADE MENOR OU IGUAL A 1,30 M.</t>
  </si>
  <si>
    <t>GRAUTE FGK=15 MPA; TRAÇO 1:0,04:2,2:2,5 (EM MASSA SECA DE CIMENTO/CAL/AREIA GROSSA/BRITA 0) - PREPARO MECÂNICO COM BETONEIRA 400 L. AF_09/2021</t>
  </si>
  <si>
    <t>PINTURA ESMALTE BRILHANTE (2 DEMAOS) SOBRE SUPERFICIE METALICA, INCLUSIVE PROTECAO COM ZARCAO (1 DEMAO)</t>
  </si>
  <si>
    <t>CONCRETO SIMPLES FABRICADO NA OBRA, FCK=15 MPA, LANÇADO E ADENSADO</t>
  </si>
  <si>
    <t>CHUMBADOR DE ACO, DIAMETRO 1/2", COMPRIMENTO 75 MM</t>
  </si>
  <si>
    <t>CHAPA ACO INOX AISI 304 NUMERO 4 (E = 6 MM), ACABAMENTO NUMERO 1 (LAMINADO A QUENTE, FOSCO)</t>
  </si>
  <si>
    <t>BARRA DE FERRO CHATA, RETANGULAR (QUALQUER BITOLA)</t>
  </si>
  <si>
    <t>BARRA DE FERRO CHATO, RETANGULAR, 38,1 MM X 6,35 MM (L X E), 1,89 KG/M</t>
  </si>
  <si>
    <t>CHAPA EXPANDIDA EM AÇO MALHA 40X100MM, ESP=1/4 (6,3MM) - 16,20 KG/M2</t>
  </si>
  <si>
    <t>GRADIL METALGRADE M65X132 - COMP.: 2114MM - LARG.: 1650MM - BP
25X2L, FIO - FIO 4.8 LISO, ACAB. GALV.FOGO E PINTADO OU SIMILAR</t>
  </si>
  <si>
    <t>PILAR METALGRADE FE. CHATO 2510X76X8, ACAB. GALV. FOGO. PINTADO</t>
  </si>
  <si>
    <t>cot_mat11</t>
  </si>
  <si>
    <t>BACIA SANITÁRIA COM CAIXA ACOPLADA E ASSENTO DA MARCA CELITE, LINHA ACESSO CONFORT REF.: 31360 NA COR BRANCO, OU EQUIVALENTE TÉCNICO</t>
  </si>
  <si>
    <t>ASSENTO SANITÁRIO CELITE LINHA ACESSO CONFORT OU EQUIVALENTE TÉCNICO, INCLUSIVE FORNECIMENTO E INSTALAÇÃO.</t>
  </si>
  <si>
    <t>cot_mat05</t>
  </si>
  <si>
    <t>BACIA SANITÁRIA COM CAIXA ACOPLADA DE DUPLO ACIONAMENTO MARCA DECA, LINHA ASPEN REF. P750 NA COR BRANCO OU EQUIVALENTE TÉCNICO.</t>
  </si>
  <si>
    <t>ASSENTO SANITÁRIO DECA, LINHA ASPEN - REF. AP75 OU EQUIVALENTE TÉCNICO, INCLUSIVE FORNECIMENTO E INSTALAÇÃO.</t>
  </si>
  <si>
    <t>cot_mat09</t>
  </si>
  <si>
    <t>ENGATE FLEXÍVEL EM PLÁSTICO BRANCO, 1/2 X 40CM - FORNECIMENTO E INSTALAÇÃO. AF_01/2020</t>
  </si>
  <si>
    <t>VÁLVULA EM METAL CROMADO 1.1/2 X 1.1/2 PARA TANQUE OU LAVATÓRIO, COM OU SEM LADRÃO - FORNECIMENTO E INSTALAÇÃO. AF_01/2020</t>
  </si>
  <si>
    <t>SIFÃO DO TIPO GARRAFA EM METAL CROMADO 1 X 1.1/2 - FORNECIMENTO E INSTALAÇÃO. AF_01/2020</t>
  </si>
  <si>
    <t>CUBA DE SEMI-ENCAIXE, DIM.  BRANCA, DIM. 41,5 X 41,5M, DECA, REF. 830.17  OU SIMILAR</t>
  </si>
  <si>
    <t>VÁLVULA EM PLÁSTICO CROMADO TIPO AMERICANA 3.1/2 X 1.1/2 SEM ADAPTADOR PARA PIA - FORNECIMENTO E INSTALAÇÃO. AF_01/2020</t>
  </si>
  <si>
    <t>SIFÃO DO TIPO GARRAFA/COPO EM PVC 1.1/4  X 1.1/2 - FORNECIMENTO E INSTALAÇÃO. AF_01/2020</t>
  </si>
  <si>
    <t>MASSA PLASTICA PARA MARMORE/GRANITO</t>
  </si>
  <si>
    <t>CUBA DE EMBUTIR, CIRCULAR, REF:10129, CELITE OU SIMILAR</t>
  </si>
  <si>
    <t>TORNEIRA PRESSMATIC DELUXE DE MESA, DOCOL 17160006 OU SIMILAR</t>
  </si>
  <si>
    <t>cot_mat15</t>
  </si>
  <si>
    <t>DISPENSER PARA PAPEL HIGIÊNICO ROLÃO EM PLÁSTICO  ABS,NA COR BRANCA, MARCA DE REFERÊNCIA: JOFEL (REF. AEBR500)  LINHA BRASIL OU EQUIVALENTE TÉCNICO</t>
  </si>
  <si>
    <t>cot_mat16</t>
  </si>
  <si>
    <t>SABONETEIRA PARA SABONETE LÍQUIDO (REFIL DE 800 ML) LINHA EURO NA COR BRANCA,  MARCA DE REFERÊNCIA: JOFEL OU EQUIVALENTE TÉCNICO</t>
  </si>
  <si>
    <t>cot_mat14</t>
  </si>
  <si>
    <t>TOALHEIRO TIPO ALAVANCA PARA PAPEL TOALHA BOBINA C/ 200M, MARCA DE REFERÊNCIA: JOFEL OU EQUIVALENTE TÉCNICO</t>
  </si>
  <si>
    <t>36204-inter</t>
  </si>
  <si>
    <t>ALARME BANHEIRO PNE DEFICIENTE FÍSICO CONFORME NBR 9050 COM ACIONADOR</t>
  </si>
  <si>
    <t>cot_mat13</t>
  </si>
  <si>
    <t>VÁLVULA EM METAL CROMADO TIPO AMERICANA 3.1/2 X 1.1/2 PARA PIA - FORNECIMENTO E INSTALAÇÃO. AF_01/2020</t>
  </si>
  <si>
    <t>cot_mat17</t>
  </si>
  <si>
    <t>CUBA DE EMBUTIR TRAMONTINA LAVÍNIA 40 BL, EM AÇO INOX ACETINADO 40X34 CM, MARCA TRAMONTINA, REFERÊNCIA : 94020/102 OU EQUIVALENTE TÉCNICO</t>
  </si>
  <si>
    <t>TORNEIRA DE PAREDE 120 PRESSMATIC, DOCOL 17160706 OU EQUIVALENTE TÉCNICO</t>
  </si>
  <si>
    <t>cot_mat12</t>
  </si>
  <si>
    <t>CUBA DE EMBUTIR, CIRCULAR, REF:10151, CELITE OU SIMILAR</t>
  </si>
  <si>
    <t>CUBA DE SEMI-ENCAIXE, DIM. 49 X 40CM, INCEPA, LINHA OCEAN PACIFIC, REF. 63027 OU SIIMILAR</t>
  </si>
  <si>
    <t>BANCADA DE GRANITO CINZA POLIDO, DE 1,50 X 0,80 M, PARA PIA DE COZINHA - FORNECIMENTO E INSTALAÇÃO. AF_01/2020</t>
  </si>
  <si>
    <t>cota.12</t>
  </si>
  <si>
    <t>CHUVEIRO PLASTICO BRANCO SIMPLES 5 '' PARA ACOPLAR EM HASTE 1/2 ", AGUA FRIA</t>
  </si>
  <si>
    <t>BRACO OU HASTE COM CANOPLA PLASTICA, 1/2", PARA CHUVEIRO SIMPLES</t>
  </si>
  <si>
    <t>cot_mat54</t>
  </si>
  <si>
    <t>CAMINHÃO BASCULANTE 6 M3, PESO BRUTO TOTAL 16.000 KG, CARGA ÚTIL MÁXIMA 13.071 KG, DISTÂNCIA ENTRE EIXOS 4,80 M, POTÊNCIA 230 CV INCLUSIVE CAÇAMBA METÁLICA - CHP DIURNO. AF_06/2014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</si>
  <si>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</si>
  <si>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>I0030</t>
  </si>
  <si>
    <t>ADUBO MINERAL (10-10-10NPK)</t>
  </si>
  <si>
    <t>I0031</t>
  </si>
  <si>
    <t>ADUBO ORGANICO CURTIDO (ESTERCO)</t>
  </si>
  <si>
    <t>MUDA DE ARBUSTO FOLHAGEM, SANSAO-DO-CAMPO OU EQUIVALENTE DA REGIAO, H= *50 A 70* CM</t>
  </si>
  <si>
    <t>CALCARIO DOLOMITICO A (POSTO PEDREIRA/FORNECEDOR, SEM FRETE)</t>
  </si>
  <si>
    <t>TERRA VEGETAL (GRANEL)</t>
  </si>
  <si>
    <t>MUDA DE PATA DE VACA H&lt;2M</t>
  </si>
  <si>
    <t>MUDA DE PALMEIRA CICA H&lt; = 2,00 M</t>
  </si>
  <si>
    <t>GUINDAUTO HIDRÁULICO, CAPACIDADE MÁXIMA DE CARGA 6500 KG, MOMENTO MÁXIMO DE CARGA 5,8 TM, ALCANCE MÁXIMO HORIZONTAL 7,60 M, INCLUSIVE CAMINHÃO TOCO PBT 9.700 KG, POTÊNCIA DE 160 CV - CHP DIURNO. AF_08/2015</t>
  </si>
  <si>
    <t>GUINDAUTO HIDRÁULICO, CAPACIDADE MÁXIMA DE CARGA 6500 KG, MOMENTO MÁXIMO DE CARGA 5,8 TM, ALCANCE MÁXIMO HORIZONTAL 7,60 M, INCLUSIVE CAMINHÃO TOCO PBT 9.700 KG, POTÊNCIA DE 160 CV - CHI DIURNO. AF_08/2015</t>
  </si>
  <si>
    <t>cot_mat23</t>
  </si>
  <si>
    <t>MUDA DE PALMEIRA RAFIS 1 HASTE, H&lt; = 2,00 M</t>
  </si>
  <si>
    <t>MUDA DE ARBUSTO AGAVE</t>
  </si>
  <si>
    <t>cot_mat28</t>
  </si>
  <si>
    <t>MUDA DE ARBUSTO ZAMIOCULCA</t>
  </si>
  <si>
    <t>MUDA DE ARBUSTO, PINGO DE OURO/ VIOLETEIRA, H = *10 A 20* CM</t>
  </si>
  <si>
    <t>MUDA DE ARBUSTO  IXÓRA PINK</t>
  </si>
  <si>
    <t>MUDA DE ARBUSTO ABACAXI ROXO</t>
  </si>
  <si>
    <t>MUDA DE ARBUSTO LANÇA DE SÃO JORGE</t>
  </si>
  <si>
    <t>MUDA DE ARBUSTO CLOROFITO DE SOL</t>
  </si>
  <si>
    <t>MUDA DE ARBUSTO CLOROFITO DE SOMBRA</t>
  </si>
  <si>
    <t>MUDA DE ARBUSTO JIBOIA</t>
  </si>
  <si>
    <t>MUDA DE ARBUSTO LAMBARI</t>
  </si>
  <si>
    <t>MUDA DE ALPINIA VERMELHA H&lt;2M</t>
  </si>
  <si>
    <t>ARGILA EXPANDIDA PARA ORNAMENTAÇÃO</t>
  </si>
  <si>
    <t>GRAMA ESMERALDA OU SAO CARLOS OU CURITIBANA, EM PLACAS, SEM PLANTIO</t>
  </si>
  <si>
    <t>cot_mat24</t>
  </si>
  <si>
    <t>DIVISOR DE SOLO C/ BORDA OVAL</t>
  </si>
  <si>
    <t>MOURAO ROLICO DE MADEIRA TRATADA, D = 8 A 11 CM, H = 2,20 M, EM EUCALIPTO OU EQUIVALENTE DA REGIAO (PARA CERCA)</t>
  </si>
  <si>
    <t>GRAMPO DE ACO POLIDO 1 " X 9</t>
  </si>
  <si>
    <t>ARAME GALVANIZADO 12 BWG, D = 2,76 MM (0,048 KG/M) OU 14 BWG, D = 2,11 MM (0,026 KG/M)</t>
  </si>
  <si>
    <t>ADUBO ORGANICO CURTIDO</t>
  </si>
  <si>
    <t>AJUDANTE DE PINTOR COM ENCARGOS COMPLEMENTARES</t>
  </si>
  <si>
    <t>CAL HIDRATADA CH-I PARA ARGAMASSAS</t>
  </si>
  <si>
    <t>SARRAFO *2,5 X 10* CM EM PINUS, MISTA OU EQUIVALENTE DA REGIAO - BRUTA</t>
  </si>
  <si>
    <t>TUBO ACO GALVANIZADO COM COSTURA, CLASSE LEVE, DN 65 MM ( 2 1/2"),  E = 3,35 MM, * 6,23* KG/M (NBR 5580)</t>
  </si>
  <si>
    <t>AREIA GROSSA - POSTO OBRA</t>
  </si>
  <si>
    <t>ELETRODO REVESTIDO AWS - E6013, DIAMETRO IGUAL A 4,00 MM</t>
  </si>
  <si>
    <t>ACO CA-50, 6,3 MM, DOBRADO E CORTADO</t>
  </si>
  <si>
    <t>PEDRA BRITADA N. 2 (19 A 38 MM) POSTO PEDREIRA/FORNECEDOR, SEM FRETE</t>
  </si>
  <si>
    <t>CONJUNTO DE MASTRO P/ QUATRO BANDEIRAS E PEDESTAL, EXCLUSIVE REVESTIMENTO</t>
  </si>
  <si>
    <t>ARGAMASSA TRAÇO 1:6 (EM VOLUME DE CIMENTO E AREIA MÉDIA ÚMIDA) COM ADIÇÃO DE IMPERMEABILIZANTE, PREPARO MECÂNICO COM BETONEIRA 400 L. AF_08/2019</t>
  </si>
  <si>
    <t>cot_mat42</t>
  </si>
  <si>
    <t>MESA DE REUNIÃO EM GRANITO ACQUALUX MODULO 1, DIMENSÕES CONFORME PROJETO.</t>
  </si>
  <si>
    <t>cot_mat43</t>
  </si>
  <si>
    <t>MESA DE REUNIÃO EM GRANITO ACQUALUX MODULO 2, DIMENSÕES CONFORME PROJETO.</t>
  </si>
  <si>
    <t>cot_mat44</t>
  </si>
  <si>
    <t>MESA DE REUNIÃO EM GRANITO ACQUALUX MODULO 3, DIMENSÕES CONFORME PROJETO.</t>
  </si>
  <si>
    <t>cot_mat45</t>
  </si>
  <si>
    <t>MESA DE ESTAR EM GRANITO ACQUALUX CIRCULAR D= 1M, DIMENSÕES CONFORME PROJETO.</t>
  </si>
  <si>
    <t>BANCADA DE GRANITO CINZA POLIDO, DE 1,50 X 0,60 M,  - FORNECIMENTO E INSTALAÇÃO. AF_01/2020</t>
  </si>
  <si>
    <t>CHAPIM SOBRE MUROS LINEARES, EM GRANITO OU MÁRMORE, L = 25 CM, ASSENTADO COM ARGAMASSA 1:6 COM ADITIVO. AF_11/2020</t>
  </si>
  <si>
    <t>cot_mat21</t>
  </si>
  <si>
    <t>BARRA CHATA DE ALUMINIO 25,4MM X 4,76 MM COM 6 M</t>
  </si>
  <si>
    <t>PÇ</t>
  </si>
  <si>
    <t>cot_mat50</t>
  </si>
  <si>
    <t>LETREIRO TIPO CAIXA ALTA DE 0.02M, EM CHAPA DE AÇO ESCOVADO, ALTURA DAS LETRAS = 0.90 M, STILO SWIS 721 BLK BT, COM DIZERES "MPPE" - 4 LETRAS DE 0.90M.</t>
  </si>
  <si>
    <t>cot_mat51</t>
  </si>
  <si>
    <t>LETREIRO TIPO CAIXA ALTA DE 0.02M, EM CHAPA DE AÇO  ESCOVADO, ALTURA DAS LETRAS = 0.20 M, STILO SWIS 721 BLK BTI, COM DIZERES "MINISTÉRIO PÚBLICO DE PERNAMBUCO " - 29 LETRAS DE 0.20M.</t>
  </si>
  <si>
    <t>cot_mat52</t>
  </si>
  <si>
    <t>BRASÃO EM AÇO ESCOVADO DE 0.03M DE CAIXA E Ø 1.00 M DE DIÂMETRO, COM APLICAÇÃO DA LOGOMARCA DO MPPE.</t>
  </si>
  <si>
    <t>VASSOURA 40 CM COM CABO</t>
  </si>
  <si>
    <t>DETERGENTE NEUTRO USO GERAL, CONCENTRADO</t>
  </si>
  <si>
    <t>CAIBRO APARELHADO *6 X 8* CM, EM MACARANDUBA, ANGELIM OU EQUIVALENTE DA REGIAO</t>
  </si>
  <si>
    <t>ESCAVAÇÃO MANUAL DE VALA OU CAVA EM MATERIAL DE 1ª CATEGORIA, PROFUNDIDADE ATÉ 1,50M</t>
  </si>
  <si>
    <t>PARAFUSO FRANCES M16 EM ACO GALVANIZADO, COMPRIMENTO = 45 MM, DIAMETRO = 16 MM, CABECA ABAULADA</t>
  </si>
  <si>
    <t>SEINFRA</t>
  </si>
  <si>
    <t>PISO TÁTIL DIRECIONAL E/OU ALERTA, DE CONCRETO CINZA P/DEFICIENTES VISUAIS, DIMENSÕES 25X25CM, APLICADO COM ARGAMASSA INDUSTRIALIZADA AC-II, REJUNTADO, EXCLUSIVE REGULARIZAÇÃO DE BASE</t>
  </si>
  <si>
    <t>confea.01</t>
  </si>
  <si>
    <t>confea.02</t>
  </si>
  <si>
    <t>ESCAVADEIRA HIDRÁULICA SOBRE ESTEIRAS, CAÇAMBA 0,80 M3, PESO OPERACIONAL 17 T, POTENCIA BRUTA 111 HP - DEPRECIAÇÃO. AF_06/2014</t>
  </si>
  <si>
    <t>ESCAVADEIRA HIDRÁULICA SOBRE ESTEIRAS, CAÇAMBA 0,80 M3, PESO OPERACIONAL 17 T, POTENCIA BRUTA 111 HP - JUROS. AF_06/2014</t>
  </si>
  <si>
    <t>ESCAVADEIRA HIDRÁULICA SOBRE ESTEIRAS, CAÇAMBA 0,80 M3, PESO OPERACIONAL 17 T, POTENCIA BRUTA 111 HP - MANUTENÇÃO. AF_06/2014</t>
  </si>
  <si>
    <t>ESCAVADEIRA HIDRÁULICA SOBRE ESTEIRAS, CAÇAMBA 0,80 M3, PESO OPERACIONAL 17 T, POTENCIA BRUTA 111 HP - MATERIAIS NA OPERAÇÃO. AF_06/2014</t>
  </si>
  <si>
    <t>OPERADOR DE ESCAVADEIRA COM ENCARGOS COMPLEMENTARES</t>
  </si>
  <si>
    <t>OLEO DIESEL COMBUSTIVEL COMUM</t>
  </si>
  <si>
    <t>ESCAVADEIRA HIDRAULICA SOBRE ESTEIRAS, CACAMBA 0,80M3, PESO OPERACIONAL 17T, POTENCIA BRUTA 111HP</t>
  </si>
  <si>
    <t>0,0000560</t>
  </si>
  <si>
    <t>CPU AUX</t>
  </si>
  <si>
    <t>ACO CA-50, 10,0 MM, VERGALHAO</t>
  </si>
  <si>
    <t>ACO CA-60, 4,2 MM, OU 5,0 MM, OU 6,0 MM, OU 7,0 MM, VERGALHAO</t>
  </si>
  <si>
    <t>BETONEIRA CAPACIDADE NOMINAL DE 600 L, CAPACIDADE DE MISTURA 360 L, MOTOR ELÉTRICO TRIFÁSICO POTÊNCIA DE 4 CV, SEM CARREGADOR - CHP DIURNO. AF_11/2014</t>
  </si>
  <si>
    <t>BETONEIRA CAPACIDADE NOMINAL DE 600 L, CAPACIDADE DE MISTURA 360 L, MOTOR ELÉTRICO TRIFÁSICO POTÊNCIA DE 4 CV, SEM CARREGADOR - CHI DIURNO. AF_11/2014</t>
  </si>
  <si>
    <t>ACO CA-50, 6,3 MM, VERGALHAO</t>
  </si>
  <si>
    <t>ACO CA-50, 8,0 MM, VERGALHAO</t>
  </si>
  <si>
    <t>ACO CA-50, 12,5 MM OU 16,0 MM, VERGALHAO</t>
  </si>
  <si>
    <t>TELA DE ACO SOLDADA NERVURADA, CA-60, Q-159, (2,52 KG/M2), DIAMETRO DO FIO = 4,5 MM, LARGURA =  2,45 M, ESPACAMENTO DA MALHA = 10 X 10 CM</t>
  </si>
  <si>
    <t>CONCRETO USINADO BOMBEAVEL, CLASSE DE RESISTENCIA C30, COM BRITA 0 E 1, SLUMP = 100 +/- 20 MM, INCLUI SERVICO DE BOMBEAMENTO (NBR 8953)</t>
  </si>
  <si>
    <t>OPERADOR DE MÁQUINAS E EQUIPAMENTOS COM ENCARGOS COMPLEMENTARES</t>
  </si>
  <si>
    <t>COMPACTADOR DE SOLOS DE PERCUSSÃO (SOQUETE) COM MOTOR A GASOLINA 4 TEMPOS, POTÊNCIA 4 CV - DEPRECIAÇÃO. AF_08/2015</t>
  </si>
  <si>
    <t>COMPACTADOR DE SOLOS DE PERCUSSÃO (SOQUETE) COM MOTOR A GASOLINA 4 TEMPOS, POTÊNCIA 4 CV - JUROS. AF_08/2015</t>
  </si>
  <si>
    <t>COMPACTADOR DE SOLOS DE PERCUSSÃO (SOQUETE) COM MOTOR A GASOLINA 4 TEMPOS, POTÊNCIA 4 CV - MANUTENÇÃO. AF_08/2015</t>
  </si>
  <si>
    <t>COMPACTADOR DE SOLOS DE PERCUSSÃO (SOQUETE) COM MOTOR A GASOLINA 4 TEMPOS, POTÊNCIA 4 CV - MATERIAIS NA OPERAÇÃO. AF_08/2015</t>
  </si>
  <si>
    <t>COMPACTADOR DE SOLOS DE PERCURSAO (SOQUETE) COM MOTOR A GASOLINA 4 TEMPOS DE 4 HP (4 CV)</t>
  </si>
  <si>
    <t>GASOLINA COMUM</t>
  </si>
  <si>
    <t>TINTA ASFALTICA IMPERMEABILIZANTE DISPERSA EM AGUA, PARA MATERIAIS CIMENTICIOS</t>
  </si>
  <si>
    <t>BATENTE PARA PORTA DE MADEIRA, PADRÃO MÉDIO - FORNECIMENTO E MONTAGEM. AF_12/2019</t>
  </si>
  <si>
    <t>BATENTE / PORTAL / ADUELA / MARCO EM MADEIRA MACICA COM REBAIXO, E = *3* CM, L = *14* CM, PARA PORTAS DE  GIRO DE *60 CM A 120* CM  X *210* CM, CEDRINHO / ANGELIM COMERCIAL / TAURI / CURUPIXA / PEROBA / CUMARU OU EQUIVALENTE DA REGIAO (NAO INCLUI ALIZARES)</t>
  </si>
  <si>
    <t>JG</t>
  </si>
  <si>
    <t>PREGO DE ACO POLIDO COM CABECA 12 X 12</t>
  </si>
  <si>
    <t>GUARNICAO / ALIZAR / VISTA LISA EM MADEIRA MACICA, PARA PORTA  , E = *1* CM, L = *5* CM, CEDRINHO / ANGELIM COMERCIAL / TAURI/ CURUPIXA / PEROBA / CUMARU OU EQUIVALENTE DA REGIAO</t>
  </si>
  <si>
    <t>PREGO DE ACO POLIDO SEM CABECA 15 X 15 (1 1/4 X 13)</t>
  </si>
  <si>
    <t>CPU AUX.</t>
  </si>
  <si>
    <t>CURVA VERTICAL 150 X 50 MM PARA ELETROCALHA METÁLICA, COM ÂNGULO 90° (REF.: MOPA OU SIMILAR)</t>
  </si>
  <si>
    <t>ESPELHO / PLACA DE 3 POSTOS 4" X 2", PARA INSTALACAO DE TOMADAS E INTERRUPTORES</t>
  </si>
  <si>
    <t>SUPORTE DE FIXACAO PARA ESPELHO / PLACA 4" X 2", PARA 3 MODULOS, PARA INSTALACAO DE TOMADAS E INTERRUPTORES (SOMENTE SUPORTE)</t>
  </si>
  <si>
    <t>TOMADA 2P+T 10A, 250V  (APENAS MODULO)</t>
  </si>
  <si>
    <t>INTERRUPTOR SIMPLES 10A, 250V (APENAS MODULO)</t>
  </si>
  <si>
    <t>TOMADA 2P+T 20A, 250V  (APENAS MODULO)</t>
  </si>
  <si>
    <t>TUBO DE COBRE FLEXIVEL, D = 1/4 ", E = 0,79 MM, PARA AR-CONDICIONADO/ INSTALACOES GAS RESIDENCIAIS E COMERCIAIS</t>
  </si>
  <si>
    <t>TUBO DE BORRACHA ELASTOMERICA FLEXIVEL, PRETA, PARA ISOLAMENTO TERMICO DE TUBULACAO, DN 1/4" (6 MM), E= 9 MM, COEFICIENTE DE CONDUTIVIDADE TERMICA 0,036W/mK, VAPOR DE AGUA MAIOR OU IGUAL A 10.000</t>
  </si>
  <si>
    <t>TUBO DE COBRE FLEXIVEL, D = 1/2 ", E = 0,79 MM, PARA AR-CONDICIONADO/ INSTALACOES GAS RESIDENCIAIS E COMERCIAIS</t>
  </si>
  <si>
    <t>TUBO DE BORRACHA ELASTOMERICA FLEXIVEL, PRETA, PARA ISOLAMENTO TERMICO DE TUBULACAO, DN 1/2" (12 MM), E= 19 MM, COEFICIENTE DE CONDUTIVIDADE TERMICA 0,036W/mK, VAPOR DE AGUA MAIOR OU IGUAL A 10.000</t>
  </si>
  <si>
    <t>TUBO DE COBRE FLEXIVEL, D = 5/8 ", E = 0,79 MM, PARA AR-CONDICIONADO/ INSTALACOES GAS RESIDENCIAIS E COMERCIAIS</t>
  </si>
  <si>
    <t>TUBO DE BORRACHA ELASTOMERICA FLEXIVEL, PRETA, PARA ISOLAMENTO TERMICO DE TUBULACAO, DN 5/8" (15 MM), E= 19 MM, COEFICIENTE DE CONDUTIVIDADE TERMICA 0,036W/MK, VAPOR DE AGUA MAIOR OU IGUAL A 10.000</t>
  </si>
  <si>
    <t>TUBO DE COBRE FLEXIVEL, D = 3/8 ", E = 0,79 MM, PARA AR-CONDICIONADO/ INSTALACOES GAS RESIDENCIAIS E COMERCIAIS</t>
  </si>
  <si>
    <t>TUBO DE BORRACHA ELASTOMERICA FLEXIVEL, PRETA, PARA ISOLAMENTO TERMICO DE TUBULACAO, DN 3/8" (10 MM), E= 19 MM, COEFICIENTE DE CONDUTIVIDADE TERMICA 0,036W/mK, VAPOR DE AGUA MAIOR OU IGUAL A 10.000</t>
  </si>
  <si>
    <t>SIFAO EM METAL CROMADO PARA PIA OU LAVATORIO, 1 X 1.1/2 "</t>
  </si>
  <si>
    <t>SIFAO PLASTICO TIPO COPO PARA TANQUE, 1.1/4 X 1.1/2 "</t>
  </si>
  <si>
    <t>MOTORISTA OPERADOR DE MUNCK COM ENCARGOS COMPLEMENTARES</t>
  </si>
  <si>
    <t>GUINDAUTO HIDRÁULICO, CAPACIDADE MÁXIMA DE CARGA 6200 KG, MOMENTO MÁXIMO DE CARGA 11,7 TM, ALCANCE MÁXIMO HORIZONTAL 9,70 M, INCLUSIVE CAMINHÃO TOCO PBT 16.000 KG, POTÊNCIA DE 189 CV - DEPRECIAÇÃO. AF_06/2014</t>
  </si>
  <si>
    <t>GUINDAUTO HIDRÁULICO, CAPACIDADE MÁXIMA DE CARGA 6200 KG, MOMENTO MÁXIMO DE CARGA 11,7 TM, ALCANCE MÁXIMO HORIZONTAL 9,70 M, INCLUSIVE CAMINHÃO TOCO PBT 16.000 KG, POTÊNCIA DE 189 CV - JUROS. AF_06/2014</t>
  </si>
  <si>
    <t>GUINDAUTO HIDRÁULICO, CAPACIDADE MÁXIMA DE CARGA 6200 KG, MOMENTO MÁXIMO DE CARGA 11,7 TM, ALCANCE MÁXIMO HORIZONTAL 9,70 M, INCLUSIVE CAMINHÃO TOCO PBT 16.000 KG, POTÊNCIA DE 189 CV - IMPOSTOS E SEGUROS. AF_08/2015</t>
  </si>
  <si>
    <t>GUINDAUTO HIDRAULICO, CAPACIDADE MAXIMA DE CARGA 6200 KG, MOMENTO MAXIMO DE CARGA 11,7 TM , ALCANCE MAXIMO HORIZONTAL  9,70 M, PARA MONTAGEM SOBRE CHASSI DE CAMINHAO PBT MINIMO 13000 KG (INCLUI MONTAGEM, NAO INCLUI CAMINHAO)</t>
  </si>
  <si>
    <t>CAMINHAO TOCO, PESO BRUTO TOTAL 16000 KG, CARGA UTIL MAXIMA DE 10685 KG, DISTANCIA ENTRE EIXOS 4,8M, POTENCIA 189 CV (INCLUI CABINE E CHASSI, NAO INCLUI CARROCERIA)</t>
  </si>
  <si>
    <t>CHAPA/PAINEL DE MADEIRA COMPENSADA RESINADA (MADEIRITE RESINADO ROSA) PARA FORMA DE CONCRETO, DE 2200 x 1100 MM, E = 8 A 12 MM</t>
  </si>
  <si>
    <t>PARAFUSO ZINCADO ROSCA SOBERBA, CABECA SEXTAVADA, 5/16 " X 250 MM, PARA FIXACAO DE TELHA EM MADEIRA</t>
  </si>
  <si>
    <t>TELHA DE FIBROCIMENTO ONDULADA E = 6 MM, DE 2,44 X 1,10 M (SEM AMIANTO)</t>
  </si>
  <si>
    <t>JANELA EM MADEIRA CEDRINHO/ ANGELIM COMERCIAL/ CURUPIXA/ CUMARU OU EQUIVALENTE DA REGIAO, CAIXA DO BATENTE/MARCO *10* CM, 2 FOLHAS DE ABRIR TIPO VENEZIANA E 2 FOLHAS GUILHOTINA PARA VIDRO, COM GUARNICAO/ALIZAR, COM FERRAGENS (SEM VIDRO E SEM ACABAMENTO)</t>
  </si>
  <si>
    <t>CAIBRO NAO APARELHADO *5 X 6* CM, EM MACARANDUBA, ANGELIM OU EQUIVALENTE DA REGIAO -  BRUTA</t>
  </si>
  <si>
    <t>REFERÊNCIA: SINAPI - NOV/2021 - C/ REDUTORES</t>
  </si>
  <si>
    <t>VASO SANITÁRIO SIFONADO COM CAIXA ACOPLADA ÇA BRANCA - FORNECIMENTO E INSTALAÇÃO. AF_01/2020</t>
  </si>
  <si>
    <t>LAVATÓRIO ÇA BRANCA SUSPENSO, 29,5 X 39CM OU EQUIVALENTE, PADRÃO POPULAR, INCLUSO SIFÃO FLEXÍVEL EM PVC, VÁLVULA E ENGATE FLEXÍVEL 30CM EM PLÁSTICO E TORNEIRA CROMADA DE MESA, PADRÃO POPULAR - FORNECIMENTO E INSTALAÇÃO. AF_01/2020</t>
  </si>
  <si>
    <t>CP--3952</t>
  </si>
  <si>
    <t>BACIA SANITÁRIA SIFONADA COM CAIXA ACOPLADA ÇA BRANCA CELITE LINHA ACESSO CONFORT - REF. 31360 OU EQUIVALENTE TÉCNICO, INCLUSIVE ASSENTO DA MESMA LINHA, ANEL DE VEDAÇÃO E ENGATE PLASTICO, FORNECIMENTO E INSTALAÇÃO.</t>
  </si>
  <si>
    <t>CP--3951</t>
  </si>
  <si>
    <t>CP--3948</t>
  </si>
  <si>
    <t>BACIA SANITÁRIA SIFONADA COM CAIXA ACOPLADA ÇA BRANCA DECA, LINHA ASPEN - REF. P750 OU EQUIVALENTE TÉCNICO, INCLUSIVE ASSENTO DA MESMA LINHA , ANEL DE VEDAÇÃO E ENGATE PLASTICO, FORNECIMENTO E INSTALAÇÃO.</t>
  </si>
  <si>
    <t>CP--3949</t>
  </si>
  <si>
    <t>CP--3947</t>
  </si>
  <si>
    <t>CP--2801</t>
  </si>
  <si>
    <t>CP--2813</t>
  </si>
  <si>
    <t>CP--2795</t>
  </si>
  <si>
    <t>CP--3957</t>
  </si>
  <si>
    <t>CP--3958</t>
  </si>
  <si>
    <t>CP--3956</t>
  </si>
  <si>
    <t>CP--2731</t>
  </si>
  <si>
    <t>CP--3950</t>
  </si>
  <si>
    <t>CP--2727</t>
  </si>
  <si>
    <t>CP--3954</t>
  </si>
  <si>
    <t>CP--3959</t>
  </si>
  <si>
    <t>CP--2812</t>
  </si>
  <si>
    <t>TANQUE DE ÇA BRANCA COM COLUNA, 38L INCEPA OU EQUIVALENTE, INCLUSO SIFÃO FLEXÍVEL EM PVC, VÁLVULA PLÁSTICA E TORNEIRA DE PLÁSTICO - FORNECIMENTO E INSTALAÇÃO. AF_01/2020</t>
  </si>
  <si>
    <t>TANQUE DE ÇA BRANCA COM COLUNA, 38L OU EQUIVALENTE, INCLUSO SIFÃO FLEXÍVEL EM PVC, VÁLVULA PLÁSTICA E TORNEIRA DE PLÁSTICO - FORNECIMENTO E INSTALAÇÃO. AF_01/2020</t>
  </si>
  <si>
    <t>CP--3955</t>
  </si>
  <si>
    <t>CP--3953</t>
  </si>
  <si>
    <t>BACIA SANITARIA (VASO) COM CAIXA ACOPLADA, SIFAO APARENTE, DE CA BRANCA (SEM ASSENTO)</t>
  </si>
  <si>
    <t>CP--2785</t>
  </si>
  <si>
    <t>CP--2781</t>
  </si>
  <si>
    <t>CP--2717</t>
  </si>
  <si>
    <t>CP--2722</t>
  </si>
  <si>
    <t>LAVATÓRIO ÇA, REF: L-510, VOGUE PLUS CONFORTO(45.5 X 35.5 CM), DECA OU SIMILAR</t>
  </si>
  <si>
    <t>COLUNA SUSPENSA DE ÇA PARA LAVATÓRIO, LINHA VOGUE PLUS CONFORTO, REF: C-510, DECA OU SIMILAR</t>
  </si>
  <si>
    <t>CP--769</t>
  </si>
  <si>
    <t>LAVATÓRIO DE ÇA SUSPENSO COR BRANCA, CELITE LINHA AZALEA OU EQUIVALENT E TÉCNICO.</t>
  </si>
  <si>
    <t>LAVATORIO DE CA BRANCA, SUSPENSO (SEM COLUNA), CELITE LINHA AZALEA OU EQUIVALENTE TECNICO</t>
  </si>
  <si>
    <t>VALOR BDI 02 (14,1119%)</t>
  </si>
  <si>
    <t xml:space="preserve">Planilha Resumo </t>
  </si>
  <si>
    <t>REGIME: NÃO DESONERADO</t>
  </si>
  <si>
    <t>ENCARGOS ADOTADOS</t>
  </si>
  <si>
    <t>HORISTA</t>
  </si>
  <si>
    <t>MENSALISTA</t>
  </si>
  <si>
    <t>26,01.1</t>
  </si>
  <si>
    <t>MARCOS PLANEJADOS</t>
  </si>
  <si>
    <t>0,00%                            0,00%                    0,00%                    0,00%                    0,00%                    0,00%                    0,00%                    0,00%                    0,00%                    0,00%                    0,00%                    0,00%                    0,00%                    0,00%</t>
  </si>
  <si>
    <t>PLANEJADO MENSAL</t>
  </si>
  <si>
    <t>0,00%                            1,82%                    3,05%                    3,86%                    4,78%                    5,92%                   10,85%                  10,65%                  10,18%                  12,74%                  12,11%                  12,61%                   7,70%                    3,73%</t>
  </si>
  <si>
    <t>DIFERENÇA</t>
  </si>
  <si>
    <t>DIFERENÇA ENTRE O PLANEJADO E O EXECUTADO ACUMULADO</t>
  </si>
  <si>
    <t>TOTAL DA OBRA s/ BDI</t>
  </si>
  <si>
    <r>
      <rPr>
        <b/>
        <sz val="10"/>
        <color rgb="FF366091"/>
        <rFont val="Arial"/>
        <family val="2"/>
      </rPr>
      <t>PLANEJADO ACUMULADO</t>
    </r>
  </si>
  <si>
    <r>
      <rPr>
        <b/>
        <sz val="10"/>
        <color rgb="FF974605"/>
        <rFont val="Arial"/>
        <family val="2"/>
      </rPr>
      <t>EXECUTADO ACUMULADO</t>
    </r>
  </si>
  <si>
    <r>
      <rPr>
        <b/>
        <sz val="10"/>
        <color rgb="FFBF0000"/>
        <rFont val="Arial"/>
        <family val="2"/>
      </rPr>
      <t>TOTAL DA OBRA c/ BDI</t>
    </r>
  </si>
  <si>
    <t xml:space="preserve">INÍCIO (O.S.)                                                                                                                                    </t>
  </si>
  <si>
    <t xml:space="preserve">DESCRIÇÃO          </t>
  </si>
  <si>
    <t xml:space="preserve">ITEM             </t>
  </si>
  <si>
    <t>R$</t>
  </si>
  <si>
    <t>1º</t>
  </si>
  <si>
    <t>2º</t>
  </si>
  <si>
    <t>3º</t>
  </si>
  <si>
    <t>4º</t>
  </si>
  <si>
    <t>5º</t>
  </si>
  <si>
    <t>6º</t>
  </si>
  <si>
    <t>7º</t>
  </si>
  <si>
    <t>8º</t>
  </si>
  <si>
    <t>9º</t>
  </si>
  <si>
    <t>10º</t>
  </si>
  <si>
    <t>11º</t>
  </si>
  <si>
    <t>12º</t>
  </si>
  <si>
    <t>13º</t>
  </si>
  <si>
    <t xml:space="preserve">TOTAL </t>
  </si>
  <si>
    <t>ÓRGÃO: MINISTÉRIO PÚBLICO DE PERNAMBUCO</t>
  </si>
  <si>
    <t>BDI:</t>
  </si>
  <si>
    <t>DATA:</t>
  </si>
  <si>
    <t>COMPOSIÇÃO DE B.D.I - BONIFICAÇÃO E DESPESAS INDIRETAS SERVIÇOS</t>
  </si>
  <si>
    <t>COMPOSIÇÃO ANALÍTICA DO BDI - SERVIÇOS</t>
  </si>
  <si>
    <t>SIGLA</t>
  </si>
  <si>
    <t>TAXA %</t>
  </si>
  <si>
    <t>TAXA DE RATEIO DA ADMINISTRAÇÃO CENTRAL</t>
  </si>
  <si>
    <t>AC</t>
  </si>
  <si>
    <t>SEGURO + IMPREVISTOS</t>
  </si>
  <si>
    <t>SG</t>
  </si>
  <si>
    <t>RISCO</t>
  </si>
  <si>
    <t>R</t>
  </si>
  <si>
    <t>DESPESAS FINANCEIRAS</t>
  </si>
  <si>
    <t>DF</t>
  </si>
  <si>
    <t>LUCRO</t>
  </si>
  <si>
    <t>TRIBUTOS (SOMA DOS ITENS ISS, PIS, CONFINS E CPRB)</t>
  </si>
  <si>
    <t>I</t>
  </si>
  <si>
    <t>ISS*</t>
  </si>
  <si>
    <t>PIS</t>
  </si>
  <si>
    <t>COFINS</t>
  </si>
  <si>
    <t>CPRB</t>
  </si>
  <si>
    <t>BDI RESULTANTE</t>
  </si>
  <si>
    <t>COMPOSIÇÃO ANALÍTICA DO BDI - MATERIAL/EQUIPAMENTO</t>
  </si>
  <si>
    <t>ENCARGOS SOCIAS SOBRE A MAO DE OBRA NÃO DESONERADA</t>
  </si>
  <si>
    <t>ENCARGOS</t>
  </si>
  <si>
    <t>A.</t>
  </si>
  <si>
    <t>A.1</t>
  </si>
  <si>
    <t>INSS</t>
  </si>
  <si>
    <t>A.2</t>
  </si>
  <si>
    <t>SESI</t>
  </si>
  <si>
    <t>A.3</t>
  </si>
  <si>
    <t>SENAI</t>
  </si>
  <si>
    <t>A.4</t>
  </si>
  <si>
    <t>INCRA</t>
  </si>
  <si>
    <t>A.5</t>
  </si>
  <si>
    <t>SEBRAE</t>
  </si>
  <si>
    <t>A.6</t>
  </si>
  <si>
    <t>SALÁRIO EDUCAÇÃO</t>
  </si>
  <si>
    <t>A.7</t>
  </si>
  <si>
    <t>SEGURO CONTRA ACIDENTES DE TRABALHO</t>
  </si>
  <si>
    <t>A.8</t>
  </si>
  <si>
    <t>FGTS</t>
  </si>
  <si>
    <t>A.9</t>
  </si>
  <si>
    <t>SECONCI</t>
  </si>
  <si>
    <t>B.</t>
  </si>
  <si>
    <t>B.1</t>
  </si>
  <si>
    <t>REPOUSO SEMANAL REMUNERADO</t>
  </si>
  <si>
    <t>Não incide</t>
  </si>
  <si>
    <t>B.2</t>
  </si>
  <si>
    <t>FERIADOS</t>
  </si>
  <si>
    <t>B.3</t>
  </si>
  <si>
    <t>AUXÍLIO - ENFERMIDADE</t>
  </si>
  <si>
    <t>B.4</t>
  </si>
  <si>
    <t>13º SALÁRIO</t>
  </si>
  <si>
    <t>B.5</t>
  </si>
  <si>
    <t>LICENÇA PATERNIDADE</t>
  </si>
  <si>
    <t>B.6</t>
  </si>
  <si>
    <t>FALTAS JUSTIFICADAS</t>
  </si>
  <si>
    <t>B.7</t>
  </si>
  <si>
    <t>DIAS DE CHUVAS</t>
  </si>
  <si>
    <t>B.8</t>
  </si>
  <si>
    <t>AUXÍLIO ACIDENTE DE TRABALHO</t>
  </si>
  <si>
    <t>B.9</t>
  </si>
  <si>
    <t>FÉRIAS GOZADAS</t>
  </si>
  <si>
    <t>B.10</t>
  </si>
  <si>
    <t>SALÁRIO MATERNIDADE</t>
  </si>
  <si>
    <t>C.</t>
  </si>
  <si>
    <t>C.1</t>
  </si>
  <si>
    <t>AVISO PRÉVIO INDENIZADO</t>
  </si>
  <si>
    <t>C.2</t>
  </si>
  <si>
    <t>AVISO PRÉVIO TRABALHADO</t>
  </si>
  <si>
    <t>C.3</t>
  </si>
  <si>
    <t>FÉRIAS INDENIZADAS</t>
  </si>
  <si>
    <t>C.4</t>
  </si>
  <si>
    <t>DEPÓSITO RESCISÃO SEM JUSTA CAUSA</t>
  </si>
  <si>
    <t>C.5</t>
  </si>
  <si>
    <t>INDENIZAÇÃO ADICIONAL</t>
  </si>
  <si>
    <t>D.</t>
  </si>
  <si>
    <t>D.1</t>
  </si>
  <si>
    <t>REINCIDÊNCIA DO GRUPO A SOBRE GRUPO B</t>
  </si>
  <si>
    <t>D.2</t>
  </si>
  <si>
    <t>REINCIDÊNCIA DO GRUPO A SOBRE AVISO PRÉVIO TRABALHADO E REINCIDÊNCIA DO FGTS SOBRE AVISO PRÉVIO INDENIZADO</t>
  </si>
  <si>
    <t>TOTAL (A+B+C+D)</t>
  </si>
  <si>
    <t>OBJETO: REFORMA COM AMPLIAÇÃO DE IMÓVEL NOVA SEDE PROMOTORIAS DE OLINDA</t>
  </si>
  <si>
    <t>REFERÊNCIA: SINAPI NOVEMBRO/2021 (COM REDUTORES) - NÃO DESONERADO</t>
  </si>
  <si>
    <t xml:space="preserve">GRUPO A </t>
  </si>
  <si>
    <t xml:space="preserve">GRUPO B </t>
  </si>
  <si>
    <t>GRUPO C</t>
  </si>
  <si>
    <t>GRUPO D</t>
  </si>
  <si>
    <r>
      <rPr>
        <b/>
        <sz val="8"/>
        <rFont val="Arial"/>
        <family val="2"/>
      </rPr>
      <t xml:space="preserve">COORDENADORIA MINISTERIAL DE APOIO TÉCNICO E INFRAESTRUTURA
MINISTÉRIO PÚBLICO DE PERNAMBUCO                        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b/>
        <sz val="8"/>
        <rFont val="Arial"/>
        <family val="2"/>
      </rPr>
      <t xml:space="preserve">DEPARTAMENTO MINISTERIAL DE INFRAESTRUTURA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 xml:space="preserve">
</t>
    </r>
    <r>
      <rPr>
        <b/>
        <sz val="8"/>
        <rFont val="Arial"/>
        <family val="2"/>
      </rPr>
      <t xml:space="preserve">CRONOGRAMA DE ACOMPANHAMENTO FÍSICO-FINANCEIRO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</t>
    </r>
    <r>
      <rPr>
        <sz val="8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 xml:space="preserve">REFORMA COM AMPLIAÇÃO DE IMÓVEL PARA SEDIAR AS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 xml:space="preserve">PROMOTORIAS DE OLINDA       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</si>
  <si>
    <t>BDI 1</t>
  </si>
  <si>
    <t>BDI 2</t>
  </si>
  <si>
    <t>INÍCIO</t>
  </si>
  <si>
    <t>DATA A DETERMINAR</t>
  </si>
  <si>
    <t xml:space="preserve">30 DIAS </t>
  </si>
  <si>
    <t xml:space="preserve">60 DIAS </t>
  </si>
  <si>
    <t xml:space="preserve">90 DIAS </t>
  </si>
  <si>
    <t xml:space="preserve">120 DIAS </t>
  </si>
  <si>
    <t xml:space="preserve">150 DIAS </t>
  </si>
  <si>
    <t xml:space="preserve">180 DIAS </t>
  </si>
  <si>
    <t xml:space="preserve">210 DIAS </t>
  </si>
  <si>
    <t xml:space="preserve">240 DIAS </t>
  </si>
  <si>
    <t xml:space="preserve">270 DIAS </t>
  </si>
  <si>
    <t xml:space="preserve">300 DIAS </t>
  </si>
  <si>
    <t xml:space="preserve">330 DIAS </t>
  </si>
  <si>
    <t xml:space="preserve">360 DIAS </t>
  </si>
  <si>
    <t xml:space="preserve">390 DIAS </t>
  </si>
  <si>
    <t>ok</t>
  </si>
  <si>
    <t>VALOR MAIOR</t>
  </si>
  <si>
    <t>VALOR A SER PREENCHIDO</t>
  </si>
  <si>
    <t>VALOR MUITO BAIXO</t>
  </si>
  <si>
    <t>PREÇO ORGAO</t>
  </si>
  <si>
    <t>PREÇO CBL</t>
  </si>
  <si>
    <t>DIF</t>
  </si>
  <si>
    <t>DIF %</t>
  </si>
  <si>
    <t>STATUS</t>
  </si>
  <si>
    <t>PREÇO(R$)</t>
  </si>
  <si>
    <t>PREÇO TOTAL (R$)</t>
  </si>
  <si>
    <t>CBL EMPREENDIMENTOS LTDA</t>
  </si>
  <si>
    <t>CNPJ: 13.838.224/0001-19 INSC. MUN.: 964.485-7</t>
  </si>
  <si>
    <t>AV. BERNARDO VIEIRA DE MELO, Nº 3462 - SALA 1003 - PIEDADE – JABOATÃO DOS GUARARAPES/PE – CEP 54.420-010</t>
  </si>
  <si>
    <t>FONE: (81) 3468-9548/(81) 3478-7326 -  licitacoes@cblempreendimentos.com.br</t>
  </si>
  <si>
    <t>BDI NÃO DESONERADO</t>
  </si>
  <si>
    <t>OBJETO: Reforma com ampliação de imóvel nova sede promotorias de Olinda do MPPE</t>
  </si>
  <si>
    <t>LISTA DE INSUMOS</t>
  </si>
  <si>
    <t xml:space="preserve">DATA: 09/08/2022 ÀS 10:00 HS </t>
  </si>
  <si>
    <t>4014/ORSE</t>
  </si>
  <si>
    <t>TINTA ESMALTE SINTETICO STANDARD E/OU PREMIUM BRILHANTE</t>
  </si>
  <si>
    <t>11055/ORSE</t>
  </si>
  <si>
    <t>11154/ORSE</t>
  </si>
  <si>
    <t>ELETRODUTO EM ACO GALVANIZADO ELETROLITICO, LEVE, DIAMETRO 3/4", PAREDE DE 0,90 MM</t>
  </si>
  <si>
    <t>ELETRODUTO EM ACO GALVANIZADO ELETROLITICO, SEMI-PESADO, DIAMETRO 1 1/2", PAREDE DE 1,20 MM</t>
  </si>
  <si>
    <t>ELETRODUTO EM ACO GALVANIZADO ELETROLITICO, LEVE, DIAMETRO 1", PAREDE DE 0,90 MM</t>
  </si>
  <si>
    <t>CANCELA AUTOMÁTICA RETA EM AÇO GALVANIZADO , BARREIRA DE ALUMÍNIO C/2,5 M, BOTOEIRA E RECEPTORES, FORNECIMENTO E INSTALAÇÃO.</t>
  </si>
  <si>
    <t xml:space="preserve">CLIENTE: MINISTÉRIO PÚBLICO DO ESTADO DE PERNAMBUCO - MPPE/PGJ </t>
  </si>
  <si>
    <t>LOCAL: Av. Pan Nordestina, n° 646, Santa Tereza – Olinda – PE.</t>
  </si>
  <si>
    <t xml:space="preserve">CONCORRÊNCIA Nº 001/2022 - EM REPETIÇÃO </t>
  </si>
  <si>
    <t>Eletrocalha metálica perfurada 200 x 50 x 3000 mm (ref. mopa ou similar)</t>
  </si>
  <si>
    <t>2692/ORSE</t>
  </si>
  <si>
    <t xml:space="preserve">O PRESENTE ORÇAMENTO IMPORTA EM R$ 9.099.294,49 (NOVE MILHÕES, NOVENTA E NOVE REAIS E DUZENTOS E NOVENTA E QUATRO REAIS E QUARENTA E NOVE CENTAVOS).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</si>
</sst>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0.0%"/>
    <numFmt numFmtId="166" formatCode="0.0000%"/>
    <numFmt numFmtId="167" formatCode="_(&quot;R$ &quot;* #,##0.00_);_(&quot;R$ &quot;* \(#,##0.00\);_(&quot;R$ &quot;* &quot;-&quot;??_);_(@_)"/>
    <numFmt numFmtId="168" formatCode="0.000%"/>
    <numFmt numFmtId="169" formatCode="#,##0.000"/>
    <numFmt numFmtId="170" formatCode="_(* #,##0.00_);_(* \(#,##0.00\);_(* &quot;-&quot;??_);_(@_)"/>
    <numFmt numFmtId="171" formatCode="&quot;R$&quot;#,##0.00"/>
    <numFmt numFmtId="172" formatCode="#,##0.000000"/>
    <numFmt numFmtId="173" formatCode="&quot;R$&quot;\ #,##0.000"/>
    <numFmt numFmtId="174" formatCode="&quot;R$ &quot;#,##0.00"/>
    <numFmt numFmtId="175" formatCode="&quot;R$&quot;\ #,##0.00"/>
  </numFmts>
  <fonts count="6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0" tint="-0.49998474074526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b/>
      <sz val="14"/>
      <name val="Arial"/>
      <family val="2"/>
    </font>
    <font>
      <b/>
      <sz val="10"/>
      <color theme="0" tint="-0.249977111117893"/>
      <name val="Arial"/>
      <family val="2"/>
    </font>
    <font>
      <b/>
      <sz val="10"/>
      <color rgb="FF0000FF"/>
      <name val="Arial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name val="Arial"/>
      <family val="2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9"/>
      <name val="Arial"/>
      <family val="2"/>
    </font>
    <font>
      <sz val="11"/>
      <color rgb="FF000000"/>
      <name val="Calibri"/>
      <family val="2"/>
      <charset val="1"/>
    </font>
    <font>
      <b/>
      <sz val="12"/>
      <name val="Arial"/>
      <family val="2"/>
    </font>
    <font>
      <sz val="11"/>
      <color theme="1"/>
      <name val="Arial"/>
      <family val="2"/>
    </font>
    <font>
      <sz val="10"/>
      <color rgb="FF0000FF"/>
      <name val="Arial"/>
      <family val="2"/>
    </font>
    <font>
      <b/>
      <sz val="12"/>
      <color rgb="FF0000FF"/>
      <name val="Arial"/>
      <family val="2"/>
    </font>
    <font>
      <sz val="8"/>
      <name val="Calibri"/>
      <family val="2"/>
      <scheme val="minor"/>
    </font>
    <font>
      <sz val="11"/>
      <color rgb="FF0000FF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rgb="FF366091"/>
      <name val="Arial"/>
      <family val="2"/>
    </font>
    <font>
      <sz val="10"/>
      <color rgb="FF000000"/>
      <name val="Arial"/>
      <family val="2"/>
    </font>
    <font>
      <b/>
      <sz val="10"/>
      <color rgb="FF974605"/>
      <name val="Arial"/>
      <family val="2"/>
    </font>
    <font>
      <b/>
      <sz val="10"/>
      <color rgb="FF000000"/>
      <name val="Arial"/>
      <family val="2"/>
    </font>
    <font>
      <b/>
      <sz val="10"/>
      <color rgb="FFBF0000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11"/>
      <color rgb="FFFF0000"/>
      <name val="Arial"/>
      <family val="2"/>
    </font>
    <font>
      <b/>
      <sz val="8"/>
      <color theme="1"/>
      <name val="Arial"/>
      <family val="2"/>
    </font>
    <font>
      <sz val="10"/>
      <name val="Times New Roman"/>
      <family val="1"/>
    </font>
    <font>
      <b/>
      <sz val="24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F0"/>
      <name val="Calibri"/>
      <family val="2"/>
      <scheme val="minor"/>
    </font>
    <font>
      <b/>
      <sz val="8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12"/>
      <name val="Arial"/>
      <family val="2"/>
    </font>
    <font>
      <sz val="12"/>
      <name val="Calibri"/>
      <family val="2"/>
      <scheme val="minor"/>
    </font>
    <font>
      <sz val="8"/>
      <color indexed="8"/>
      <name val="Arial"/>
      <family val="2"/>
    </font>
    <font>
      <sz val="12"/>
      <color theme="1"/>
      <name val="Calibri"/>
      <family val="2"/>
      <scheme val="minor"/>
    </font>
    <font>
      <b/>
      <sz val="13"/>
      <name val="Arial"/>
      <family val="2"/>
    </font>
    <font>
      <sz val="11"/>
      <color indexed="8"/>
      <name val="Arial"/>
      <family val="2"/>
    </font>
    <font>
      <b/>
      <i/>
      <sz val="11"/>
      <color theme="1"/>
      <name val="Calibri"/>
      <family val="2"/>
      <scheme val="minor"/>
    </font>
    <font>
      <b/>
      <sz val="11"/>
      <name val="Times New Roman"/>
      <family val="1"/>
    </font>
    <font>
      <b/>
      <sz val="7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3D69A"/>
      </patternFill>
    </fill>
    <fill>
      <patternFill patternType="solid">
        <fgColor rgb="FFF4FB97"/>
      </patternFill>
    </fill>
    <fill>
      <patternFill patternType="solid">
        <fgColor rgb="FF8CB3E2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069185460982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2F2F2"/>
        <bgColor rgb="FFF2F2F2"/>
      </patternFill>
    </fill>
    <fill>
      <patternFill patternType="solid">
        <fgColor rgb="FFD8D8D8"/>
        <bgColor rgb="FFD8D8D8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gray0625">
        <bgColor rgb="FFFF0000"/>
      </patternFill>
    </fill>
    <fill>
      <patternFill patternType="solid">
        <fgColor indexed="65"/>
        <bgColor indexed="64"/>
      </patternFill>
    </fill>
  </fills>
  <borders count="143">
    <border>
      <left/>
      <right/>
      <top/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theme="0" tint="-0.24994659260841701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hair">
        <color indexed="64"/>
      </top>
      <bottom/>
      <diagonal/>
    </border>
    <border>
      <left style="thin">
        <color auto="1"/>
      </left>
      <right style="hair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indexed="64"/>
      </right>
      <top style="thin">
        <color rgb="FF000000"/>
      </top>
      <bottom/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thin">
        <color theme="0" tint="-0.24994659260841701"/>
      </top>
      <bottom/>
      <diagonal/>
    </border>
    <border>
      <left style="medium">
        <color indexed="64"/>
      </left>
      <right/>
      <top/>
      <bottom style="thin">
        <color theme="0" tint="-0.24994659260841701"/>
      </bottom>
      <diagonal/>
    </border>
    <border>
      <left/>
      <right style="medium">
        <color indexed="64"/>
      </right>
      <top/>
      <bottom style="thin">
        <color theme="0" tint="-0.24994659260841701"/>
      </bottom>
      <diagonal/>
    </border>
    <border>
      <left style="medium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medium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/>
      <top style="thin">
        <color theme="0" tint="-0.24994659260841701"/>
      </top>
      <bottom/>
      <diagonal/>
    </border>
    <border>
      <left/>
      <right style="medium">
        <color indexed="64"/>
      </right>
      <top style="thin">
        <color theme="0" tint="-0.24994659260841701"/>
      </top>
      <bottom/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</borders>
  <cellStyleXfs count="27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1" fillId="0" borderId="0"/>
    <xf numFmtId="43" fontId="6" fillId="0" borderId="0" applyFont="0" applyFill="0" applyBorder="0" applyAlignment="0" applyProtection="0"/>
    <xf numFmtId="0" fontId="19" fillId="0" borderId="0"/>
    <xf numFmtId="9" fontId="6" fillId="0" borderId="0" applyFont="0" applyFill="0" applyBorder="0" applyAlignment="0" applyProtection="0"/>
    <xf numFmtId="44" fontId="21" fillId="0" borderId="0" applyFont="0" applyFill="0" applyBorder="0" applyAlignment="0" applyProtection="0"/>
    <xf numFmtId="44" fontId="21" fillId="0" borderId="0" applyFont="0" applyFill="0" applyBorder="0" applyAlignment="0" applyProtection="0"/>
    <xf numFmtId="0" fontId="6" fillId="0" borderId="0"/>
    <xf numFmtId="0" fontId="6" fillId="0" borderId="0"/>
    <xf numFmtId="170" fontId="21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23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21" fillId="0" borderId="0"/>
    <xf numFmtId="0" fontId="1" fillId="0" borderId="0"/>
    <xf numFmtId="0" fontId="44" fillId="0" borderId="0"/>
    <xf numFmtId="0" fontId="6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70" fontId="6" fillId="0" borderId="0" applyFont="0" applyFill="0" applyBorder="0" applyAlignment="0" applyProtection="0"/>
  </cellStyleXfs>
  <cellXfs count="586">
    <xf numFmtId="0" fontId="0" fillId="0" borderId="0" xfId="0"/>
    <xf numFmtId="0" fontId="2" fillId="2" borderId="0" xfId="0" applyFont="1" applyFill="1" applyAlignment="1" applyProtection="1">
      <alignment vertical="top" wrapText="1"/>
      <protection locked="0"/>
    </xf>
    <xf numFmtId="14" fontId="6" fillId="2" borderId="0" xfId="0" applyNumberFormat="1" applyFont="1" applyFill="1" applyAlignment="1" applyProtection="1">
      <alignment horizontal="left" vertical="top" wrapText="1"/>
      <protection locked="0"/>
    </xf>
    <xf numFmtId="0" fontId="6" fillId="0" borderId="1" xfId="0" applyFont="1" applyBorder="1" applyAlignment="1" applyProtection="1">
      <alignment horizontal="center" vertical="top" wrapText="1"/>
      <protection hidden="1"/>
    </xf>
    <xf numFmtId="0" fontId="6" fillId="0" borderId="1" xfId="0" applyFont="1" applyBorder="1" applyAlignment="1" applyProtection="1">
      <alignment horizontal="left" vertical="top" wrapText="1"/>
      <protection hidden="1"/>
    </xf>
    <xf numFmtId="166" fontId="6" fillId="0" borderId="1" xfId="2" applyNumberFormat="1" applyFont="1" applyFill="1" applyBorder="1" applyAlignment="1" applyProtection="1">
      <alignment horizontal="center" vertical="top" wrapText="1"/>
      <protection hidden="1"/>
    </xf>
    <xf numFmtId="2" fontId="5" fillId="3" borderId="3" xfId="0" applyNumberFormat="1" applyFont="1" applyFill="1" applyBorder="1" applyAlignment="1" applyProtection="1">
      <alignment vertical="top" wrapText="1"/>
      <protection hidden="1"/>
    </xf>
    <xf numFmtId="10" fontId="5" fillId="3" borderId="4" xfId="0" applyNumberFormat="1" applyFont="1" applyFill="1" applyBorder="1" applyAlignment="1" applyProtection="1">
      <alignment horizontal="center" vertical="top" wrapText="1"/>
      <protection hidden="1"/>
    </xf>
    <xf numFmtId="167" fontId="6" fillId="0" borderId="1" xfId="0" applyNumberFormat="1" applyFont="1" applyBorder="1" applyAlignment="1" applyProtection="1">
      <alignment horizontal="center" vertical="top" wrapText="1"/>
      <protection hidden="1"/>
    </xf>
    <xf numFmtId="0" fontId="6" fillId="6" borderId="1" xfId="0" applyFont="1" applyFill="1" applyBorder="1" applyAlignment="1" applyProtection="1">
      <alignment horizontal="center" vertical="top" wrapText="1"/>
      <protection hidden="1"/>
    </xf>
    <xf numFmtId="0" fontId="6" fillId="6" borderId="1" xfId="0" applyFont="1" applyFill="1" applyBorder="1" applyAlignment="1" applyProtection="1">
      <alignment horizontal="left" vertical="top" wrapText="1"/>
      <protection hidden="1"/>
    </xf>
    <xf numFmtId="166" fontId="6" fillId="6" borderId="1" xfId="2" applyNumberFormat="1" applyFont="1" applyFill="1" applyBorder="1" applyAlignment="1" applyProtection="1">
      <alignment horizontal="center" vertical="top" wrapText="1"/>
      <protection hidden="1"/>
    </xf>
    <xf numFmtId="0" fontId="6" fillId="7" borderId="1" xfId="0" applyFont="1" applyFill="1" applyBorder="1" applyAlignment="1" applyProtection="1">
      <alignment horizontal="center" vertical="top" wrapText="1"/>
      <protection hidden="1"/>
    </xf>
    <xf numFmtId="166" fontId="6" fillId="7" borderId="1" xfId="2" applyNumberFormat="1" applyFont="1" applyFill="1" applyBorder="1" applyAlignment="1" applyProtection="1">
      <alignment horizontal="center" vertical="top" wrapText="1"/>
      <protection hidden="1"/>
    </xf>
    <xf numFmtId="0" fontId="13" fillId="0" borderId="0" xfId="0" applyFont="1" applyAlignment="1">
      <alignment horizontal="center"/>
    </xf>
    <xf numFmtId="0" fontId="2" fillId="3" borderId="5" xfId="0" applyFont="1" applyFill="1" applyBorder="1" applyAlignment="1">
      <alignment horizontal="center" vertical="top" wrapText="1"/>
    </xf>
    <xf numFmtId="0" fontId="2" fillId="3" borderId="6" xfId="0" applyFont="1" applyFill="1" applyBorder="1" applyAlignment="1">
      <alignment horizontal="center" vertical="top" wrapText="1"/>
    </xf>
    <xf numFmtId="0" fontId="6" fillId="0" borderId="13" xfId="0" applyFont="1" applyBorder="1" applyAlignment="1" applyProtection="1">
      <alignment horizontal="center" vertical="top" wrapText="1"/>
      <protection hidden="1"/>
    </xf>
    <xf numFmtId="44" fontId="13" fillId="0" borderId="14" xfId="1" applyFont="1" applyFill="1" applyBorder="1"/>
    <xf numFmtId="0" fontId="6" fillId="0" borderId="15" xfId="0" applyFont="1" applyBorder="1" applyAlignment="1" applyProtection="1">
      <alignment horizontal="center" vertical="top" wrapText="1"/>
      <protection hidden="1"/>
    </xf>
    <xf numFmtId="44" fontId="13" fillId="0" borderId="16" xfId="1" applyFont="1" applyFill="1" applyBorder="1"/>
    <xf numFmtId="0" fontId="6" fillId="0" borderId="17" xfId="0" applyFont="1" applyBorder="1" applyAlignment="1" applyProtection="1">
      <alignment horizontal="center" vertical="top" wrapText="1"/>
      <protection hidden="1"/>
    </xf>
    <xf numFmtId="44" fontId="13" fillId="0" borderId="21" xfId="1" applyFont="1" applyFill="1" applyBorder="1"/>
    <xf numFmtId="164" fontId="0" fillId="8" borderId="32" xfId="0" applyNumberFormat="1" applyFill="1" applyBorder="1" applyAlignment="1">
      <alignment horizontal="center" vertical="center"/>
    </xf>
    <xf numFmtId="164" fontId="0" fillId="9" borderId="29" xfId="0" applyNumberFormat="1" applyFill="1" applyBorder="1" applyAlignment="1">
      <alignment horizontal="center" vertical="center"/>
    </xf>
    <xf numFmtId="164" fontId="0" fillId="9" borderId="32" xfId="0" applyNumberFormat="1" applyFill="1" applyBorder="1" applyAlignment="1">
      <alignment horizontal="center" vertical="center"/>
    </xf>
    <xf numFmtId="167" fontId="2" fillId="6" borderId="26" xfId="0" applyNumberFormat="1" applyFont="1" applyFill="1" applyBorder="1" applyAlignment="1" applyProtection="1">
      <alignment horizontal="center" vertical="center" wrapText="1"/>
      <protection hidden="1"/>
    </xf>
    <xf numFmtId="0" fontId="16" fillId="10" borderId="6" xfId="0" applyFont="1" applyFill="1" applyBorder="1" applyAlignment="1">
      <alignment horizontal="center" vertical="center"/>
    </xf>
    <xf numFmtId="44" fontId="15" fillId="6" borderId="6" xfId="0" applyNumberFormat="1" applyFont="1" applyFill="1" applyBorder="1"/>
    <xf numFmtId="0" fontId="17" fillId="0" borderId="0" xfId="5" applyFont="1" applyAlignment="1">
      <alignment vertical="center"/>
    </xf>
    <xf numFmtId="0" fontId="17" fillId="5" borderId="0" xfId="5" applyFont="1" applyFill="1" applyAlignment="1">
      <alignment vertical="center"/>
    </xf>
    <xf numFmtId="44" fontId="17" fillId="0" borderId="0" xfId="9" applyFont="1" applyFill="1" applyBorder="1" applyAlignment="1">
      <alignment vertical="center"/>
    </xf>
    <xf numFmtId="0" fontId="22" fillId="11" borderId="42" xfId="7" applyFont="1" applyFill="1" applyBorder="1" applyAlignment="1">
      <alignment horizontal="center" vertical="center" wrapText="1"/>
    </xf>
    <xf numFmtId="0" fontId="22" fillId="11" borderId="43" xfId="7" applyFont="1" applyFill="1" applyBorder="1" applyAlignment="1">
      <alignment horizontal="center" vertical="center" wrapText="1"/>
    </xf>
    <xf numFmtId="43" fontId="6" fillId="7" borderId="1" xfId="3" applyFont="1" applyFill="1" applyBorder="1" applyAlignment="1" applyProtection="1">
      <alignment horizontal="center" vertical="top" wrapText="1"/>
      <protection hidden="1"/>
    </xf>
    <xf numFmtId="43" fontId="6" fillId="0" borderId="1" xfId="3" applyFont="1" applyBorder="1" applyAlignment="1" applyProtection="1">
      <alignment horizontal="center" vertical="top" wrapText="1"/>
      <protection hidden="1"/>
    </xf>
    <xf numFmtId="0" fontId="6" fillId="0" borderId="0" xfId="7" applyFont="1"/>
    <xf numFmtId="0" fontId="18" fillId="0" borderId="0" xfId="7" applyFont="1" applyAlignment="1">
      <alignment horizontal="center" vertical="center" wrapText="1"/>
    </xf>
    <xf numFmtId="0" fontId="18" fillId="0" borderId="0" xfId="7" applyFont="1" applyAlignment="1">
      <alignment vertical="center" wrapText="1"/>
    </xf>
    <xf numFmtId="172" fontId="22" fillId="11" borderId="43" xfId="7" applyNumberFormat="1" applyFont="1" applyFill="1" applyBorder="1" applyAlignment="1">
      <alignment horizontal="center" vertical="center" wrapText="1"/>
    </xf>
    <xf numFmtId="0" fontId="6" fillId="0" borderId="0" xfId="5" applyFont="1" applyAlignment="1">
      <alignment vertical="center"/>
    </xf>
    <xf numFmtId="0" fontId="2" fillId="0" borderId="0" xfId="5" applyFont="1" applyAlignment="1">
      <alignment horizontal="center" vertical="center" wrapText="1"/>
    </xf>
    <xf numFmtId="173" fontId="18" fillId="0" borderId="0" xfId="10" applyNumberFormat="1" applyFont="1" applyFill="1" applyAlignment="1">
      <alignment horizontal="center" vertical="center" wrapText="1"/>
    </xf>
    <xf numFmtId="173" fontId="18" fillId="0" borderId="0" xfId="10" applyNumberFormat="1" applyFont="1" applyFill="1" applyBorder="1" applyAlignment="1">
      <alignment horizontal="center" vertical="center" wrapText="1"/>
    </xf>
    <xf numFmtId="173" fontId="22" fillId="11" borderId="43" xfId="7" applyNumberFormat="1" applyFont="1" applyFill="1" applyBorder="1" applyAlignment="1">
      <alignment horizontal="center" vertical="center" wrapText="1"/>
    </xf>
    <xf numFmtId="173" fontId="24" fillId="12" borderId="0" xfId="13" applyNumberFormat="1" applyFont="1" applyFill="1" applyBorder="1" applyAlignment="1">
      <alignment horizontal="center" vertical="center" wrapText="1"/>
    </xf>
    <xf numFmtId="173" fontId="6" fillId="0" borderId="0" xfId="7" applyNumberFormat="1" applyFont="1"/>
    <xf numFmtId="0" fontId="26" fillId="0" borderId="0" xfId="7" applyFont="1"/>
    <xf numFmtId="0" fontId="29" fillId="0" borderId="0" xfId="5" applyFont="1" applyAlignment="1">
      <alignment vertical="center"/>
    </xf>
    <xf numFmtId="0" fontId="14" fillId="0" borderId="19" xfId="5" applyFont="1" applyBorder="1" applyAlignment="1">
      <alignment horizontal="center" vertical="center"/>
    </xf>
    <xf numFmtId="43" fontId="6" fillId="3" borderId="4" xfId="3" applyFont="1" applyFill="1" applyBorder="1" applyAlignment="1" applyProtection="1">
      <alignment horizontal="center" vertical="top" wrapText="1"/>
      <protection hidden="1"/>
    </xf>
    <xf numFmtId="0" fontId="2" fillId="4" borderId="2" xfId="0" applyFont="1" applyFill="1" applyBorder="1" applyAlignment="1">
      <alignment horizontal="left" vertical="top" wrapText="1"/>
    </xf>
    <xf numFmtId="0" fontId="2" fillId="4" borderId="2" xfId="0" applyFont="1" applyFill="1" applyBorder="1" applyAlignment="1">
      <alignment horizontal="center" vertical="top" wrapText="1"/>
    </xf>
    <xf numFmtId="43" fontId="2" fillId="4" borderId="2" xfId="3" applyFont="1" applyFill="1" applyBorder="1" applyAlignment="1">
      <alignment horizontal="center" vertical="top" wrapText="1"/>
    </xf>
    <xf numFmtId="0" fontId="6" fillId="7" borderId="1" xfId="0" applyFont="1" applyFill="1" applyBorder="1" applyAlignment="1" applyProtection="1">
      <alignment horizontal="left" vertical="top" wrapText="1"/>
      <protection hidden="1"/>
    </xf>
    <xf numFmtId="43" fontId="6" fillId="6" borderId="1" xfId="3" applyFont="1" applyFill="1" applyBorder="1" applyAlignment="1" applyProtection="1">
      <alignment horizontal="center" vertical="top" wrapText="1"/>
      <protection hidden="1"/>
    </xf>
    <xf numFmtId="0" fontId="6" fillId="5" borderId="1" xfId="0" applyFont="1" applyFill="1" applyBorder="1" applyAlignment="1" applyProtection="1">
      <alignment horizontal="center" vertical="top" wrapText="1"/>
      <protection hidden="1"/>
    </xf>
    <xf numFmtId="0" fontId="6" fillId="5" borderId="1" xfId="0" applyFont="1" applyFill="1" applyBorder="1" applyAlignment="1" applyProtection="1">
      <alignment horizontal="left" vertical="top" wrapText="1"/>
      <protection hidden="1"/>
    </xf>
    <xf numFmtId="43" fontId="6" fillId="5" borderId="1" xfId="3" applyFont="1" applyFill="1" applyBorder="1" applyAlignment="1" applyProtection="1">
      <alignment horizontal="center" vertical="top" wrapText="1"/>
      <protection hidden="1"/>
    </xf>
    <xf numFmtId="166" fontId="2" fillId="4" borderId="2" xfId="2" applyNumberFormat="1" applyFont="1" applyFill="1" applyBorder="1" applyAlignment="1">
      <alignment horizontal="center" vertical="top" wrapText="1"/>
    </xf>
    <xf numFmtId="166" fontId="6" fillId="0" borderId="1" xfId="2" applyNumberFormat="1" applyFont="1" applyBorder="1" applyAlignment="1" applyProtection="1">
      <alignment horizontal="center" vertical="top" wrapText="1"/>
      <protection hidden="1"/>
    </xf>
    <xf numFmtId="166" fontId="6" fillId="5" borderId="1" xfId="2" applyNumberFormat="1" applyFont="1" applyFill="1" applyBorder="1" applyAlignment="1" applyProtection="1">
      <alignment horizontal="center" vertical="top" wrapText="1"/>
      <protection hidden="1"/>
    </xf>
    <xf numFmtId="0" fontId="0" fillId="0" borderId="0" xfId="0" applyProtection="1">
      <protection locked="0"/>
    </xf>
    <xf numFmtId="0" fontId="3" fillId="2" borderId="50" xfId="0" applyFont="1" applyFill="1" applyBorder="1" applyAlignment="1">
      <alignment horizontal="right" vertical="top" wrapText="1"/>
    </xf>
    <xf numFmtId="0" fontId="5" fillId="2" borderId="0" xfId="0" applyFont="1" applyFill="1" applyAlignment="1">
      <alignment vertical="top" wrapText="1"/>
    </xf>
    <xf numFmtId="167" fontId="5" fillId="3" borderId="52" xfId="1" applyNumberFormat="1" applyFont="1" applyFill="1" applyBorder="1" applyAlignment="1" applyProtection="1">
      <alignment horizontal="center" vertical="top" wrapText="1"/>
      <protection hidden="1"/>
    </xf>
    <xf numFmtId="44" fontId="5" fillId="3" borderId="52" xfId="1" applyFont="1" applyFill="1" applyBorder="1" applyAlignment="1" applyProtection="1">
      <alignment horizontal="center" vertical="top" wrapText="1"/>
      <protection hidden="1"/>
    </xf>
    <xf numFmtId="44" fontId="10" fillId="3" borderId="52" xfId="1" applyFont="1" applyFill="1" applyBorder="1" applyAlignment="1" applyProtection="1">
      <alignment horizontal="center" vertical="top" wrapText="1"/>
      <protection hidden="1"/>
    </xf>
    <xf numFmtId="0" fontId="0" fillId="0" borderId="51" xfId="0" applyBorder="1"/>
    <xf numFmtId="0" fontId="13" fillId="0" borderId="50" xfId="0" applyFont="1" applyBorder="1" applyAlignment="1">
      <alignment horizontal="center"/>
    </xf>
    <xf numFmtId="44" fontId="13" fillId="0" borderId="0" xfId="0" applyNumberFormat="1" applyFont="1"/>
    <xf numFmtId="164" fontId="30" fillId="0" borderId="35" xfId="0" applyNumberFormat="1" applyFont="1" applyBorder="1" applyAlignment="1">
      <alignment horizontal="center" vertical="center"/>
    </xf>
    <xf numFmtId="0" fontId="7" fillId="0" borderId="0" xfId="0" applyFont="1" applyAlignment="1">
      <alignment vertical="top" wrapText="1"/>
    </xf>
    <xf numFmtId="10" fontId="20" fillId="0" borderId="55" xfId="2" applyNumberFormat="1" applyFont="1" applyBorder="1" applyAlignment="1">
      <alignment horizontal="center" vertical="center" wrapText="1"/>
    </xf>
    <xf numFmtId="173" fontId="2" fillId="5" borderId="61" xfId="5" applyNumberFormat="1" applyFont="1" applyFill="1" applyBorder="1" applyAlignment="1">
      <alignment horizontal="center" vertical="center" wrapText="1"/>
    </xf>
    <xf numFmtId="168" fontId="2" fillId="5" borderId="60" xfId="2" applyNumberFormat="1" applyFont="1" applyFill="1" applyBorder="1" applyAlignment="1">
      <alignment horizontal="center" vertical="center" wrapText="1"/>
    </xf>
    <xf numFmtId="166" fontId="2" fillId="5" borderId="62" xfId="2" applyNumberFormat="1" applyFont="1" applyFill="1" applyBorder="1" applyAlignment="1">
      <alignment horizontal="center" vertical="center" wrapText="1"/>
    </xf>
    <xf numFmtId="0" fontId="17" fillId="0" borderId="44" xfId="5" applyFont="1" applyBorder="1" applyAlignment="1">
      <alignment vertical="center"/>
    </xf>
    <xf numFmtId="173" fontId="17" fillId="0" borderId="0" xfId="5" applyNumberFormat="1" applyFont="1" applyAlignment="1">
      <alignment horizontal="center" vertical="center"/>
    </xf>
    <xf numFmtId="0" fontId="14" fillId="0" borderId="18" xfId="5" applyFont="1" applyBorder="1" applyAlignment="1">
      <alignment horizontal="center" vertical="center"/>
    </xf>
    <xf numFmtId="0" fontId="22" fillId="11" borderId="64" xfId="7" applyFont="1" applyFill="1" applyBorder="1" applyAlignment="1">
      <alignment horizontal="center" vertical="center" wrapText="1"/>
    </xf>
    <xf numFmtId="173" fontId="18" fillId="12" borderId="0" xfId="10" applyNumberFormat="1" applyFont="1" applyFill="1" applyBorder="1" applyAlignment="1">
      <alignment horizontal="center" vertical="center" wrapText="1"/>
    </xf>
    <xf numFmtId="0" fontId="18" fillId="0" borderId="44" xfId="7" applyFont="1" applyBorder="1" applyAlignment="1">
      <alignment horizontal="center" vertical="center" wrapText="1"/>
    </xf>
    <xf numFmtId="0" fontId="18" fillId="0" borderId="0" xfId="7" applyFont="1" applyAlignment="1" applyProtection="1">
      <alignment horizontal="center" vertical="center" wrapText="1"/>
      <protection locked="0"/>
    </xf>
    <xf numFmtId="4" fontId="18" fillId="0" borderId="0" xfId="10" applyNumberFormat="1" applyFont="1" applyFill="1" applyBorder="1" applyAlignment="1">
      <alignment horizontal="center" vertical="center" wrapText="1"/>
    </xf>
    <xf numFmtId="0" fontId="18" fillId="0" borderId="18" xfId="7" applyFont="1" applyBorder="1" applyAlignment="1">
      <alignment horizontal="center" vertical="center" wrapText="1"/>
    </xf>
    <xf numFmtId="0" fontId="18" fillId="0" borderId="19" xfId="7" applyFont="1" applyBorder="1" applyAlignment="1">
      <alignment horizontal="center" vertical="center" wrapText="1"/>
    </xf>
    <xf numFmtId="0" fontId="18" fillId="0" borderId="19" xfId="7" applyFont="1" applyBorder="1" applyAlignment="1">
      <alignment vertical="center" wrapText="1"/>
    </xf>
    <xf numFmtId="172" fontId="18" fillId="0" borderId="19" xfId="7" applyNumberFormat="1" applyFont="1" applyBorder="1" applyAlignment="1">
      <alignment horizontal="center" vertical="center" wrapText="1"/>
    </xf>
    <xf numFmtId="173" fontId="18" fillId="0" borderId="19" xfId="10" applyNumberFormat="1" applyFont="1" applyFill="1" applyBorder="1" applyAlignment="1">
      <alignment horizontal="center" vertical="center" wrapText="1"/>
    </xf>
    <xf numFmtId="173" fontId="18" fillId="5" borderId="0" xfId="10" applyNumberFormat="1" applyFont="1" applyFill="1" applyBorder="1" applyAlignment="1">
      <alignment horizontal="center" vertical="center" wrapText="1"/>
    </xf>
    <xf numFmtId="0" fontId="18" fillId="5" borderId="0" xfId="7" applyFont="1" applyFill="1" applyAlignment="1">
      <alignment vertical="center" wrapText="1"/>
    </xf>
    <xf numFmtId="0" fontId="32" fillId="0" borderId="0" xfId="0" applyFont="1" applyAlignment="1">
      <alignment horizontal="left" vertical="top"/>
    </xf>
    <xf numFmtId="0" fontId="6" fillId="0" borderId="69" xfId="0" applyFont="1" applyBorder="1" applyAlignment="1">
      <alignment horizontal="left" vertical="top" wrapText="1"/>
    </xf>
    <xf numFmtId="0" fontId="6" fillId="0" borderId="75" xfId="0" applyFont="1" applyBorder="1" applyAlignment="1">
      <alignment horizontal="left" vertical="top" wrapText="1"/>
    </xf>
    <xf numFmtId="0" fontId="32" fillId="13" borderId="76" xfId="0" applyFont="1" applyFill="1" applyBorder="1" applyAlignment="1">
      <alignment horizontal="left" wrapText="1"/>
    </xf>
    <xf numFmtId="0" fontId="6" fillId="16" borderId="75" xfId="0" applyFont="1" applyFill="1" applyBorder="1" applyAlignment="1">
      <alignment horizontal="center" vertical="top" wrapText="1"/>
    </xf>
    <xf numFmtId="4" fontId="34" fillId="17" borderId="75" xfId="0" applyNumberFormat="1" applyFont="1" applyFill="1" applyBorder="1" applyAlignment="1">
      <alignment horizontal="left" vertical="top" indent="1" shrinkToFit="1"/>
    </xf>
    <xf numFmtId="0" fontId="32" fillId="0" borderId="73" xfId="0" applyFont="1" applyBorder="1" applyAlignment="1">
      <alignment horizontal="left" wrapText="1"/>
    </xf>
    <xf numFmtId="0" fontId="32" fillId="0" borderId="76" xfId="0" applyFont="1" applyBorder="1" applyAlignment="1">
      <alignment horizontal="left" wrapText="1"/>
    </xf>
    <xf numFmtId="0" fontId="32" fillId="0" borderId="74" xfId="0" applyFont="1" applyBorder="1" applyAlignment="1">
      <alignment horizontal="left" wrapText="1"/>
    </xf>
    <xf numFmtId="0" fontId="2" fillId="0" borderId="71" xfId="0" applyFont="1" applyBorder="1" applyAlignment="1">
      <alignment horizontal="left" vertical="top" wrapText="1"/>
    </xf>
    <xf numFmtId="0" fontId="2" fillId="15" borderId="69" xfId="0" applyFont="1" applyFill="1" applyBorder="1" applyAlignment="1">
      <alignment vertical="top" wrapText="1"/>
    </xf>
    <xf numFmtId="0" fontId="6" fillId="16" borderId="69" xfId="0" applyFont="1" applyFill="1" applyBorder="1" applyAlignment="1">
      <alignment horizontal="center" vertical="top" wrapText="1"/>
    </xf>
    <xf numFmtId="16" fontId="6" fillId="16" borderId="69" xfId="0" applyNumberFormat="1" applyFont="1" applyFill="1" applyBorder="1" applyAlignment="1">
      <alignment horizontal="center" vertical="top" wrapText="1"/>
    </xf>
    <xf numFmtId="16" fontId="2" fillId="15" borderId="70" xfId="0" applyNumberFormat="1" applyFont="1" applyFill="1" applyBorder="1" applyAlignment="1">
      <alignment horizontal="center" vertical="top" wrapText="1"/>
    </xf>
    <xf numFmtId="10" fontId="6" fillId="16" borderId="69" xfId="0" applyNumberFormat="1" applyFont="1" applyFill="1" applyBorder="1" applyAlignment="1">
      <alignment horizontal="center" vertical="top" wrapText="1"/>
    </xf>
    <xf numFmtId="10" fontId="6" fillId="16" borderId="69" xfId="2" applyNumberFormat="1" applyFont="1" applyFill="1" applyBorder="1" applyAlignment="1">
      <alignment horizontal="center" vertical="top" wrapText="1"/>
    </xf>
    <xf numFmtId="0" fontId="2" fillId="0" borderId="69" xfId="0" applyFont="1" applyBorder="1" applyAlignment="1">
      <alignment horizontal="center" vertical="top" wrapText="1"/>
    </xf>
    <xf numFmtId="0" fontId="32" fillId="0" borderId="0" xfId="0" applyFont="1" applyAlignment="1">
      <alignment horizontal="center" vertical="top"/>
    </xf>
    <xf numFmtId="43" fontId="34" fillId="0" borderId="75" xfId="3" applyFont="1" applyFill="1" applyBorder="1" applyAlignment="1">
      <alignment horizontal="right" vertical="top" shrinkToFit="1"/>
    </xf>
    <xf numFmtId="43" fontId="32" fillId="13" borderId="76" xfId="3" applyFont="1" applyFill="1" applyBorder="1" applyAlignment="1">
      <alignment horizontal="left" wrapText="1"/>
    </xf>
    <xf numFmtId="43" fontId="32" fillId="0" borderId="0" xfId="3" applyFont="1" applyFill="1" applyBorder="1" applyAlignment="1">
      <alignment horizontal="left" vertical="top"/>
    </xf>
    <xf numFmtId="10" fontId="32" fillId="17" borderId="76" xfId="0" applyNumberFormat="1" applyFont="1" applyFill="1" applyBorder="1" applyAlignment="1">
      <alignment vertical="top" wrapText="1"/>
    </xf>
    <xf numFmtId="10" fontId="32" fillId="17" borderId="76" xfId="2" applyNumberFormat="1" applyFont="1" applyFill="1" applyBorder="1" applyAlignment="1">
      <alignment vertical="top" wrapText="1"/>
    </xf>
    <xf numFmtId="43" fontId="6" fillId="17" borderId="75" xfId="0" applyNumberFormat="1" applyFont="1" applyFill="1" applyBorder="1" applyAlignment="1">
      <alignment horizontal="center" vertical="top" wrapText="1"/>
    </xf>
    <xf numFmtId="10" fontId="6" fillId="17" borderId="77" xfId="2" applyNumberFormat="1" applyFont="1" applyFill="1" applyBorder="1" applyAlignment="1">
      <alignment horizontal="center" vertical="top" wrapText="1"/>
    </xf>
    <xf numFmtId="0" fontId="34" fillId="17" borderId="75" xfId="0" applyFont="1" applyFill="1" applyBorder="1" applyAlignment="1">
      <alignment horizontal="left" vertical="top" indent="1" shrinkToFit="1"/>
    </xf>
    <xf numFmtId="10" fontId="6" fillId="17" borderId="77" xfId="0" applyNumberFormat="1" applyFont="1" applyFill="1" applyBorder="1" applyAlignment="1">
      <alignment horizontal="center" vertical="top" wrapText="1"/>
    </xf>
    <xf numFmtId="43" fontId="34" fillId="17" borderId="75" xfId="3" applyFont="1" applyFill="1" applyBorder="1" applyAlignment="1">
      <alignment horizontal="left" vertical="top" indent="1" shrinkToFit="1"/>
    </xf>
    <xf numFmtId="10" fontId="32" fillId="17" borderId="76" xfId="0" applyNumberFormat="1" applyFont="1" applyFill="1" applyBorder="1" applyAlignment="1">
      <alignment horizontal="center" vertical="top" wrapText="1"/>
    </xf>
    <xf numFmtId="10" fontId="6" fillId="17" borderId="79" xfId="0" applyNumberFormat="1" applyFont="1" applyFill="1" applyBorder="1" applyAlignment="1">
      <alignment horizontal="center" vertical="top" wrapText="1"/>
    </xf>
    <xf numFmtId="10" fontId="6" fillId="17" borderId="79" xfId="2" applyNumberFormat="1" applyFont="1" applyFill="1" applyBorder="1" applyAlignment="1">
      <alignment horizontal="center" vertical="top" wrapText="1"/>
    </xf>
    <xf numFmtId="0" fontId="6" fillId="16" borderId="78" xfId="0" applyFont="1" applyFill="1" applyBorder="1" applyAlignment="1">
      <alignment horizontal="center" vertical="top" wrapText="1"/>
    </xf>
    <xf numFmtId="10" fontId="6" fillId="17" borderId="19" xfId="2" applyNumberFormat="1" applyFont="1" applyFill="1" applyBorder="1" applyAlignment="1">
      <alignment vertical="top" wrapText="1"/>
    </xf>
    <xf numFmtId="10" fontId="6" fillId="17" borderId="20" xfId="2" applyNumberFormat="1" applyFont="1" applyFill="1" applyBorder="1" applyAlignment="1">
      <alignment vertical="top" wrapText="1"/>
    </xf>
    <xf numFmtId="10" fontId="6" fillId="17" borderId="65" xfId="2" applyNumberFormat="1" applyFont="1" applyFill="1" applyBorder="1" applyAlignment="1">
      <alignment vertical="top" wrapText="1"/>
    </xf>
    <xf numFmtId="43" fontId="6" fillId="17" borderId="78" xfId="0" applyNumberFormat="1" applyFont="1" applyFill="1" applyBorder="1" applyAlignment="1">
      <alignment vertical="top" wrapText="1"/>
    </xf>
    <xf numFmtId="43" fontId="6" fillId="17" borderId="75" xfId="0" applyNumberFormat="1" applyFont="1" applyFill="1" applyBorder="1" applyAlignment="1">
      <alignment vertical="top" wrapText="1"/>
    </xf>
    <xf numFmtId="0" fontId="32" fillId="0" borderId="79" xfId="0" applyFont="1" applyBorder="1" applyAlignment="1">
      <alignment horizontal="left" wrapText="1"/>
    </xf>
    <xf numFmtId="10" fontId="6" fillId="17" borderId="77" xfId="0" applyNumberFormat="1" applyFont="1" applyFill="1" applyBorder="1" applyAlignment="1">
      <alignment vertical="top" wrapText="1"/>
    </xf>
    <xf numFmtId="43" fontId="32" fillId="17" borderId="75" xfId="0" applyNumberFormat="1" applyFont="1" applyFill="1" applyBorder="1" applyAlignment="1">
      <alignment vertical="top" wrapText="1"/>
    </xf>
    <xf numFmtId="10" fontId="6" fillId="17" borderId="83" xfId="0" applyNumberFormat="1" applyFont="1" applyFill="1" applyBorder="1" applyAlignment="1">
      <alignment horizontal="center" vertical="top" wrapText="1"/>
    </xf>
    <xf numFmtId="43" fontId="34" fillId="17" borderId="75" xfId="0" applyNumberFormat="1" applyFont="1" applyFill="1" applyBorder="1" applyAlignment="1">
      <alignment horizontal="left" vertical="top" indent="1" shrinkToFit="1"/>
    </xf>
    <xf numFmtId="10" fontId="6" fillId="17" borderId="79" xfId="0" applyNumberFormat="1" applyFont="1" applyFill="1" applyBorder="1" applyAlignment="1">
      <alignment vertical="top" wrapText="1"/>
    </xf>
    <xf numFmtId="10" fontId="6" fillId="17" borderId="83" xfId="0" applyNumberFormat="1" applyFont="1" applyFill="1" applyBorder="1" applyAlignment="1">
      <alignment vertical="top" wrapText="1"/>
    </xf>
    <xf numFmtId="10" fontId="6" fillId="17" borderId="80" xfId="0" applyNumberFormat="1" applyFont="1" applyFill="1" applyBorder="1" applyAlignment="1">
      <alignment vertical="top" wrapText="1"/>
    </xf>
    <xf numFmtId="0" fontId="32" fillId="0" borderId="80" xfId="0" applyFont="1" applyBorder="1" applyAlignment="1">
      <alignment horizontal="left" wrapText="1"/>
    </xf>
    <xf numFmtId="43" fontId="6" fillId="17" borderId="67" xfId="0" applyNumberFormat="1" applyFont="1" applyFill="1" applyBorder="1" applyAlignment="1">
      <alignment vertical="top" wrapText="1"/>
    </xf>
    <xf numFmtId="43" fontId="6" fillId="17" borderId="84" xfId="0" applyNumberFormat="1" applyFont="1" applyFill="1" applyBorder="1" applyAlignment="1">
      <alignment vertical="top" wrapText="1"/>
    </xf>
    <xf numFmtId="10" fontId="6" fillId="17" borderId="82" xfId="0" applyNumberFormat="1" applyFont="1" applyFill="1" applyBorder="1" applyAlignment="1">
      <alignment vertical="top" wrapText="1"/>
    </xf>
    <xf numFmtId="43" fontId="6" fillId="17" borderId="85" xfId="0" applyNumberFormat="1" applyFont="1" applyFill="1" applyBorder="1" applyAlignment="1">
      <alignment vertical="top" wrapText="1"/>
    </xf>
    <xf numFmtId="10" fontId="32" fillId="17" borderId="73" xfId="0" applyNumberFormat="1" applyFont="1" applyFill="1" applyBorder="1" applyAlignment="1">
      <alignment vertical="top" wrapText="1"/>
    </xf>
    <xf numFmtId="43" fontId="6" fillId="17" borderId="66" xfId="0" applyNumberFormat="1" applyFont="1" applyFill="1" applyBorder="1" applyAlignment="1">
      <alignment vertical="top" wrapText="1"/>
    </xf>
    <xf numFmtId="43" fontId="32" fillId="0" borderId="0" xfId="0" applyNumberFormat="1" applyFont="1" applyAlignment="1">
      <alignment horizontal="left" vertical="top"/>
    </xf>
    <xf numFmtId="0" fontId="2" fillId="5" borderId="87" xfId="17" applyFont="1" applyFill="1" applyBorder="1" applyAlignment="1">
      <alignment vertical="center"/>
    </xf>
    <xf numFmtId="0" fontId="2" fillId="5" borderId="88" xfId="17" applyFont="1" applyFill="1" applyBorder="1" applyAlignment="1">
      <alignment vertical="center" wrapText="1"/>
    </xf>
    <xf numFmtId="0" fontId="17" fillId="0" borderId="48" xfId="17" applyFont="1" applyBorder="1" applyAlignment="1">
      <alignment vertical="center"/>
    </xf>
    <xf numFmtId="0" fontId="17" fillId="0" borderId="49" xfId="17" applyFont="1" applyBorder="1" applyAlignment="1">
      <alignment vertical="center"/>
    </xf>
    <xf numFmtId="0" fontId="2" fillId="5" borderId="50" xfId="17" applyFont="1" applyFill="1" applyBorder="1" applyAlignment="1">
      <alignment vertical="center"/>
    </xf>
    <xf numFmtId="0" fontId="20" fillId="5" borderId="7" xfId="17" applyFont="1" applyFill="1" applyBorder="1" applyAlignment="1">
      <alignment horizontal="center" vertical="center" wrapText="1"/>
    </xf>
    <xf numFmtId="166" fontId="20" fillId="5" borderId="14" xfId="8" applyNumberFormat="1" applyFont="1" applyFill="1" applyBorder="1" applyAlignment="1">
      <alignment horizontal="center" vertical="center" wrapText="1"/>
    </xf>
    <xf numFmtId="0" fontId="20" fillId="5" borderId="91" xfId="17" applyFont="1" applyFill="1" applyBorder="1" applyAlignment="1">
      <alignment horizontal="center" vertical="center" wrapText="1"/>
    </xf>
    <xf numFmtId="14" fontId="20" fillId="5" borderId="92" xfId="17" applyNumberFormat="1" applyFont="1" applyFill="1" applyBorder="1" applyAlignment="1">
      <alignment horizontal="center" vertical="center" wrapText="1"/>
    </xf>
    <xf numFmtId="0" fontId="20" fillId="3" borderId="22" xfId="17" applyFont="1" applyFill="1" applyBorder="1" applyAlignment="1">
      <alignment horizontal="center" vertical="center"/>
    </xf>
    <xf numFmtId="0" fontId="20" fillId="3" borderId="6" xfId="17" applyFont="1" applyFill="1" applyBorder="1" applyAlignment="1">
      <alignment horizontal="center" vertical="center"/>
    </xf>
    <xf numFmtId="0" fontId="17" fillId="0" borderId="18" xfId="17" applyFont="1" applyBorder="1" applyAlignment="1">
      <alignment horizontal="left" vertical="center"/>
    </xf>
    <xf numFmtId="0" fontId="17" fillId="0" borderId="21" xfId="17" applyFont="1" applyBorder="1"/>
    <xf numFmtId="0" fontId="20" fillId="0" borderId="7" xfId="17" applyFont="1" applyBorder="1" applyAlignment="1">
      <alignment horizontal="center" vertical="center"/>
    </xf>
    <xf numFmtId="168" fontId="20" fillId="18" borderId="14" xfId="17" applyNumberFormat="1" applyFont="1" applyFill="1" applyBorder="1" applyAlignment="1">
      <alignment horizontal="center"/>
    </xf>
    <xf numFmtId="0" fontId="17" fillId="0" borderId="7" xfId="17" applyFont="1" applyBorder="1" applyAlignment="1">
      <alignment horizontal="center" vertical="center"/>
    </xf>
    <xf numFmtId="168" fontId="17" fillId="0" borderId="14" xfId="17" applyNumberFormat="1" applyFont="1" applyBorder="1" applyAlignment="1">
      <alignment horizontal="center"/>
    </xf>
    <xf numFmtId="168" fontId="20" fillId="0" borderId="14" xfId="17" applyNumberFormat="1" applyFont="1" applyBorder="1" applyAlignment="1">
      <alignment horizontal="center"/>
    </xf>
    <xf numFmtId="0" fontId="17" fillId="0" borderId="7" xfId="17" applyFont="1" applyBorder="1" applyAlignment="1">
      <alignment horizontal="center"/>
    </xf>
    <xf numFmtId="0" fontId="17" fillId="0" borderId="7" xfId="17" applyFont="1" applyBorder="1" applyAlignment="1">
      <alignment horizontal="left" vertical="center"/>
    </xf>
    <xf numFmtId="10" fontId="17" fillId="0" borderId="14" xfId="17" applyNumberFormat="1" applyFont="1" applyBorder="1" applyAlignment="1">
      <alignment horizontal="center"/>
    </xf>
    <xf numFmtId="166" fontId="20" fillId="19" borderId="92" xfId="18" applyNumberFormat="1" applyFont="1" applyFill="1" applyBorder="1" applyAlignment="1">
      <alignment horizontal="center" vertical="center"/>
    </xf>
    <xf numFmtId="0" fontId="25" fillId="0" borderId="0" xfId="17" applyFont="1" applyAlignment="1">
      <alignment horizontal="left"/>
    </xf>
    <xf numFmtId="0" fontId="25" fillId="0" borderId="0" xfId="17" applyFont="1"/>
    <xf numFmtId="0" fontId="38" fillId="20" borderId="71" xfId="20" applyFont="1" applyFill="1" applyBorder="1" applyAlignment="1">
      <alignment vertical="center" wrapText="1"/>
    </xf>
    <xf numFmtId="10" fontId="38" fillId="0" borderId="71" xfId="20" applyNumberFormat="1" applyFont="1" applyBorder="1" applyAlignment="1">
      <alignment horizontal="center" vertical="center"/>
    </xf>
    <xf numFmtId="0" fontId="38" fillId="20" borderId="71" xfId="20" applyFont="1" applyFill="1" applyBorder="1" applyAlignment="1">
      <alignment horizontal="left" vertical="center" wrapText="1"/>
    </xf>
    <xf numFmtId="10" fontId="20" fillId="18" borderId="14" xfId="17" applyNumberFormat="1" applyFont="1" applyFill="1" applyBorder="1" applyAlignment="1">
      <alignment horizontal="center"/>
    </xf>
    <xf numFmtId="10" fontId="20" fillId="0" borderId="14" xfId="17" applyNumberFormat="1" applyFont="1" applyBorder="1" applyAlignment="1">
      <alignment horizontal="center"/>
    </xf>
    <xf numFmtId="0" fontId="43" fillId="20" borderId="71" xfId="20" applyFont="1" applyFill="1" applyBorder="1" applyAlignment="1">
      <alignment horizontal="center" vertical="center"/>
    </xf>
    <xf numFmtId="0" fontId="43" fillId="21" borderId="71" xfId="20" applyFont="1" applyFill="1" applyBorder="1" applyAlignment="1">
      <alignment vertical="center" wrapText="1"/>
    </xf>
    <xf numFmtId="10" fontId="43" fillId="21" borderId="71" xfId="20" applyNumberFormat="1" applyFont="1" applyFill="1" applyBorder="1" applyAlignment="1">
      <alignment horizontal="center" vertical="center"/>
    </xf>
    <xf numFmtId="0" fontId="43" fillId="21" borderId="71" xfId="20" applyFont="1" applyFill="1" applyBorder="1" applyAlignment="1">
      <alignment horizontal="left" vertical="center" wrapText="1"/>
    </xf>
    <xf numFmtId="10" fontId="43" fillId="22" borderId="71" xfId="20" applyNumberFormat="1" applyFont="1" applyFill="1" applyBorder="1" applyAlignment="1">
      <alignment horizontal="center" vertical="center"/>
    </xf>
    <xf numFmtId="43" fontId="2" fillId="0" borderId="72" xfId="0" applyNumberFormat="1" applyFont="1" applyBorder="1" applyAlignment="1">
      <alignment horizontal="left" vertical="top" wrapText="1" indent="1"/>
    </xf>
    <xf numFmtId="0" fontId="32" fillId="0" borderId="78" xfId="0" applyFont="1" applyBorder="1" applyAlignment="1">
      <alignment horizontal="left" wrapText="1"/>
    </xf>
    <xf numFmtId="0" fontId="32" fillId="0" borderId="68" xfId="0" applyFont="1" applyBorder="1" applyAlignment="1">
      <alignment horizontal="left" wrapText="1"/>
    </xf>
    <xf numFmtId="10" fontId="6" fillId="17" borderId="44" xfId="0" applyNumberFormat="1" applyFont="1" applyFill="1" applyBorder="1" applyAlignment="1">
      <alignment vertical="top" wrapText="1"/>
    </xf>
    <xf numFmtId="10" fontId="6" fillId="17" borderId="100" xfId="0" applyNumberFormat="1" applyFont="1" applyFill="1" applyBorder="1" applyAlignment="1">
      <alignment vertical="top" wrapText="1"/>
    </xf>
    <xf numFmtId="43" fontId="32" fillId="0" borderId="36" xfId="0" applyNumberFormat="1" applyFont="1" applyBorder="1" applyAlignment="1">
      <alignment vertical="top" wrapText="1"/>
    </xf>
    <xf numFmtId="0" fontId="6" fillId="12" borderId="69" xfId="0" applyFont="1" applyFill="1" applyBorder="1" applyAlignment="1">
      <alignment horizontal="left" vertical="top" wrapText="1"/>
    </xf>
    <xf numFmtId="10" fontId="6" fillId="12" borderId="69" xfId="0" applyNumberFormat="1" applyFont="1" applyFill="1" applyBorder="1" applyAlignment="1">
      <alignment horizontal="center" vertical="top" wrapText="1"/>
    </xf>
    <xf numFmtId="10" fontId="2" fillId="12" borderId="69" xfId="0" applyNumberFormat="1" applyFont="1" applyFill="1" applyBorder="1" applyAlignment="1">
      <alignment horizontal="center" vertical="top" wrapText="1"/>
    </xf>
    <xf numFmtId="0" fontId="6" fillId="5" borderId="75" xfId="0" applyFont="1" applyFill="1" applyBorder="1" applyAlignment="1">
      <alignment horizontal="left" vertical="top" wrapText="1"/>
    </xf>
    <xf numFmtId="43" fontId="34" fillId="5" borderId="75" xfId="3" applyFont="1" applyFill="1" applyBorder="1" applyAlignment="1">
      <alignment horizontal="right" vertical="top" shrinkToFit="1"/>
    </xf>
    <xf numFmtId="10" fontId="6" fillId="16" borderId="69" xfId="0" applyNumberFormat="1" applyFont="1" applyFill="1" applyBorder="1" applyAlignment="1">
      <alignment horizontal="left" vertical="top" wrapText="1"/>
    </xf>
    <xf numFmtId="0" fontId="2" fillId="23" borderId="69" xfId="0" applyFont="1" applyFill="1" applyBorder="1" applyAlignment="1">
      <alignment horizontal="left" vertical="top" wrapText="1"/>
    </xf>
    <xf numFmtId="10" fontId="6" fillId="23" borderId="69" xfId="0" applyNumberFormat="1" applyFont="1" applyFill="1" applyBorder="1" applyAlignment="1">
      <alignment horizontal="center" vertical="top" wrapText="1"/>
    </xf>
    <xf numFmtId="0" fontId="2" fillId="24" borderId="69" xfId="0" applyFont="1" applyFill="1" applyBorder="1" applyAlignment="1">
      <alignment horizontal="left" vertical="top" wrapText="1"/>
    </xf>
    <xf numFmtId="10" fontId="34" fillId="24" borderId="71" xfId="0" applyNumberFormat="1" applyFont="1" applyFill="1" applyBorder="1" applyAlignment="1">
      <alignment horizontal="center" vertical="top" shrinkToFit="1"/>
    </xf>
    <xf numFmtId="10" fontId="6" fillId="24" borderId="72" xfId="0" applyNumberFormat="1" applyFont="1" applyFill="1" applyBorder="1" applyAlignment="1">
      <alignment horizontal="center" vertical="top" wrapText="1"/>
    </xf>
    <xf numFmtId="0" fontId="6" fillId="23" borderId="69" xfId="0" applyFont="1" applyFill="1" applyBorder="1" applyAlignment="1">
      <alignment horizontal="center" vertical="center" wrapText="1"/>
    </xf>
    <xf numFmtId="0" fontId="6" fillId="16" borderId="69" xfId="0" applyFont="1" applyFill="1" applyBorder="1" applyAlignment="1">
      <alignment horizontal="center" vertical="center" wrapText="1"/>
    </xf>
    <xf numFmtId="10" fontId="34" fillId="24" borderId="70" xfId="0" applyNumberFormat="1" applyFont="1" applyFill="1" applyBorder="1" applyAlignment="1">
      <alignment horizontal="center" vertical="center" shrinkToFit="1"/>
    </xf>
    <xf numFmtId="10" fontId="32" fillId="0" borderId="0" xfId="2" applyNumberFormat="1" applyFont="1" applyFill="1" applyBorder="1" applyAlignment="1">
      <alignment horizontal="left" vertical="top"/>
    </xf>
    <xf numFmtId="10" fontId="32" fillId="0" borderId="0" xfId="0" applyNumberFormat="1" applyFont="1" applyAlignment="1">
      <alignment horizontal="left" vertical="top"/>
    </xf>
    <xf numFmtId="0" fontId="2" fillId="5" borderId="7" xfId="5" applyFont="1" applyFill="1" applyBorder="1" applyAlignment="1">
      <alignment horizontal="center" vertical="center"/>
    </xf>
    <xf numFmtId="168" fontId="2" fillId="5" borderId="7" xfId="2" applyNumberFormat="1" applyFont="1" applyFill="1" applyBorder="1" applyAlignment="1">
      <alignment horizontal="center" vertical="center" wrapText="1"/>
    </xf>
    <xf numFmtId="0" fontId="3" fillId="2" borderId="101" xfId="0" applyFont="1" applyFill="1" applyBorder="1" applyAlignment="1" applyProtection="1">
      <alignment horizontal="right" vertical="top" wrapText="1"/>
      <protection locked="0"/>
    </xf>
    <xf numFmtId="0" fontId="4" fillId="2" borderId="86" xfId="0" applyFont="1" applyFill="1" applyBorder="1" applyAlignment="1" applyProtection="1">
      <alignment vertical="top" wrapText="1"/>
      <protection locked="0"/>
    </xf>
    <xf numFmtId="0" fontId="9" fillId="2" borderId="86" xfId="0" applyFont="1" applyFill="1" applyBorder="1" applyAlignment="1" applyProtection="1">
      <alignment vertical="top"/>
      <protection hidden="1"/>
    </xf>
    <xf numFmtId="0" fontId="5" fillId="2" borderId="86" xfId="0" applyFont="1" applyFill="1" applyBorder="1" applyAlignment="1">
      <alignment horizontal="center" vertical="top" wrapText="1"/>
    </xf>
    <xf numFmtId="0" fontId="5" fillId="2" borderId="102" xfId="0" applyFont="1" applyFill="1" applyBorder="1" applyAlignment="1">
      <alignment horizontal="center" vertical="top" wrapText="1"/>
    </xf>
    <xf numFmtId="0" fontId="6" fillId="2" borderId="50" xfId="0" applyFont="1" applyFill="1" applyBorder="1" applyAlignment="1">
      <alignment horizontal="right" vertical="top" wrapText="1"/>
    </xf>
    <xf numFmtId="0" fontId="1" fillId="0" borderId="0" xfId="22" applyFont="1" applyAlignment="1">
      <alignment vertical="center"/>
    </xf>
    <xf numFmtId="0" fontId="0" fillId="0" borderId="0" xfId="0" applyAlignment="1">
      <alignment horizontal="center" vertical="center"/>
    </xf>
    <xf numFmtId="4" fontId="47" fillId="0" borderId="14" xfId="21" applyNumberFormat="1" applyFont="1" applyBorder="1" applyAlignment="1">
      <alignment horizontal="center" vertical="center"/>
    </xf>
    <xf numFmtId="0" fontId="12" fillId="0" borderId="0" xfId="22" applyFont="1" applyAlignment="1">
      <alignment horizontal="left" vertical="center"/>
    </xf>
    <xf numFmtId="4" fontId="47" fillId="0" borderId="16" xfId="21" applyNumberFormat="1" applyFont="1" applyBorder="1" applyAlignment="1">
      <alignment horizontal="center" vertical="center"/>
    </xf>
    <xf numFmtId="0" fontId="12" fillId="0" borderId="106" xfId="22" applyFont="1" applyBorder="1" applyAlignment="1">
      <alignment horizontal="left" vertical="center"/>
    </xf>
    <xf numFmtId="4" fontId="51" fillId="26" borderId="108" xfId="24" applyNumberFormat="1" applyFont="1" applyFill="1" applyBorder="1" applyAlignment="1">
      <alignment horizontal="center" vertical="center" wrapText="1"/>
    </xf>
    <xf numFmtId="4" fontId="51" fillId="26" borderId="109" xfId="24" applyNumberFormat="1" applyFont="1" applyFill="1" applyBorder="1" applyAlignment="1">
      <alignment horizontal="center" vertical="center"/>
    </xf>
    <xf numFmtId="4" fontId="52" fillId="5" borderId="110" xfId="25" applyNumberFormat="1" applyFont="1" applyFill="1" applyBorder="1" applyAlignment="1">
      <alignment horizontal="center" vertical="center" wrapText="1"/>
    </xf>
    <xf numFmtId="4" fontId="53" fillId="6" borderId="111" xfId="23" applyNumberFormat="1" applyFont="1" applyFill="1" applyBorder="1" applyAlignment="1">
      <alignment horizontal="center" vertical="center"/>
    </xf>
    <xf numFmtId="4" fontId="28" fillId="0" borderId="111" xfId="21" applyNumberFormat="1" applyFont="1" applyBorder="1" applyAlignment="1">
      <alignment horizontal="center" vertical="center"/>
    </xf>
    <xf numFmtId="168" fontId="28" fillId="0" borderId="111" xfId="21" applyNumberFormat="1" applyFont="1" applyBorder="1" applyAlignment="1">
      <alignment horizontal="center" vertical="center"/>
    </xf>
    <xf numFmtId="4" fontId="28" fillId="0" borderId="112" xfId="21" applyNumberFormat="1" applyFont="1" applyBorder="1" applyAlignment="1">
      <alignment horizontal="center" vertical="center"/>
    </xf>
    <xf numFmtId="167" fontId="52" fillId="5" borderId="9" xfId="25" applyNumberFormat="1" applyFont="1" applyFill="1" applyBorder="1" applyAlignment="1">
      <alignment horizontal="center" vertical="center" wrapText="1"/>
    </xf>
    <xf numFmtId="4" fontId="51" fillId="0" borderId="113" xfId="24" applyNumberFormat="1" applyFont="1" applyBorder="1" applyAlignment="1">
      <alignment horizontal="right" vertical="center" wrapText="1"/>
    </xf>
    <xf numFmtId="4" fontId="54" fillId="0" borderId="9" xfId="0" applyNumberFormat="1" applyFont="1" applyBorder="1" applyAlignment="1">
      <alignment vertical="center"/>
    </xf>
    <xf numFmtId="4" fontId="28" fillId="0" borderId="36" xfId="21" applyNumberFormat="1" applyFont="1" applyBorder="1" applyAlignment="1">
      <alignment horizontal="center" vertical="center"/>
    </xf>
    <xf numFmtId="168" fontId="28" fillId="0" borderId="36" xfId="21" applyNumberFormat="1" applyFont="1" applyBorder="1" applyAlignment="1">
      <alignment horizontal="center" vertical="center"/>
    </xf>
    <xf numFmtId="4" fontId="28" fillId="0" borderId="14" xfId="21" applyNumberFormat="1" applyFont="1" applyBorder="1" applyAlignment="1">
      <alignment horizontal="center" vertical="center"/>
    </xf>
    <xf numFmtId="4" fontId="55" fillId="0" borderId="0" xfId="0" applyNumberFormat="1" applyFont="1"/>
    <xf numFmtId="0" fontId="22" fillId="0" borderId="106" xfId="0" applyFont="1" applyBorder="1" applyAlignment="1">
      <alignment vertical="center"/>
    </xf>
    <xf numFmtId="0" fontId="18" fillId="6" borderId="0" xfId="7" applyFont="1" applyFill="1" applyAlignment="1">
      <alignment horizontal="center" vertical="center" wrapText="1"/>
    </xf>
    <xf numFmtId="173" fontId="18" fillId="6" borderId="0" xfId="10" applyNumberFormat="1" applyFont="1" applyFill="1" applyBorder="1" applyAlignment="1">
      <alignment horizontal="center" vertical="center" wrapText="1"/>
    </xf>
    <xf numFmtId="0" fontId="13" fillId="0" borderId="30" xfId="0" applyFont="1" applyBorder="1" applyAlignment="1">
      <alignment horizontal="center" vertical="center"/>
    </xf>
    <xf numFmtId="0" fontId="13" fillId="0" borderId="31" xfId="0" applyFont="1" applyBorder="1" applyAlignment="1">
      <alignment horizontal="center" vertical="center"/>
    </xf>
    <xf numFmtId="0" fontId="13" fillId="0" borderId="32" xfId="0" applyFont="1" applyBorder="1" applyAlignment="1">
      <alignment horizontal="center" vertical="center"/>
    </xf>
    <xf numFmtId="0" fontId="30" fillId="0" borderId="33" xfId="0" applyFont="1" applyBorder="1" applyAlignment="1">
      <alignment horizontal="center" vertical="center"/>
    </xf>
    <xf numFmtId="0" fontId="30" fillId="0" borderId="34" xfId="0" applyFont="1" applyBorder="1" applyAlignment="1">
      <alignment horizontal="center" vertical="center"/>
    </xf>
    <xf numFmtId="0" fontId="12" fillId="6" borderId="25" xfId="0" applyFont="1" applyFill="1" applyBorder="1" applyAlignment="1">
      <alignment horizontal="center" vertical="center"/>
    </xf>
    <xf numFmtId="0" fontId="12" fillId="6" borderId="23" xfId="0" applyFont="1" applyFill="1" applyBorder="1" applyAlignment="1">
      <alignment horizontal="center" vertical="center"/>
    </xf>
    <xf numFmtId="0" fontId="15" fillId="10" borderId="25" xfId="0" applyFont="1" applyFill="1" applyBorder="1" applyAlignment="1">
      <alignment horizontal="center" vertical="center"/>
    </xf>
    <xf numFmtId="0" fontId="15" fillId="10" borderId="23" xfId="0" applyFont="1" applyFill="1" applyBorder="1" applyAlignment="1">
      <alignment horizontal="center" vertical="center"/>
    </xf>
    <xf numFmtId="0" fontId="0" fillId="9" borderId="27" xfId="0" applyFill="1" applyBorder="1" applyAlignment="1">
      <alignment horizontal="center" vertical="center"/>
    </xf>
    <xf numFmtId="0" fontId="0" fillId="9" borderId="28" xfId="0" applyFill="1" applyBorder="1" applyAlignment="1">
      <alignment horizontal="center" vertical="center"/>
    </xf>
    <xf numFmtId="0" fontId="13" fillId="9" borderId="30" xfId="0" applyFont="1" applyFill="1" applyBorder="1" applyAlignment="1">
      <alignment horizontal="center" vertical="center"/>
    </xf>
    <xf numFmtId="0" fontId="13" fillId="9" borderId="31" xfId="0" applyFont="1" applyFill="1" applyBorder="1" applyAlignment="1">
      <alignment horizontal="center" vertical="center"/>
    </xf>
    <xf numFmtId="0" fontId="0" fillId="8" borderId="30" xfId="0" applyFill="1" applyBorder="1" applyAlignment="1">
      <alignment horizontal="center" vertical="center"/>
    </xf>
    <xf numFmtId="0" fontId="0" fillId="8" borderId="31" xfId="0" applyFill="1" applyBorder="1" applyAlignment="1">
      <alignment horizontal="center" vertical="center"/>
    </xf>
    <xf numFmtId="0" fontId="13" fillId="8" borderId="30" xfId="0" applyFont="1" applyFill="1" applyBorder="1" applyAlignment="1">
      <alignment horizontal="center" vertical="center"/>
    </xf>
    <xf numFmtId="0" fontId="13" fillId="8" borderId="31" xfId="0" applyFont="1" applyFill="1" applyBorder="1" applyAlignment="1">
      <alignment horizontal="center" vertical="center"/>
    </xf>
    <xf numFmtId="0" fontId="15" fillId="6" borderId="25" xfId="0" applyFont="1" applyFill="1" applyBorder="1" applyAlignment="1">
      <alignment horizontal="center"/>
    </xf>
    <xf numFmtId="0" fontId="15" fillId="6" borderId="23" xfId="0" applyFont="1" applyFill="1" applyBorder="1" applyAlignment="1">
      <alignment horizontal="center"/>
    </xf>
    <xf numFmtId="0" fontId="15" fillId="6" borderId="24" xfId="0" applyFont="1" applyFill="1" applyBorder="1" applyAlignment="1">
      <alignment horizontal="center"/>
    </xf>
    <xf numFmtId="0" fontId="6" fillId="0" borderId="7" xfId="0" applyFont="1" applyBorder="1" applyAlignment="1" applyProtection="1">
      <alignment horizontal="left" vertical="top" wrapText="1"/>
      <protection hidden="1"/>
    </xf>
    <xf numFmtId="0" fontId="6" fillId="0" borderId="8" xfId="0" applyFont="1" applyBorder="1" applyAlignment="1" applyProtection="1">
      <alignment horizontal="left" vertical="top" wrapText="1"/>
      <protection hidden="1"/>
    </xf>
    <xf numFmtId="0" fontId="6" fillId="0" borderId="9" xfId="0" applyFont="1" applyBorder="1" applyAlignment="1" applyProtection="1">
      <alignment horizontal="left" vertical="top" wrapText="1"/>
      <protection hidden="1"/>
    </xf>
    <xf numFmtId="0" fontId="6" fillId="0" borderId="10" xfId="0" applyFont="1" applyBorder="1" applyAlignment="1" applyProtection="1">
      <alignment horizontal="left" vertical="top" wrapText="1"/>
      <protection hidden="1"/>
    </xf>
    <xf numFmtId="0" fontId="6" fillId="0" borderId="11" xfId="0" applyFont="1" applyBorder="1" applyAlignment="1" applyProtection="1">
      <alignment horizontal="left" vertical="top" wrapText="1"/>
      <protection hidden="1"/>
    </xf>
    <xf numFmtId="0" fontId="6" fillId="0" borderId="12" xfId="0" applyFont="1" applyBorder="1" applyAlignment="1" applyProtection="1">
      <alignment horizontal="left" vertical="top" wrapText="1"/>
      <protection hidden="1"/>
    </xf>
    <xf numFmtId="43" fontId="11" fillId="2" borderId="53" xfId="0" applyNumberFormat="1" applyFont="1" applyFill="1" applyBorder="1" applyAlignment="1">
      <alignment horizontal="center" vertical="center"/>
    </xf>
    <xf numFmtId="43" fontId="11" fillId="2" borderId="54" xfId="0" applyNumberFormat="1" applyFont="1" applyFill="1" applyBorder="1" applyAlignment="1">
      <alignment horizontal="center" vertical="center"/>
    </xf>
    <xf numFmtId="0" fontId="6" fillId="2" borderId="96" xfId="0" applyFont="1" applyFill="1" applyBorder="1" applyAlignment="1">
      <alignment horizontal="center" vertical="center" wrapText="1"/>
    </xf>
    <xf numFmtId="0" fontId="6" fillId="2" borderId="5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/>
    </xf>
    <xf numFmtId="0" fontId="5" fillId="3" borderId="3" xfId="0" applyFont="1" applyFill="1" applyBorder="1" applyAlignment="1" applyProtection="1">
      <alignment vertical="top" wrapText="1"/>
      <protection hidden="1"/>
    </xf>
    <xf numFmtId="0" fontId="5" fillId="3" borderId="4" xfId="0" applyFont="1" applyFill="1" applyBorder="1" applyAlignment="1" applyProtection="1">
      <alignment vertical="top" wrapText="1"/>
      <protection hidden="1"/>
    </xf>
    <xf numFmtId="0" fontId="10" fillId="3" borderId="3" xfId="0" applyFont="1" applyFill="1" applyBorder="1" applyAlignment="1" applyProtection="1">
      <alignment vertical="top" wrapText="1"/>
      <protection hidden="1"/>
    </xf>
    <xf numFmtId="0" fontId="10" fillId="3" borderId="4" xfId="0" applyFont="1" applyFill="1" applyBorder="1" applyAlignment="1" applyProtection="1">
      <alignment vertical="top" wrapText="1"/>
      <protection hidden="1"/>
    </xf>
    <xf numFmtId="0" fontId="14" fillId="6" borderId="25" xfId="0" applyFont="1" applyFill="1" applyBorder="1" applyAlignment="1">
      <alignment horizontal="center" vertical="justify" wrapText="1"/>
    </xf>
    <xf numFmtId="0" fontId="14" fillId="6" borderId="23" xfId="0" applyFont="1" applyFill="1" applyBorder="1" applyAlignment="1">
      <alignment horizontal="center" vertical="justify" wrapText="1"/>
    </xf>
    <xf numFmtId="0" fontId="14" fillId="6" borderId="26" xfId="0" applyFont="1" applyFill="1" applyBorder="1" applyAlignment="1">
      <alignment horizontal="center" vertical="justify" wrapText="1"/>
    </xf>
    <xf numFmtId="0" fontId="2" fillId="3" borderId="22" xfId="0" applyFont="1" applyFill="1" applyBorder="1" applyAlignment="1" applyProtection="1">
      <alignment horizontal="center" vertical="top" wrapText="1"/>
      <protection hidden="1"/>
    </xf>
    <xf numFmtId="0" fontId="2" fillId="3" borderId="23" xfId="0" applyFont="1" applyFill="1" applyBorder="1" applyAlignment="1" applyProtection="1">
      <alignment horizontal="center" vertical="top" wrapText="1"/>
      <protection hidden="1"/>
    </xf>
    <xf numFmtId="0" fontId="2" fillId="3" borderId="24" xfId="0" applyFont="1" applyFill="1" applyBorder="1" applyAlignment="1" applyProtection="1">
      <alignment horizontal="center" vertical="top" wrapText="1"/>
      <protection hidden="1"/>
    </xf>
    <xf numFmtId="0" fontId="6" fillId="0" borderId="18" xfId="0" applyFont="1" applyBorder="1" applyAlignment="1" applyProtection="1">
      <alignment horizontal="left" vertical="top" wrapText="1"/>
      <protection hidden="1"/>
    </xf>
    <xf numFmtId="0" fontId="6" fillId="0" borderId="19" xfId="0" applyFont="1" applyBorder="1" applyAlignment="1" applyProtection="1">
      <alignment horizontal="left" vertical="top" wrapText="1"/>
      <protection hidden="1"/>
    </xf>
    <xf numFmtId="0" fontId="6" fillId="0" borderId="20" xfId="0" applyFont="1" applyBorder="1" applyAlignment="1" applyProtection="1">
      <alignment horizontal="left" vertical="top" wrapText="1"/>
      <protection hidden="1"/>
    </xf>
    <xf numFmtId="0" fontId="45" fillId="25" borderId="48" xfId="21" applyFont="1" applyFill="1" applyBorder="1" applyAlignment="1">
      <alignment horizontal="center" vertical="center"/>
    </xf>
    <xf numFmtId="0" fontId="45" fillId="25" borderId="49" xfId="21" applyFont="1" applyFill="1" applyBorder="1" applyAlignment="1">
      <alignment horizontal="center" vertical="center"/>
    </xf>
    <xf numFmtId="0" fontId="45" fillId="25" borderId="0" xfId="21" applyFont="1" applyFill="1" applyAlignment="1">
      <alignment horizontal="center" vertical="center"/>
    </xf>
    <xf numFmtId="0" fontId="45" fillId="25" borderId="51" xfId="21" applyFont="1" applyFill="1" applyBorder="1" applyAlignment="1">
      <alignment horizontal="center" vertical="center"/>
    </xf>
    <xf numFmtId="0" fontId="45" fillId="25" borderId="19" xfId="21" applyFont="1" applyFill="1" applyBorder="1" applyAlignment="1">
      <alignment horizontal="center" vertical="center"/>
    </xf>
    <xf numFmtId="0" fontId="45" fillId="25" borderId="103" xfId="21" applyFont="1" applyFill="1" applyBorder="1" applyAlignment="1">
      <alignment horizontal="center" vertical="center"/>
    </xf>
    <xf numFmtId="4" fontId="46" fillId="0" borderId="9" xfId="23" applyNumberFormat="1" applyFont="1" applyBorder="1" applyAlignment="1">
      <alignment horizontal="center" vertical="center"/>
    </xf>
    <xf numFmtId="4" fontId="46" fillId="0" borderId="36" xfId="23" applyNumberFormat="1" applyFont="1" applyBorder="1" applyAlignment="1">
      <alignment horizontal="center" vertical="center"/>
    </xf>
    <xf numFmtId="4" fontId="48" fillId="0" borderId="9" xfId="23" applyNumberFormat="1" applyFont="1" applyBorder="1" applyAlignment="1">
      <alignment horizontal="center" vertical="center"/>
    </xf>
    <xf numFmtId="4" fontId="48" fillId="0" borderId="36" xfId="23" applyNumberFormat="1" applyFont="1" applyBorder="1" applyAlignment="1">
      <alignment horizontal="center" vertical="center"/>
    </xf>
    <xf numFmtId="0" fontId="49" fillId="0" borderId="12" xfId="24" applyFont="1" applyBorder="1" applyAlignment="1">
      <alignment horizontal="center" vertical="center"/>
    </xf>
    <xf numFmtId="0" fontId="49" fillId="0" borderId="104" xfId="24" applyFont="1" applyBorder="1" applyAlignment="1">
      <alignment horizontal="center" vertical="center"/>
    </xf>
    <xf numFmtId="4" fontId="50" fillId="5" borderId="49" xfId="21" applyNumberFormat="1" applyFont="1" applyFill="1" applyBorder="1" applyAlignment="1">
      <alignment horizontal="center" vertical="center" wrapText="1"/>
    </xf>
    <xf numFmtId="4" fontId="50" fillId="5" borderId="51" xfId="21" applyNumberFormat="1" applyFont="1" applyFill="1" applyBorder="1" applyAlignment="1">
      <alignment horizontal="center" vertical="center" wrapText="1"/>
    </xf>
    <xf numFmtId="174" fontId="50" fillId="6" borderId="105" xfId="21" applyNumberFormat="1" applyFont="1" applyFill="1" applyBorder="1" applyAlignment="1">
      <alignment horizontal="center" vertical="center" wrapText="1"/>
    </xf>
    <xf numFmtId="174" fontId="50" fillId="6" borderId="107" xfId="21" applyNumberFormat="1" applyFont="1" applyFill="1" applyBorder="1" applyAlignment="1">
      <alignment horizontal="center" vertical="center" wrapText="1"/>
    </xf>
    <xf numFmtId="174" fontId="50" fillId="5" borderId="105" xfId="21" applyNumberFormat="1" applyFont="1" applyFill="1" applyBorder="1" applyAlignment="1">
      <alignment horizontal="center" vertical="center" wrapText="1"/>
    </xf>
    <xf numFmtId="174" fontId="50" fillId="5" borderId="107" xfId="21" applyNumberFormat="1" applyFont="1" applyFill="1" applyBorder="1" applyAlignment="1">
      <alignment horizontal="center" vertical="center" wrapText="1"/>
    </xf>
    <xf numFmtId="0" fontId="20" fillId="0" borderId="50" xfId="0" applyFont="1" applyBorder="1" applyAlignment="1">
      <alignment horizontal="left" vertical="center" wrapText="1"/>
    </xf>
    <xf numFmtId="0" fontId="20" fillId="0" borderId="0" xfId="0" applyFont="1" applyAlignment="1">
      <alignment horizontal="left" vertical="center"/>
    </xf>
    <xf numFmtId="0" fontId="20" fillId="0" borderId="51" xfId="0" applyFont="1" applyBorder="1" applyAlignment="1">
      <alignment horizontal="left" vertical="center"/>
    </xf>
    <xf numFmtId="0" fontId="20" fillId="0" borderId="50" xfId="0" applyFont="1" applyBorder="1" applyAlignment="1">
      <alignment horizontal="left" vertical="center"/>
    </xf>
    <xf numFmtId="0" fontId="20" fillId="0" borderId="96" xfId="0" applyFont="1" applyBorder="1" applyAlignment="1">
      <alignment horizontal="left" vertical="center"/>
    </xf>
    <xf numFmtId="0" fontId="20" fillId="0" borderId="53" xfId="0" applyFont="1" applyBorder="1" applyAlignment="1">
      <alignment horizontal="left" vertical="center"/>
    </xf>
    <xf numFmtId="0" fontId="8" fillId="2" borderId="25" xfId="0" applyFont="1" applyFill="1" applyBorder="1" applyAlignment="1">
      <alignment horizontal="center" vertical="top"/>
    </xf>
    <xf numFmtId="0" fontId="8" fillId="2" borderId="23" xfId="0" applyFont="1" applyFill="1" applyBorder="1" applyAlignment="1">
      <alignment horizontal="center" vertical="top"/>
    </xf>
    <xf numFmtId="0" fontId="8" fillId="2" borderId="26" xfId="0" applyFont="1" applyFill="1" applyBorder="1" applyAlignment="1">
      <alignment horizontal="center" vertical="top"/>
    </xf>
    <xf numFmtId="0" fontId="6" fillId="3" borderId="3" xfId="0" applyFont="1" applyFill="1" applyBorder="1" applyAlignment="1" applyProtection="1">
      <alignment vertical="top" wrapText="1"/>
      <protection hidden="1"/>
    </xf>
    <xf numFmtId="0" fontId="6" fillId="3" borderId="4" xfId="0" applyFont="1" applyFill="1" applyBorder="1" applyAlignment="1" applyProtection="1">
      <alignment vertical="top" wrapText="1"/>
      <protection hidden="1"/>
    </xf>
    <xf numFmtId="0" fontId="56" fillId="0" borderId="47" xfId="0" applyFont="1" applyBorder="1" applyAlignment="1">
      <alignment horizontal="left" vertical="center"/>
    </xf>
    <xf numFmtId="0" fontId="56" fillId="0" borderId="48" xfId="0" applyFont="1" applyBorder="1" applyAlignment="1">
      <alignment horizontal="left" vertical="center"/>
    </xf>
    <xf numFmtId="0" fontId="56" fillId="0" borderId="49" xfId="0" applyFont="1" applyBorder="1" applyAlignment="1">
      <alignment horizontal="left" vertical="center"/>
    </xf>
    <xf numFmtId="0" fontId="56" fillId="0" borderId="50" xfId="0" applyFont="1" applyBorder="1" applyAlignment="1">
      <alignment horizontal="left" vertical="center"/>
    </xf>
    <xf numFmtId="0" fontId="56" fillId="0" borderId="51" xfId="0" applyFont="1" applyBorder="1" applyAlignment="1">
      <alignment horizontal="left" vertical="center"/>
    </xf>
    <xf numFmtId="0" fontId="24" fillId="0" borderId="50" xfId="0" applyFont="1" applyBorder="1" applyAlignment="1">
      <alignment horizontal="left" vertical="center"/>
    </xf>
    <xf numFmtId="0" fontId="24" fillId="0" borderId="51" xfId="0" applyFont="1" applyBorder="1" applyAlignment="1">
      <alignment horizontal="left" vertical="center"/>
    </xf>
    <xf numFmtId="0" fontId="56" fillId="0" borderId="96" xfId="0" applyFont="1" applyBorder="1" applyAlignment="1">
      <alignment horizontal="left" vertical="center"/>
    </xf>
    <xf numFmtId="0" fontId="56" fillId="0" borderId="53" xfId="0" applyFont="1" applyBorder="1" applyAlignment="1">
      <alignment horizontal="left" vertical="center"/>
    </xf>
    <xf numFmtId="0" fontId="56" fillId="0" borderId="54" xfId="0" applyFont="1" applyBorder="1" applyAlignment="1">
      <alignment horizontal="left" vertical="center"/>
    </xf>
    <xf numFmtId="0" fontId="20" fillId="0" borderId="47" xfId="0" applyFont="1" applyBorder="1" applyAlignment="1">
      <alignment horizontal="left" vertical="center"/>
    </xf>
    <xf numFmtId="0" fontId="20" fillId="0" borderId="48" xfId="0" applyFont="1" applyBorder="1" applyAlignment="1">
      <alignment horizontal="left" vertical="center"/>
    </xf>
    <xf numFmtId="0" fontId="20" fillId="0" borderId="49" xfId="0" applyFont="1" applyBorder="1" applyAlignment="1">
      <alignment horizontal="left" vertical="center"/>
    </xf>
    <xf numFmtId="0" fontId="2" fillId="0" borderId="41" xfId="5" applyFont="1" applyBorder="1" applyAlignment="1">
      <alignment horizontal="left" vertical="center"/>
    </xf>
    <xf numFmtId="0" fontId="2" fillId="0" borderId="56" xfId="5" applyFont="1" applyBorder="1" applyAlignment="1">
      <alignment horizontal="left" vertical="center"/>
    </xf>
    <xf numFmtId="0" fontId="2" fillId="0" borderId="57" xfId="5" applyFont="1" applyBorder="1" applyAlignment="1">
      <alignment horizontal="left" vertical="center"/>
    </xf>
    <xf numFmtId="0" fontId="14" fillId="0" borderId="7" xfId="5" applyFont="1" applyBorder="1" applyAlignment="1">
      <alignment horizontal="center" vertical="center"/>
    </xf>
    <xf numFmtId="0" fontId="14" fillId="0" borderId="8" xfId="5" applyFont="1" applyBorder="1" applyAlignment="1">
      <alignment horizontal="center" vertical="center"/>
    </xf>
    <xf numFmtId="0" fontId="27" fillId="0" borderId="10" xfId="4" applyFont="1" applyBorder="1" applyAlignment="1">
      <alignment horizontal="center" vertical="center"/>
    </xf>
    <xf numFmtId="0" fontId="27" fillId="0" borderId="11" xfId="4" applyFont="1" applyBorder="1" applyAlignment="1">
      <alignment horizontal="center" vertical="center"/>
    </xf>
    <xf numFmtId="0" fontId="6" fillId="0" borderId="44" xfId="7" applyFont="1" applyBorder="1" applyAlignment="1">
      <alignment horizontal="center" vertical="center"/>
    </xf>
    <xf numFmtId="0" fontId="6" fillId="0" borderId="0" xfId="7" applyFont="1" applyAlignment="1">
      <alignment horizontal="center" vertical="center"/>
    </xf>
    <xf numFmtId="0" fontId="6" fillId="0" borderId="46" xfId="7" applyFont="1" applyBorder="1" applyAlignment="1">
      <alignment horizontal="center" vertical="center"/>
    </xf>
    <xf numFmtId="0" fontId="6" fillId="0" borderId="37" xfId="7" applyFont="1" applyBorder="1" applyAlignment="1">
      <alignment horizontal="center" vertical="center"/>
    </xf>
    <xf numFmtId="0" fontId="2" fillId="5" borderId="7" xfId="5" applyFont="1" applyFill="1" applyBorder="1" applyAlignment="1">
      <alignment horizontal="center" vertical="center"/>
    </xf>
    <xf numFmtId="0" fontId="2" fillId="5" borderId="41" xfId="5" applyFont="1" applyFill="1" applyBorder="1" applyAlignment="1">
      <alignment horizontal="left" vertical="center"/>
    </xf>
    <xf numFmtId="0" fontId="2" fillId="5" borderId="56" xfId="5" applyFont="1" applyFill="1" applyBorder="1" applyAlignment="1">
      <alignment horizontal="left" vertical="center"/>
    </xf>
    <xf numFmtId="0" fontId="2" fillId="5" borderId="57" xfId="5" applyFont="1" applyFill="1" applyBorder="1" applyAlignment="1">
      <alignment horizontal="left" vertical="center"/>
    </xf>
    <xf numFmtId="0" fontId="2" fillId="5" borderId="38" xfId="5" applyFont="1" applyFill="1" applyBorder="1" applyAlignment="1">
      <alignment horizontal="left" vertical="center"/>
    </xf>
    <xf numFmtId="0" fontId="2" fillId="5" borderId="39" xfId="5" applyFont="1" applyFill="1" applyBorder="1" applyAlignment="1">
      <alignment horizontal="left" vertical="center"/>
    </xf>
    <xf numFmtId="0" fontId="2" fillId="5" borderId="40" xfId="5" applyFont="1" applyFill="1" applyBorder="1" applyAlignment="1">
      <alignment horizontal="left" vertical="center"/>
    </xf>
    <xf numFmtId="168" fontId="2" fillId="5" borderId="7" xfId="2" applyNumberFormat="1" applyFont="1" applyFill="1" applyBorder="1" applyAlignment="1">
      <alignment horizontal="center" vertical="center" wrapText="1"/>
    </xf>
    <xf numFmtId="0" fontId="2" fillId="0" borderId="63" xfId="5" applyFont="1" applyBorder="1" applyAlignment="1">
      <alignment horizontal="left" vertical="top"/>
    </xf>
    <xf numFmtId="0" fontId="2" fillId="0" borderId="58" xfId="5" applyFont="1" applyBorder="1" applyAlignment="1">
      <alignment horizontal="left" vertical="top"/>
    </xf>
    <xf numFmtId="0" fontId="2" fillId="0" borderId="59" xfId="5" applyFont="1" applyBorder="1" applyAlignment="1">
      <alignment horizontal="left" vertical="top"/>
    </xf>
    <xf numFmtId="0" fontId="2" fillId="0" borderId="44" xfId="5" applyFont="1" applyBorder="1" applyAlignment="1">
      <alignment horizontal="left" vertical="top"/>
    </xf>
    <xf numFmtId="0" fontId="2" fillId="0" borderId="0" xfId="5" applyFont="1" applyAlignment="1">
      <alignment horizontal="left" vertical="top"/>
    </xf>
    <xf numFmtId="0" fontId="2" fillId="0" borderId="45" xfId="5" applyFont="1" applyBorder="1" applyAlignment="1">
      <alignment horizontal="left" vertical="top"/>
    </xf>
    <xf numFmtId="0" fontId="2" fillId="0" borderId="18" xfId="5" applyFont="1" applyBorder="1" applyAlignment="1">
      <alignment horizontal="left" vertical="top"/>
    </xf>
    <xf numFmtId="0" fontId="2" fillId="0" borderId="19" xfId="5" applyFont="1" applyBorder="1" applyAlignment="1">
      <alignment horizontal="left" vertical="top"/>
    </xf>
    <xf numFmtId="0" fontId="2" fillId="0" borderId="20" xfId="5" applyFont="1" applyBorder="1" applyAlignment="1">
      <alignment horizontal="left" vertical="top"/>
    </xf>
    <xf numFmtId="0" fontId="32" fillId="0" borderId="18" xfId="0" applyFont="1" applyBorder="1" applyAlignment="1">
      <alignment horizontal="left" wrapText="1"/>
    </xf>
    <xf numFmtId="0" fontId="32" fillId="0" borderId="19" xfId="0" applyFont="1" applyBorder="1" applyAlignment="1">
      <alignment horizontal="left" wrapText="1"/>
    </xf>
    <xf numFmtId="0" fontId="32" fillId="0" borderId="81" xfId="0" applyFont="1" applyBorder="1" applyAlignment="1">
      <alignment horizontal="left" wrapText="1"/>
    </xf>
    <xf numFmtId="0" fontId="32" fillId="0" borderId="79" xfId="0" applyFont="1" applyBorder="1" applyAlignment="1">
      <alignment horizontal="left" wrapText="1"/>
    </xf>
    <xf numFmtId="0" fontId="32" fillId="0" borderId="77" xfId="0" applyFont="1" applyBorder="1" applyAlignment="1">
      <alignment horizontal="left" wrapText="1"/>
    </xf>
    <xf numFmtId="0" fontId="32" fillId="0" borderId="74" xfId="0" applyFont="1" applyBorder="1" applyAlignment="1">
      <alignment horizontal="left" wrapText="1"/>
    </xf>
    <xf numFmtId="0" fontId="32" fillId="0" borderId="73" xfId="0" applyFont="1" applyBorder="1" applyAlignment="1">
      <alignment horizontal="left" wrapText="1"/>
    </xf>
    <xf numFmtId="0" fontId="32" fillId="0" borderId="82" xfId="0" applyFont="1" applyBorder="1" applyAlignment="1">
      <alignment horizontal="left" wrapText="1"/>
    </xf>
    <xf numFmtId="49" fontId="17" fillId="11" borderId="96" xfId="17" applyNumberFormat="1" applyFont="1" applyFill="1" applyBorder="1" applyAlignment="1">
      <alignment horizontal="center" vertical="center"/>
    </xf>
    <xf numFmtId="49" fontId="17" fillId="11" borderId="53" xfId="17" applyNumberFormat="1" applyFont="1" applyFill="1" applyBorder="1" applyAlignment="1">
      <alignment horizontal="center" vertical="center"/>
    </xf>
    <xf numFmtId="49" fontId="17" fillId="11" borderId="54" xfId="17" applyNumberFormat="1" applyFont="1" applyFill="1" applyBorder="1" applyAlignment="1">
      <alignment horizontal="center" vertical="center"/>
    </xf>
    <xf numFmtId="0" fontId="24" fillId="11" borderId="93" xfId="17" applyFont="1" applyFill="1" applyBorder="1" applyAlignment="1">
      <alignment horizontal="center" vertical="center"/>
    </xf>
    <xf numFmtId="0" fontId="24" fillId="11" borderId="94" xfId="17" applyFont="1" applyFill="1" applyBorder="1" applyAlignment="1">
      <alignment horizontal="center" vertical="center"/>
    </xf>
    <xf numFmtId="0" fontId="24" fillId="11" borderId="95" xfId="17" applyFont="1" applyFill="1" applyBorder="1" applyAlignment="1">
      <alignment horizontal="center" vertical="center"/>
    </xf>
    <xf numFmtId="0" fontId="17" fillId="0" borderId="97" xfId="17" applyFont="1" applyBorder="1" applyAlignment="1">
      <alignment horizontal="left"/>
    </xf>
    <xf numFmtId="0" fontId="17" fillId="0" borderId="19" xfId="17" applyFont="1" applyBorder="1" applyAlignment="1">
      <alignment horizontal="left"/>
    </xf>
    <xf numFmtId="0" fontId="20" fillId="0" borderId="98" xfId="17" applyFont="1" applyBorder="1" applyAlignment="1">
      <alignment horizontal="left"/>
    </xf>
    <xf numFmtId="0" fontId="20" fillId="0" borderId="8" xfId="17" applyFont="1" applyBorder="1" applyAlignment="1">
      <alignment horizontal="left"/>
    </xf>
    <xf numFmtId="0" fontId="17" fillId="0" borderId="98" xfId="17" applyFont="1" applyBorder="1" applyAlignment="1">
      <alignment horizontal="left"/>
    </xf>
    <xf numFmtId="0" fontId="17" fillId="0" borderId="8" xfId="17" applyFont="1" applyBorder="1" applyAlignment="1">
      <alignment horizontal="left"/>
    </xf>
    <xf numFmtId="0" fontId="20" fillId="19" borderId="89" xfId="17" applyFont="1" applyFill="1" applyBorder="1" applyAlignment="1">
      <alignment horizontal="right" vertical="center" wrapText="1"/>
    </xf>
    <xf numFmtId="0" fontId="20" fillId="19" borderId="99" xfId="17" applyFont="1" applyFill="1" applyBorder="1" applyAlignment="1">
      <alignment horizontal="right" vertical="center" wrapText="1"/>
    </xf>
    <xf numFmtId="0" fontId="20" fillId="19" borderId="90" xfId="17" applyFont="1" applyFill="1" applyBorder="1" applyAlignment="1">
      <alignment horizontal="right" vertical="center" wrapText="1"/>
    </xf>
    <xf numFmtId="0" fontId="2" fillId="0" borderId="89" xfId="17" applyFont="1" applyBorder="1" applyAlignment="1">
      <alignment horizontal="left" vertical="justify"/>
    </xf>
    <xf numFmtId="0" fontId="2" fillId="0" borderId="90" xfId="17" applyFont="1" applyBorder="1" applyAlignment="1">
      <alignment horizontal="left" vertical="justify"/>
    </xf>
    <xf numFmtId="0" fontId="17" fillId="0" borderId="98" xfId="17" applyFont="1" applyBorder="1" applyAlignment="1">
      <alignment horizontal="center"/>
    </xf>
    <xf numFmtId="0" fontId="17" fillId="0" borderId="8" xfId="17" applyFont="1" applyBorder="1" applyAlignment="1">
      <alignment horizontal="center"/>
    </xf>
    <xf numFmtId="0" fontId="20" fillId="3" borderId="25" xfId="17" applyFont="1" applyFill="1" applyBorder="1" applyAlignment="1">
      <alignment horizontal="center" vertical="center"/>
    </xf>
    <xf numFmtId="0" fontId="20" fillId="3" borderId="23" xfId="17" applyFont="1" applyFill="1" applyBorder="1" applyAlignment="1">
      <alignment horizontal="center" vertical="center"/>
    </xf>
    <xf numFmtId="0" fontId="2" fillId="0" borderId="9" xfId="17" applyFont="1" applyBorder="1" applyAlignment="1">
      <alignment horizontal="left" vertical="justify"/>
    </xf>
    <xf numFmtId="0" fontId="17" fillId="0" borderId="71" xfId="20" applyFont="1" applyBorder="1"/>
    <xf numFmtId="0" fontId="2" fillId="5" borderId="8" xfId="17" applyFont="1" applyFill="1" applyBorder="1" applyAlignment="1">
      <alignment horizontal="left" vertical="center"/>
    </xf>
    <xf numFmtId="0" fontId="2" fillId="5" borderId="9" xfId="17" applyFont="1" applyFill="1" applyBorder="1" applyAlignment="1">
      <alignment horizontal="left" vertical="center"/>
    </xf>
    <xf numFmtId="0" fontId="6" fillId="0" borderId="114" xfId="0" applyFont="1" applyBorder="1" applyAlignment="1" applyProtection="1">
      <alignment horizontal="center" vertical="top" wrapText="1"/>
      <protection hidden="1"/>
    </xf>
    <xf numFmtId="0" fontId="6" fillId="0" borderId="114" xfId="0" applyFont="1" applyBorder="1" applyAlignment="1" applyProtection="1">
      <alignment horizontal="left" vertical="top" wrapText="1"/>
      <protection hidden="1"/>
    </xf>
    <xf numFmtId="166" fontId="6" fillId="0" borderId="114" xfId="2" applyNumberFormat="1" applyFont="1" applyBorder="1" applyAlignment="1" applyProtection="1">
      <alignment horizontal="center" vertical="top" wrapText="1"/>
      <protection hidden="1"/>
    </xf>
    <xf numFmtId="43" fontId="6" fillId="0" borderId="114" xfId="3" applyFont="1" applyBorder="1" applyAlignment="1" applyProtection="1">
      <alignment horizontal="center" vertical="top" wrapText="1"/>
      <protection hidden="1"/>
    </xf>
    <xf numFmtId="4" fontId="57" fillId="0" borderId="9" xfId="0" applyNumberFormat="1" applyFont="1" applyBorder="1" applyAlignment="1">
      <alignment vertical="center"/>
    </xf>
    <xf numFmtId="4" fontId="13" fillId="0" borderId="36" xfId="21" applyNumberFormat="1" applyFont="1" applyBorder="1" applyAlignment="1">
      <alignment horizontal="center" vertical="center"/>
    </xf>
    <xf numFmtId="168" fontId="13" fillId="0" borderId="36" xfId="21" applyNumberFormat="1" applyFont="1" applyBorder="1" applyAlignment="1">
      <alignment horizontal="center" vertical="center"/>
    </xf>
    <xf numFmtId="4" fontId="13" fillId="0" borderId="14" xfId="21" applyNumberFormat="1" applyFont="1" applyBorder="1" applyAlignment="1">
      <alignment horizontal="center" vertical="center"/>
    </xf>
    <xf numFmtId="43" fontId="17" fillId="0" borderId="1" xfId="3" applyFont="1" applyBorder="1" applyAlignment="1" applyProtection="1">
      <alignment horizontal="center" vertical="top" wrapText="1"/>
      <protection hidden="1"/>
    </xf>
    <xf numFmtId="4" fontId="0" fillId="0" borderId="0" xfId="0" applyNumberFormat="1"/>
    <xf numFmtId="167" fontId="2" fillId="0" borderId="1" xfId="0" applyNumberFormat="1" applyFont="1" applyBorder="1" applyAlignment="1" applyProtection="1">
      <alignment horizontal="center" vertical="top" wrapText="1"/>
      <protection hidden="1"/>
    </xf>
    <xf numFmtId="0" fontId="12" fillId="0" borderId="0" xfId="0" applyFont="1"/>
    <xf numFmtId="4" fontId="12" fillId="0" borderId="0" xfId="0" applyNumberFormat="1" applyFont="1"/>
    <xf numFmtId="10" fontId="12" fillId="0" borderId="0" xfId="0" applyNumberFormat="1" applyFont="1"/>
    <xf numFmtId="4" fontId="6" fillId="3" borderId="3" xfId="0" applyNumberFormat="1" applyFont="1" applyFill="1" applyBorder="1" applyAlignment="1" applyProtection="1">
      <alignment horizontal="right" vertical="top" wrapText="1"/>
      <protection hidden="1"/>
    </xf>
    <xf numFmtId="4" fontId="2" fillId="4" borderId="2" xfId="0" applyNumberFormat="1" applyFont="1" applyFill="1" applyBorder="1" applyAlignment="1">
      <alignment horizontal="right" vertical="top" wrapText="1"/>
    </xf>
    <xf numFmtId="4" fontId="6" fillId="7" borderId="1" xfId="0" applyNumberFormat="1" applyFont="1" applyFill="1" applyBorder="1" applyAlignment="1" applyProtection="1">
      <alignment horizontal="right" vertical="top" wrapText="1"/>
      <protection hidden="1"/>
    </xf>
    <xf numFmtId="4" fontId="6" fillId="0" borderId="1" xfId="0" applyNumberFormat="1" applyFont="1" applyBorder="1" applyAlignment="1" applyProtection="1">
      <alignment horizontal="right" vertical="top" wrapText="1"/>
      <protection hidden="1"/>
    </xf>
    <xf numFmtId="4" fontId="6" fillId="6" borderId="1" xfId="0" applyNumberFormat="1" applyFont="1" applyFill="1" applyBorder="1" applyAlignment="1" applyProtection="1">
      <alignment horizontal="right" vertical="top" wrapText="1"/>
      <protection hidden="1"/>
    </xf>
    <xf numFmtId="4" fontId="6" fillId="5" borderId="1" xfId="0" applyNumberFormat="1" applyFont="1" applyFill="1" applyBorder="1" applyAlignment="1" applyProtection="1">
      <alignment horizontal="right" vertical="top" wrapText="1"/>
      <protection hidden="1"/>
    </xf>
    <xf numFmtId="4" fontId="6" fillId="0" borderId="114" xfId="0" applyNumberFormat="1" applyFont="1" applyBorder="1" applyAlignment="1" applyProtection="1">
      <alignment horizontal="right" vertical="top" wrapText="1"/>
      <protection hidden="1"/>
    </xf>
    <xf numFmtId="167" fontId="2" fillId="0" borderId="2" xfId="0" applyNumberFormat="1" applyFont="1" applyBorder="1" applyAlignment="1" applyProtection="1">
      <alignment horizontal="center" vertical="top" wrapText="1"/>
      <protection hidden="1"/>
    </xf>
    <xf numFmtId="0" fontId="2" fillId="3" borderId="106" xfId="0" applyFont="1" applyFill="1" applyBorder="1" applyAlignment="1">
      <alignment horizontal="center" vertical="center" wrapText="1"/>
    </xf>
    <xf numFmtId="0" fontId="2" fillId="3" borderId="106" xfId="0" applyFont="1" applyFill="1" applyBorder="1" applyAlignment="1" applyProtection="1">
      <alignment horizontal="center" vertical="center" wrapText="1"/>
      <protection hidden="1"/>
    </xf>
    <xf numFmtId="166" fontId="2" fillId="3" borderId="106" xfId="2" applyNumberFormat="1" applyFont="1" applyFill="1" applyBorder="1" applyAlignment="1">
      <alignment horizontal="center" vertical="center" wrapText="1"/>
    </xf>
    <xf numFmtId="4" fontId="2" fillId="3" borderId="106" xfId="0" applyNumberFormat="1" applyFont="1" applyFill="1" applyBorder="1" applyAlignment="1">
      <alignment horizontal="center" vertical="center" wrapText="1"/>
    </xf>
    <xf numFmtId="43" fontId="2" fillId="3" borderId="106" xfId="3" applyFont="1" applyFill="1" applyBorder="1" applyAlignment="1">
      <alignment horizontal="center" vertical="center" wrapText="1"/>
    </xf>
    <xf numFmtId="0" fontId="58" fillId="0" borderId="25" xfId="0" applyFont="1" applyBorder="1" applyAlignment="1">
      <alignment horizontal="center" wrapText="1"/>
    </xf>
    <xf numFmtId="0" fontId="58" fillId="0" borderId="23" xfId="0" applyFont="1" applyBorder="1" applyAlignment="1">
      <alignment horizontal="center" wrapText="1"/>
    </xf>
    <xf numFmtId="0" fontId="58" fillId="0" borderId="26" xfId="0" applyFont="1" applyBorder="1" applyAlignment="1">
      <alignment horizontal="center" wrapText="1"/>
    </xf>
    <xf numFmtId="0" fontId="2" fillId="0" borderId="50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56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165" fontId="6" fillId="2" borderId="50" xfId="2" applyNumberFormat="1" applyFont="1" applyFill="1" applyBorder="1" applyAlignment="1">
      <alignment vertical="top" wrapText="1"/>
    </xf>
    <xf numFmtId="0" fontId="6" fillId="2" borderId="0" xfId="0" applyFont="1" applyFill="1" applyBorder="1" applyAlignment="1">
      <alignment horizontal="right" vertical="top" wrapText="1"/>
    </xf>
    <xf numFmtId="0" fontId="6" fillId="2" borderId="0" xfId="0" applyFont="1" applyFill="1" applyBorder="1" applyAlignment="1">
      <alignment vertical="top" wrapText="1"/>
    </xf>
    <xf numFmtId="166" fontId="6" fillId="2" borderId="0" xfId="2" applyNumberFormat="1" applyFont="1" applyFill="1" applyBorder="1" applyAlignment="1">
      <alignment horizontal="center" vertical="top" wrapText="1"/>
    </xf>
    <xf numFmtId="0" fontId="6" fillId="2" borderId="0" xfId="0" applyFont="1" applyFill="1" applyBorder="1" applyAlignment="1">
      <alignment horizontal="center" vertical="top" wrapText="1"/>
    </xf>
    <xf numFmtId="167" fontId="6" fillId="3" borderId="52" xfId="1" applyNumberFormat="1" applyFont="1" applyFill="1" applyBorder="1" applyAlignment="1" applyProtection="1">
      <alignment horizontal="center" vertical="top" wrapText="1"/>
      <protection hidden="1"/>
    </xf>
    <xf numFmtId="0" fontId="6" fillId="2" borderId="50" xfId="0" applyFont="1" applyFill="1" applyBorder="1" applyAlignment="1">
      <alignment vertical="top" wrapText="1"/>
    </xf>
    <xf numFmtId="0" fontId="2" fillId="2" borderId="0" xfId="0" applyFont="1" applyFill="1" applyBorder="1" applyAlignment="1" applyProtection="1">
      <alignment vertical="top" wrapText="1"/>
      <protection locked="0"/>
    </xf>
    <xf numFmtId="44" fontId="6" fillId="3" borderId="52" xfId="1" applyFont="1" applyFill="1" applyBorder="1" applyAlignment="1" applyProtection="1">
      <alignment horizontal="center" vertical="top" wrapText="1"/>
      <protection hidden="1"/>
    </xf>
    <xf numFmtId="0" fontId="2" fillId="2" borderId="50" xfId="0" applyFont="1" applyFill="1" applyBorder="1" applyAlignment="1">
      <alignment vertical="top" wrapText="1"/>
    </xf>
    <xf numFmtId="14" fontId="6" fillId="2" borderId="0" xfId="0" applyNumberFormat="1" applyFont="1" applyFill="1" applyBorder="1" applyAlignment="1" applyProtection="1">
      <alignment horizontal="left" vertical="top" wrapText="1"/>
      <protection locked="0"/>
    </xf>
    <xf numFmtId="0" fontId="2" fillId="4" borderId="115" xfId="0" applyFont="1" applyFill="1" applyBorder="1" applyAlignment="1">
      <alignment vertical="top" wrapText="1"/>
    </xf>
    <xf numFmtId="0" fontId="2" fillId="4" borderId="116" xfId="0" applyFont="1" applyFill="1" applyBorder="1" applyAlignment="1">
      <alignment vertical="top" wrapText="1"/>
    </xf>
    <xf numFmtId="0" fontId="2" fillId="14" borderId="117" xfId="0" applyFont="1" applyFill="1" applyBorder="1" applyAlignment="1" applyProtection="1">
      <alignment horizontal="center" vertical="top" wrapText="1"/>
      <protection hidden="1"/>
    </xf>
    <xf numFmtId="167" fontId="6" fillId="7" borderId="118" xfId="0" applyNumberFormat="1" applyFont="1" applyFill="1" applyBorder="1" applyAlignment="1" applyProtection="1">
      <alignment horizontal="center" vertical="top" wrapText="1"/>
      <protection hidden="1"/>
    </xf>
    <xf numFmtId="0" fontId="2" fillId="12" borderId="117" xfId="0" applyFont="1" applyFill="1" applyBorder="1" applyAlignment="1" applyProtection="1">
      <alignment horizontal="center" vertical="top" wrapText="1"/>
      <protection hidden="1"/>
    </xf>
    <xf numFmtId="167" fontId="6" fillId="0" borderId="118" xfId="0" applyNumberFormat="1" applyFont="1" applyBorder="1" applyAlignment="1" applyProtection="1">
      <alignment horizontal="center" vertical="top" wrapText="1"/>
      <protection hidden="1"/>
    </xf>
    <xf numFmtId="0" fontId="6" fillId="0" borderId="117" xfId="0" applyFont="1" applyBorder="1" applyAlignment="1" applyProtection="1">
      <alignment horizontal="center" vertical="top" wrapText="1"/>
      <protection hidden="1"/>
    </xf>
    <xf numFmtId="167" fontId="6" fillId="6" borderId="118" xfId="0" applyNumberFormat="1" applyFont="1" applyFill="1" applyBorder="1" applyAlignment="1" applyProtection="1">
      <alignment horizontal="center" vertical="top" wrapText="1"/>
      <protection hidden="1"/>
    </xf>
    <xf numFmtId="0" fontId="6" fillId="5" borderId="117" xfId="0" applyFont="1" applyFill="1" applyBorder="1" applyAlignment="1" applyProtection="1">
      <alignment horizontal="center" vertical="top" wrapText="1"/>
      <protection hidden="1"/>
    </xf>
    <xf numFmtId="167" fontId="6" fillId="5" borderId="118" xfId="0" applyNumberFormat="1" applyFont="1" applyFill="1" applyBorder="1" applyAlignment="1" applyProtection="1">
      <alignment horizontal="center" vertical="top" wrapText="1"/>
      <protection hidden="1"/>
    </xf>
    <xf numFmtId="0" fontId="6" fillId="12" borderId="117" xfId="0" applyFont="1" applyFill="1" applyBorder="1" applyAlignment="1" applyProtection="1">
      <alignment horizontal="center" vertical="top" wrapText="1"/>
      <protection hidden="1"/>
    </xf>
    <xf numFmtId="0" fontId="6" fillId="0" borderId="119" xfId="0" applyFont="1" applyBorder="1" applyAlignment="1" applyProtection="1">
      <alignment horizontal="center" vertical="top" wrapText="1"/>
      <protection hidden="1"/>
    </xf>
    <xf numFmtId="167" fontId="6" fillId="0" borderId="120" xfId="0" applyNumberFormat="1" applyFont="1" applyBorder="1" applyAlignment="1" applyProtection="1">
      <alignment horizontal="center" vertical="top" wrapText="1"/>
      <protection hidden="1"/>
    </xf>
    <xf numFmtId="0" fontId="13" fillId="0" borderId="50" xfId="0" applyFont="1" applyBorder="1"/>
    <xf numFmtId="0" fontId="13" fillId="0" borderId="0" xfId="0" applyFont="1" applyBorder="1"/>
    <xf numFmtId="166" fontId="13" fillId="0" borderId="0" xfId="2" applyNumberFormat="1" applyFont="1" applyBorder="1"/>
    <xf numFmtId="4" fontId="13" fillId="0" borderId="0" xfId="0" applyNumberFormat="1" applyFont="1" applyBorder="1" applyAlignment="1">
      <alignment horizontal="right"/>
    </xf>
    <xf numFmtId="43" fontId="13" fillId="0" borderId="0" xfId="3" applyFont="1" applyBorder="1"/>
    <xf numFmtId="43" fontId="13" fillId="0" borderId="51" xfId="0" applyNumberFormat="1" applyFont="1" applyBorder="1"/>
    <xf numFmtId="0" fontId="13" fillId="0" borderId="51" xfId="0" applyFont="1" applyBorder="1"/>
    <xf numFmtId="0" fontId="24" fillId="0" borderId="47" xfId="0" applyFont="1" applyBorder="1" applyAlignment="1">
      <alignment horizontal="left" vertical="center"/>
    </xf>
    <xf numFmtId="0" fontId="24" fillId="0" borderId="48" xfId="0" applyFont="1" applyBorder="1" applyAlignment="1">
      <alignment horizontal="left" vertical="center"/>
    </xf>
    <xf numFmtId="0" fontId="24" fillId="0" borderId="49" xfId="0" applyFont="1" applyBorder="1" applyAlignment="1">
      <alignment horizontal="left" vertical="center"/>
    </xf>
    <xf numFmtId="0" fontId="24" fillId="0" borderId="50" xfId="0" applyFont="1" applyBorder="1" applyAlignment="1">
      <alignment horizontal="left" vertical="center" wrapText="1"/>
    </xf>
    <xf numFmtId="0" fontId="24" fillId="0" borderId="96" xfId="0" applyFont="1" applyBorder="1" applyAlignment="1">
      <alignment horizontal="left" vertical="center"/>
    </xf>
    <xf numFmtId="0" fontId="24" fillId="0" borderId="53" xfId="0" applyFont="1" applyBorder="1" applyAlignment="1">
      <alignment horizontal="left" vertical="center"/>
    </xf>
    <xf numFmtId="168" fontId="59" fillId="0" borderId="26" xfId="0" applyNumberFormat="1" applyFont="1" applyBorder="1" applyAlignment="1">
      <alignment horizontal="right"/>
    </xf>
    <xf numFmtId="0" fontId="2" fillId="5" borderId="121" xfId="5" applyFont="1" applyFill="1" applyBorder="1" applyAlignment="1">
      <alignment horizontal="left" vertical="center"/>
    </xf>
    <xf numFmtId="0" fontId="2" fillId="5" borderId="122" xfId="5" applyFont="1" applyFill="1" applyBorder="1" applyAlignment="1">
      <alignment horizontal="center" vertical="center"/>
    </xf>
    <xf numFmtId="0" fontId="2" fillId="5" borderId="123" xfId="5" applyFont="1" applyFill="1" applyBorder="1" applyAlignment="1">
      <alignment horizontal="left" vertical="center"/>
    </xf>
    <xf numFmtId="10" fontId="2" fillId="5" borderId="124" xfId="8" applyNumberFormat="1" applyFont="1" applyFill="1" applyBorder="1" applyAlignment="1">
      <alignment horizontal="center" vertical="center" wrapText="1"/>
    </xf>
    <xf numFmtId="0" fontId="2" fillId="0" borderId="123" xfId="5" applyFont="1" applyBorder="1" applyAlignment="1">
      <alignment horizontal="left" vertical="center"/>
    </xf>
    <xf numFmtId="166" fontId="2" fillId="5" borderId="125" xfId="8" applyNumberFormat="1" applyFont="1" applyFill="1" applyBorder="1" applyAlignment="1">
      <alignment horizontal="center" vertical="center" wrapText="1"/>
    </xf>
    <xf numFmtId="0" fontId="2" fillId="0" borderId="126" xfId="5" applyFont="1" applyBorder="1" applyAlignment="1">
      <alignment horizontal="left" vertical="top"/>
    </xf>
    <xf numFmtId="168" fontId="2" fillId="5" borderId="122" xfId="2" applyNumberFormat="1" applyFont="1" applyFill="1" applyBorder="1" applyAlignment="1">
      <alignment horizontal="center" vertical="center" wrapText="1"/>
    </xf>
    <xf numFmtId="0" fontId="2" fillId="0" borderId="50" xfId="5" applyFont="1" applyBorder="1" applyAlignment="1">
      <alignment horizontal="left" vertical="top"/>
    </xf>
    <xf numFmtId="0" fontId="2" fillId="0" borderId="0" xfId="5" applyFont="1" applyBorder="1" applyAlignment="1">
      <alignment horizontal="left" vertical="top"/>
    </xf>
    <xf numFmtId="168" fontId="2" fillId="5" borderId="127" xfId="2" applyNumberFormat="1" applyFont="1" applyFill="1" applyBorder="1" applyAlignment="1">
      <alignment horizontal="center" vertical="center" wrapText="1"/>
    </xf>
    <xf numFmtId="0" fontId="2" fillId="0" borderId="97" xfId="5" applyFont="1" applyBorder="1" applyAlignment="1">
      <alignment horizontal="left" vertical="top"/>
    </xf>
    <xf numFmtId="10" fontId="20" fillId="0" borderId="128" xfId="2" applyNumberFormat="1" applyFont="1" applyBorder="1" applyAlignment="1">
      <alignment horizontal="center" vertical="center" wrapText="1"/>
    </xf>
    <xf numFmtId="0" fontId="14" fillId="0" borderId="98" xfId="5" applyFont="1" applyBorder="1" applyAlignment="1">
      <alignment horizontal="center" vertical="center"/>
    </xf>
    <xf numFmtId="0" fontId="14" fillId="0" borderId="122" xfId="5" applyFont="1" applyBorder="1" applyAlignment="1">
      <alignment horizontal="center" vertical="center"/>
    </xf>
    <xf numFmtId="0" fontId="14" fillId="0" borderId="97" xfId="5" applyFont="1" applyBorder="1" applyAlignment="1">
      <alignment horizontal="center" vertical="center"/>
    </xf>
    <xf numFmtId="0" fontId="14" fillId="0" borderId="103" xfId="5" applyFont="1" applyBorder="1" applyAlignment="1">
      <alignment horizontal="center" vertical="center"/>
    </xf>
    <xf numFmtId="0" fontId="22" fillId="11" borderId="129" xfId="7" applyFont="1" applyFill="1" applyBorder="1" applyAlignment="1">
      <alignment horizontal="center" vertical="center" wrapText="1"/>
    </xf>
    <xf numFmtId="0" fontId="22" fillId="11" borderId="130" xfId="7" applyFont="1" applyFill="1" applyBorder="1" applyAlignment="1">
      <alignment horizontal="center" vertical="center" wrapText="1"/>
    </xf>
    <xf numFmtId="0" fontId="18" fillId="12" borderId="50" xfId="7" applyFont="1" applyFill="1" applyBorder="1" applyAlignment="1">
      <alignment horizontal="center" vertical="center" wrapText="1"/>
    </xf>
    <xf numFmtId="0" fontId="18" fillId="12" borderId="0" xfId="7" applyFont="1" applyFill="1" applyBorder="1" applyAlignment="1">
      <alignment horizontal="center" vertical="center" wrapText="1"/>
    </xf>
    <xf numFmtId="172" fontId="18" fillId="12" borderId="0" xfId="7" applyNumberFormat="1" applyFont="1" applyFill="1" applyBorder="1" applyAlignment="1">
      <alignment horizontal="center" vertical="center" wrapText="1"/>
    </xf>
    <xf numFmtId="44" fontId="18" fillId="12" borderId="51" xfId="10" applyFont="1" applyFill="1" applyBorder="1" applyAlignment="1">
      <alignment horizontal="center" vertical="center" wrapText="1"/>
    </xf>
    <xf numFmtId="49" fontId="24" fillId="12" borderId="50" xfId="11" applyNumberFormat="1" applyFont="1" applyFill="1" applyBorder="1" applyAlignment="1">
      <alignment horizontal="center" vertical="center" wrapText="1"/>
    </xf>
    <xf numFmtId="49" fontId="24" fillId="12" borderId="0" xfId="11" applyNumberFormat="1" applyFont="1" applyFill="1" applyBorder="1" applyAlignment="1">
      <alignment horizontal="center" vertical="center" wrapText="1"/>
    </xf>
    <xf numFmtId="1" fontId="24" fillId="12" borderId="0" xfId="11" applyNumberFormat="1" applyFont="1" applyFill="1" applyBorder="1" applyAlignment="1">
      <alignment horizontal="center" vertical="center" wrapText="1"/>
    </xf>
    <xf numFmtId="169" fontId="24" fillId="12" borderId="0" xfId="12" applyNumberFormat="1" applyFont="1" applyFill="1" applyBorder="1" applyAlignment="1">
      <alignment vertical="center" wrapText="1"/>
    </xf>
    <xf numFmtId="169" fontId="24" fillId="12" borderId="0" xfId="12" applyNumberFormat="1" applyFont="1" applyFill="1" applyBorder="1" applyAlignment="1">
      <alignment horizontal="center" vertical="center" wrapText="1"/>
    </xf>
    <xf numFmtId="172" fontId="24" fillId="12" borderId="0" xfId="12" applyNumberFormat="1" applyFont="1" applyFill="1" applyBorder="1" applyAlignment="1">
      <alignment horizontal="center" vertical="center" wrapText="1"/>
    </xf>
    <xf numFmtId="171" fontId="24" fillId="12" borderId="51" xfId="14" applyNumberFormat="1" applyFont="1" applyFill="1" applyBorder="1" applyAlignment="1">
      <alignment horizontal="right" vertical="center" wrapText="1"/>
    </xf>
    <xf numFmtId="0" fontId="18" fillId="0" borderId="50" xfId="7" applyFont="1" applyBorder="1" applyAlignment="1">
      <alignment horizontal="center" vertical="center" wrapText="1"/>
    </xf>
    <xf numFmtId="0" fontId="18" fillId="0" borderId="0" xfId="7" applyFont="1" applyBorder="1" applyAlignment="1">
      <alignment horizontal="center" vertical="center" wrapText="1"/>
    </xf>
    <xf numFmtId="0" fontId="18" fillId="0" borderId="0" xfId="7" applyFont="1" applyBorder="1" applyAlignment="1">
      <alignment horizontal="left" vertical="center" wrapText="1"/>
    </xf>
    <xf numFmtId="172" fontId="18" fillId="0" borderId="0" xfId="7" applyNumberFormat="1" applyFont="1" applyBorder="1" applyAlignment="1">
      <alignment horizontal="center" vertical="center" wrapText="1"/>
    </xf>
    <xf numFmtId="175" fontId="18" fillId="0" borderId="0" xfId="7" applyNumberFormat="1" applyFont="1" applyBorder="1" applyAlignment="1">
      <alignment horizontal="center" vertical="center" wrapText="1"/>
    </xf>
    <xf numFmtId="44" fontId="18" fillId="0" borderId="51" xfId="10" applyFont="1" applyFill="1" applyBorder="1" applyAlignment="1">
      <alignment vertical="center" wrapText="1"/>
    </xf>
    <xf numFmtId="0" fontId="18" fillId="0" borderId="0" xfId="7" applyFont="1" applyBorder="1" applyAlignment="1" applyProtection="1">
      <alignment horizontal="center" vertical="center" wrapText="1"/>
      <protection locked="0"/>
    </xf>
    <xf numFmtId="173" fontId="18" fillId="0" borderId="0" xfId="7" applyNumberFormat="1" applyFont="1" applyBorder="1" applyAlignment="1">
      <alignment horizontal="center" vertical="center" wrapText="1"/>
    </xf>
    <xf numFmtId="1" fontId="20" fillId="12" borderId="0" xfId="11" applyNumberFormat="1" applyFont="1" applyFill="1" applyBorder="1" applyAlignment="1">
      <alignment horizontal="center" vertical="center" wrapText="1"/>
    </xf>
    <xf numFmtId="169" fontId="20" fillId="12" borderId="0" xfId="12" applyNumberFormat="1" applyFont="1" applyFill="1" applyBorder="1" applyAlignment="1">
      <alignment horizontal="center" vertical="center" wrapText="1"/>
    </xf>
    <xf numFmtId="169" fontId="2" fillId="12" borderId="0" xfId="12" applyNumberFormat="1" applyFont="1" applyFill="1" applyBorder="1" applyAlignment="1">
      <alignment horizontal="center" vertical="center" wrapText="1"/>
    </xf>
    <xf numFmtId="169" fontId="20" fillId="12" borderId="0" xfId="12" applyNumberFormat="1" applyFont="1" applyFill="1" applyBorder="1" applyAlignment="1">
      <alignment vertical="center" wrapText="1"/>
    </xf>
    <xf numFmtId="0" fontId="24" fillId="12" borderId="0" xfId="11" applyFont="1" applyFill="1" applyBorder="1" applyAlignment="1">
      <alignment horizontal="center" vertical="center" wrapText="1"/>
    </xf>
    <xf numFmtId="0" fontId="24" fillId="12" borderId="0" xfId="12" applyFont="1" applyFill="1" applyBorder="1" applyAlignment="1">
      <alignment vertical="center" wrapText="1"/>
    </xf>
    <xf numFmtId="0" fontId="18" fillId="0" borderId="0" xfId="7" applyFont="1" applyBorder="1" applyAlignment="1">
      <alignment vertical="center" wrapText="1"/>
    </xf>
    <xf numFmtId="0" fontId="18" fillId="5" borderId="0" xfId="7" applyFont="1" applyFill="1" applyBorder="1" applyAlignment="1">
      <alignment horizontal="center" vertical="center" wrapText="1"/>
    </xf>
    <xf numFmtId="0" fontId="18" fillId="0" borderId="97" xfId="7" applyFont="1" applyBorder="1" applyAlignment="1">
      <alignment horizontal="center" vertical="center" wrapText="1"/>
    </xf>
    <xf numFmtId="44" fontId="18" fillId="0" borderId="103" xfId="10" applyFont="1" applyFill="1" applyBorder="1" applyAlignment="1">
      <alignment vertical="center" wrapText="1"/>
    </xf>
    <xf numFmtId="0" fontId="6" fillId="0" borderId="50" xfId="7" applyFont="1" applyBorder="1"/>
    <xf numFmtId="0" fontId="6" fillId="0" borderId="0" xfId="7" applyFont="1" applyBorder="1"/>
    <xf numFmtId="172" fontId="6" fillId="0" borderId="0" xfId="7" applyNumberFormat="1" applyFont="1" applyBorder="1"/>
    <xf numFmtId="173" fontId="6" fillId="0" borderId="0" xfId="7" applyNumberFormat="1" applyFont="1" applyBorder="1"/>
    <xf numFmtId="0" fontId="6" fillId="0" borderId="51" xfId="7" applyFont="1" applyBorder="1"/>
    <xf numFmtId="0" fontId="24" fillId="0" borderId="0" xfId="0" applyFont="1" applyBorder="1" applyAlignment="1">
      <alignment horizontal="left" vertical="center" wrapText="1"/>
    </xf>
    <xf numFmtId="0" fontId="38" fillId="0" borderId="0" xfId="0" applyFont="1" applyBorder="1" applyAlignment="1">
      <alignment horizontal="left" vertical="top" wrapText="1" indent="6"/>
    </xf>
    <xf numFmtId="0" fontId="24" fillId="0" borderId="51" xfId="0" applyFont="1" applyBorder="1" applyAlignment="1">
      <alignment horizontal="left" vertical="center" wrapText="1"/>
    </xf>
    <xf numFmtId="0" fontId="24" fillId="0" borderId="54" xfId="0" applyFont="1" applyBorder="1" applyAlignment="1">
      <alignment horizontal="left" vertical="center"/>
    </xf>
    <xf numFmtId="0" fontId="2" fillId="0" borderId="75" xfId="0" applyFont="1" applyBorder="1" applyAlignment="1">
      <alignment horizontal="left" vertical="top" wrapText="1"/>
    </xf>
    <xf numFmtId="43" fontId="2" fillId="0" borderId="66" xfId="3" applyFont="1" applyFill="1" applyBorder="1" applyAlignment="1">
      <alignment horizontal="left" vertical="top" wrapText="1" indent="1"/>
    </xf>
    <xf numFmtId="43" fontId="32" fillId="0" borderId="104" xfId="0" applyNumberFormat="1" applyFont="1" applyBorder="1" applyAlignment="1">
      <alignment vertical="top" wrapText="1"/>
    </xf>
    <xf numFmtId="0" fontId="31" fillId="0" borderId="25" xfId="0" applyFont="1" applyBorder="1" applyAlignment="1">
      <alignment horizontal="center" wrapText="1"/>
    </xf>
    <xf numFmtId="0" fontId="31" fillId="0" borderId="23" xfId="0" applyFont="1" applyBorder="1" applyAlignment="1">
      <alignment horizontal="center" wrapText="1"/>
    </xf>
    <xf numFmtId="0" fontId="31" fillId="0" borderId="26" xfId="0" applyFont="1" applyBorder="1" applyAlignment="1">
      <alignment horizontal="center" wrapText="1"/>
    </xf>
    <xf numFmtId="0" fontId="30" fillId="0" borderId="25" xfId="0" applyFont="1" applyBorder="1" applyAlignment="1">
      <alignment horizontal="center"/>
    </xf>
    <xf numFmtId="0" fontId="30" fillId="0" borderId="23" xfId="0" applyFont="1" applyBorder="1" applyAlignment="1">
      <alignment horizontal="center"/>
    </xf>
    <xf numFmtId="0" fontId="30" fillId="0" borderId="26" xfId="0" applyFont="1" applyBorder="1" applyAlignment="1">
      <alignment horizontal="center"/>
    </xf>
    <xf numFmtId="0" fontId="60" fillId="0" borderId="50" xfId="0" applyFont="1" applyBorder="1" applyAlignment="1">
      <alignment horizontal="left" vertical="center"/>
    </xf>
    <xf numFmtId="0" fontId="60" fillId="0" borderId="0" xfId="0" applyFont="1" applyBorder="1" applyAlignment="1">
      <alignment horizontal="left" vertical="center"/>
    </xf>
    <xf numFmtId="0" fontId="60" fillId="0" borderId="51" xfId="0" applyFont="1" applyBorder="1" applyAlignment="1">
      <alignment horizontal="left" vertical="center"/>
    </xf>
    <xf numFmtId="0" fontId="20" fillId="0" borderId="54" xfId="0" applyFont="1" applyBorder="1" applyAlignment="1">
      <alignment horizontal="left" vertical="center"/>
    </xf>
    <xf numFmtId="43" fontId="32" fillId="0" borderId="0" xfId="0" applyNumberFormat="1" applyFont="1" applyBorder="1" applyAlignment="1">
      <alignment horizontal="left" vertical="top"/>
    </xf>
    <xf numFmtId="0" fontId="41" fillId="0" borderId="50" xfId="0" applyFont="1" applyBorder="1" applyAlignment="1">
      <alignment horizontal="left" vertical="top" wrapText="1" indent="6"/>
    </xf>
    <xf numFmtId="0" fontId="38" fillId="0" borderId="51" xfId="0" applyFont="1" applyBorder="1" applyAlignment="1">
      <alignment horizontal="left" vertical="top" wrapText="1" indent="6"/>
    </xf>
    <xf numFmtId="0" fontId="32" fillId="0" borderId="50" xfId="0" applyFont="1" applyBorder="1" applyAlignment="1">
      <alignment horizontal="left" vertical="top" wrapText="1"/>
    </xf>
    <xf numFmtId="0" fontId="32" fillId="0" borderId="51" xfId="0" applyFont="1" applyBorder="1" applyAlignment="1">
      <alignment horizontal="left" vertical="top" wrapText="1"/>
    </xf>
    <xf numFmtId="0" fontId="32" fillId="0" borderId="131" xfId="0" applyFont="1" applyBorder="1" applyAlignment="1">
      <alignment horizontal="left" vertical="top" wrapText="1"/>
    </xf>
    <xf numFmtId="0" fontId="32" fillId="0" borderId="132" xfId="0" applyFont="1" applyBorder="1" applyAlignment="1">
      <alignment horizontal="left" vertical="top" wrapText="1"/>
    </xf>
    <xf numFmtId="0" fontId="32" fillId="12" borderId="131" xfId="0" applyFont="1" applyFill="1" applyBorder="1" applyAlignment="1">
      <alignment horizontal="left" vertical="top" wrapText="1"/>
    </xf>
    <xf numFmtId="166" fontId="31" fillId="12" borderId="132" xfId="2" applyNumberFormat="1" applyFont="1" applyFill="1" applyBorder="1" applyAlignment="1">
      <alignment horizontal="center" vertical="top" wrapText="1"/>
    </xf>
    <xf numFmtId="0" fontId="2" fillId="0" borderId="133" xfId="0" applyFont="1" applyBorder="1" applyAlignment="1">
      <alignment horizontal="center" vertical="top" wrapText="1"/>
    </xf>
    <xf numFmtId="0" fontId="2" fillId="0" borderId="134" xfId="0" applyFont="1" applyBorder="1" applyAlignment="1">
      <alignment horizontal="center" vertical="top" wrapText="1"/>
    </xf>
    <xf numFmtId="1" fontId="34" fillId="0" borderId="135" xfId="0" applyNumberFormat="1" applyFont="1" applyBorder="1" applyAlignment="1">
      <alignment horizontal="center" vertical="top" shrinkToFit="1"/>
    </xf>
    <xf numFmtId="43" fontId="32" fillId="0" borderId="136" xfId="0" applyNumberFormat="1" applyFont="1" applyBorder="1" applyAlignment="1">
      <alignment horizontal="left" wrapText="1"/>
    </xf>
    <xf numFmtId="0" fontId="32" fillId="13" borderId="137" xfId="0" applyFont="1" applyFill="1" applyBorder="1" applyAlignment="1">
      <alignment horizontal="left" wrapText="1"/>
    </xf>
    <xf numFmtId="9" fontId="36" fillId="13" borderId="138" xfId="0" applyNumberFormat="1" applyFont="1" applyFill="1" applyBorder="1" applyAlignment="1">
      <alignment horizontal="center" vertical="top" shrinkToFit="1"/>
    </xf>
    <xf numFmtId="1" fontId="34" fillId="5" borderId="135" xfId="0" applyNumberFormat="1" applyFont="1" applyFill="1" applyBorder="1" applyAlignment="1">
      <alignment horizontal="center" vertical="top" shrinkToFit="1"/>
    </xf>
    <xf numFmtId="9" fontId="36" fillId="13" borderId="139" xfId="0" applyNumberFormat="1" applyFont="1" applyFill="1" applyBorder="1" applyAlignment="1">
      <alignment horizontal="center" vertical="top" shrinkToFit="1"/>
    </xf>
    <xf numFmtId="0" fontId="32" fillId="0" borderId="135" xfId="0" applyFont="1" applyBorder="1" applyAlignment="1">
      <alignment horizontal="left" vertical="center" wrapText="1"/>
    </xf>
    <xf numFmtId="43" fontId="32" fillId="0" borderId="14" xfId="0" applyNumberFormat="1" applyFont="1" applyBorder="1" applyAlignment="1">
      <alignment vertical="top" wrapText="1"/>
    </xf>
    <xf numFmtId="0" fontId="32" fillId="0" borderId="140" xfId="0" applyFont="1" applyBorder="1" applyAlignment="1">
      <alignment horizontal="left" vertical="center" wrapText="1"/>
    </xf>
    <xf numFmtId="43" fontId="32" fillId="0" borderId="16" xfId="0" applyNumberFormat="1" applyFont="1" applyBorder="1" applyAlignment="1">
      <alignment horizontal="left" vertical="top"/>
    </xf>
    <xf numFmtId="0" fontId="2" fillId="5" borderId="0" xfId="17" applyFont="1" applyFill="1" applyBorder="1" applyAlignment="1">
      <alignment vertical="center" wrapText="1"/>
    </xf>
    <xf numFmtId="0" fontId="17" fillId="5" borderId="50" xfId="17" applyFont="1" applyFill="1" applyBorder="1" applyAlignment="1">
      <alignment vertical="center"/>
    </xf>
    <xf numFmtId="0" fontId="17" fillId="5" borderId="0" xfId="17" applyFont="1" applyFill="1" applyBorder="1" applyAlignment="1">
      <alignment vertical="center"/>
    </xf>
    <xf numFmtId="0" fontId="20" fillId="0" borderId="51" xfId="17" applyFont="1" applyBorder="1" applyAlignment="1">
      <alignment horizontal="center" vertical="center" wrapText="1"/>
    </xf>
    <xf numFmtId="0" fontId="42" fillId="5" borderId="50" xfId="17" applyFont="1" applyFill="1" applyBorder="1" applyAlignment="1">
      <alignment horizontal="left" wrapText="1"/>
    </xf>
    <xf numFmtId="0" fontId="42" fillId="5" borderId="0" xfId="17" applyFont="1" applyFill="1" applyBorder="1" applyAlignment="1">
      <alignment horizontal="left" wrapText="1"/>
    </xf>
    <xf numFmtId="168" fontId="42" fillId="5" borderId="51" xfId="17" applyNumberFormat="1" applyFont="1" applyFill="1" applyBorder="1" applyAlignment="1">
      <alignment horizontal="center" wrapText="1"/>
    </xf>
    <xf numFmtId="0" fontId="25" fillId="5" borderId="50" xfId="17" applyFont="1" applyFill="1" applyBorder="1" applyAlignment="1">
      <alignment vertical="center" wrapText="1"/>
    </xf>
    <xf numFmtId="0" fontId="25" fillId="5" borderId="0" xfId="17" applyFont="1" applyFill="1" applyBorder="1" applyAlignment="1">
      <alignment vertical="center" wrapText="1"/>
    </xf>
    <xf numFmtId="0" fontId="25" fillId="5" borderId="51" xfId="17" applyFont="1" applyFill="1" applyBorder="1" applyAlignment="1">
      <alignment vertical="center" wrapText="1"/>
    </xf>
    <xf numFmtId="0" fontId="25" fillId="5" borderId="50" xfId="17" applyFont="1" applyFill="1" applyBorder="1" applyAlignment="1">
      <alignment horizontal="left"/>
    </xf>
    <xf numFmtId="0" fontId="25" fillId="5" borderId="0" xfId="17" applyFont="1" applyFill="1" applyBorder="1"/>
    <xf numFmtId="0" fontId="25" fillId="5" borderId="0" xfId="17" applyFont="1" applyFill="1" applyBorder="1" applyAlignment="1">
      <alignment horizontal="left"/>
    </xf>
    <xf numFmtId="0" fontId="25" fillId="5" borderId="51" xfId="17" applyFont="1" applyFill="1" applyBorder="1"/>
    <xf numFmtId="0" fontId="20" fillId="5" borderId="50" xfId="17" applyFont="1" applyFill="1" applyBorder="1" applyAlignment="1">
      <alignment horizontal="left"/>
    </xf>
    <xf numFmtId="0" fontId="6" fillId="5" borderId="0" xfId="17" applyFill="1" applyBorder="1" applyAlignment="1">
      <alignment horizontal="right"/>
    </xf>
    <xf numFmtId="0" fontId="6" fillId="5" borderId="51" xfId="17" applyFill="1" applyBorder="1" applyAlignment="1">
      <alignment horizontal="right"/>
    </xf>
    <xf numFmtId="0" fontId="17" fillId="5" borderId="96" xfId="17" applyFont="1" applyFill="1" applyBorder="1" applyAlignment="1">
      <alignment horizontal="left"/>
    </xf>
    <xf numFmtId="0" fontId="17" fillId="5" borderId="53" xfId="17" applyFont="1" applyFill="1" applyBorder="1"/>
    <xf numFmtId="0" fontId="17" fillId="5" borderId="53" xfId="17" applyFont="1" applyFill="1" applyBorder="1" applyAlignment="1">
      <alignment horizontal="left"/>
    </xf>
    <xf numFmtId="0" fontId="17" fillId="5" borderId="54" xfId="17" applyFont="1" applyFill="1" applyBorder="1"/>
    <xf numFmtId="166" fontId="42" fillId="5" borderId="51" xfId="2" applyNumberFormat="1" applyFont="1" applyFill="1" applyBorder="1" applyAlignment="1">
      <alignment horizontal="center" wrapText="1"/>
    </xf>
    <xf numFmtId="0" fontId="2" fillId="5" borderId="98" xfId="17" applyFont="1" applyFill="1" applyBorder="1" applyAlignment="1">
      <alignment horizontal="left" vertical="center"/>
    </xf>
    <xf numFmtId="0" fontId="2" fillId="5" borderId="122" xfId="17" applyFont="1" applyFill="1" applyBorder="1" applyAlignment="1">
      <alignment horizontal="left" vertical="center"/>
    </xf>
    <xf numFmtId="0" fontId="2" fillId="0" borderId="98" xfId="17" applyFont="1" applyBorder="1" applyAlignment="1">
      <alignment horizontal="left" vertical="justify"/>
    </xf>
    <xf numFmtId="14" fontId="20" fillId="5" borderId="14" xfId="17" applyNumberFormat="1" applyFont="1" applyFill="1" applyBorder="1" applyAlignment="1">
      <alignment horizontal="center" vertical="center" wrapText="1"/>
    </xf>
    <xf numFmtId="0" fontId="2" fillId="0" borderId="50" xfId="19" applyFont="1" applyBorder="1" applyAlignment="1">
      <alignment vertical="center"/>
    </xf>
    <xf numFmtId="0" fontId="41" fillId="0" borderId="0" xfId="4" applyFont="1" applyBorder="1" applyAlignment="1">
      <alignment horizontal="center" vertical="center"/>
    </xf>
    <xf numFmtId="14" fontId="20" fillId="5" borderId="51" xfId="19" applyNumberFormat="1" applyFont="1" applyFill="1" applyBorder="1" applyAlignment="1">
      <alignment horizontal="right" vertical="center" wrapText="1"/>
    </xf>
    <xf numFmtId="49" fontId="31" fillId="20" borderId="141" xfId="20" applyNumberFormat="1" applyFont="1" applyFill="1" applyBorder="1" applyAlignment="1">
      <alignment horizontal="center" vertical="center"/>
    </xf>
    <xf numFmtId="0" fontId="17" fillId="0" borderId="142" xfId="20" applyFont="1" applyBorder="1"/>
    <xf numFmtId="49" fontId="43" fillId="20" borderId="141" xfId="20" applyNumberFormat="1" applyFont="1" applyFill="1" applyBorder="1" applyAlignment="1">
      <alignment horizontal="center" vertical="center"/>
    </xf>
    <xf numFmtId="0" fontId="43" fillId="20" borderId="142" xfId="20" applyFont="1" applyFill="1" applyBorder="1" applyAlignment="1">
      <alignment horizontal="center" vertical="center"/>
    </xf>
    <xf numFmtId="49" fontId="43" fillId="21" borderId="141" xfId="20" applyNumberFormat="1" applyFont="1" applyFill="1" applyBorder="1" applyAlignment="1">
      <alignment horizontal="left" vertical="center"/>
    </xf>
    <xf numFmtId="10" fontId="43" fillId="21" borderId="142" xfId="20" applyNumberFormat="1" applyFont="1" applyFill="1" applyBorder="1" applyAlignment="1">
      <alignment horizontal="center" vertical="center"/>
    </xf>
    <xf numFmtId="49" fontId="38" fillId="20" borderId="141" xfId="20" applyNumberFormat="1" applyFont="1" applyFill="1" applyBorder="1" applyAlignment="1">
      <alignment horizontal="left" vertical="center"/>
    </xf>
    <xf numFmtId="10" fontId="38" fillId="0" borderId="142" xfId="20" applyNumberFormat="1" applyFont="1" applyBorder="1" applyAlignment="1">
      <alignment horizontal="center" vertical="center"/>
    </xf>
    <xf numFmtId="49" fontId="43" fillId="22" borderId="141" xfId="20" applyNumberFormat="1" applyFont="1" applyFill="1" applyBorder="1" applyAlignment="1">
      <alignment horizontal="center" vertical="center"/>
    </xf>
    <xf numFmtId="10" fontId="43" fillId="22" borderId="142" xfId="20" applyNumberFormat="1" applyFont="1" applyFill="1" applyBorder="1" applyAlignment="1">
      <alignment horizontal="center" vertical="center"/>
    </xf>
    <xf numFmtId="49" fontId="38" fillId="20" borderId="96" xfId="20" applyNumberFormat="1" applyFont="1" applyFill="1" applyBorder="1" applyAlignment="1">
      <alignment horizontal="center" vertical="center"/>
    </xf>
    <xf numFmtId="0" fontId="38" fillId="20" borderId="53" xfId="20" applyFont="1" applyFill="1" applyBorder="1" applyAlignment="1">
      <alignment vertical="center" wrapText="1"/>
    </xf>
    <xf numFmtId="0" fontId="38" fillId="20" borderId="54" xfId="20" applyFont="1" applyFill="1" applyBorder="1" applyAlignment="1">
      <alignment horizontal="center" vertical="center"/>
    </xf>
  </cellXfs>
  <cellStyles count="27">
    <cellStyle name="0,0_x000d__x000a_NA_x000d__x000a_ 2" xfId="23" xr:uid="{AD2D803E-C804-4C12-8470-D63F32CBBECA}"/>
    <cellStyle name="Currency 2" xfId="9" xr:uid="{00000000-0005-0000-0000-000000000000}"/>
    <cellStyle name="Moeda" xfId="1" builtinId="4"/>
    <cellStyle name="Moeda 2" xfId="10" xr:uid="{00000000-0005-0000-0000-000002000000}"/>
    <cellStyle name="Moeda 2 5" xfId="14" xr:uid="{00000000-0005-0000-0000-000003000000}"/>
    <cellStyle name="Normal" xfId="0" builtinId="0"/>
    <cellStyle name="Normal 13" xfId="15" xr:uid="{00000000-0005-0000-0000-000005000000}"/>
    <cellStyle name="Normal 14" xfId="24" xr:uid="{36C38DF2-9D4C-46FA-829A-149C6E52F3D2}"/>
    <cellStyle name="Normal 2" xfId="5" xr:uid="{00000000-0005-0000-0000-000006000000}"/>
    <cellStyle name="Normal 2 10" xfId="11" xr:uid="{00000000-0005-0000-0000-000007000000}"/>
    <cellStyle name="Normal 2 2 2 2 2" xfId="12" xr:uid="{00000000-0005-0000-0000-000008000000}"/>
    <cellStyle name="Normal 2 2 2 2 2 2" xfId="16" xr:uid="{00000000-0005-0000-0000-000009000000}"/>
    <cellStyle name="Normal 3" xfId="7" xr:uid="{00000000-0005-0000-0000-00000A000000}"/>
    <cellStyle name="Normal 3 2" xfId="4" xr:uid="{00000000-0005-0000-0000-00000B000000}"/>
    <cellStyle name="Normal 4" xfId="17" xr:uid="{00000000-0005-0000-0000-00000C000000}"/>
    <cellStyle name="Normal 4 2" xfId="19" xr:uid="{00000000-0005-0000-0000-00000D000000}"/>
    <cellStyle name="Normal 7" xfId="20" xr:uid="{00000000-0005-0000-0000-00000E000000}"/>
    <cellStyle name="Normal 8" xfId="22" xr:uid="{70D0C26A-8009-4954-8123-7DE8AB15DF10}"/>
    <cellStyle name="Normal_Esgoto Sanitário - SANHARÓ - ALAGOINHA" xfId="21" xr:uid="{207E3426-FA21-455E-B23C-10547D8E82D8}"/>
    <cellStyle name="Porcentagem" xfId="2" builtinId="5"/>
    <cellStyle name="Porcentagem 2" xfId="8" xr:uid="{00000000-0005-0000-0000-000010000000}"/>
    <cellStyle name="Porcentagem 3 2" xfId="18" xr:uid="{00000000-0005-0000-0000-000011000000}"/>
    <cellStyle name="Separador de milhares 2 3 10" xfId="13" xr:uid="{00000000-0005-0000-0000-000012000000}"/>
    <cellStyle name="Separador de milhares 3 3 2" xfId="25" xr:uid="{A4CE29D6-7803-4C42-9A4A-8F9F5A9FEA87}"/>
    <cellStyle name="Separador de milhares 7" xfId="26" xr:uid="{30BE85DA-8F8A-4103-AF63-DF0E67934E6D}"/>
    <cellStyle name="Vírgula" xfId="3" builtinId="3"/>
    <cellStyle name="Vírgula 2" xfId="6" xr:uid="{00000000-0005-0000-0000-000014000000}"/>
  </cellStyles>
  <dxfs count="204"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 val="0"/>
        <i val="0"/>
        <color theme="0" tint="-0.14993743705557422"/>
      </font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</dxfs>
  <tableStyles count="0" defaultTableStyle="TableStyleMedium2" defaultPivotStyle="PivotStyleLight16"/>
  <colors>
    <mruColors>
      <color rgb="FF0000FF"/>
      <color rgb="FF800080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CRON!$B$13:$C$13</c:f>
              <c:strCache>
                <c:ptCount val="2"/>
                <c:pt idx="0">
                  <c:v>PLANEJADO ACUMULADO</c:v>
                </c:pt>
                <c:pt idx="1">
                  <c:v>0,00%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CRON!$D$12:$P$12</c:f>
              <c:strCache>
                <c:ptCount val="13"/>
                <c:pt idx="0">
                  <c:v>30 DIAS </c:v>
                </c:pt>
                <c:pt idx="1">
                  <c:v>60 DIAS </c:v>
                </c:pt>
                <c:pt idx="2">
                  <c:v>90 DIAS </c:v>
                </c:pt>
                <c:pt idx="3">
                  <c:v>120 DIAS </c:v>
                </c:pt>
                <c:pt idx="4">
                  <c:v>150 DIAS </c:v>
                </c:pt>
                <c:pt idx="5">
                  <c:v>180 DIAS </c:v>
                </c:pt>
                <c:pt idx="6">
                  <c:v>210 DIAS </c:v>
                </c:pt>
                <c:pt idx="7">
                  <c:v>240 DIAS </c:v>
                </c:pt>
                <c:pt idx="8">
                  <c:v>270 DIAS </c:v>
                </c:pt>
                <c:pt idx="9">
                  <c:v>300 DIAS </c:v>
                </c:pt>
                <c:pt idx="10">
                  <c:v>330 DIAS </c:v>
                </c:pt>
                <c:pt idx="11">
                  <c:v>360 DIAS </c:v>
                </c:pt>
                <c:pt idx="12">
                  <c:v>390 DIAS </c:v>
                </c:pt>
              </c:strCache>
            </c:strRef>
          </c:cat>
          <c:val>
            <c:numRef>
              <c:f>CRON!$D$13:$P$13</c:f>
              <c:numCache>
                <c:formatCode>0.00%</c:formatCode>
                <c:ptCount val="13"/>
                <c:pt idx="0">
                  <c:v>1.9064354578349939E-2</c:v>
                </c:pt>
                <c:pt idx="1">
                  <c:v>5.0935217449495168E-2</c:v>
                </c:pt>
                <c:pt idx="2">
                  <c:v>9.0513976147855779E-2</c:v>
                </c:pt>
                <c:pt idx="3">
                  <c:v>0.13937222146735345</c:v>
                </c:pt>
                <c:pt idx="4">
                  <c:v>0.19837515299211322</c:v>
                </c:pt>
                <c:pt idx="5">
                  <c:v>0.30531198130414783</c:v>
                </c:pt>
                <c:pt idx="6">
                  <c:v>0.40938962792891076</c:v>
                </c:pt>
                <c:pt idx="7">
                  <c:v>0.51048762000481662</c:v>
                </c:pt>
                <c:pt idx="8">
                  <c:v>0.63710792971782815</c:v>
                </c:pt>
                <c:pt idx="9">
                  <c:v>0.75966773304443203</c:v>
                </c:pt>
                <c:pt idx="10">
                  <c:v>0.8866561341272079</c:v>
                </c:pt>
                <c:pt idx="11">
                  <c:v>0.96386348833860935</c:v>
                </c:pt>
                <c:pt idx="1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BE-45BD-8C66-7954F8B03E73}"/>
            </c:ext>
          </c:extLst>
        </c:ser>
        <c:ser>
          <c:idx val="1"/>
          <c:order val="1"/>
          <c:tx>
            <c:strRef>
              <c:f>CRON!$B$14:$C$14</c:f>
              <c:strCache>
                <c:ptCount val="2"/>
                <c:pt idx="0">
                  <c:v>EXECUTADO ACUMULADO</c:v>
                </c:pt>
                <c:pt idx="1">
                  <c:v>0,00%                            0,00%                    0,00%                    0,00%                    0,00%                    0,00%                    0,00%                    0,00%                    0,00%                    0,00%                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CRON!$D$12:$P$12</c:f>
              <c:strCache>
                <c:ptCount val="13"/>
                <c:pt idx="0">
                  <c:v>30 DIAS </c:v>
                </c:pt>
                <c:pt idx="1">
                  <c:v>60 DIAS </c:v>
                </c:pt>
                <c:pt idx="2">
                  <c:v>90 DIAS </c:v>
                </c:pt>
                <c:pt idx="3">
                  <c:v>120 DIAS </c:v>
                </c:pt>
                <c:pt idx="4">
                  <c:v>150 DIAS </c:v>
                </c:pt>
                <c:pt idx="5">
                  <c:v>180 DIAS </c:v>
                </c:pt>
                <c:pt idx="6">
                  <c:v>210 DIAS </c:v>
                </c:pt>
                <c:pt idx="7">
                  <c:v>240 DIAS </c:v>
                </c:pt>
                <c:pt idx="8">
                  <c:v>270 DIAS </c:v>
                </c:pt>
                <c:pt idx="9">
                  <c:v>300 DIAS </c:v>
                </c:pt>
                <c:pt idx="10">
                  <c:v>330 DIAS </c:v>
                </c:pt>
                <c:pt idx="11">
                  <c:v>360 DIAS </c:v>
                </c:pt>
                <c:pt idx="12">
                  <c:v>390 DIAS </c:v>
                </c:pt>
              </c:strCache>
            </c:strRef>
          </c:cat>
          <c:val>
            <c:numRef>
              <c:f>CRON!$D$14:$P$14</c:f>
              <c:numCache>
                <c:formatCode>0.00%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BE-45BD-8C66-7954F8B03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33388128"/>
        <c:axId val="1733390848"/>
      </c:lineChart>
      <c:catAx>
        <c:axId val="1733388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33390848"/>
        <c:crosses val="autoZero"/>
        <c:auto val="1"/>
        <c:lblAlgn val="ctr"/>
        <c:lblOffset val="100"/>
        <c:noMultiLvlLbl val="0"/>
      </c:catAx>
      <c:valAx>
        <c:axId val="1733390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33388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chart" Target="../charts/chart1.xml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microsoft.com/office/2007/relationships/hdphoto" Target="../media/hdphoto1.wdp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676274</xdr:colOff>
      <xdr:row>0</xdr:row>
      <xdr:rowOff>28575</xdr:rowOff>
    </xdr:from>
    <xdr:to>
      <xdr:col>4</xdr:col>
      <xdr:colOff>1447800</xdr:colOff>
      <xdr:row>1</xdr:row>
      <xdr:rowOff>302156</xdr:rowOff>
    </xdr:to>
    <xdr:pic>
      <xdr:nvPicPr>
        <xdr:cNvPr id="3" name="Imagem 1" descr="Z:\CBL 2014\SECRETARIA\logo.png">
          <a:extLst>
            <a:ext uri="{FF2B5EF4-FFF2-40B4-BE49-F238E27FC236}">
              <a16:creationId xmlns:a16="http://schemas.microsoft.com/office/drawing/2014/main" id="{59CA8151-FB95-4034-947B-738317BB5A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4424" y="28575"/>
          <a:ext cx="2667001" cy="6545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1047750</xdr:colOff>
      <xdr:row>0</xdr:row>
      <xdr:rowOff>68037</xdr:rowOff>
    </xdr:from>
    <xdr:to>
      <xdr:col>7</xdr:col>
      <xdr:colOff>1566159</xdr:colOff>
      <xdr:row>3</xdr:row>
      <xdr:rowOff>168730</xdr:rowOff>
    </xdr:to>
    <xdr:pic>
      <xdr:nvPicPr>
        <xdr:cNvPr id="4" name="Imagem 1" descr="Z:\CBL 2014\SECRETARIA\logo.png">
          <a:extLst>
            <a:ext uri="{FF2B5EF4-FFF2-40B4-BE49-F238E27FC236}">
              <a16:creationId xmlns:a16="http://schemas.microsoft.com/office/drawing/2014/main" id="{26DA5633-6AE0-486E-804B-32BBB4F48B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5036" y="68037"/>
          <a:ext cx="3212623" cy="7130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168087</xdr:colOff>
      <xdr:row>0</xdr:row>
      <xdr:rowOff>34419</xdr:rowOff>
    </xdr:from>
    <xdr:to>
      <xdr:col>7</xdr:col>
      <xdr:colOff>1077582</xdr:colOff>
      <xdr:row>3</xdr:row>
      <xdr:rowOff>246528</xdr:rowOff>
    </xdr:to>
    <xdr:pic>
      <xdr:nvPicPr>
        <xdr:cNvPr id="2" name="Imagem 1" descr="Z:\CBL 2014\SECRETARIA\logo.png">
          <a:extLst>
            <a:ext uri="{FF2B5EF4-FFF2-40B4-BE49-F238E27FC236}">
              <a16:creationId xmlns:a16="http://schemas.microsoft.com/office/drawing/2014/main" id="{07B3F070-A0FB-4B8F-B255-53122B8870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2793" y="34419"/>
          <a:ext cx="1828377" cy="1018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388620</xdr:colOff>
      <xdr:row>10</xdr:row>
      <xdr:rowOff>380</xdr:rowOff>
    </xdr:from>
    <xdr:ext cx="97790" cy="29209"/>
    <xdr:grpSp>
      <xdr:nvGrpSpPr>
        <xdr:cNvPr id="66" name="Group 66">
          <a:extLst>
            <a:ext uri="{FF2B5EF4-FFF2-40B4-BE49-F238E27FC236}">
              <a16:creationId xmlns:a16="http://schemas.microsoft.com/office/drawing/2014/main" id="{00000000-0008-0000-0300-000042000000}"/>
            </a:ext>
          </a:extLst>
        </xdr:cNvPr>
        <xdr:cNvGrpSpPr/>
      </xdr:nvGrpSpPr>
      <xdr:grpSpPr>
        <a:xfrm>
          <a:off x="16025495" y="3826255"/>
          <a:ext cx="97790" cy="29209"/>
          <a:chOff x="0" y="0"/>
          <a:chExt cx="97790" cy="29209"/>
        </a:xfrm>
      </xdr:grpSpPr>
      <xdr:sp macro="" textlink="">
        <xdr:nvSpPr>
          <xdr:cNvPr id="67" name="Shape 67">
            <a:extLst>
              <a:ext uri="{FF2B5EF4-FFF2-40B4-BE49-F238E27FC236}">
                <a16:creationId xmlns:a16="http://schemas.microsoft.com/office/drawing/2014/main" id="{00000000-0008-0000-0300-000043000000}"/>
              </a:ext>
            </a:extLst>
          </xdr:cNvPr>
          <xdr:cNvSpPr/>
        </xdr:nvSpPr>
        <xdr:spPr>
          <a:xfrm>
            <a:off x="0" y="15240"/>
            <a:ext cx="97790" cy="0"/>
          </a:xfrm>
          <a:custGeom>
            <a:avLst/>
            <a:gdLst/>
            <a:ahLst/>
            <a:cxnLst/>
            <a:rect l="0" t="0" r="0" b="0"/>
            <a:pathLst>
              <a:path w="97790">
                <a:moveTo>
                  <a:pt x="0" y="0"/>
                </a:moveTo>
                <a:lnTo>
                  <a:pt x="97535" y="0"/>
                </a:lnTo>
              </a:path>
            </a:pathLst>
          </a:custGeom>
          <a:ln w="10668">
            <a:solidFill>
              <a:srgbClr val="497EBA"/>
            </a:solidFill>
          </a:ln>
        </xdr:spPr>
      </xdr:sp>
      <xdr:sp macro="" textlink="">
        <xdr:nvSpPr>
          <xdr:cNvPr id="68" name="Shape 68">
            <a:extLst>
              <a:ext uri="{FF2B5EF4-FFF2-40B4-BE49-F238E27FC236}">
                <a16:creationId xmlns:a16="http://schemas.microsoft.com/office/drawing/2014/main" id="{00000000-0008-0000-0300-000044000000}"/>
              </a:ext>
            </a:extLst>
          </xdr:cNvPr>
          <xdr:cNvSpPr/>
        </xdr:nvSpPr>
        <xdr:spPr>
          <a:xfrm>
            <a:off x="35051" y="1523"/>
            <a:ext cx="26034" cy="26034"/>
          </a:xfrm>
          <a:custGeom>
            <a:avLst/>
            <a:gdLst/>
            <a:ahLst/>
            <a:cxnLst/>
            <a:rect l="0" t="0" r="0" b="0"/>
            <a:pathLst>
              <a:path w="26034" h="26034">
                <a:moveTo>
                  <a:pt x="19811" y="25908"/>
                </a:moveTo>
                <a:lnTo>
                  <a:pt x="6095" y="25908"/>
                </a:lnTo>
                <a:lnTo>
                  <a:pt x="0" y="19812"/>
                </a:lnTo>
                <a:lnTo>
                  <a:pt x="0" y="6096"/>
                </a:lnTo>
                <a:lnTo>
                  <a:pt x="6095" y="0"/>
                </a:lnTo>
                <a:lnTo>
                  <a:pt x="19811" y="0"/>
                </a:lnTo>
                <a:lnTo>
                  <a:pt x="25907" y="6096"/>
                </a:lnTo>
                <a:lnTo>
                  <a:pt x="25907" y="12192"/>
                </a:lnTo>
                <a:lnTo>
                  <a:pt x="25907" y="19812"/>
                </a:lnTo>
                <a:lnTo>
                  <a:pt x="19811" y="25908"/>
                </a:lnTo>
                <a:close/>
              </a:path>
            </a:pathLst>
          </a:custGeom>
          <a:solidFill>
            <a:srgbClr val="4F80BC">
              <a:alpha val="50000"/>
            </a:srgbClr>
          </a:solidFill>
        </xdr:spPr>
      </xdr:sp>
      <xdr:sp macro="" textlink="">
        <xdr:nvSpPr>
          <xdr:cNvPr id="69" name="Shape 69">
            <a:extLst>
              <a:ext uri="{FF2B5EF4-FFF2-40B4-BE49-F238E27FC236}">
                <a16:creationId xmlns:a16="http://schemas.microsoft.com/office/drawing/2014/main" id="{00000000-0008-0000-0300-000045000000}"/>
              </a:ext>
            </a:extLst>
          </xdr:cNvPr>
          <xdr:cNvSpPr/>
        </xdr:nvSpPr>
        <xdr:spPr>
          <a:xfrm>
            <a:off x="35051" y="1523"/>
            <a:ext cx="26034" cy="26034"/>
          </a:xfrm>
          <a:custGeom>
            <a:avLst/>
            <a:gdLst/>
            <a:ahLst/>
            <a:cxnLst/>
            <a:rect l="0" t="0" r="0" b="0"/>
            <a:pathLst>
              <a:path w="26034" h="26034">
                <a:moveTo>
                  <a:pt x="25907" y="12192"/>
                </a:moveTo>
                <a:lnTo>
                  <a:pt x="25907" y="19812"/>
                </a:lnTo>
                <a:lnTo>
                  <a:pt x="19811" y="25908"/>
                </a:lnTo>
                <a:lnTo>
                  <a:pt x="13715" y="25908"/>
                </a:lnTo>
                <a:lnTo>
                  <a:pt x="6095" y="25908"/>
                </a:lnTo>
                <a:lnTo>
                  <a:pt x="0" y="19812"/>
                </a:lnTo>
                <a:lnTo>
                  <a:pt x="0" y="12192"/>
                </a:lnTo>
                <a:lnTo>
                  <a:pt x="0" y="6096"/>
                </a:lnTo>
                <a:lnTo>
                  <a:pt x="6095" y="0"/>
                </a:lnTo>
                <a:lnTo>
                  <a:pt x="13715" y="0"/>
                </a:lnTo>
                <a:lnTo>
                  <a:pt x="19811" y="0"/>
                </a:lnTo>
                <a:lnTo>
                  <a:pt x="25907" y="6096"/>
                </a:lnTo>
                <a:lnTo>
                  <a:pt x="25907" y="12192"/>
                </a:lnTo>
              </a:path>
            </a:pathLst>
          </a:custGeom>
          <a:ln w="3175">
            <a:solidFill>
              <a:srgbClr val="497EBA"/>
            </a:solidFill>
          </a:ln>
        </xdr:spPr>
      </xdr:sp>
    </xdr:grpSp>
    <xdr:clientData/>
  </xdr:oneCellAnchor>
  <xdr:oneCellAnchor>
    <xdr:from>
      <xdr:col>15</xdr:col>
      <xdr:colOff>777876</xdr:colOff>
      <xdr:row>4</xdr:row>
      <xdr:rowOff>116204</xdr:rowOff>
    </xdr:from>
    <xdr:ext cx="1059432" cy="974677"/>
    <xdr:pic>
      <xdr:nvPicPr>
        <xdr:cNvPr id="74" name="image1.png">
          <a:extLst>
            <a:ext uri="{FF2B5EF4-FFF2-40B4-BE49-F238E27FC236}">
              <a16:creationId xmlns:a16="http://schemas.microsoft.com/office/drawing/2014/main" id="{00000000-0008-0000-03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24501" y="1195704"/>
          <a:ext cx="1059432" cy="974677"/>
        </a:xfrm>
        <a:prstGeom prst="rect">
          <a:avLst/>
        </a:prstGeom>
      </xdr:spPr>
    </xdr:pic>
    <xdr:clientData/>
  </xdr:oneCellAnchor>
  <xdr:twoCellAnchor>
    <xdr:from>
      <xdr:col>9</xdr:col>
      <xdr:colOff>64632</xdr:colOff>
      <xdr:row>10</xdr:row>
      <xdr:rowOff>2267</xdr:rowOff>
    </xdr:from>
    <xdr:to>
      <xdr:col>16</xdr:col>
      <xdr:colOff>183697</xdr:colOff>
      <xdr:row>10</xdr:row>
      <xdr:rowOff>2267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11</xdr:col>
      <xdr:colOff>698500</xdr:colOff>
      <xdr:row>0</xdr:row>
      <xdr:rowOff>83912</xdr:rowOff>
    </xdr:from>
    <xdr:to>
      <xdr:col>16</xdr:col>
      <xdr:colOff>1007358</xdr:colOff>
      <xdr:row>3</xdr:row>
      <xdr:rowOff>136444</xdr:rowOff>
    </xdr:to>
    <xdr:pic>
      <xdr:nvPicPr>
        <xdr:cNvPr id="8" name="Imagem 1" descr="Z:\CBL 2014\SECRETARIA\logo.png">
          <a:extLst>
            <a:ext uri="{FF2B5EF4-FFF2-40B4-BE49-F238E27FC236}">
              <a16:creationId xmlns:a16="http://schemas.microsoft.com/office/drawing/2014/main" id="{E10C4152-28F6-4D4E-97BA-734D7A0B2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93875" y="83912"/>
          <a:ext cx="4896733" cy="8621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409575</xdr:colOff>
      <xdr:row>35</xdr:row>
      <xdr:rowOff>0</xdr:rowOff>
    </xdr:from>
    <xdr:to>
      <xdr:col>3</xdr:col>
      <xdr:colOff>1066800</xdr:colOff>
      <xdr:row>41</xdr:row>
      <xdr:rowOff>101753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biLevel thresh="75000"/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25992" t="25915" r="3136" b="48952"/>
        <a:stretch/>
      </xdr:blipFill>
      <xdr:spPr>
        <a:xfrm>
          <a:off x="409575" y="6914029"/>
          <a:ext cx="5946401" cy="1244753"/>
        </a:xfrm>
        <a:prstGeom prst="rect">
          <a:avLst/>
        </a:prstGeom>
      </xdr:spPr>
    </xdr:pic>
    <xdr:clientData/>
  </xdr:twoCellAnchor>
  <xdr:twoCellAnchor editAs="oneCell">
    <xdr:from>
      <xdr:col>1</xdr:col>
      <xdr:colOff>3098841</xdr:colOff>
      <xdr:row>0</xdr:row>
      <xdr:rowOff>11206</xdr:rowOff>
    </xdr:from>
    <xdr:to>
      <xdr:col>3</xdr:col>
      <xdr:colOff>1375148</xdr:colOff>
      <xdr:row>1</xdr:row>
      <xdr:rowOff>280147</xdr:rowOff>
    </xdr:to>
    <xdr:pic>
      <xdr:nvPicPr>
        <xdr:cNvPr id="4" name="Imagem 1" descr="Z:\CBL 2014\SECRETARIA\logo.png">
          <a:extLst>
            <a:ext uri="{FF2B5EF4-FFF2-40B4-BE49-F238E27FC236}">
              <a16:creationId xmlns:a16="http://schemas.microsoft.com/office/drawing/2014/main" id="{6671F03E-2888-473D-9FF0-92370467F5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63400" y="11206"/>
          <a:ext cx="2500924" cy="6163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409575</xdr:colOff>
      <xdr:row>35</xdr:row>
      <xdr:rowOff>36331</xdr:rowOff>
    </xdr:from>
    <xdr:to>
      <xdr:col>3</xdr:col>
      <xdr:colOff>1019175</xdr:colOff>
      <xdr:row>41</xdr:row>
      <xdr:rowOff>138084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biLevel thresh="75000"/>
        </a:blip>
        <a:srcRect l="25992" t="25915" r="3136" b="48952"/>
        <a:stretch/>
      </xdr:blipFill>
      <xdr:spPr>
        <a:xfrm>
          <a:off x="409575" y="6830831"/>
          <a:ext cx="5895975" cy="1244753"/>
        </a:xfrm>
        <a:prstGeom prst="rect">
          <a:avLst/>
        </a:prstGeom>
      </xdr:spPr>
    </xdr:pic>
    <xdr:clientData/>
  </xdr:twoCellAnchor>
  <xdr:twoCellAnchor editAs="oneCell">
    <xdr:from>
      <xdr:col>2</xdr:col>
      <xdr:colOff>85724</xdr:colOff>
      <xdr:row>0</xdr:row>
      <xdr:rowOff>11207</xdr:rowOff>
    </xdr:from>
    <xdr:to>
      <xdr:col>3</xdr:col>
      <xdr:colOff>1375147</xdr:colOff>
      <xdr:row>2</xdr:row>
      <xdr:rowOff>13938</xdr:rowOff>
    </xdr:to>
    <xdr:pic>
      <xdr:nvPicPr>
        <xdr:cNvPr id="4" name="Imagem 1" descr="Z:\CBL 2014\SECRETARIA\logo.png">
          <a:extLst>
            <a:ext uri="{FF2B5EF4-FFF2-40B4-BE49-F238E27FC236}">
              <a16:creationId xmlns:a16="http://schemas.microsoft.com/office/drawing/2014/main" id="{04CB639A-E06A-47D9-A837-54652DBBD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49" y="11207"/>
          <a:ext cx="2070473" cy="5075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526677</xdr:colOff>
      <xdr:row>0</xdr:row>
      <xdr:rowOff>33618</xdr:rowOff>
    </xdr:from>
    <xdr:to>
      <xdr:col>3</xdr:col>
      <xdr:colOff>1284380</xdr:colOff>
      <xdr:row>1</xdr:row>
      <xdr:rowOff>225726</xdr:rowOff>
    </xdr:to>
    <xdr:pic>
      <xdr:nvPicPr>
        <xdr:cNvPr id="2" name="Imagem 1" descr="Z:\CBL 2014\SECRETARIA\logo.png">
          <a:extLst>
            <a:ext uri="{FF2B5EF4-FFF2-40B4-BE49-F238E27FC236}">
              <a16:creationId xmlns:a16="http://schemas.microsoft.com/office/drawing/2014/main" id="{6AD19CE6-6C8A-4D29-9392-8CA590FB96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3706" y="33618"/>
          <a:ext cx="2057586" cy="5058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55819/Documents/KAIZEN/LICITA&#199;&#213;ES/Minist&#233;rio%20P&#250;blico/Torre%20da%20Sede%20MP/MPPE%20-%20ORC%20SEDE%20&#218;NICA%20REV.02%20-%20KAIZE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XILIAR"/>
      <sheetName val="BASE insumos"/>
      <sheetName val="BASE comp."/>
      <sheetName val="ORÇAMENTO"/>
      <sheetName val="COMPOSIÇÕES"/>
      <sheetName val="DESCONTOS"/>
      <sheetName val="CRONOGRAMA"/>
      <sheetName val="ENCARGOS"/>
      <sheetName val="BDI"/>
    </sheetNames>
    <sheetDataSet>
      <sheetData sheetId="0"/>
      <sheetData sheetId="1">
        <row r="2">
          <cell r="D2" t="str">
            <v>Desonerado</v>
          </cell>
        </row>
        <row r="5">
          <cell r="B5">
            <v>0</v>
          </cell>
          <cell r="C5">
            <v>0</v>
          </cell>
        </row>
        <row r="6">
          <cell r="B6" t="str">
            <v>Tipo</v>
          </cell>
          <cell r="C6" t="str">
            <v>Código</v>
          </cell>
          <cell r="E6" t="str">
            <v>Unidade</v>
          </cell>
          <cell r="G6" t="str">
            <v>Preço s/ encargos</v>
          </cell>
          <cell r="I6" t="str">
            <v>ABC de insumos</v>
          </cell>
        </row>
        <row r="7">
          <cell r="B7" t="str">
            <v>MAT</v>
          </cell>
          <cell r="C7">
            <v>1363</v>
          </cell>
          <cell r="E7" t="str">
            <v xml:space="preserve">M2    </v>
          </cell>
          <cell r="G7">
            <v>22.73</v>
          </cell>
          <cell r="I7" t="e">
            <v>#REF!</v>
          </cell>
        </row>
        <row r="8">
          <cell r="B8" t="str">
            <v>MAT</v>
          </cell>
          <cell r="C8">
            <v>1344</v>
          </cell>
          <cell r="E8" t="str">
            <v xml:space="preserve">UN    </v>
          </cell>
          <cell r="G8">
            <v>58.75</v>
          </cell>
          <cell r="I8" t="e">
            <v>#REF!</v>
          </cell>
        </row>
        <row r="9">
          <cell r="B9" t="str">
            <v>MAT</v>
          </cell>
          <cell r="C9">
            <v>1342</v>
          </cell>
          <cell r="E9" t="str">
            <v xml:space="preserve">UN    </v>
          </cell>
          <cell r="G9">
            <v>103.85</v>
          </cell>
          <cell r="I9" t="e">
            <v>#REF!</v>
          </cell>
        </row>
        <row r="10">
          <cell r="B10" t="str">
            <v>MAT</v>
          </cell>
          <cell r="C10">
            <v>1349</v>
          </cell>
          <cell r="E10" t="str">
            <v xml:space="preserve">UN    </v>
          </cell>
          <cell r="G10">
            <v>148.11000000000001</v>
          </cell>
          <cell r="I10" t="e">
            <v>#REF!</v>
          </cell>
        </row>
        <row r="11">
          <cell r="B11" t="str">
            <v>MAT</v>
          </cell>
          <cell r="C11">
            <v>1350</v>
          </cell>
          <cell r="E11" t="str">
            <v xml:space="preserve">UN    </v>
          </cell>
          <cell r="G11">
            <v>54.85</v>
          </cell>
          <cell r="I11" t="e">
            <v>#REF!</v>
          </cell>
        </row>
        <row r="12">
          <cell r="B12" t="str">
            <v>MAT</v>
          </cell>
          <cell r="C12">
            <v>1359</v>
          </cell>
          <cell r="E12" t="str">
            <v xml:space="preserve">UN    </v>
          </cell>
          <cell r="G12">
            <v>107.94</v>
          </cell>
          <cell r="I12" t="e">
            <v>#REF!</v>
          </cell>
        </row>
        <row r="13">
          <cell r="B13" t="str">
            <v>MAT</v>
          </cell>
          <cell r="C13">
            <v>1351</v>
          </cell>
          <cell r="E13" t="str">
            <v xml:space="preserve">UN    </v>
          </cell>
          <cell r="G13">
            <v>34.78</v>
          </cell>
          <cell r="I13" t="e">
            <v>#REF!</v>
          </cell>
        </row>
        <row r="14">
          <cell r="B14" t="str">
            <v>MAT</v>
          </cell>
          <cell r="C14">
            <v>2418</v>
          </cell>
          <cell r="E14" t="str">
            <v xml:space="preserve">UN    </v>
          </cell>
          <cell r="G14">
            <v>9.9</v>
          </cell>
          <cell r="I14" t="e">
            <v>#REF!</v>
          </cell>
        </row>
        <row r="15">
          <cell r="B15" t="str">
            <v>MAT</v>
          </cell>
          <cell r="C15">
            <v>6086</v>
          </cell>
          <cell r="E15" t="str">
            <v xml:space="preserve">GL    </v>
          </cell>
          <cell r="G15">
            <v>58.31</v>
          </cell>
          <cell r="I15" t="e">
            <v>#REF!</v>
          </cell>
        </row>
        <row r="16">
          <cell r="B16" t="str">
            <v>MAT</v>
          </cell>
          <cell r="C16">
            <v>3378</v>
          </cell>
          <cell r="E16" t="str">
            <v xml:space="preserve">UN    </v>
          </cell>
          <cell r="G16">
            <v>89.99</v>
          </cell>
          <cell r="I16" t="e">
            <v>#REF!</v>
          </cell>
        </row>
        <row r="17">
          <cell r="B17" t="str">
            <v>MAT</v>
          </cell>
          <cell r="C17">
            <v>3380</v>
          </cell>
          <cell r="E17" t="str">
            <v xml:space="preserve">UN    </v>
          </cell>
          <cell r="G17">
            <v>63</v>
          </cell>
          <cell r="I17" t="e">
            <v>#REF!</v>
          </cell>
        </row>
        <row r="18">
          <cell r="B18" t="str">
            <v>MAT</v>
          </cell>
          <cell r="C18">
            <v>3379</v>
          </cell>
          <cell r="E18" t="str">
            <v xml:space="preserve">UN    </v>
          </cell>
          <cell r="G18">
            <v>60.82</v>
          </cell>
          <cell r="I18" t="e">
            <v>#REF!</v>
          </cell>
        </row>
        <row r="19">
          <cell r="B19" t="str">
            <v>MAT</v>
          </cell>
          <cell r="C19">
            <v>615</v>
          </cell>
          <cell r="E19" t="str">
            <v xml:space="preserve">M2    </v>
          </cell>
          <cell r="G19">
            <v>421.3</v>
          </cell>
          <cell r="I19" t="e">
            <v>#REF!</v>
          </cell>
        </row>
        <row r="20">
          <cell r="B20" t="str">
            <v>MAT</v>
          </cell>
          <cell r="C20">
            <v>606</v>
          </cell>
          <cell r="E20" t="str">
            <v xml:space="preserve">M2    </v>
          </cell>
          <cell r="G20">
            <v>661.81</v>
          </cell>
          <cell r="I20" t="e">
            <v>#REF!</v>
          </cell>
        </row>
        <row r="21">
          <cell r="B21" t="str">
            <v>MAT</v>
          </cell>
          <cell r="C21">
            <v>13382</v>
          </cell>
          <cell r="E21" t="str">
            <v xml:space="preserve">UN    </v>
          </cell>
          <cell r="G21">
            <v>303.2</v>
          </cell>
          <cell r="I21" t="e">
            <v>#REF!</v>
          </cell>
        </row>
        <row r="22">
          <cell r="B22" t="str">
            <v>MAT</v>
          </cell>
          <cell r="C22">
            <v>4047</v>
          </cell>
          <cell r="E22" t="str">
            <v xml:space="preserve">GL    </v>
          </cell>
          <cell r="G22">
            <v>11.8</v>
          </cell>
          <cell r="I22" t="e">
            <v>#REF!</v>
          </cell>
        </row>
        <row r="23">
          <cell r="B23" t="str">
            <v>MAT</v>
          </cell>
          <cell r="C23">
            <v>7344</v>
          </cell>
          <cell r="E23" t="str">
            <v xml:space="preserve">GL    </v>
          </cell>
          <cell r="G23">
            <v>77.599999999999994</v>
          </cell>
          <cell r="I23" t="e">
            <v>#REF!</v>
          </cell>
        </row>
        <row r="24">
          <cell r="B24" t="str">
            <v>MAT</v>
          </cell>
          <cell r="C24">
            <v>40514</v>
          </cell>
          <cell r="E24" t="str">
            <v xml:space="preserve">L     </v>
          </cell>
          <cell r="G24">
            <v>25.55</v>
          </cell>
          <cell r="I24" t="e">
            <v>#REF!</v>
          </cell>
        </row>
        <row r="25">
          <cell r="B25" t="str">
            <v>MAT</v>
          </cell>
          <cell r="C25">
            <v>11199</v>
          </cell>
          <cell r="E25" t="str">
            <v xml:space="preserve">UN    </v>
          </cell>
          <cell r="G25">
            <v>949.65</v>
          </cell>
          <cell r="I25" t="e">
            <v>#REF!</v>
          </cell>
        </row>
        <row r="26">
          <cell r="B26" t="str">
            <v>MAT</v>
          </cell>
          <cell r="C26">
            <v>4053</v>
          </cell>
          <cell r="E26" t="str">
            <v xml:space="preserve">GL    </v>
          </cell>
          <cell r="G26">
            <v>44.95</v>
          </cell>
          <cell r="I26" t="e">
            <v>#REF!</v>
          </cell>
        </row>
        <row r="27">
          <cell r="B27" t="str">
            <v>MAT</v>
          </cell>
          <cell r="C27">
            <v>4056</v>
          </cell>
          <cell r="E27" t="str">
            <v xml:space="preserve">GL    </v>
          </cell>
          <cell r="G27">
            <v>23.63</v>
          </cell>
          <cell r="I27" t="e">
            <v>#REF!</v>
          </cell>
        </row>
        <row r="28">
          <cell r="B28" t="str">
            <v>MAT</v>
          </cell>
          <cell r="C28">
            <v>21136</v>
          </cell>
          <cell r="E28" t="str">
            <v xml:space="preserve">M     </v>
          </cell>
          <cell r="G28">
            <v>12.88</v>
          </cell>
          <cell r="I28" t="e">
            <v>#REF!</v>
          </cell>
        </row>
        <row r="29">
          <cell r="B29" t="str">
            <v>MAT</v>
          </cell>
          <cell r="C29">
            <v>21128</v>
          </cell>
          <cell r="E29" t="str">
            <v xml:space="preserve">M     </v>
          </cell>
          <cell r="G29">
            <v>9.9700000000000006</v>
          </cell>
          <cell r="I29" t="e">
            <v>#REF!</v>
          </cell>
        </row>
        <row r="30">
          <cell r="B30" t="str">
            <v>MAT</v>
          </cell>
          <cell r="C30">
            <v>21130</v>
          </cell>
          <cell r="E30" t="str">
            <v xml:space="preserve">M     </v>
          </cell>
          <cell r="G30">
            <v>25.18</v>
          </cell>
          <cell r="I30" t="e">
            <v>#REF!</v>
          </cell>
        </row>
        <row r="31">
          <cell r="B31" t="str">
            <v>MAT</v>
          </cell>
          <cell r="C31">
            <v>21135</v>
          </cell>
          <cell r="E31" t="str">
            <v xml:space="preserve">M     </v>
          </cell>
          <cell r="G31">
            <v>24.79</v>
          </cell>
          <cell r="I31" t="e">
            <v>#REF!</v>
          </cell>
        </row>
        <row r="32">
          <cell r="B32" t="str">
            <v>MAT</v>
          </cell>
          <cell r="C32">
            <v>38605</v>
          </cell>
          <cell r="E32" t="str">
            <v xml:space="preserve">UN    </v>
          </cell>
          <cell r="G32">
            <v>99.51</v>
          </cell>
          <cell r="I32" t="e">
            <v>#REF!</v>
          </cell>
        </row>
        <row r="33">
          <cell r="B33" t="str">
            <v>MAT</v>
          </cell>
          <cell r="C33">
            <v>11270</v>
          </cell>
          <cell r="E33" t="str">
            <v xml:space="preserve">UN    </v>
          </cell>
          <cell r="G33">
            <v>2.08</v>
          </cell>
          <cell r="I33" t="e">
            <v>#REF!</v>
          </cell>
        </row>
        <row r="34">
          <cell r="B34" t="str">
            <v>MAT</v>
          </cell>
          <cell r="C34">
            <v>412</v>
          </cell>
          <cell r="E34" t="str">
            <v xml:space="preserve">UN    </v>
          </cell>
          <cell r="G34">
            <v>0.92</v>
          </cell>
          <cell r="I34" t="e">
            <v>#REF!</v>
          </cell>
        </row>
        <row r="35">
          <cell r="B35" t="str">
            <v>MAT</v>
          </cell>
          <cell r="C35">
            <v>414</v>
          </cell>
          <cell r="E35" t="str">
            <v xml:space="preserve">UN    </v>
          </cell>
          <cell r="G35">
            <v>0.05</v>
          </cell>
          <cell r="I35" t="e">
            <v>#REF!</v>
          </cell>
        </row>
        <row r="36">
          <cell r="B36" t="str">
            <v>MAT</v>
          </cell>
          <cell r="C36">
            <v>410</v>
          </cell>
          <cell r="E36" t="str">
            <v xml:space="preserve">UN    </v>
          </cell>
          <cell r="G36">
            <v>0.14000000000000001</v>
          </cell>
          <cell r="I36" t="e">
            <v>#REF!</v>
          </cell>
        </row>
        <row r="37">
          <cell r="B37" t="str">
            <v>MAT</v>
          </cell>
          <cell r="C37">
            <v>411</v>
          </cell>
          <cell r="E37" t="str">
            <v xml:space="preserve">UN    </v>
          </cell>
          <cell r="G37">
            <v>0.18</v>
          </cell>
          <cell r="I37" t="e">
            <v>#REF!</v>
          </cell>
        </row>
        <row r="38">
          <cell r="B38" t="str">
            <v>MAT</v>
          </cell>
          <cell r="C38">
            <v>408</v>
          </cell>
          <cell r="E38" t="str">
            <v xml:space="preserve">UN    </v>
          </cell>
          <cell r="G38">
            <v>0.89</v>
          </cell>
          <cell r="I38" t="e">
            <v>#REF!</v>
          </cell>
        </row>
        <row r="39">
          <cell r="B39" t="str">
            <v>MAT</v>
          </cell>
          <cell r="C39">
            <v>39131</v>
          </cell>
          <cell r="E39" t="str">
            <v xml:space="preserve">UN    </v>
          </cell>
          <cell r="G39">
            <v>2.21</v>
          </cell>
          <cell r="I39" t="e">
            <v>#REF!</v>
          </cell>
        </row>
        <row r="40">
          <cell r="B40" t="str">
            <v>MAT</v>
          </cell>
          <cell r="C40">
            <v>394</v>
          </cell>
          <cell r="E40" t="str">
            <v xml:space="preserve">UN    </v>
          </cell>
          <cell r="G40">
            <v>2.2400000000000002</v>
          </cell>
          <cell r="I40" t="e">
            <v>#REF!</v>
          </cell>
        </row>
        <row r="41">
          <cell r="B41" t="str">
            <v>MAT</v>
          </cell>
          <cell r="C41">
            <v>39130</v>
          </cell>
          <cell r="E41" t="str">
            <v xml:space="preserve">UN    </v>
          </cell>
          <cell r="G41">
            <v>2.0099999999999998</v>
          </cell>
          <cell r="I41" t="e">
            <v>#REF!</v>
          </cell>
        </row>
        <row r="42">
          <cell r="B42" t="str">
            <v>MAT</v>
          </cell>
          <cell r="C42">
            <v>395</v>
          </cell>
          <cell r="E42" t="str">
            <v xml:space="preserve">UN    </v>
          </cell>
          <cell r="G42">
            <v>2.15</v>
          </cell>
          <cell r="I42" t="e">
            <v>#REF!</v>
          </cell>
        </row>
        <row r="43">
          <cell r="B43" t="str">
            <v>MAT</v>
          </cell>
          <cell r="C43">
            <v>39127</v>
          </cell>
          <cell r="E43" t="str">
            <v xml:space="preserve">UN    </v>
          </cell>
          <cell r="G43">
            <v>1.06</v>
          </cell>
          <cell r="I43" t="e">
            <v>#REF!</v>
          </cell>
        </row>
        <row r="44">
          <cell r="B44" t="str">
            <v>MAT</v>
          </cell>
          <cell r="C44">
            <v>392</v>
          </cell>
          <cell r="E44" t="str">
            <v xml:space="preserve">UN    </v>
          </cell>
          <cell r="G44">
            <v>1.0900000000000001</v>
          </cell>
          <cell r="I44" t="e">
            <v>#REF!</v>
          </cell>
        </row>
        <row r="45">
          <cell r="B45" t="str">
            <v>MAT</v>
          </cell>
          <cell r="C45">
            <v>39129</v>
          </cell>
          <cell r="E45" t="str">
            <v xml:space="preserve">UN    </v>
          </cell>
          <cell r="G45">
            <v>1.24</v>
          </cell>
          <cell r="I45" t="e">
            <v>#REF!</v>
          </cell>
        </row>
        <row r="46">
          <cell r="B46" t="str">
            <v>MAT</v>
          </cell>
          <cell r="C46">
            <v>393</v>
          </cell>
          <cell r="E46" t="str">
            <v xml:space="preserve">UN    </v>
          </cell>
          <cell r="G46">
            <v>1.3</v>
          </cell>
          <cell r="I46" t="e">
            <v>#REF!</v>
          </cell>
        </row>
        <row r="47">
          <cell r="B47" t="str">
            <v>MAT</v>
          </cell>
          <cell r="C47">
            <v>39133</v>
          </cell>
          <cell r="E47" t="str">
            <v xml:space="preserve">UN    </v>
          </cell>
          <cell r="G47">
            <v>2.9</v>
          </cell>
          <cell r="I47" t="e">
            <v>#REF!</v>
          </cell>
        </row>
        <row r="48">
          <cell r="B48" t="str">
            <v>MAT</v>
          </cell>
          <cell r="C48">
            <v>397</v>
          </cell>
          <cell r="E48" t="str">
            <v xml:space="preserve">UN    </v>
          </cell>
          <cell r="G48">
            <v>3.2</v>
          </cell>
          <cell r="I48" t="e">
            <v>#REF!</v>
          </cell>
        </row>
        <row r="49">
          <cell r="B49" t="str">
            <v>MAT</v>
          </cell>
          <cell r="C49">
            <v>39132</v>
          </cell>
          <cell r="E49" t="str">
            <v xml:space="preserve">UN    </v>
          </cell>
          <cell r="G49">
            <v>2.3199999999999998</v>
          </cell>
          <cell r="I49" t="e">
            <v>#REF!</v>
          </cell>
        </row>
        <row r="50">
          <cell r="B50" t="str">
            <v>MAT</v>
          </cell>
          <cell r="C50">
            <v>396</v>
          </cell>
          <cell r="E50" t="str">
            <v xml:space="preserve">UN    </v>
          </cell>
          <cell r="G50">
            <v>2.48</v>
          </cell>
          <cell r="I50" t="e">
            <v>#REF!</v>
          </cell>
        </row>
        <row r="51">
          <cell r="B51" t="str">
            <v>MAT</v>
          </cell>
          <cell r="C51">
            <v>39135</v>
          </cell>
          <cell r="E51" t="str">
            <v xml:space="preserve">UN    </v>
          </cell>
          <cell r="G51">
            <v>4.6399999999999997</v>
          </cell>
          <cell r="I51" t="e">
            <v>#REF!</v>
          </cell>
        </row>
        <row r="52">
          <cell r="B52" t="str">
            <v>MAT</v>
          </cell>
          <cell r="C52">
            <v>39128</v>
          </cell>
          <cell r="E52" t="str">
            <v xml:space="preserve">UN    </v>
          </cell>
          <cell r="G52">
            <v>1.1599999999999999</v>
          </cell>
          <cell r="I52" t="e">
            <v>#REF!</v>
          </cell>
        </row>
        <row r="53">
          <cell r="B53" t="str">
            <v>MAT</v>
          </cell>
          <cell r="C53">
            <v>400</v>
          </cell>
          <cell r="E53" t="str">
            <v xml:space="preserve">UN    </v>
          </cell>
          <cell r="G53">
            <v>1.1299999999999999</v>
          </cell>
          <cell r="I53" t="e">
            <v>#REF!</v>
          </cell>
        </row>
        <row r="54">
          <cell r="B54" t="str">
            <v>MAT</v>
          </cell>
          <cell r="C54">
            <v>39125</v>
          </cell>
          <cell r="E54" t="str">
            <v xml:space="preserve">UN    </v>
          </cell>
          <cell r="G54">
            <v>1.1599999999999999</v>
          </cell>
          <cell r="I54" t="e">
            <v>#REF!</v>
          </cell>
        </row>
        <row r="55">
          <cell r="B55" t="str">
            <v>MAT</v>
          </cell>
          <cell r="C55">
            <v>39134</v>
          </cell>
          <cell r="E55" t="str">
            <v xml:space="preserve">UN    </v>
          </cell>
          <cell r="G55">
            <v>3.87</v>
          </cell>
          <cell r="I55" t="e">
            <v>#REF!</v>
          </cell>
        </row>
        <row r="56">
          <cell r="B56" t="str">
            <v>MAT</v>
          </cell>
          <cell r="C56">
            <v>398</v>
          </cell>
          <cell r="E56" t="str">
            <v xml:space="preserve">UN    </v>
          </cell>
          <cell r="G56">
            <v>3.56</v>
          </cell>
          <cell r="I56" t="e">
            <v>#REF!</v>
          </cell>
        </row>
        <row r="57">
          <cell r="B57" t="str">
            <v>MAT</v>
          </cell>
          <cell r="C57">
            <v>39126</v>
          </cell>
          <cell r="E57" t="str">
            <v xml:space="preserve">UN    </v>
          </cell>
          <cell r="G57">
            <v>5.22</v>
          </cell>
          <cell r="I57" t="e">
            <v>#REF!</v>
          </cell>
        </row>
        <row r="58">
          <cell r="B58" t="str">
            <v>MAT</v>
          </cell>
          <cell r="C58">
            <v>399</v>
          </cell>
          <cell r="E58" t="str">
            <v xml:space="preserve">UN    </v>
          </cell>
          <cell r="G58">
            <v>4.5999999999999996</v>
          </cell>
          <cell r="I58" t="e">
            <v>#REF!</v>
          </cell>
        </row>
        <row r="59">
          <cell r="B59" t="str">
            <v>MAT</v>
          </cell>
          <cell r="C59">
            <v>39158</v>
          </cell>
          <cell r="E59" t="str">
            <v xml:space="preserve">UN    </v>
          </cell>
          <cell r="G59">
            <v>12.36</v>
          </cell>
          <cell r="I59" t="e">
            <v>#REF!</v>
          </cell>
        </row>
        <row r="60">
          <cell r="B60" t="str">
            <v>MAT</v>
          </cell>
          <cell r="C60">
            <v>39141</v>
          </cell>
          <cell r="E60" t="str">
            <v xml:space="preserve">UN    </v>
          </cell>
          <cell r="G60">
            <v>0.89</v>
          </cell>
          <cell r="I60" t="e">
            <v>#REF!</v>
          </cell>
        </row>
        <row r="61">
          <cell r="B61" t="str">
            <v>MAT</v>
          </cell>
          <cell r="C61">
            <v>39140</v>
          </cell>
          <cell r="E61" t="str">
            <v xml:space="preserve">UN    </v>
          </cell>
          <cell r="G61">
            <v>0.81</v>
          </cell>
          <cell r="I61" t="e">
            <v>#REF!</v>
          </cell>
        </row>
        <row r="62">
          <cell r="B62" t="str">
            <v>MAT</v>
          </cell>
          <cell r="C62">
            <v>39137</v>
          </cell>
          <cell r="E62" t="str">
            <v xml:space="preserve">UN    </v>
          </cell>
          <cell r="G62">
            <v>0.47</v>
          </cell>
          <cell r="I62" t="e">
            <v>#REF!</v>
          </cell>
        </row>
        <row r="63">
          <cell r="B63" t="str">
            <v>MAT</v>
          </cell>
          <cell r="C63">
            <v>39139</v>
          </cell>
          <cell r="E63" t="str">
            <v xml:space="preserve">UN    </v>
          </cell>
          <cell r="G63">
            <v>0.67</v>
          </cell>
          <cell r="I63" t="e">
            <v>#REF!</v>
          </cell>
        </row>
        <row r="64">
          <cell r="B64" t="str">
            <v>MAT</v>
          </cell>
          <cell r="C64">
            <v>39143</v>
          </cell>
          <cell r="E64" t="str">
            <v xml:space="preserve">UN    </v>
          </cell>
          <cell r="G64">
            <v>1.85</v>
          </cell>
          <cell r="I64" t="e">
            <v>#REF!</v>
          </cell>
        </row>
        <row r="65">
          <cell r="B65" t="str">
            <v>MAT</v>
          </cell>
          <cell r="C65">
            <v>39142</v>
          </cell>
          <cell r="E65" t="str">
            <v xml:space="preserve">UN    </v>
          </cell>
          <cell r="G65">
            <v>1.32</v>
          </cell>
          <cell r="I65" t="e">
            <v>#REF!</v>
          </cell>
        </row>
        <row r="66">
          <cell r="B66" t="str">
            <v>MAT</v>
          </cell>
          <cell r="C66">
            <v>39138</v>
          </cell>
          <cell r="E66" t="str">
            <v xml:space="preserve">UN    </v>
          </cell>
          <cell r="G66">
            <v>0.49</v>
          </cell>
          <cell r="I66" t="e">
            <v>#REF!</v>
          </cell>
        </row>
        <row r="67">
          <cell r="B67" t="str">
            <v>MAT</v>
          </cell>
          <cell r="C67">
            <v>39136</v>
          </cell>
          <cell r="E67" t="str">
            <v xml:space="preserve">UN    </v>
          </cell>
          <cell r="G67">
            <v>0.33</v>
          </cell>
          <cell r="I67" t="e">
            <v>#REF!</v>
          </cell>
        </row>
        <row r="68">
          <cell r="B68" t="str">
            <v>MAT</v>
          </cell>
          <cell r="C68">
            <v>39144</v>
          </cell>
          <cell r="E68" t="str">
            <v xml:space="preserve">UN    </v>
          </cell>
          <cell r="G68">
            <v>2.15</v>
          </cell>
          <cell r="I68" t="e">
            <v>#REF!</v>
          </cell>
        </row>
        <row r="69">
          <cell r="B69" t="str">
            <v>MAT</v>
          </cell>
          <cell r="C69">
            <v>39145</v>
          </cell>
          <cell r="E69" t="str">
            <v xml:space="preserve">UN    </v>
          </cell>
          <cell r="G69">
            <v>3.55</v>
          </cell>
          <cell r="I69" t="e">
            <v>#REF!</v>
          </cell>
        </row>
        <row r="70">
          <cell r="B70" t="str">
            <v>MAT</v>
          </cell>
          <cell r="C70">
            <v>12615</v>
          </cell>
          <cell r="E70" t="str">
            <v xml:space="preserve">UN    </v>
          </cell>
          <cell r="G70">
            <v>4.01</v>
          </cell>
          <cell r="I70" t="e">
            <v>#REF!</v>
          </cell>
        </row>
        <row r="71">
          <cell r="B71" t="str">
            <v>MAT</v>
          </cell>
          <cell r="C71">
            <v>11927</v>
          </cell>
          <cell r="E71" t="str">
            <v xml:space="preserve">UN    </v>
          </cell>
          <cell r="G71">
            <v>6.23</v>
          </cell>
          <cell r="I71" t="e">
            <v>#REF!</v>
          </cell>
        </row>
        <row r="72">
          <cell r="B72" t="str">
            <v>MAT</v>
          </cell>
          <cell r="C72">
            <v>11928</v>
          </cell>
          <cell r="E72" t="str">
            <v xml:space="preserve">UN    </v>
          </cell>
          <cell r="G72">
            <v>7.14</v>
          </cell>
          <cell r="I72" t="e">
            <v>#REF!</v>
          </cell>
        </row>
        <row r="73">
          <cell r="B73" t="str">
            <v>MAT</v>
          </cell>
          <cell r="C73">
            <v>11929</v>
          </cell>
          <cell r="E73" t="str">
            <v xml:space="preserve">UN    </v>
          </cell>
          <cell r="G73">
            <v>11.04</v>
          </cell>
          <cell r="I73" t="e">
            <v>#REF!</v>
          </cell>
        </row>
        <row r="74">
          <cell r="B74" t="str">
            <v>MAT</v>
          </cell>
          <cell r="C74">
            <v>36801</v>
          </cell>
          <cell r="E74" t="str">
            <v xml:space="preserve">UN    </v>
          </cell>
          <cell r="G74">
            <v>22.98</v>
          </cell>
          <cell r="I74" t="e">
            <v>#REF!</v>
          </cell>
        </row>
        <row r="75">
          <cell r="B75" t="str">
            <v>MAT</v>
          </cell>
          <cell r="C75">
            <v>36246</v>
          </cell>
          <cell r="E75" t="str">
            <v xml:space="preserve">M     </v>
          </cell>
          <cell r="G75">
            <v>4.83</v>
          </cell>
          <cell r="I75" t="e">
            <v>#REF!</v>
          </cell>
        </row>
        <row r="76">
          <cell r="B76" t="str">
            <v>MAT</v>
          </cell>
          <cell r="C76">
            <v>37600</v>
          </cell>
          <cell r="E76" t="str">
            <v xml:space="preserve">UN    </v>
          </cell>
          <cell r="G76">
            <v>65.97</v>
          </cell>
          <cell r="I76" t="e">
            <v>#REF!</v>
          </cell>
        </row>
        <row r="77">
          <cell r="B77" t="str">
            <v>MAT</v>
          </cell>
          <cell r="C77">
            <v>37599</v>
          </cell>
          <cell r="E77" t="str">
            <v xml:space="preserve">UN    </v>
          </cell>
          <cell r="G77">
            <v>61.4</v>
          </cell>
          <cell r="I77" t="e">
            <v>#REF!</v>
          </cell>
        </row>
        <row r="78">
          <cell r="B78" t="str">
            <v>MAT</v>
          </cell>
          <cell r="C78">
            <v>1</v>
          </cell>
          <cell r="E78" t="str">
            <v xml:space="preserve">KG    </v>
          </cell>
          <cell r="G78">
            <v>51.4</v>
          </cell>
          <cell r="I78" t="e">
            <v>#REF!</v>
          </cell>
        </row>
        <row r="79">
          <cell r="B79" t="str">
            <v>MAT</v>
          </cell>
          <cell r="C79">
            <v>3</v>
          </cell>
          <cell r="E79" t="str">
            <v xml:space="preserve">L     </v>
          </cell>
          <cell r="G79">
            <v>6.27</v>
          </cell>
          <cell r="I79" t="e">
            <v>#REF!</v>
          </cell>
        </row>
        <row r="80">
          <cell r="B80" t="str">
            <v>MAT</v>
          </cell>
          <cell r="C80">
            <v>43054</v>
          </cell>
          <cell r="E80" t="str">
            <v xml:space="preserve">KG    </v>
          </cell>
          <cell r="G80">
            <v>13.02</v>
          </cell>
          <cell r="I80" t="e">
            <v>#REF!</v>
          </cell>
        </row>
        <row r="81">
          <cell r="B81" t="str">
            <v>MAT</v>
          </cell>
          <cell r="C81">
            <v>42402</v>
          </cell>
          <cell r="E81" t="str">
            <v xml:space="preserve">KG    </v>
          </cell>
          <cell r="G81">
            <v>12.45</v>
          </cell>
          <cell r="I81" t="e">
            <v>#REF!</v>
          </cell>
        </row>
        <row r="82">
          <cell r="B82" t="str">
            <v>MAT</v>
          </cell>
          <cell r="C82">
            <v>42403</v>
          </cell>
          <cell r="E82" t="str">
            <v xml:space="preserve">KG    </v>
          </cell>
          <cell r="G82">
            <v>15.97</v>
          </cell>
          <cell r="I82" t="e">
            <v>#REF!</v>
          </cell>
        </row>
        <row r="83">
          <cell r="B83" t="str">
            <v>MAT</v>
          </cell>
          <cell r="C83">
            <v>42404</v>
          </cell>
          <cell r="E83" t="str">
            <v xml:space="preserve">KG    </v>
          </cell>
          <cell r="G83">
            <v>15.88</v>
          </cell>
          <cell r="I83" t="e">
            <v>#REF!</v>
          </cell>
        </row>
        <row r="84">
          <cell r="B84" t="str">
            <v>MAT</v>
          </cell>
          <cell r="C84">
            <v>42405</v>
          </cell>
          <cell r="E84" t="str">
            <v xml:space="preserve">KG    </v>
          </cell>
          <cell r="G84">
            <v>16.91</v>
          </cell>
          <cell r="I84" t="e">
            <v>#REF!</v>
          </cell>
        </row>
        <row r="85">
          <cell r="B85" t="str">
            <v>MAT</v>
          </cell>
          <cell r="C85">
            <v>34341</v>
          </cell>
          <cell r="E85" t="str">
            <v xml:space="preserve">KG    </v>
          </cell>
          <cell r="G85">
            <v>14.68</v>
          </cell>
          <cell r="I85" t="e">
            <v>#REF!</v>
          </cell>
        </row>
        <row r="86">
          <cell r="B86" t="str">
            <v>MAT</v>
          </cell>
          <cell r="C86">
            <v>43053</v>
          </cell>
          <cell r="E86" t="str">
            <v xml:space="preserve">KG    </v>
          </cell>
          <cell r="G86">
            <v>11.63</v>
          </cell>
          <cell r="I86" t="e">
            <v>#REF!</v>
          </cell>
        </row>
        <row r="87">
          <cell r="B87" t="str">
            <v>MAT</v>
          </cell>
          <cell r="C87">
            <v>43058</v>
          </cell>
          <cell r="E87" t="str">
            <v xml:space="preserve">KG    </v>
          </cell>
          <cell r="G87">
            <v>12.06</v>
          </cell>
          <cell r="I87" t="e">
            <v>#REF!</v>
          </cell>
        </row>
        <row r="88">
          <cell r="B88" t="str">
            <v>MAT</v>
          </cell>
          <cell r="C88">
            <v>34</v>
          </cell>
          <cell r="E88" t="str">
            <v xml:space="preserve">KG    </v>
          </cell>
          <cell r="G88">
            <v>12.12</v>
          </cell>
          <cell r="I88" t="e">
            <v>#REF!</v>
          </cell>
        </row>
        <row r="89">
          <cell r="B89" t="str">
            <v>MAT</v>
          </cell>
          <cell r="C89">
            <v>43055</v>
          </cell>
          <cell r="E89" t="str">
            <v xml:space="preserve">KG    </v>
          </cell>
          <cell r="G89">
            <v>10.5</v>
          </cell>
          <cell r="I89" t="e">
            <v>#REF!</v>
          </cell>
        </row>
        <row r="90">
          <cell r="B90" t="str">
            <v>MAT</v>
          </cell>
          <cell r="C90">
            <v>43056</v>
          </cell>
          <cell r="E90" t="str">
            <v xml:space="preserve">KG    </v>
          </cell>
          <cell r="G90">
            <v>12.11</v>
          </cell>
          <cell r="I90" t="e">
            <v>#REF!</v>
          </cell>
        </row>
        <row r="91">
          <cell r="B91" t="str">
            <v>MAT</v>
          </cell>
          <cell r="C91">
            <v>43057</v>
          </cell>
          <cell r="E91" t="str">
            <v xml:space="preserve">KG    </v>
          </cell>
          <cell r="G91">
            <v>13.3</v>
          </cell>
          <cell r="I91" t="e">
            <v>#REF!</v>
          </cell>
        </row>
        <row r="92">
          <cell r="B92" t="str">
            <v>MAT</v>
          </cell>
          <cell r="C92">
            <v>34449</v>
          </cell>
          <cell r="E92" t="str">
            <v xml:space="preserve">KG    </v>
          </cell>
          <cell r="G92">
            <v>14.22</v>
          </cell>
          <cell r="I92" t="e">
            <v>#REF!</v>
          </cell>
        </row>
        <row r="93">
          <cell r="B93" t="str">
            <v>MAT</v>
          </cell>
          <cell r="C93">
            <v>32</v>
          </cell>
          <cell r="E93" t="str">
            <v xml:space="preserve">KG    </v>
          </cell>
          <cell r="G93">
            <v>12.79</v>
          </cell>
          <cell r="I93" t="e">
            <v>#REF!</v>
          </cell>
        </row>
        <row r="94">
          <cell r="B94" t="str">
            <v>MAT</v>
          </cell>
          <cell r="C94">
            <v>33</v>
          </cell>
          <cell r="E94" t="str">
            <v xml:space="preserve">KG    </v>
          </cell>
          <cell r="G94">
            <v>12.86</v>
          </cell>
          <cell r="I94" t="e">
            <v>#REF!</v>
          </cell>
        </row>
        <row r="95">
          <cell r="B95" t="str">
            <v>MAT</v>
          </cell>
          <cell r="C95">
            <v>43061</v>
          </cell>
          <cell r="E95" t="str">
            <v xml:space="preserve">KG    </v>
          </cell>
          <cell r="G95">
            <v>12.02</v>
          </cell>
          <cell r="I95" t="e">
            <v>#REF!</v>
          </cell>
        </row>
        <row r="96">
          <cell r="B96" t="str">
            <v>MAT</v>
          </cell>
          <cell r="C96">
            <v>43059</v>
          </cell>
          <cell r="E96" t="str">
            <v xml:space="preserve">KG    </v>
          </cell>
          <cell r="G96">
            <v>11.47</v>
          </cell>
          <cell r="I96" t="e">
            <v>#REF!</v>
          </cell>
        </row>
        <row r="97">
          <cell r="B97" t="str">
            <v>MAT</v>
          </cell>
          <cell r="C97">
            <v>43062</v>
          </cell>
          <cell r="E97" t="str">
            <v xml:space="preserve">KG    </v>
          </cell>
          <cell r="G97">
            <v>12.71</v>
          </cell>
          <cell r="I97" t="e">
            <v>#REF!</v>
          </cell>
        </row>
        <row r="98">
          <cell r="B98" t="str">
            <v>MAT</v>
          </cell>
          <cell r="C98">
            <v>43060</v>
          </cell>
          <cell r="E98" t="str">
            <v xml:space="preserve">KG    </v>
          </cell>
          <cell r="G98">
            <v>9.99</v>
          </cell>
          <cell r="I98" t="e">
            <v>#REF!</v>
          </cell>
        </row>
        <row r="99">
          <cell r="B99" t="str">
            <v>MAT</v>
          </cell>
          <cell r="C99">
            <v>20063</v>
          </cell>
          <cell r="E99" t="str">
            <v xml:space="preserve">UN    </v>
          </cell>
          <cell r="G99">
            <v>3.99</v>
          </cell>
          <cell r="I99" t="e">
            <v>#REF!</v>
          </cell>
        </row>
        <row r="100">
          <cell r="B100" t="str">
            <v>MAT</v>
          </cell>
          <cell r="C100">
            <v>40410</v>
          </cell>
          <cell r="E100" t="str">
            <v xml:space="preserve">UN    </v>
          </cell>
          <cell r="G100">
            <v>23.91</v>
          </cell>
          <cell r="I100" t="e">
            <v>#REF!</v>
          </cell>
        </row>
        <row r="101">
          <cell r="B101" t="str">
            <v>MAT</v>
          </cell>
          <cell r="C101">
            <v>40411</v>
          </cell>
          <cell r="E101" t="str">
            <v xml:space="preserve">UN    </v>
          </cell>
          <cell r="G101">
            <v>25.95</v>
          </cell>
          <cell r="I101" t="e">
            <v>#REF!</v>
          </cell>
        </row>
        <row r="102">
          <cell r="B102" t="str">
            <v>MAT</v>
          </cell>
          <cell r="C102">
            <v>40412</v>
          </cell>
          <cell r="E102" t="str">
            <v xml:space="preserve">UN    </v>
          </cell>
          <cell r="G102">
            <v>29.12</v>
          </cell>
          <cell r="I102" t="e">
            <v>#REF!</v>
          </cell>
        </row>
        <row r="103">
          <cell r="B103" t="str">
            <v>MAT</v>
          </cell>
          <cell r="C103">
            <v>38838</v>
          </cell>
          <cell r="E103" t="str">
            <v xml:space="preserve">UN    </v>
          </cell>
          <cell r="G103">
            <v>9.66</v>
          </cell>
          <cell r="I103" t="e">
            <v>#REF!</v>
          </cell>
        </row>
        <row r="104">
          <cell r="B104" t="str">
            <v>MAT</v>
          </cell>
          <cell r="C104">
            <v>38839</v>
          </cell>
          <cell r="E104" t="str">
            <v xml:space="preserve">UN    </v>
          </cell>
          <cell r="G104">
            <v>11.37</v>
          </cell>
          <cell r="I104" t="e">
            <v>#REF!</v>
          </cell>
        </row>
        <row r="105">
          <cell r="B105" t="str">
            <v>MAT</v>
          </cell>
          <cell r="C105">
            <v>55</v>
          </cell>
          <cell r="E105" t="str">
            <v xml:space="preserve">UN    </v>
          </cell>
          <cell r="G105">
            <v>4.2</v>
          </cell>
          <cell r="I105" t="e">
            <v>#REF!</v>
          </cell>
        </row>
        <row r="106">
          <cell r="B106" t="str">
            <v>MAT</v>
          </cell>
          <cell r="C106">
            <v>61</v>
          </cell>
          <cell r="E106" t="str">
            <v xml:space="preserve">UN    </v>
          </cell>
          <cell r="G106">
            <v>3.97</v>
          </cell>
          <cell r="I106" t="e">
            <v>#REF!</v>
          </cell>
        </row>
        <row r="107">
          <cell r="B107" t="str">
            <v>MAT</v>
          </cell>
          <cell r="C107">
            <v>62</v>
          </cell>
          <cell r="E107" t="str">
            <v xml:space="preserve">UN    </v>
          </cell>
          <cell r="G107">
            <v>8.23</v>
          </cell>
          <cell r="I107" t="e">
            <v>#REF!</v>
          </cell>
        </row>
        <row r="108">
          <cell r="B108" t="str">
            <v>MAT</v>
          </cell>
          <cell r="C108">
            <v>77</v>
          </cell>
          <cell r="E108" t="str">
            <v xml:space="preserve">UN    </v>
          </cell>
          <cell r="G108">
            <v>1.19</v>
          </cell>
          <cell r="I108" t="e">
            <v>#REF!</v>
          </cell>
        </row>
        <row r="109">
          <cell r="B109" t="str">
            <v>MAT</v>
          </cell>
          <cell r="C109">
            <v>76</v>
          </cell>
          <cell r="E109" t="str">
            <v xml:space="preserve">UN    </v>
          </cell>
          <cell r="G109">
            <v>1.22</v>
          </cell>
          <cell r="I109" t="e">
            <v>#REF!</v>
          </cell>
        </row>
        <row r="110">
          <cell r="B110" t="str">
            <v>MAT</v>
          </cell>
          <cell r="C110">
            <v>67</v>
          </cell>
          <cell r="E110" t="str">
            <v xml:space="preserve">UN    </v>
          </cell>
          <cell r="G110">
            <v>11.73</v>
          </cell>
          <cell r="I110" t="e">
            <v>#REF!</v>
          </cell>
        </row>
        <row r="111">
          <cell r="B111" t="str">
            <v>MAT</v>
          </cell>
          <cell r="C111">
            <v>71</v>
          </cell>
          <cell r="E111" t="str">
            <v xml:space="preserve">UN    </v>
          </cell>
          <cell r="G111">
            <v>21.56</v>
          </cell>
          <cell r="I111" t="e">
            <v>#REF!</v>
          </cell>
        </row>
        <row r="112">
          <cell r="B112" t="str">
            <v>MAT</v>
          </cell>
          <cell r="C112">
            <v>73</v>
          </cell>
          <cell r="E112" t="str">
            <v xml:space="preserve">UN    </v>
          </cell>
          <cell r="G112">
            <v>16.100000000000001</v>
          </cell>
          <cell r="I112" t="e">
            <v>#REF!</v>
          </cell>
        </row>
        <row r="113">
          <cell r="B113" t="str">
            <v>MAT</v>
          </cell>
          <cell r="C113">
            <v>103</v>
          </cell>
          <cell r="E113" t="str">
            <v xml:space="preserve">UN    </v>
          </cell>
          <cell r="G113">
            <v>47.88</v>
          </cell>
          <cell r="I113" t="e">
            <v>#REF!</v>
          </cell>
        </row>
        <row r="114">
          <cell r="B114" t="str">
            <v>MAT</v>
          </cell>
          <cell r="C114">
            <v>107</v>
          </cell>
          <cell r="E114" t="str">
            <v xml:space="preserve">UN    </v>
          </cell>
          <cell r="G114">
            <v>0.75</v>
          </cell>
          <cell r="I114" t="e">
            <v>#REF!</v>
          </cell>
        </row>
        <row r="115">
          <cell r="B115" t="str">
            <v>MAT</v>
          </cell>
          <cell r="C115">
            <v>65</v>
          </cell>
          <cell r="E115" t="str">
            <v xml:space="preserve">UN    </v>
          </cell>
          <cell r="G115">
            <v>0.92</v>
          </cell>
          <cell r="I115" t="e">
            <v>#REF!</v>
          </cell>
        </row>
        <row r="116">
          <cell r="B116" t="str">
            <v>MAT</v>
          </cell>
          <cell r="C116">
            <v>108</v>
          </cell>
          <cell r="E116" t="str">
            <v xml:space="preserve">UN    </v>
          </cell>
          <cell r="G116">
            <v>1.91</v>
          </cell>
          <cell r="I116" t="e">
            <v>#REF!</v>
          </cell>
        </row>
        <row r="117">
          <cell r="B117" t="str">
            <v>MAT</v>
          </cell>
          <cell r="C117">
            <v>110</v>
          </cell>
          <cell r="E117" t="str">
            <v xml:space="preserve">UN    </v>
          </cell>
          <cell r="G117">
            <v>7.39</v>
          </cell>
          <cell r="I117" t="e">
            <v>#REF!</v>
          </cell>
        </row>
        <row r="118">
          <cell r="B118" t="str">
            <v>MAT</v>
          </cell>
          <cell r="C118">
            <v>109</v>
          </cell>
          <cell r="E118" t="str">
            <v xml:space="preserve">UN    </v>
          </cell>
          <cell r="G118">
            <v>3.64</v>
          </cell>
          <cell r="I118" t="e">
            <v>#REF!</v>
          </cell>
        </row>
        <row r="119">
          <cell r="B119" t="str">
            <v>MAT</v>
          </cell>
          <cell r="C119">
            <v>111</v>
          </cell>
          <cell r="E119" t="str">
            <v xml:space="preserve">UN    </v>
          </cell>
          <cell r="G119">
            <v>8.52</v>
          </cell>
          <cell r="I119" t="e">
            <v>#REF!</v>
          </cell>
        </row>
        <row r="120">
          <cell r="B120" t="str">
            <v>MAT</v>
          </cell>
          <cell r="C120">
            <v>112</v>
          </cell>
          <cell r="E120" t="str">
            <v xml:space="preserve">UN    </v>
          </cell>
          <cell r="G120">
            <v>4.6399999999999997</v>
          </cell>
          <cell r="I120" t="e">
            <v>#REF!</v>
          </cell>
        </row>
        <row r="121">
          <cell r="B121" t="str">
            <v>MAT</v>
          </cell>
          <cell r="C121">
            <v>113</v>
          </cell>
          <cell r="E121" t="str">
            <v xml:space="preserve">UN    </v>
          </cell>
          <cell r="G121">
            <v>12.59</v>
          </cell>
          <cell r="I121" t="e">
            <v>#REF!</v>
          </cell>
        </row>
        <row r="122">
          <cell r="B122" t="str">
            <v>MAT</v>
          </cell>
          <cell r="C122">
            <v>104</v>
          </cell>
          <cell r="E122" t="str">
            <v xml:space="preserve">UN    </v>
          </cell>
          <cell r="G122">
            <v>18.32</v>
          </cell>
          <cell r="I122" t="e">
            <v>#REF!</v>
          </cell>
        </row>
        <row r="123">
          <cell r="B123" t="str">
            <v>MAT</v>
          </cell>
          <cell r="C123">
            <v>102</v>
          </cell>
          <cell r="E123" t="str">
            <v xml:space="preserve">UN    </v>
          </cell>
          <cell r="G123">
            <v>30.07</v>
          </cell>
          <cell r="I123" t="e">
            <v>#REF!</v>
          </cell>
        </row>
        <row r="124">
          <cell r="B124" t="str">
            <v>MAT</v>
          </cell>
          <cell r="C124">
            <v>95</v>
          </cell>
          <cell r="E124" t="str">
            <v xml:space="preserve">UN    </v>
          </cell>
          <cell r="G124">
            <v>10.18</v>
          </cell>
          <cell r="I124" t="e">
            <v>#REF!</v>
          </cell>
        </row>
        <row r="125">
          <cell r="B125" t="str">
            <v>MAT</v>
          </cell>
          <cell r="C125">
            <v>96</v>
          </cell>
          <cell r="E125" t="str">
            <v xml:space="preserve">UN    </v>
          </cell>
          <cell r="G125">
            <v>11.7</v>
          </cell>
          <cell r="I125" t="e">
            <v>#REF!</v>
          </cell>
        </row>
        <row r="126">
          <cell r="B126" t="str">
            <v>MAT</v>
          </cell>
          <cell r="C126">
            <v>97</v>
          </cell>
          <cell r="E126" t="str">
            <v xml:space="preserve">UN    </v>
          </cell>
          <cell r="G126">
            <v>15.2</v>
          </cell>
          <cell r="I126" t="e">
            <v>#REF!</v>
          </cell>
        </row>
        <row r="127">
          <cell r="B127" t="str">
            <v>MAT</v>
          </cell>
          <cell r="C127">
            <v>98</v>
          </cell>
          <cell r="E127" t="str">
            <v xml:space="preserve">UN    </v>
          </cell>
          <cell r="G127">
            <v>20.49</v>
          </cell>
          <cell r="I127" t="e">
            <v>#REF!</v>
          </cell>
        </row>
        <row r="128">
          <cell r="B128" t="str">
            <v>MAT</v>
          </cell>
          <cell r="C128">
            <v>99</v>
          </cell>
          <cell r="E128" t="str">
            <v xml:space="preserve">UN    </v>
          </cell>
          <cell r="G128">
            <v>24.85</v>
          </cell>
          <cell r="I128" t="e">
            <v>#REF!</v>
          </cell>
        </row>
        <row r="129">
          <cell r="B129" t="str">
            <v>MAT</v>
          </cell>
          <cell r="C129">
            <v>100</v>
          </cell>
          <cell r="E129" t="str">
            <v xml:space="preserve">UN    </v>
          </cell>
          <cell r="G129">
            <v>34.67</v>
          </cell>
          <cell r="I129" t="e">
            <v>#REF!</v>
          </cell>
        </row>
        <row r="130">
          <cell r="B130" t="str">
            <v>MAT</v>
          </cell>
          <cell r="C130">
            <v>75</v>
          </cell>
          <cell r="E130" t="str">
            <v xml:space="preserve">UN    </v>
          </cell>
          <cell r="G130">
            <v>361.32</v>
          </cell>
          <cell r="I130" t="e">
            <v>#REF!</v>
          </cell>
        </row>
        <row r="131">
          <cell r="B131" t="str">
            <v>MAT</v>
          </cell>
          <cell r="C131">
            <v>114</v>
          </cell>
          <cell r="E131" t="str">
            <v xml:space="preserve">UN    </v>
          </cell>
          <cell r="G131">
            <v>13.17</v>
          </cell>
          <cell r="I131" t="e">
            <v>#REF!</v>
          </cell>
        </row>
        <row r="132">
          <cell r="B132" t="str">
            <v>MAT</v>
          </cell>
          <cell r="C132">
            <v>68</v>
          </cell>
          <cell r="E132" t="str">
            <v xml:space="preserve">UN    </v>
          </cell>
          <cell r="G132">
            <v>20.13</v>
          </cell>
          <cell r="I132" t="e">
            <v>#REF!</v>
          </cell>
        </row>
        <row r="133">
          <cell r="B133" t="str">
            <v>MAT</v>
          </cell>
          <cell r="C133">
            <v>86</v>
          </cell>
          <cell r="E133" t="str">
            <v xml:space="preserve">UN    </v>
          </cell>
          <cell r="G133">
            <v>37.43</v>
          </cell>
          <cell r="I133" t="e">
            <v>#REF!</v>
          </cell>
        </row>
        <row r="134">
          <cell r="B134" t="str">
            <v>MAT</v>
          </cell>
          <cell r="C134">
            <v>66</v>
          </cell>
          <cell r="E134" t="str">
            <v xml:space="preserve">UN    </v>
          </cell>
          <cell r="G134">
            <v>37.56</v>
          </cell>
          <cell r="I134" t="e">
            <v>#REF!</v>
          </cell>
        </row>
        <row r="135">
          <cell r="B135" t="str">
            <v>MAT</v>
          </cell>
          <cell r="C135">
            <v>69</v>
          </cell>
          <cell r="E135" t="str">
            <v xml:space="preserve">UN    </v>
          </cell>
          <cell r="G135">
            <v>57.41</v>
          </cell>
          <cell r="I135" t="e">
            <v>#REF!</v>
          </cell>
        </row>
        <row r="136">
          <cell r="B136" t="str">
            <v>MAT</v>
          </cell>
          <cell r="C136">
            <v>83</v>
          </cell>
          <cell r="E136" t="str">
            <v xml:space="preserve">UN    </v>
          </cell>
          <cell r="G136">
            <v>183.37</v>
          </cell>
          <cell r="I136" t="e">
            <v>#REF!</v>
          </cell>
        </row>
        <row r="137">
          <cell r="B137" t="str">
            <v>MAT</v>
          </cell>
          <cell r="C137">
            <v>74</v>
          </cell>
          <cell r="E137" t="str">
            <v xml:space="preserve">UN    </v>
          </cell>
          <cell r="G137">
            <v>256</v>
          </cell>
          <cell r="I137" t="e">
            <v>#REF!</v>
          </cell>
        </row>
        <row r="138">
          <cell r="B138" t="str">
            <v>MAT</v>
          </cell>
          <cell r="C138">
            <v>106</v>
          </cell>
          <cell r="E138" t="str">
            <v xml:space="preserve">UN    </v>
          </cell>
          <cell r="G138">
            <v>388.91</v>
          </cell>
          <cell r="I138" t="e">
            <v>#REF!</v>
          </cell>
        </row>
        <row r="139">
          <cell r="B139" t="str">
            <v>MAT</v>
          </cell>
          <cell r="C139">
            <v>87</v>
          </cell>
          <cell r="E139" t="str">
            <v xml:space="preserve">UN    </v>
          </cell>
          <cell r="G139">
            <v>18.489999999999998</v>
          </cell>
          <cell r="I139" t="e">
            <v>#REF!</v>
          </cell>
        </row>
        <row r="140">
          <cell r="B140" t="str">
            <v>MAT</v>
          </cell>
          <cell r="C140">
            <v>88</v>
          </cell>
          <cell r="E140" t="str">
            <v xml:space="preserve">UN    </v>
          </cell>
          <cell r="G140">
            <v>20.63</v>
          </cell>
          <cell r="I140" t="e">
            <v>#REF!</v>
          </cell>
        </row>
        <row r="141">
          <cell r="B141" t="str">
            <v>MAT</v>
          </cell>
          <cell r="C141">
            <v>89</v>
          </cell>
          <cell r="E141" t="str">
            <v xml:space="preserve">UN    </v>
          </cell>
          <cell r="G141">
            <v>30.5</v>
          </cell>
          <cell r="I141" t="e">
            <v>#REF!</v>
          </cell>
        </row>
        <row r="142">
          <cell r="B142" t="str">
            <v>MAT</v>
          </cell>
          <cell r="C142">
            <v>90</v>
          </cell>
          <cell r="E142" t="str">
            <v xml:space="preserve">UN    </v>
          </cell>
          <cell r="G142">
            <v>34.950000000000003</v>
          </cell>
          <cell r="I142" t="e">
            <v>#REF!</v>
          </cell>
        </row>
        <row r="143">
          <cell r="B143" t="str">
            <v>MAT</v>
          </cell>
          <cell r="C143">
            <v>81</v>
          </cell>
          <cell r="E143" t="str">
            <v xml:space="preserve">UN    </v>
          </cell>
          <cell r="G143">
            <v>59.77</v>
          </cell>
          <cell r="I143" t="e">
            <v>#REF!</v>
          </cell>
        </row>
        <row r="144">
          <cell r="B144" t="str">
            <v>MAT</v>
          </cell>
          <cell r="C144">
            <v>82</v>
          </cell>
          <cell r="E144" t="str">
            <v xml:space="preserve">UN    </v>
          </cell>
          <cell r="G144">
            <v>232.05</v>
          </cell>
          <cell r="I144" t="e">
            <v>#REF!</v>
          </cell>
        </row>
        <row r="145">
          <cell r="B145" t="str">
            <v>MAT</v>
          </cell>
          <cell r="C145">
            <v>105</v>
          </cell>
          <cell r="E145" t="str">
            <v xml:space="preserve">UN    </v>
          </cell>
          <cell r="G145">
            <v>271.67</v>
          </cell>
          <cell r="I145" t="e">
            <v>#REF!</v>
          </cell>
        </row>
        <row r="146">
          <cell r="B146" t="str">
            <v>MAT</v>
          </cell>
          <cell r="C146">
            <v>60</v>
          </cell>
          <cell r="E146" t="str">
            <v xml:space="preserve">UN    </v>
          </cell>
          <cell r="G146">
            <v>5.45</v>
          </cell>
          <cell r="I146" t="e">
            <v>#REF!</v>
          </cell>
        </row>
        <row r="147">
          <cell r="B147" t="str">
            <v>MAT</v>
          </cell>
          <cell r="C147">
            <v>72</v>
          </cell>
          <cell r="E147" t="str">
            <v xml:space="preserve">UN    </v>
          </cell>
          <cell r="G147">
            <v>36.54</v>
          </cell>
          <cell r="I147" t="e">
            <v>#REF!</v>
          </cell>
        </row>
        <row r="148">
          <cell r="B148" t="str">
            <v>MAT</v>
          </cell>
          <cell r="C148">
            <v>70</v>
          </cell>
          <cell r="E148" t="str">
            <v xml:space="preserve">UN    </v>
          </cell>
          <cell r="G148">
            <v>30.56</v>
          </cell>
          <cell r="I148" t="e">
            <v>#REF!</v>
          </cell>
        </row>
        <row r="149">
          <cell r="B149" t="str">
            <v>MAT</v>
          </cell>
          <cell r="C149">
            <v>85</v>
          </cell>
          <cell r="E149" t="str">
            <v xml:space="preserve">UN    </v>
          </cell>
          <cell r="G149">
            <v>44.35</v>
          </cell>
          <cell r="I149" t="e">
            <v>#REF!</v>
          </cell>
        </row>
        <row r="150">
          <cell r="B150" t="str">
            <v>MAT</v>
          </cell>
          <cell r="C150">
            <v>84</v>
          </cell>
          <cell r="E150" t="str">
            <v xml:space="preserve">UN    </v>
          </cell>
          <cell r="G150">
            <v>0.51</v>
          </cell>
          <cell r="I150" t="e">
            <v>#REF!</v>
          </cell>
        </row>
        <row r="151">
          <cell r="B151" t="str">
            <v>MAT</v>
          </cell>
          <cell r="C151">
            <v>37997</v>
          </cell>
          <cell r="E151" t="str">
            <v xml:space="preserve">UN    </v>
          </cell>
          <cell r="G151">
            <v>6.32</v>
          </cell>
          <cell r="I151" t="e">
            <v>#REF!</v>
          </cell>
        </row>
        <row r="152">
          <cell r="B152" t="str">
            <v>MAT</v>
          </cell>
          <cell r="C152">
            <v>37998</v>
          </cell>
          <cell r="E152" t="str">
            <v xml:space="preserve">UN    </v>
          </cell>
          <cell r="G152">
            <v>6.55</v>
          </cell>
          <cell r="I152" t="e">
            <v>#REF!</v>
          </cell>
        </row>
        <row r="153">
          <cell r="B153" t="str">
            <v>MAT</v>
          </cell>
          <cell r="C153">
            <v>10899</v>
          </cell>
          <cell r="E153" t="str">
            <v xml:space="preserve">UN    </v>
          </cell>
          <cell r="G153">
            <v>90.9</v>
          </cell>
          <cell r="I153" t="e">
            <v>#REF!</v>
          </cell>
        </row>
        <row r="154">
          <cell r="B154" t="str">
            <v>MAT</v>
          </cell>
          <cell r="C154">
            <v>10900</v>
          </cell>
          <cell r="E154" t="str">
            <v xml:space="preserve">UN    </v>
          </cell>
          <cell r="G154">
            <v>71.14</v>
          </cell>
          <cell r="I154" t="e">
            <v>#REF!</v>
          </cell>
        </row>
        <row r="155">
          <cell r="B155" t="str">
            <v>MAT</v>
          </cell>
          <cell r="C155">
            <v>46</v>
          </cell>
          <cell r="E155" t="str">
            <v xml:space="preserve">UN    </v>
          </cell>
          <cell r="G155">
            <v>53.49</v>
          </cell>
          <cell r="I155" t="e">
            <v>#REF!</v>
          </cell>
        </row>
        <row r="156">
          <cell r="B156" t="str">
            <v>MAT</v>
          </cell>
          <cell r="C156">
            <v>51</v>
          </cell>
          <cell r="E156" t="str">
            <v xml:space="preserve">UN    </v>
          </cell>
          <cell r="G156">
            <v>147.56</v>
          </cell>
          <cell r="I156" t="e">
            <v>#REF!</v>
          </cell>
        </row>
        <row r="157">
          <cell r="B157" t="str">
            <v>MAT</v>
          </cell>
          <cell r="C157">
            <v>12863</v>
          </cell>
          <cell r="E157" t="str">
            <v xml:space="preserve">UN    </v>
          </cell>
          <cell r="G157">
            <v>33.99</v>
          </cell>
          <cell r="I157" t="e">
            <v>#REF!</v>
          </cell>
        </row>
        <row r="158">
          <cell r="B158" t="str">
            <v>MAT</v>
          </cell>
          <cell r="C158">
            <v>50</v>
          </cell>
          <cell r="E158" t="str">
            <v xml:space="preserve">UN    </v>
          </cell>
          <cell r="G158">
            <v>77.05</v>
          </cell>
          <cell r="I158" t="e">
            <v>#REF!</v>
          </cell>
        </row>
        <row r="159">
          <cell r="B159" t="str">
            <v>MAT</v>
          </cell>
          <cell r="C159">
            <v>47</v>
          </cell>
          <cell r="E159" t="str">
            <v xml:space="preserve">UN    </v>
          </cell>
          <cell r="G159">
            <v>91.46</v>
          </cell>
          <cell r="I159" t="e">
            <v>#REF!</v>
          </cell>
        </row>
        <row r="160">
          <cell r="B160" t="str">
            <v>MAT</v>
          </cell>
          <cell r="C160">
            <v>48</v>
          </cell>
          <cell r="E160" t="str">
            <v xml:space="preserve">UN    </v>
          </cell>
          <cell r="G160">
            <v>23.86</v>
          </cell>
          <cell r="I160" t="e">
            <v>#REF!</v>
          </cell>
        </row>
        <row r="161">
          <cell r="B161" t="str">
            <v>MAT</v>
          </cell>
          <cell r="C161">
            <v>52</v>
          </cell>
          <cell r="E161" t="str">
            <v xml:space="preserve">UN    </v>
          </cell>
          <cell r="G161">
            <v>18.12</v>
          </cell>
          <cell r="I161" t="e">
            <v>#REF!</v>
          </cell>
        </row>
        <row r="162">
          <cell r="B162" t="str">
            <v>MAT</v>
          </cell>
          <cell r="C162">
            <v>43</v>
          </cell>
          <cell r="E162" t="str">
            <v xml:space="preserve">UN    </v>
          </cell>
          <cell r="G162">
            <v>61.17</v>
          </cell>
          <cell r="I162" t="e">
            <v>#REF!</v>
          </cell>
        </row>
        <row r="163">
          <cell r="B163" t="str">
            <v>MAT</v>
          </cell>
          <cell r="C163">
            <v>4791</v>
          </cell>
          <cell r="E163" t="str">
            <v xml:space="preserve">KG    </v>
          </cell>
          <cell r="G163">
            <v>23.41</v>
          </cell>
          <cell r="I163" t="e">
            <v>#REF!</v>
          </cell>
        </row>
        <row r="164">
          <cell r="B164" t="str">
            <v>MAT</v>
          </cell>
          <cell r="C164">
            <v>157</v>
          </cell>
          <cell r="E164" t="str">
            <v xml:space="preserve">KG    </v>
          </cell>
          <cell r="G164">
            <v>143.41999999999999</v>
          </cell>
          <cell r="I164" t="e">
            <v>#REF!</v>
          </cell>
        </row>
        <row r="165">
          <cell r="B165" t="str">
            <v>MAT</v>
          </cell>
          <cell r="C165">
            <v>156</v>
          </cell>
          <cell r="E165" t="str">
            <v xml:space="preserve">KG    </v>
          </cell>
          <cell r="G165">
            <v>51.06</v>
          </cell>
          <cell r="I165" t="e">
            <v>#REF!</v>
          </cell>
        </row>
        <row r="166">
          <cell r="B166" t="str">
            <v>MAT</v>
          </cell>
          <cell r="C166">
            <v>131</v>
          </cell>
          <cell r="E166" t="str">
            <v xml:space="preserve">KG    </v>
          </cell>
          <cell r="G166">
            <v>43.67</v>
          </cell>
          <cell r="I166" t="e">
            <v>#REF!</v>
          </cell>
        </row>
        <row r="167">
          <cell r="B167" t="str">
            <v>MAT</v>
          </cell>
          <cell r="C167">
            <v>39719</v>
          </cell>
          <cell r="E167" t="str">
            <v xml:space="preserve">L     </v>
          </cell>
          <cell r="G167">
            <v>76.89</v>
          </cell>
          <cell r="I167" t="e">
            <v>#REF!</v>
          </cell>
        </row>
        <row r="168">
          <cell r="B168" t="str">
            <v>MAT</v>
          </cell>
          <cell r="C168">
            <v>21114</v>
          </cell>
          <cell r="E168" t="str">
            <v xml:space="preserve">UN    </v>
          </cell>
          <cell r="G168">
            <v>16.47</v>
          </cell>
          <cell r="I168" t="e">
            <v>#REF!</v>
          </cell>
        </row>
        <row r="169">
          <cell r="B169" t="str">
            <v>MAT</v>
          </cell>
          <cell r="C169">
            <v>119</v>
          </cell>
          <cell r="E169" t="str">
            <v xml:space="preserve">UN    </v>
          </cell>
          <cell r="G169">
            <v>6.5</v>
          </cell>
          <cell r="I169" t="e">
            <v>#REF!</v>
          </cell>
        </row>
        <row r="170">
          <cell r="B170" t="str">
            <v>MAT</v>
          </cell>
          <cell r="C170">
            <v>20080</v>
          </cell>
          <cell r="E170" t="str">
            <v xml:space="preserve">UN    </v>
          </cell>
          <cell r="G170">
            <v>18.63</v>
          </cell>
          <cell r="I170" t="e">
            <v>#REF!</v>
          </cell>
        </row>
        <row r="171">
          <cell r="B171" t="str">
            <v>MAT</v>
          </cell>
          <cell r="C171">
            <v>122</v>
          </cell>
          <cell r="E171" t="str">
            <v xml:space="preserve">UN    </v>
          </cell>
          <cell r="G171">
            <v>58.71</v>
          </cell>
          <cell r="I171" t="e">
            <v>#REF!</v>
          </cell>
        </row>
        <row r="172">
          <cell r="B172" t="str">
            <v>MAT</v>
          </cell>
          <cell r="C172">
            <v>3410</v>
          </cell>
          <cell r="E172" t="str">
            <v xml:space="preserve">KG    </v>
          </cell>
          <cell r="G172">
            <v>27.22</v>
          </cell>
          <cell r="I172" t="e">
            <v>#REF!</v>
          </cell>
        </row>
        <row r="173">
          <cell r="B173" t="str">
            <v>MAT</v>
          </cell>
          <cell r="C173">
            <v>124</v>
          </cell>
          <cell r="E173" t="str">
            <v xml:space="preserve">L     </v>
          </cell>
          <cell r="G173">
            <v>16.84</v>
          </cell>
          <cell r="I173" t="e">
            <v>#REF!</v>
          </cell>
        </row>
        <row r="174">
          <cell r="B174" t="str">
            <v>MAT</v>
          </cell>
          <cell r="C174">
            <v>7334</v>
          </cell>
          <cell r="E174" t="str">
            <v xml:space="preserve">L     </v>
          </cell>
          <cell r="G174">
            <v>11.02</v>
          </cell>
          <cell r="I174" t="e">
            <v>#REF!</v>
          </cell>
        </row>
        <row r="175">
          <cell r="B175" t="str">
            <v>MAT</v>
          </cell>
          <cell r="C175">
            <v>123</v>
          </cell>
          <cell r="E175" t="str">
            <v xml:space="preserve">L     </v>
          </cell>
          <cell r="G175">
            <v>6.89</v>
          </cell>
          <cell r="I175" t="e">
            <v>#REF!</v>
          </cell>
        </row>
        <row r="176">
          <cell r="B176" t="str">
            <v>MAT</v>
          </cell>
          <cell r="C176">
            <v>127</v>
          </cell>
          <cell r="E176" t="str">
            <v xml:space="preserve">L     </v>
          </cell>
          <cell r="G176">
            <v>16.45</v>
          </cell>
          <cell r="I176" t="e">
            <v>#REF!</v>
          </cell>
        </row>
        <row r="177">
          <cell r="B177" t="str">
            <v>MAT</v>
          </cell>
          <cell r="C177">
            <v>41373</v>
          </cell>
          <cell r="E177" t="str">
            <v xml:space="preserve">L     </v>
          </cell>
          <cell r="G177">
            <v>22.92</v>
          </cell>
          <cell r="I177" t="e">
            <v>#REF!</v>
          </cell>
        </row>
        <row r="178">
          <cell r="B178" t="str">
            <v>MAT</v>
          </cell>
          <cell r="C178">
            <v>133</v>
          </cell>
          <cell r="E178" t="str">
            <v xml:space="preserve">L     </v>
          </cell>
          <cell r="G178">
            <v>6.83</v>
          </cell>
          <cell r="I178" t="e">
            <v>#REF!</v>
          </cell>
        </row>
        <row r="179">
          <cell r="B179" t="str">
            <v>MAT</v>
          </cell>
          <cell r="C179">
            <v>43617</v>
          </cell>
          <cell r="E179" t="str">
            <v xml:space="preserve">L     </v>
          </cell>
          <cell r="G179">
            <v>7.63</v>
          </cell>
          <cell r="I179" t="e">
            <v>#REF!</v>
          </cell>
        </row>
        <row r="180">
          <cell r="B180" t="str">
            <v>MAT</v>
          </cell>
          <cell r="C180">
            <v>132</v>
          </cell>
          <cell r="E180" t="str">
            <v xml:space="preserve">L     </v>
          </cell>
          <cell r="G180">
            <v>7.08</v>
          </cell>
          <cell r="I180" t="e">
            <v>#REF!</v>
          </cell>
        </row>
        <row r="181">
          <cell r="B181" t="str">
            <v>MAT</v>
          </cell>
          <cell r="C181">
            <v>43618</v>
          </cell>
          <cell r="E181" t="str">
            <v xml:space="preserve">KG    </v>
          </cell>
          <cell r="G181">
            <v>17.829999999999998</v>
          </cell>
          <cell r="I181" t="e">
            <v>#REF!</v>
          </cell>
        </row>
        <row r="182">
          <cell r="B182" t="str">
            <v>MAT</v>
          </cell>
          <cell r="C182">
            <v>37476</v>
          </cell>
          <cell r="E182" t="str">
            <v xml:space="preserve">UN    </v>
          </cell>
          <cell r="G182">
            <v>2506.94</v>
          </cell>
          <cell r="I182" t="e">
            <v>#REF!</v>
          </cell>
        </row>
        <row r="183">
          <cell r="B183" t="str">
            <v>MAT</v>
          </cell>
          <cell r="C183">
            <v>37478</v>
          </cell>
          <cell r="E183" t="str">
            <v xml:space="preserve">UN    </v>
          </cell>
          <cell r="G183">
            <v>3140.01</v>
          </cell>
          <cell r="I183" t="e">
            <v>#REF!</v>
          </cell>
        </row>
        <row r="184">
          <cell r="B184" t="str">
            <v>MAT</v>
          </cell>
          <cell r="C184">
            <v>37477</v>
          </cell>
          <cell r="E184" t="str">
            <v xml:space="preserve">UN    </v>
          </cell>
          <cell r="G184">
            <v>4254.21</v>
          </cell>
          <cell r="I184" t="e">
            <v>#REF!</v>
          </cell>
        </row>
        <row r="185">
          <cell r="B185" t="str">
            <v>MAT</v>
          </cell>
          <cell r="C185">
            <v>37479</v>
          </cell>
          <cell r="E185" t="str">
            <v xml:space="preserve">UN    </v>
          </cell>
          <cell r="G185">
            <v>5045.54</v>
          </cell>
          <cell r="I185" t="e">
            <v>#REF!</v>
          </cell>
        </row>
        <row r="186">
          <cell r="B186" t="str">
            <v>MAT</v>
          </cell>
          <cell r="C186">
            <v>4319</v>
          </cell>
          <cell r="E186" t="str">
            <v xml:space="preserve">UN    </v>
          </cell>
          <cell r="G186">
            <v>1.22</v>
          </cell>
          <cell r="I186" t="e">
            <v>#REF!</v>
          </cell>
        </row>
        <row r="187">
          <cell r="B187" t="str">
            <v>MAT</v>
          </cell>
          <cell r="C187">
            <v>42409</v>
          </cell>
          <cell r="E187" t="str">
            <v xml:space="preserve">KG    </v>
          </cell>
          <cell r="G187">
            <v>11.23</v>
          </cell>
          <cell r="I187" t="e">
            <v>#REF!</v>
          </cell>
        </row>
        <row r="188">
          <cell r="B188" t="str">
            <v>MAT</v>
          </cell>
          <cell r="C188">
            <v>40553</v>
          </cell>
          <cell r="E188" t="str">
            <v xml:space="preserve">M3    </v>
          </cell>
          <cell r="G188">
            <v>36.450000000000003</v>
          </cell>
          <cell r="I188" t="e">
            <v>#REF!</v>
          </cell>
        </row>
        <row r="189">
          <cell r="B189" t="str">
            <v>MO</v>
          </cell>
          <cell r="C189">
            <v>6114</v>
          </cell>
          <cell r="E189" t="str">
            <v xml:space="preserve">H     </v>
          </cell>
          <cell r="G189">
            <v>5.5365364183685521</v>
          </cell>
          <cell r="I189" t="e">
            <v>#REF!</v>
          </cell>
        </row>
        <row r="190">
          <cell r="B190" t="str">
            <v>MO</v>
          </cell>
          <cell r="C190">
            <v>40912</v>
          </cell>
          <cell r="E190" t="str">
            <v xml:space="preserve">MES   </v>
          </cell>
          <cell r="G190">
            <v>1122.1333880005468</v>
          </cell>
          <cell r="I190" t="e">
            <v>#REF!</v>
          </cell>
        </row>
        <row r="191">
          <cell r="B191" t="str">
            <v>MO</v>
          </cell>
          <cell r="C191">
            <v>247</v>
          </cell>
          <cell r="E191" t="str">
            <v xml:space="preserve">H     </v>
          </cell>
          <cell r="G191">
            <v>5.5778538543265253</v>
          </cell>
          <cell r="I191" t="e">
            <v>#REF!</v>
          </cell>
        </row>
        <row r="192">
          <cell r="B192" t="str">
            <v>MO</v>
          </cell>
          <cell r="C192">
            <v>40919</v>
          </cell>
          <cell r="E192" t="str">
            <v xml:space="preserve">MES   </v>
          </cell>
          <cell r="G192">
            <v>1131.5771491048245</v>
          </cell>
          <cell r="I192" t="e">
            <v>#REF!</v>
          </cell>
        </row>
        <row r="193">
          <cell r="B193" t="str">
            <v>MO</v>
          </cell>
          <cell r="C193">
            <v>25958</v>
          </cell>
          <cell r="E193" t="str">
            <v xml:space="preserve">H     </v>
          </cell>
          <cell r="G193">
            <v>9.0839334199032002</v>
          </cell>
          <cell r="I193" t="e">
            <v>#REF!</v>
          </cell>
        </row>
        <row r="194">
          <cell r="B194" t="str">
            <v>MO</v>
          </cell>
          <cell r="C194">
            <v>40984</v>
          </cell>
          <cell r="E194" t="str">
            <v xml:space="preserve">MES   </v>
          </cell>
          <cell r="G194">
            <v>1840.3785704523712</v>
          </cell>
          <cell r="I194" t="e">
            <v>#REF!</v>
          </cell>
        </row>
        <row r="195">
          <cell r="B195" t="str">
            <v>MO</v>
          </cell>
          <cell r="C195">
            <v>248</v>
          </cell>
          <cell r="E195" t="str">
            <v xml:space="preserve">H     </v>
          </cell>
          <cell r="G195">
            <v>5.7195136347538664</v>
          </cell>
          <cell r="I195" t="e">
            <v>#REF!</v>
          </cell>
        </row>
        <row r="196">
          <cell r="B196" t="str">
            <v>MO</v>
          </cell>
          <cell r="C196">
            <v>41086</v>
          </cell>
          <cell r="E196" t="str">
            <v xml:space="preserve">MES   </v>
          </cell>
          <cell r="G196">
            <v>1161.1452781194478</v>
          </cell>
          <cell r="I196" t="e">
            <v>#REF!</v>
          </cell>
        </row>
        <row r="197">
          <cell r="B197" t="str">
            <v>MO</v>
          </cell>
          <cell r="C197">
            <v>34466</v>
          </cell>
          <cell r="E197" t="str">
            <v xml:space="preserve">H     </v>
          </cell>
          <cell r="G197">
            <v>5.7195136347538664</v>
          </cell>
          <cell r="I197" t="e">
            <v>#REF!</v>
          </cell>
        </row>
        <row r="198">
          <cell r="B198" t="str">
            <v>MO</v>
          </cell>
          <cell r="C198">
            <v>41083</v>
          </cell>
          <cell r="E198" t="str">
            <v xml:space="preserve">MES   </v>
          </cell>
          <cell r="G198">
            <v>1161.1452781194478</v>
          </cell>
          <cell r="I198" t="e">
            <v>#REF!</v>
          </cell>
        </row>
        <row r="199">
          <cell r="B199" t="str">
            <v>MO</v>
          </cell>
          <cell r="C199">
            <v>252</v>
          </cell>
          <cell r="E199" t="str">
            <v xml:space="preserve">H     </v>
          </cell>
          <cell r="G199">
            <v>5.9379057962460164</v>
          </cell>
          <cell r="I199" t="e">
            <v>#REF!</v>
          </cell>
        </row>
        <row r="200">
          <cell r="B200" t="str">
            <v>MO</v>
          </cell>
          <cell r="C200">
            <v>40909</v>
          </cell>
          <cell r="E200" t="str">
            <v xml:space="preserve">MES   </v>
          </cell>
          <cell r="G200">
            <v>1203.5943692770261</v>
          </cell>
          <cell r="I200" t="e">
            <v>#REF!</v>
          </cell>
        </row>
        <row r="201">
          <cell r="B201" t="str">
            <v>MO</v>
          </cell>
          <cell r="C201">
            <v>242</v>
          </cell>
          <cell r="E201" t="str">
            <v xml:space="preserve">H     </v>
          </cell>
          <cell r="G201">
            <v>7.7440679966946053</v>
          </cell>
          <cell r="I201" t="e">
            <v>#REF!</v>
          </cell>
        </row>
        <row r="202">
          <cell r="B202" t="str">
            <v>MO</v>
          </cell>
          <cell r="C202">
            <v>41085</v>
          </cell>
          <cell r="E202" t="str">
            <v xml:space="preserve">MES   </v>
          </cell>
          <cell r="G202">
            <v>1570.1380347136803</v>
          </cell>
          <cell r="I202" t="e">
            <v>#REF!</v>
          </cell>
        </row>
        <row r="203">
          <cell r="B203" t="str">
            <v>MAT</v>
          </cell>
          <cell r="C203">
            <v>427</v>
          </cell>
          <cell r="E203" t="str">
            <v xml:space="preserve">UN    </v>
          </cell>
          <cell r="G203">
            <v>5.7</v>
          </cell>
          <cell r="I203" t="e">
            <v>#REF!</v>
          </cell>
        </row>
        <row r="204">
          <cell r="B204" t="str">
            <v>MAT</v>
          </cell>
          <cell r="C204">
            <v>417</v>
          </cell>
          <cell r="E204" t="str">
            <v xml:space="preserve">UN    </v>
          </cell>
          <cell r="G204">
            <v>2.69</v>
          </cell>
          <cell r="I204" t="e">
            <v>#REF!</v>
          </cell>
        </row>
        <row r="205">
          <cell r="B205" t="str">
            <v>MAT</v>
          </cell>
          <cell r="C205">
            <v>11273</v>
          </cell>
          <cell r="E205" t="str">
            <v xml:space="preserve">UN    </v>
          </cell>
          <cell r="G205">
            <v>8.34</v>
          </cell>
          <cell r="I205" t="e">
            <v>#REF!</v>
          </cell>
        </row>
        <row r="206">
          <cell r="B206" t="str">
            <v>MAT</v>
          </cell>
          <cell r="C206">
            <v>11272</v>
          </cell>
          <cell r="E206" t="str">
            <v xml:space="preserve">UN    </v>
          </cell>
          <cell r="G206">
            <v>5.03</v>
          </cell>
          <cell r="I206" t="e">
            <v>#REF!</v>
          </cell>
        </row>
        <row r="207">
          <cell r="B207" t="str">
            <v>MAT</v>
          </cell>
          <cell r="C207">
            <v>11275</v>
          </cell>
          <cell r="E207" t="str">
            <v xml:space="preserve">UN    </v>
          </cell>
          <cell r="G207">
            <v>2.02</v>
          </cell>
          <cell r="I207" t="e">
            <v>#REF!</v>
          </cell>
        </row>
        <row r="208">
          <cell r="B208" t="str">
            <v>MAT</v>
          </cell>
          <cell r="C208">
            <v>11274</v>
          </cell>
          <cell r="E208" t="str">
            <v xml:space="preserve">UN    </v>
          </cell>
          <cell r="G208">
            <v>1.54</v>
          </cell>
          <cell r="I208" t="e">
            <v>#REF!</v>
          </cell>
        </row>
        <row r="209">
          <cell r="B209" t="str">
            <v>MAT</v>
          </cell>
          <cell r="C209">
            <v>38470</v>
          </cell>
          <cell r="E209" t="str">
            <v xml:space="preserve">UN    </v>
          </cell>
          <cell r="G209">
            <v>45.6</v>
          </cell>
          <cell r="I209" t="e">
            <v>#REF!</v>
          </cell>
        </row>
        <row r="210">
          <cell r="B210" t="str">
            <v>MAT</v>
          </cell>
          <cell r="C210">
            <v>38547</v>
          </cell>
          <cell r="E210" t="str">
            <v xml:space="preserve">UN    </v>
          </cell>
          <cell r="G210">
            <v>124.43</v>
          </cell>
          <cell r="I210" t="e">
            <v>#REF!</v>
          </cell>
        </row>
        <row r="211">
          <cell r="B211" t="str">
            <v>MAT</v>
          </cell>
          <cell r="C211">
            <v>38469</v>
          </cell>
          <cell r="E211" t="str">
            <v xml:space="preserve">UN    </v>
          </cell>
          <cell r="G211">
            <v>133.80000000000001</v>
          </cell>
          <cell r="I211" t="e">
            <v>#REF!</v>
          </cell>
        </row>
        <row r="212">
          <cell r="B212" t="str">
            <v>MAT</v>
          </cell>
          <cell r="C212">
            <v>38467</v>
          </cell>
          <cell r="E212" t="str">
            <v xml:space="preserve">UN    </v>
          </cell>
          <cell r="G212">
            <v>75.28</v>
          </cell>
          <cell r="I212" t="e">
            <v>#REF!</v>
          </cell>
        </row>
        <row r="213">
          <cell r="B213" t="str">
            <v>MAT</v>
          </cell>
          <cell r="C213">
            <v>38468</v>
          </cell>
          <cell r="E213" t="str">
            <v xml:space="preserve">UN    </v>
          </cell>
          <cell r="G213">
            <v>82.84</v>
          </cell>
          <cell r="I213" t="e">
            <v>#REF!</v>
          </cell>
        </row>
        <row r="214">
          <cell r="B214" t="str">
            <v>MAT</v>
          </cell>
          <cell r="C214">
            <v>38471</v>
          </cell>
          <cell r="E214" t="str">
            <v xml:space="preserve">UN    </v>
          </cell>
          <cell r="G214">
            <v>107.58</v>
          </cell>
          <cell r="I214" t="e">
            <v>#REF!</v>
          </cell>
        </row>
        <row r="215">
          <cell r="B215" t="str">
            <v>MAT</v>
          </cell>
          <cell r="C215">
            <v>37370</v>
          </cell>
          <cell r="E215" t="str">
            <v xml:space="preserve">H     </v>
          </cell>
          <cell r="G215">
            <v>2.0699999999999998</v>
          </cell>
          <cell r="I215" t="e">
            <v>#REF!</v>
          </cell>
        </row>
        <row r="216">
          <cell r="B216" t="str">
            <v>MAT</v>
          </cell>
          <cell r="C216">
            <v>40862</v>
          </cell>
          <cell r="E216" t="str">
            <v xml:space="preserve">MES   </v>
          </cell>
          <cell r="G216">
            <v>389.75</v>
          </cell>
          <cell r="I216" t="e">
            <v>#REF!</v>
          </cell>
        </row>
        <row r="217">
          <cell r="B217" t="str">
            <v>EQU</v>
          </cell>
          <cell r="C217">
            <v>10658</v>
          </cell>
          <cell r="E217" t="str">
            <v xml:space="preserve">UN    </v>
          </cell>
          <cell r="G217">
            <v>7000</v>
          </cell>
          <cell r="I217" t="e">
            <v>#REF!</v>
          </cell>
        </row>
        <row r="218">
          <cell r="B218" t="str">
            <v>MO</v>
          </cell>
          <cell r="C218">
            <v>253</v>
          </cell>
          <cell r="E218" t="str">
            <v xml:space="preserve">H     </v>
          </cell>
          <cell r="G218">
            <v>7.9388501947821979</v>
          </cell>
          <cell r="I218" t="e">
            <v>#REF!</v>
          </cell>
        </row>
        <row r="219">
          <cell r="B219" t="str">
            <v>MO</v>
          </cell>
          <cell r="C219">
            <v>40809</v>
          </cell>
          <cell r="E219" t="str">
            <v xml:space="preserve">MES   </v>
          </cell>
          <cell r="G219">
            <v>1608.6305863058631</v>
          </cell>
          <cell r="I219" t="e">
            <v>#REF!</v>
          </cell>
        </row>
        <row r="220">
          <cell r="B220" t="str">
            <v>MAT</v>
          </cell>
          <cell r="C220">
            <v>42428</v>
          </cell>
          <cell r="E220" t="str">
            <v xml:space="preserve">UN    </v>
          </cell>
          <cell r="G220">
            <v>1944</v>
          </cell>
          <cell r="I220" t="e">
            <v>#REF!</v>
          </cell>
        </row>
        <row r="221">
          <cell r="B221" t="str">
            <v>MAT</v>
          </cell>
          <cell r="C221">
            <v>583</v>
          </cell>
          <cell r="E221" t="str">
            <v xml:space="preserve">KG    </v>
          </cell>
          <cell r="G221">
            <v>54.31</v>
          </cell>
          <cell r="I221" t="e">
            <v>#REF!</v>
          </cell>
        </row>
        <row r="222">
          <cell r="B222" t="str">
            <v>MAT</v>
          </cell>
          <cell r="C222">
            <v>299</v>
          </cell>
          <cell r="E222" t="str">
            <v xml:space="preserve">UN    </v>
          </cell>
          <cell r="G222">
            <v>2.78</v>
          </cell>
          <cell r="I222" t="e">
            <v>#REF!</v>
          </cell>
        </row>
        <row r="223">
          <cell r="B223" t="str">
            <v>MAT</v>
          </cell>
          <cell r="C223">
            <v>298</v>
          </cell>
          <cell r="E223" t="str">
            <v xml:space="preserve">UN    </v>
          </cell>
          <cell r="G223">
            <v>2.79</v>
          </cell>
          <cell r="I223" t="e">
            <v>#REF!</v>
          </cell>
        </row>
        <row r="224">
          <cell r="B224" t="str">
            <v>MAT</v>
          </cell>
          <cell r="C224">
            <v>295</v>
          </cell>
          <cell r="E224" t="str">
            <v xml:space="preserve">UN    </v>
          </cell>
          <cell r="G224">
            <v>1.66</v>
          </cell>
          <cell r="I224" t="e">
            <v>#REF!</v>
          </cell>
        </row>
        <row r="225">
          <cell r="B225" t="str">
            <v>MAT</v>
          </cell>
          <cell r="C225">
            <v>296</v>
          </cell>
          <cell r="E225" t="str">
            <v xml:space="preserve">UN    </v>
          </cell>
          <cell r="G225">
            <v>1.73</v>
          </cell>
          <cell r="I225" t="e">
            <v>#REF!</v>
          </cell>
        </row>
        <row r="226">
          <cell r="B226" t="str">
            <v>MAT</v>
          </cell>
          <cell r="C226">
            <v>297</v>
          </cell>
          <cell r="E226" t="str">
            <v xml:space="preserve">UN    </v>
          </cell>
          <cell r="G226">
            <v>2.44</v>
          </cell>
          <cell r="I226" t="e">
            <v>#REF!</v>
          </cell>
        </row>
        <row r="227">
          <cell r="B227" t="str">
            <v>MAT</v>
          </cell>
          <cell r="C227">
            <v>301</v>
          </cell>
          <cell r="E227" t="str">
            <v xml:space="preserve">UN    </v>
          </cell>
          <cell r="G227">
            <v>3.06</v>
          </cell>
          <cell r="I227" t="e">
            <v>#REF!</v>
          </cell>
        </row>
        <row r="228">
          <cell r="B228" t="str">
            <v>MAT</v>
          </cell>
          <cell r="C228">
            <v>300</v>
          </cell>
          <cell r="E228" t="str">
            <v xml:space="preserve">UN    </v>
          </cell>
          <cell r="G228">
            <v>12.85</v>
          </cell>
          <cell r="I228" t="e">
            <v>#REF!</v>
          </cell>
        </row>
        <row r="229">
          <cell r="B229" t="str">
            <v>MAT</v>
          </cell>
          <cell r="C229">
            <v>20084</v>
          </cell>
          <cell r="E229" t="str">
            <v xml:space="preserve">UN    </v>
          </cell>
          <cell r="G229">
            <v>1.66</v>
          </cell>
          <cell r="I229" t="e">
            <v>#REF!</v>
          </cell>
        </row>
        <row r="230">
          <cell r="B230" t="str">
            <v>MAT</v>
          </cell>
          <cell r="C230">
            <v>20085</v>
          </cell>
          <cell r="E230" t="str">
            <v xml:space="preserve">UN    </v>
          </cell>
          <cell r="G230">
            <v>1.54</v>
          </cell>
          <cell r="I230" t="e">
            <v>#REF!</v>
          </cell>
        </row>
        <row r="231">
          <cell r="B231" t="str">
            <v>MAT</v>
          </cell>
          <cell r="C231">
            <v>311</v>
          </cell>
          <cell r="E231" t="str">
            <v xml:space="preserve">UN    </v>
          </cell>
          <cell r="G231">
            <v>9.9499999999999993</v>
          </cell>
          <cell r="I231" t="e">
            <v>#REF!</v>
          </cell>
        </row>
        <row r="232">
          <cell r="B232" t="str">
            <v>MAT</v>
          </cell>
          <cell r="C232">
            <v>318</v>
          </cell>
          <cell r="E232" t="str">
            <v xml:space="preserve">UN    </v>
          </cell>
          <cell r="G232">
            <v>17.43</v>
          </cell>
          <cell r="I232" t="e">
            <v>#REF!</v>
          </cell>
        </row>
        <row r="233">
          <cell r="B233" t="str">
            <v>MAT</v>
          </cell>
          <cell r="C233">
            <v>319</v>
          </cell>
          <cell r="E233" t="str">
            <v xml:space="preserve">UN    </v>
          </cell>
          <cell r="G233">
            <v>32.909999999999997</v>
          </cell>
          <cell r="I233" t="e">
            <v>#REF!</v>
          </cell>
        </row>
        <row r="234">
          <cell r="B234" t="str">
            <v>MAT</v>
          </cell>
          <cell r="C234">
            <v>320</v>
          </cell>
          <cell r="E234" t="str">
            <v xml:space="preserve">UN    </v>
          </cell>
          <cell r="G234">
            <v>104.64</v>
          </cell>
          <cell r="I234" t="e">
            <v>#REF!</v>
          </cell>
        </row>
        <row r="235">
          <cell r="B235" t="str">
            <v>MAT</v>
          </cell>
          <cell r="C235">
            <v>314</v>
          </cell>
          <cell r="E235" t="str">
            <v xml:space="preserve">UN    </v>
          </cell>
          <cell r="G235">
            <v>160.72</v>
          </cell>
          <cell r="I235" t="e">
            <v>#REF!</v>
          </cell>
        </row>
        <row r="236">
          <cell r="B236" t="str">
            <v>MAT</v>
          </cell>
          <cell r="C236">
            <v>303</v>
          </cell>
          <cell r="E236" t="str">
            <v xml:space="preserve">UN    </v>
          </cell>
          <cell r="G236">
            <v>4.17</v>
          </cell>
          <cell r="I236" t="e">
            <v>#REF!</v>
          </cell>
        </row>
        <row r="237">
          <cell r="B237" t="str">
            <v>MAT</v>
          </cell>
          <cell r="C237">
            <v>305</v>
          </cell>
          <cell r="E237" t="str">
            <v xml:space="preserve">UN    </v>
          </cell>
          <cell r="G237">
            <v>10.87</v>
          </cell>
          <cell r="I237" t="e">
            <v>#REF!</v>
          </cell>
        </row>
        <row r="238">
          <cell r="B238" t="str">
            <v>MAT</v>
          </cell>
          <cell r="C238">
            <v>306</v>
          </cell>
          <cell r="E238" t="str">
            <v xml:space="preserve">UN    </v>
          </cell>
          <cell r="G238">
            <v>13.07</v>
          </cell>
          <cell r="I238" t="e">
            <v>#REF!</v>
          </cell>
        </row>
        <row r="239">
          <cell r="B239" t="str">
            <v>MAT</v>
          </cell>
          <cell r="C239">
            <v>307</v>
          </cell>
          <cell r="E239" t="str">
            <v xml:space="preserve">UN    </v>
          </cell>
          <cell r="G239">
            <v>25.8</v>
          </cell>
          <cell r="I239" t="e">
            <v>#REF!</v>
          </cell>
        </row>
        <row r="240">
          <cell r="B240" t="str">
            <v>MAT</v>
          </cell>
          <cell r="C240">
            <v>309</v>
          </cell>
          <cell r="E240" t="str">
            <v xml:space="preserve">UN    </v>
          </cell>
          <cell r="G240">
            <v>52.88</v>
          </cell>
          <cell r="I240" t="e">
            <v>#REF!</v>
          </cell>
        </row>
        <row r="241">
          <cell r="B241" t="str">
            <v>MAT</v>
          </cell>
          <cell r="C241">
            <v>310</v>
          </cell>
          <cell r="E241" t="str">
            <v xml:space="preserve">UN    </v>
          </cell>
          <cell r="G241">
            <v>67.069999999999993</v>
          </cell>
          <cell r="I241" t="e">
            <v>#REF!</v>
          </cell>
        </row>
        <row r="242">
          <cell r="B242" t="str">
            <v>MAT</v>
          </cell>
          <cell r="C242">
            <v>328</v>
          </cell>
          <cell r="E242" t="str">
            <v xml:space="preserve">UN    </v>
          </cell>
          <cell r="G242">
            <v>8</v>
          </cell>
          <cell r="I242" t="e">
            <v>#REF!</v>
          </cell>
        </row>
        <row r="243">
          <cell r="B243" t="str">
            <v>MAT</v>
          </cell>
          <cell r="C243">
            <v>325</v>
          </cell>
          <cell r="E243" t="str">
            <v xml:space="preserve">UN    </v>
          </cell>
          <cell r="G243">
            <v>3.1</v>
          </cell>
          <cell r="I243" t="e">
            <v>#REF!</v>
          </cell>
        </row>
        <row r="244">
          <cell r="B244" t="str">
            <v>MAT</v>
          </cell>
          <cell r="C244">
            <v>20326</v>
          </cell>
          <cell r="E244" t="str">
            <v xml:space="preserve">UN    </v>
          </cell>
          <cell r="G244">
            <v>8.31</v>
          </cell>
          <cell r="I244" t="e">
            <v>#REF!</v>
          </cell>
        </row>
        <row r="245">
          <cell r="B245" t="str">
            <v>MAT</v>
          </cell>
          <cell r="C245">
            <v>329</v>
          </cell>
          <cell r="E245" t="str">
            <v xml:space="preserve">UN    </v>
          </cell>
          <cell r="G245">
            <v>10.23</v>
          </cell>
          <cell r="I245" t="e">
            <v>#REF!</v>
          </cell>
        </row>
        <row r="246">
          <cell r="B246" t="str">
            <v>MAT</v>
          </cell>
          <cell r="C246">
            <v>308</v>
          </cell>
          <cell r="E246" t="str">
            <v xml:space="preserve">UN    </v>
          </cell>
          <cell r="G246">
            <v>34.46</v>
          </cell>
          <cell r="I246" t="e">
            <v>#REF!</v>
          </cell>
        </row>
        <row r="247">
          <cell r="B247" t="str">
            <v>MAT</v>
          </cell>
          <cell r="C247">
            <v>39642</v>
          </cell>
          <cell r="E247" t="str">
            <v xml:space="preserve">UN    </v>
          </cell>
          <cell r="G247">
            <v>2.09</v>
          </cell>
          <cell r="I247" t="e">
            <v>#REF!</v>
          </cell>
        </row>
        <row r="248">
          <cell r="B248" t="str">
            <v>MAT</v>
          </cell>
          <cell r="C248">
            <v>39641</v>
          </cell>
          <cell r="E248" t="str">
            <v xml:space="preserve">UN    </v>
          </cell>
          <cell r="G248">
            <v>1.45</v>
          </cell>
          <cell r="I248" t="e">
            <v>#REF!</v>
          </cell>
        </row>
        <row r="249">
          <cell r="B249" t="str">
            <v>MAT</v>
          </cell>
          <cell r="C249">
            <v>39643</v>
          </cell>
          <cell r="E249" t="str">
            <v xml:space="preserve">UN    </v>
          </cell>
          <cell r="G249">
            <v>5.81</v>
          </cell>
          <cell r="I249" t="e">
            <v>#REF!</v>
          </cell>
        </row>
        <row r="250">
          <cell r="B250" t="str">
            <v>MAT</v>
          </cell>
          <cell r="C250">
            <v>39644</v>
          </cell>
          <cell r="E250" t="str">
            <v xml:space="preserve">UN    </v>
          </cell>
          <cell r="G250">
            <v>7.5</v>
          </cell>
          <cell r="I250" t="e">
            <v>#REF!</v>
          </cell>
        </row>
        <row r="251">
          <cell r="B251" t="str">
            <v>MAT</v>
          </cell>
          <cell r="C251">
            <v>39645</v>
          </cell>
          <cell r="E251" t="str">
            <v xml:space="preserve">UN    </v>
          </cell>
          <cell r="G251">
            <v>9.69</v>
          </cell>
          <cell r="I251" t="e">
            <v>#REF!</v>
          </cell>
        </row>
        <row r="252">
          <cell r="B252" t="str">
            <v>MAT</v>
          </cell>
          <cell r="C252">
            <v>41610</v>
          </cell>
          <cell r="E252" t="str">
            <v xml:space="preserve">UN    </v>
          </cell>
          <cell r="G252">
            <v>465.1</v>
          </cell>
          <cell r="I252" t="e">
            <v>#REF!</v>
          </cell>
        </row>
        <row r="253">
          <cell r="B253" t="str">
            <v>MAT</v>
          </cell>
          <cell r="C253">
            <v>41611</v>
          </cell>
          <cell r="E253" t="str">
            <v xml:space="preserve">UN    </v>
          </cell>
          <cell r="G253">
            <v>733.09</v>
          </cell>
          <cell r="I253" t="e">
            <v>#REF!</v>
          </cell>
        </row>
        <row r="254">
          <cell r="B254" t="str">
            <v>MAT</v>
          </cell>
          <cell r="C254">
            <v>41612</v>
          </cell>
          <cell r="E254" t="str">
            <v xml:space="preserve">UN    </v>
          </cell>
          <cell r="G254">
            <v>1029.3599999999999</v>
          </cell>
          <cell r="I254" t="e">
            <v>#REF!</v>
          </cell>
        </row>
        <row r="255">
          <cell r="B255" t="str">
            <v>MAT</v>
          </cell>
          <cell r="C255">
            <v>41637</v>
          </cell>
          <cell r="E255" t="str">
            <v xml:space="preserve">UN    </v>
          </cell>
          <cell r="G255">
            <v>96.22</v>
          </cell>
          <cell r="I255" t="e">
            <v>#REF!</v>
          </cell>
        </row>
        <row r="256">
          <cell r="B256" t="str">
            <v>MAT</v>
          </cell>
          <cell r="C256">
            <v>41638</v>
          </cell>
          <cell r="E256" t="str">
            <v xml:space="preserve">UN    </v>
          </cell>
          <cell r="G256">
            <v>125.34</v>
          </cell>
          <cell r="I256" t="e">
            <v>#REF!</v>
          </cell>
        </row>
        <row r="257">
          <cell r="B257" t="str">
            <v>MAT</v>
          </cell>
          <cell r="C257">
            <v>41639</v>
          </cell>
          <cell r="E257" t="str">
            <v xml:space="preserve">UN    </v>
          </cell>
          <cell r="G257">
            <v>303.23</v>
          </cell>
          <cell r="I257" t="e">
            <v>#REF!</v>
          </cell>
        </row>
        <row r="258">
          <cell r="B258" t="str">
            <v>MAT</v>
          </cell>
          <cell r="C258">
            <v>11789</v>
          </cell>
          <cell r="E258" t="str">
            <v xml:space="preserve">UN    </v>
          </cell>
          <cell r="G258">
            <v>0.76</v>
          </cell>
          <cell r="I258" t="e">
            <v>#REF!</v>
          </cell>
        </row>
        <row r="259">
          <cell r="B259" t="str">
            <v>MAT</v>
          </cell>
          <cell r="C259">
            <v>20975</v>
          </cell>
          <cell r="E259" t="str">
            <v xml:space="preserve">UN    </v>
          </cell>
          <cell r="G259">
            <v>14.25</v>
          </cell>
          <cell r="I259" t="e">
            <v>#REF!</v>
          </cell>
        </row>
        <row r="260">
          <cell r="B260" t="str">
            <v>MAT</v>
          </cell>
          <cell r="C260">
            <v>20976</v>
          </cell>
          <cell r="E260" t="str">
            <v xml:space="preserve">UN    </v>
          </cell>
          <cell r="G260">
            <v>21.54</v>
          </cell>
          <cell r="I260" t="e">
            <v>#REF!</v>
          </cell>
        </row>
        <row r="261">
          <cell r="B261" t="str">
            <v>MAT</v>
          </cell>
          <cell r="C261">
            <v>40340</v>
          </cell>
          <cell r="E261" t="str">
            <v xml:space="preserve">UN    </v>
          </cell>
          <cell r="G261">
            <v>81.03</v>
          </cell>
          <cell r="I261" t="e">
            <v>#REF!</v>
          </cell>
        </row>
        <row r="262">
          <cell r="B262" t="str">
            <v>MAT</v>
          </cell>
          <cell r="C262">
            <v>40341</v>
          </cell>
          <cell r="E262" t="str">
            <v xml:space="preserve">UN    </v>
          </cell>
          <cell r="G262">
            <v>95.95</v>
          </cell>
          <cell r="I262" t="e">
            <v>#REF!</v>
          </cell>
        </row>
        <row r="263">
          <cell r="B263" t="str">
            <v>MAT</v>
          </cell>
          <cell r="C263">
            <v>40342</v>
          </cell>
          <cell r="E263" t="str">
            <v xml:space="preserve">UN    </v>
          </cell>
          <cell r="G263">
            <v>121.64</v>
          </cell>
          <cell r="I263" t="e">
            <v>#REF!</v>
          </cell>
        </row>
        <row r="264">
          <cell r="B264" t="str">
            <v>MAT</v>
          </cell>
          <cell r="C264">
            <v>40343</v>
          </cell>
          <cell r="E264" t="str">
            <v xml:space="preserve">UN    </v>
          </cell>
          <cell r="G264">
            <v>149.22999999999999</v>
          </cell>
          <cell r="I264" t="e">
            <v>#REF!</v>
          </cell>
        </row>
        <row r="265">
          <cell r="B265" t="str">
            <v>MAT</v>
          </cell>
          <cell r="C265">
            <v>40344</v>
          </cell>
          <cell r="E265" t="str">
            <v xml:space="preserve">UN    </v>
          </cell>
          <cell r="G265">
            <v>157.79</v>
          </cell>
          <cell r="I265" t="e">
            <v>#REF!</v>
          </cell>
        </row>
        <row r="266">
          <cell r="B266" t="str">
            <v>MAT</v>
          </cell>
          <cell r="C266">
            <v>40345</v>
          </cell>
          <cell r="E266" t="str">
            <v xml:space="preserve">UN    </v>
          </cell>
          <cell r="G266">
            <v>197.01</v>
          </cell>
          <cell r="I266" t="e">
            <v>#REF!</v>
          </cell>
        </row>
        <row r="267">
          <cell r="B267" t="str">
            <v>MAT</v>
          </cell>
          <cell r="C267">
            <v>40346</v>
          </cell>
          <cell r="E267" t="str">
            <v xml:space="preserve">UN    </v>
          </cell>
          <cell r="G267">
            <v>185.33</v>
          </cell>
          <cell r="I267" t="e">
            <v>#REF!</v>
          </cell>
        </row>
        <row r="268">
          <cell r="B268" t="str">
            <v>MAT</v>
          </cell>
          <cell r="C268">
            <v>40347</v>
          </cell>
          <cell r="E268" t="str">
            <v xml:space="preserve">UN    </v>
          </cell>
          <cell r="G268">
            <v>229.15</v>
          </cell>
          <cell r="I268" t="e">
            <v>#REF!</v>
          </cell>
        </row>
        <row r="269">
          <cell r="B269" t="str">
            <v>MAT</v>
          </cell>
          <cell r="C269">
            <v>38840</v>
          </cell>
          <cell r="E269" t="str">
            <v xml:space="preserve">UN    </v>
          </cell>
          <cell r="G269">
            <v>2.7</v>
          </cell>
          <cell r="I269" t="e">
            <v>#REF!</v>
          </cell>
        </row>
        <row r="270">
          <cell r="B270" t="str">
            <v>MAT</v>
          </cell>
          <cell r="C270">
            <v>38841</v>
          </cell>
          <cell r="E270" t="str">
            <v xml:space="preserve">UN    </v>
          </cell>
          <cell r="G270">
            <v>3</v>
          </cell>
          <cell r="I270" t="e">
            <v>#REF!</v>
          </cell>
        </row>
        <row r="271">
          <cell r="B271" t="str">
            <v>MAT</v>
          </cell>
          <cell r="C271">
            <v>38842</v>
          </cell>
          <cell r="E271" t="str">
            <v xml:space="preserve">UN    </v>
          </cell>
          <cell r="G271">
            <v>5.93</v>
          </cell>
          <cell r="I271" t="e">
            <v>#REF!</v>
          </cell>
        </row>
        <row r="272">
          <cell r="B272" t="str">
            <v>MAT</v>
          </cell>
          <cell r="C272">
            <v>38843</v>
          </cell>
          <cell r="E272" t="str">
            <v xml:space="preserve">UN    </v>
          </cell>
          <cell r="G272">
            <v>9.26</v>
          </cell>
          <cell r="I272" t="e">
            <v>#REF!</v>
          </cell>
        </row>
        <row r="273">
          <cell r="B273" t="str">
            <v>MAT</v>
          </cell>
          <cell r="C273">
            <v>43424</v>
          </cell>
          <cell r="E273" t="str">
            <v xml:space="preserve">UN    </v>
          </cell>
          <cell r="G273">
            <v>389.67</v>
          </cell>
          <cell r="I273" t="e">
            <v>#REF!</v>
          </cell>
        </row>
        <row r="274">
          <cell r="B274" t="str">
            <v>MAT</v>
          </cell>
          <cell r="C274">
            <v>43426</v>
          </cell>
          <cell r="E274" t="str">
            <v xml:space="preserve">UN    </v>
          </cell>
          <cell r="G274">
            <v>1344</v>
          </cell>
          <cell r="I274" t="e">
            <v>#REF!</v>
          </cell>
        </row>
        <row r="275">
          <cell r="B275" t="str">
            <v>MAT</v>
          </cell>
          <cell r="C275">
            <v>12565</v>
          </cell>
          <cell r="E275" t="str">
            <v xml:space="preserve">UN    </v>
          </cell>
          <cell r="G275">
            <v>471.32</v>
          </cell>
          <cell r="I275" t="e">
            <v>#REF!</v>
          </cell>
        </row>
        <row r="276">
          <cell r="B276" t="str">
            <v>MAT</v>
          </cell>
          <cell r="C276">
            <v>12567</v>
          </cell>
          <cell r="E276" t="str">
            <v xml:space="preserve">UN    </v>
          </cell>
          <cell r="G276">
            <v>633.05999999999995</v>
          </cell>
          <cell r="I276" t="e">
            <v>#REF!</v>
          </cell>
        </row>
        <row r="277">
          <cell r="B277" t="str">
            <v>MAT</v>
          </cell>
          <cell r="C277">
            <v>12568</v>
          </cell>
          <cell r="E277" t="str">
            <v xml:space="preserve">UN    </v>
          </cell>
          <cell r="G277">
            <v>886.29</v>
          </cell>
          <cell r="I277" t="e">
            <v>#REF!</v>
          </cell>
        </row>
        <row r="278">
          <cell r="B278" t="str">
            <v>MAT</v>
          </cell>
          <cell r="C278">
            <v>43441</v>
          </cell>
          <cell r="E278" t="str">
            <v xml:space="preserve">UN    </v>
          </cell>
          <cell r="G278">
            <v>113.95</v>
          </cell>
          <cell r="I278" t="e">
            <v>#REF!</v>
          </cell>
        </row>
        <row r="279">
          <cell r="B279" t="str">
            <v>MAT</v>
          </cell>
          <cell r="C279">
            <v>43423</v>
          </cell>
          <cell r="E279" t="str">
            <v xml:space="preserve">UN    </v>
          </cell>
          <cell r="G279">
            <v>53.17</v>
          </cell>
          <cell r="I279" t="e">
            <v>#REF!</v>
          </cell>
        </row>
        <row r="280">
          <cell r="B280" t="str">
            <v>MAT</v>
          </cell>
          <cell r="C280">
            <v>12532</v>
          </cell>
          <cell r="E280" t="str">
            <v xml:space="preserve">UN    </v>
          </cell>
          <cell r="G280">
            <v>82.01</v>
          </cell>
          <cell r="I280" t="e">
            <v>#REF!</v>
          </cell>
        </row>
        <row r="281">
          <cell r="B281" t="str">
            <v>MAT</v>
          </cell>
          <cell r="C281">
            <v>43444</v>
          </cell>
          <cell r="E281" t="str">
            <v xml:space="preserve">UN    </v>
          </cell>
          <cell r="G281">
            <v>275.38</v>
          </cell>
          <cell r="I281" t="e">
            <v>#REF!</v>
          </cell>
        </row>
        <row r="282">
          <cell r="B282" t="str">
            <v>MAT</v>
          </cell>
          <cell r="C282">
            <v>12551</v>
          </cell>
          <cell r="E282" t="str">
            <v xml:space="preserve">UN    </v>
          </cell>
          <cell r="G282">
            <v>196.47</v>
          </cell>
          <cell r="I282" t="e">
            <v>#REF!</v>
          </cell>
        </row>
        <row r="283">
          <cell r="B283" t="str">
            <v>MAT</v>
          </cell>
          <cell r="C283">
            <v>43442</v>
          </cell>
          <cell r="E283" t="str">
            <v xml:space="preserve">UN    </v>
          </cell>
          <cell r="G283">
            <v>151.93</v>
          </cell>
          <cell r="I283" t="e">
            <v>#REF!</v>
          </cell>
        </row>
        <row r="284">
          <cell r="B284" t="str">
            <v>MAT</v>
          </cell>
          <cell r="C284">
            <v>43443</v>
          </cell>
          <cell r="E284" t="str">
            <v xml:space="preserve">UN    </v>
          </cell>
          <cell r="G284">
            <v>199.41</v>
          </cell>
          <cell r="I284" t="e">
            <v>#REF!</v>
          </cell>
        </row>
        <row r="285">
          <cell r="B285" t="str">
            <v>MAT</v>
          </cell>
          <cell r="C285">
            <v>12544</v>
          </cell>
          <cell r="E285" t="str">
            <v xml:space="preserve">UN    </v>
          </cell>
          <cell r="G285">
            <v>107.62</v>
          </cell>
          <cell r="I285" t="e">
            <v>#REF!</v>
          </cell>
        </row>
        <row r="286">
          <cell r="B286" t="str">
            <v>MAT</v>
          </cell>
          <cell r="C286">
            <v>12547</v>
          </cell>
          <cell r="E286" t="str">
            <v xml:space="preserve">UN    </v>
          </cell>
          <cell r="G286">
            <v>144.74</v>
          </cell>
          <cell r="I286" t="e">
            <v>#REF!</v>
          </cell>
        </row>
        <row r="287">
          <cell r="B287" t="str">
            <v>MAT</v>
          </cell>
          <cell r="C287">
            <v>43445</v>
          </cell>
          <cell r="E287" t="str">
            <v xml:space="preserve">UN    </v>
          </cell>
          <cell r="G287">
            <v>379.84</v>
          </cell>
          <cell r="I287" t="e">
            <v>#REF!</v>
          </cell>
        </row>
        <row r="288">
          <cell r="B288" t="str">
            <v>MAT</v>
          </cell>
          <cell r="C288">
            <v>12563</v>
          </cell>
          <cell r="E288" t="str">
            <v xml:space="preserve">UN    </v>
          </cell>
          <cell r="G288">
            <v>271.76</v>
          </cell>
          <cell r="I288" t="e">
            <v>#REF!</v>
          </cell>
        </row>
        <row r="289">
          <cell r="B289" t="str">
            <v>MAT</v>
          </cell>
          <cell r="C289">
            <v>43425</v>
          </cell>
          <cell r="E289" t="str">
            <v xml:space="preserve">UN    </v>
          </cell>
          <cell r="G289">
            <v>170.92</v>
          </cell>
          <cell r="I289" t="e">
            <v>#REF!</v>
          </cell>
        </row>
        <row r="290">
          <cell r="B290" t="str">
            <v>MAT</v>
          </cell>
          <cell r="C290">
            <v>43446</v>
          </cell>
          <cell r="E290" t="str">
            <v xml:space="preserve">UN    </v>
          </cell>
          <cell r="G290">
            <v>360.84</v>
          </cell>
          <cell r="I290" t="e">
            <v>#REF!</v>
          </cell>
        </row>
        <row r="291">
          <cell r="B291" t="str">
            <v>MAT</v>
          </cell>
          <cell r="C291">
            <v>43447</v>
          </cell>
          <cell r="E291" t="str">
            <v xml:space="preserve">UN    </v>
          </cell>
          <cell r="G291">
            <v>443.14</v>
          </cell>
          <cell r="I291" t="e">
            <v>#REF!</v>
          </cell>
        </row>
        <row r="292">
          <cell r="B292" t="str">
            <v>MAT</v>
          </cell>
          <cell r="C292">
            <v>43448</v>
          </cell>
          <cell r="E292" t="str">
            <v xml:space="preserve">UN    </v>
          </cell>
          <cell r="G292">
            <v>620.4</v>
          </cell>
          <cell r="I292" t="e">
            <v>#REF!</v>
          </cell>
        </row>
        <row r="293">
          <cell r="B293" t="str">
            <v>EQU</v>
          </cell>
          <cell r="C293">
            <v>13761</v>
          </cell>
          <cell r="E293" t="str">
            <v xml:space="preserve">UN    </v>
          </cell>
          <cell r="G293">
            <v>2691.49</v>
          </cell>
          <cell r="I293" t="e">
            <v>#REF!</v>
          </cell>
        </row>
        <row r="294">
          <cell r="B294" t="str">
            <v>MAT</v>
          </cell>
          <cell r="C294">
            <v>12888</v>
          </cell>
          <cell r="E294" t="str">
            <v xml:space="preserve">DM3   </v>
          </cell>
          <cell r="G294">
            <v>96.72</v>
          </cell>
          <cell r="I294" t="e">
            <v>#REF!</v>
          </cell>
        </row>
        <row r="295">
          <cell r="B295" t="str">
            <v>MAT</v>
          </cell>
          <cell r="C295">
            <v>12889</v>
          </cell>
          <cell r="E295" t="str">
            <v xml:space="preserve">DM3   </v>
          </cell>
          <cell r="G295">
            <v>63.16</v>
          </cell>
          <cell r="I295" t="e">
            <v>#REF!</v>
          </cell>
        </row>
        <row r="296">
          <cell r="B296" t="str">
            <v>MAT</v>
          </cell>
          <cell r="C296">
            <v>4814</v>
          </cell>
          <cell r="E296" t="str">
            <v xml:space="preserve">UN    </v>
          </cell>
          <cell r="G296">
            <v>124.37</v>
          </cell>
          <cell r="I296" t="e">
            <v>#REF!</v>
          </cell>
        </row>
        <row r="297">
          <cell r="B297" t="str">
            <v>EQU</v>
          </cell>
          <cell r="C297">
            <v>25967</v>
          </cell>
          <cell r="E297" t="str">
            <v xml:space="preserve">UN    </v>
          </cell>
          <cell r="G297">
            <v>1691.85</v>
          </cell>
          <cell r="I297" t="e">
            <v>#REF!</v>
          </cell>
        </row>
        <row r="298">
          <cell r="B298" t="str">
            <v>MO</v>
          </cell>
          <cell r="C298">
            <v>6122</v>
          </cell>
          <cell r="E298" t="str">
            <v xml:space="preserve">H     </v>
          </cell>
          <cell r="G298">
            <v>7.9388501947821979</v>
          </cell>
          <cell r="I298" t="e">
            <v>#REF!</v>
          </cell>
        </row>
        <row r="299">
          <cell r="B299" t="str">
            <v>MO</v>
          </cell>
          <cell r="C299">
            <v>40810</v>
          </cell>
          <cell r="E299" t="str">
            <v xml:space="preserve">MES   </v>
          </cell>
          <cell r="G299">
            <v>1608.6305863058631</v>
          </cell>
          <cell r="I299" t="e">
            <v>#REF!</v>
          </cell>
        </row>
        <row r="300">
          <cell r="B300" t="str">
            <v>MAT</v>
          </cell>
          <cell r="C300">
            <v>21100</v>
          </cell>
          <cell r="E300" t="str">
            <v xml:space="preserve">UN    </v>
          </cell>
          <cell r="G300">
            <v>2625.92</v>
          </cell>
          <cell r="I300" t="e">
            <v>#REF!</v>
          </cell>
        </row>
        <row r="301">
          <cell r="B301" t="str">
            <v>MAT</v>
          </cell>
          <cell r="C301">
            <v>11816</v>
          </cell>
          <cell r="E301" t="str">
            <v xml:space="preserve">UN    </v>
          </cell>
          <cell r="G301">
            <v>2800</v>
          </cell>
          <cell r="I301" t="e">
            <v>#REF!</v>
          </cell>
        </row>
        <row r="302">
          <cell r="B302" t="str">
            <v>MAT</v>
          </cell>
          <cell r="C302">
            <v>11814</v>
          </cell>
          <cell r="E302" t="str">
            <v xml:space="preserve">UN    </v>
          </cell>
          <cell r="G302">
            <v>6094.89</v>
          </cell>
          <cell r="I302" t="e">
            <v>#REF!</v>
          </cell>
        </row>
        <row r="303">
          <cell r="B303" t="str">
            <v>MAT</v>
          </cell>
          <cell r="C303">
            <v>14186</v>
          </cell>
          <cell r="E303" t="str">
            <v xml:space="preserve">UN    </v>
          </cell>
          <cell r="G303">
            <v>7652.96</v>
          </cell>
          <cell r="I303" t="e">
            <v>#REF!</v>
          </cell>
        </row>
        <row r="304">
          <cell r="B304" t="str">
            <v>MAT</v>
          </cell>
          <cell r="C304">
            <v>14185</v>
          </cell>
          <cell r="E304" t="str">
            <v xml:space="preserve">UN    </v>
          </cell>
          <cell r="G304">
            <v>9913.57</v>
          </cell>
          <cell r="I304" t="e">
            <v>#REF!</v>
          </cell>
        </row>
        <row r="305">
          <cell r="B305" t="str">
            <v>MAT</v>
          </cell>
          <cell r="C305">
            <v>11811</v>
          </cell>
          <cell r="E305" t="str">
            <v xml:space="preserve">UN    </v>
          </cell>
          <cell r="G305">
            <v>3790.57</v>
          </cell>
          <cell r="I305" t="e">
            <v>#REF!</v>
          </cell>
        </row>
        <row r="306">
          <cell r="B306" t="str">
            <v>EQU</v>
          </cell>
          <cell r="C306">
            <v>26038</v>
          </cell>
          <cell r="E306" t="str">
            <v xml:space="preserve">UN    </v>
          </cell>
          <cell r="G306">
            <v>229600.99</v>
          </cell>
          <cell r="I306" t="e">
            <v>#REF!</v>
          </cell>
        </row>
        <row r="307">
          <cell r="B307" t="str">
            <v>EQU</v>
          </cell>
          <cell r="C307">
            <v>34482</v>
          </cell>
          <cell r="E307" t="str">
            <v xml:space="preserve">UN    </v>
          </cell>
          <cell r="G307">
            <v>5568.1</v>
          </cell>
          <cell r="I307" t="e">
            <v>#REF!</v>
          </cell>
        </row>
        <row r="308">
          <cell r="B308" t="str">
            <v>EQU</v>
          </cell>
          <cell r="C308">
            <v>34469</v>
          </cell>
          <cell r="E308" t="str">
            <v xml:space="preserve">UN    </v>
          </cell>
          <cell r="G308">
            <v>8613.16</v>
          </cell>
          <cell r="I308" t="e">
            <v>#REF!</v>
          </cell>
        </row>
        <row r="309">
          <cell r="B309" t="str">
            <v>EQU</v>
          </cell>
          <cell r="C309">
            <v>34472</v>
          </cell>
          <cell r="E309" t="str">
            <v xml:space="preserve">UN    </v>
          </cell>
          <cell r="G309">
            <v>2650</v>
          </cell>
          <cell r="I309" t="e">
            <v>#REF!</v>
          </cell>
        </row>
        <row r="310">
          <cell r="B310" t="str">
            <v>EQU</v>
          </cell>
          <cell r="C310">
            <v>34476</v>
          </cell>
          <cell r="E310" t="str">
            <v xml:space="preserve">UN    </v>
          </cell>
          <cell r="G310">
            <v>4492.12</v>
          </cell>
          <cell r="I310" t="e">
            <v>#REF!</v>
          </cell>
        </row>
        <row r="311">
          <cell r="B311" t="str">
            <v>EQU</v>
          </cell>
          <cell r="C311">
            <v>34477</v>
          </cell>
          <cell r="E311" t="str">
            <v xml:space="preserve">UN    </v>
          </cell>
          <cell r="G311">
            <v>5961.92</v>
          </cell>
          <cell r="I311" t="e">
            <v>#REF!</v>
          </cell>
        </row>
        <row r="312">
          <cell r="B312" t="str">
            <v>EQU</v>
          </cell>
          <cell r="C312">
            <v>42425</v>
          </cell>
          <cell r="E312" t="str">
            <v xml:space="preserve">UN    </v>
          </cell>
          <cell r="G312">
            <v>1944.04</v>
          </cell>
          <cell r="I312" t="e">
            <v>#REF!</v>
          </cell>
        </row>
        <row r="313">
          <cell r="B313" t="str">
            <v>EQU</v>
          </cell>
          <cell r="C313">
            <v>42422</v>
          </cell>
          <cell r="E313" t="str">
            <v xml:space="preserve">UN    </v>
          </cell>
          <cell r="G313">
            <v>2886</v>
          </cell>
          <cell r="I313" t="e">
            <v>#REF!</v>
          </cell>
        </row>
        <row r="314">
          <cell r="B314" t="str">
            <v>EQU</v>
          </cell>
          <cell r="C314">
            <v>43184</v>
          </cell>
          <cell r="E314" t="str">
            <v xml:space="preserve">UN    </v>
          </cell>
          <cell r="G314">
            <v>3988.73</v>
          </cell>
          <cell r="I314" t="e">
            <v>#REF!</v>
          </cell>
        </row>
        <row r="315">
          <cell r="B315" t="str">
            <v>EQU</v>
          </cell>
          <cell r="C315">
            <v>42424</v>
          </cell>
          <cell r="E315" t="str">
            <v xml:space="preserve">UN    </v>
          </cell>
          <cell r="G315">
            <v>1736.2</v>
          </cell>
          <cell r="I315" t="e">
            <v>#REF!</v>
          </cell>
        </row>
        <row r="316">
          <cell r="B316" t="str">
            <v>EQU</v>
          </cell>
          <cell r="C316">
            <v>42421</v>
          </cell>
          <cell r="E316" t="str">
            <v xml:space="preserve">UN    </v>
          </cell>
          <cell r="G316">
            <v>15807.92</v>
          </cell>
          <cell r="I316" t="e">
            <v>#REF!</v>
          </cell>
        </row>
        <row r="317">
          <cell r="B317" t="str">
            <v>EQU</v>
          </cell>
          <cell r="C317">
            <v>42416</v>
          </cell>
          <cell r="E317" t="str">
            <v xml:space="preserve">UN    </v>
          </cell>
          <cell r="G317">
            <v>7484.56</v>
          </cell>
          <cell r="I317" t="e">
            <v>#REF!</v>
          </cell>
        </row>
        <row r="318">
          <cell r="B318" t="str">
            <v>EQU</v>
          </cell>
          <cell r="C318">
            <v>42417</v>
          </cell>
          <cell r="E318" t="str">
            <v xml:space="preserve">UN    </v>
          </cell>
          <cell r="G318">
            <v>8390.81</v>
          </cell>
          <cell r="I318" t="e">
            <v>#REF!</v>
          </cell>
        </row>
        <row r="319">
          <cell r="B319" t="str">
            <v>EQU</v>
          </cell>
          <cell r="C319">
            <v>42419</v>
          </cell>
          <cell r="E319" t="str">
            <v xml:space="preserve">UN    </v>
          </cell>
          <cell r="G319">
            <v>9479.83</v>
          </cell>
          <cell r="I319" t="e">
            <v>#REF!</v>
          </cell>
        </row>
        <row r="320">
          <cell r="B320" t="str">
            <v>EQU</v>
          </cell>
          <cell r="C320">
            <v>42420</v>
          </cell>
          <cell r="E320" t="str">
            <v xml:space="preserve">UN    </v>
          </cell>
          <cell r="G320">
            <v>13029.33</v>
          </cell>
          <cell r="I320" t="e">
            <v>#REF!</v>
          </cell>
        </row>
        <row r="321">
          <cell r="B321" t="str">
            <v>EQU</v>
          </cell>
          <cell r="C321">
            <v>43195</v>
          </cell>
          <cell r="E321" t="str">
            <v xml:space="preserve">UN    </v>
          </cell>
          <cell r="G321">
            <v>4587.8100000000004</v>
          </cell>
          <cell r="I321" t="e">
            <v>#REF!</v>
          </cell>
        </row>
        <row r="322">
          <cell r="B322" t="str">
            <v>EQU</v>
          </cell>
          <cell r="C322">
            <v>43196</v>
          </cell>
          <cell r="E322" t="str">
            <v xml:space="preserve">UN    </v>
          </cell>
          <cell r="G322">
            <v>5685.93</v>
          </cell>
          <cell r="I322" t="e">
            <v>#REF!</v>
          </cell>
        </row>
        <row r="323">
          <cell r="B323" t="str">
            <v>EQU</v>
          </cell>
          <cell r="C323">
            <v>43198</v>
          </cell>
          <cell r="E323" t="str">
            <v xml:space="preserve">UN    </v>
          </cell>
          <cell r="G323">
            <v>8449.16</v>
          </cell>
          <cell r="I323" t="e">
            <v>#REF!</v>
          </cell>
        </row>
        <row r="324">
          <cell r="B324" t="str">
            <v>EQU</v>
          </cell>
          <cell r="C324">
            <v>43199</v>
          </cell>
          <cell r="E324" t="str">
            <v xml:space="preserve">UN    </v>
          </cell>
          <cell r="G324">
            <v>8758.77</v>
          </cell>
          <cell r="I324" t="e">
            <v>#REF!</v>
          </cell>
        </row>
        <row r="325">
          <cell r="B325" t="str">
            <v>EQU</v>
          </cell>
          <cell r="C325">
            <v>43200</v>
          </cell>
          <cell r="E325" t="str">
            <v xml:space="preserve">UN    </v>
          </cell>
          <cell r="G325">
            <v>10051.32</v>
          </cell>
          <cell r="I325" t="e">
            <v>#REF!</v>
          </cell>
        </row>
        <row r="326">
          <cell r="B326" t="str">
            <v>EQU</v>
          </cell>
          <cell r="C326">
            <v>39556</v>
          </cell>
          <cell r="E326" t="str">
            <v xml:space="preserve">UN    </v>
          </cell>
          <cell r="G326">
            <v>5489.74</v>
          </cell>
          <cell r="I326" t="e">
            <v>#REF!</v>
          </cell>
        </row>
        <row r="327">
          <cell r="B327" t="str">
            <v>EQU</v>
          </cell>
          <cell r="C327">
            <v>39557</v>
          </cell>
          <cell r="E327" t="str">
            <v xml:space="preserve">UN    </v>
          </cell>
          <cell r="G327">
            <v>5911.25</v>
          </cell>
          <cell r="I327" t="e">
            <v>#REF!</v>
          </cell>
        </row>
        <row r="328">
          <cell r="B328" t="str">
            <v>EQU</v>
          </cell>
          <cell r="C328">
            <v>39559</v>
          </cell>
          <cell r="E328" t="str">
            <v xml:space="preserve">UN    </v>
          </cell>
          <cell r="G328">
            <v>8735.69</v>
          </cell>
          <cell r="I328" t="e">
            <v>#REF!</v>
          </cell>
        </row>
        <row r="329">
          <cell r="B329" t="str">
            <v>EQU</v>
          </cell>
          <cell r="C329">
            <v>39560</v>
          </cell>
          <cell r="E329" t="str">
            <v xml:space="preserve">UN    </v>
          </cell>
          <cell r="G329">
            <v>10106.34</v>
          </cell>
          <cell r="I329" t="e">
            <v>#REF!</v>
          </cell>
        </row>
        <row r="330">
          <cell r="B330" t="str">
            <v>EQU</v>
          </cell>
          <cell r="C330">
            <v>39561</v>
          </cell>
          <cell r="E330" t="str">
            <v xml:space="preserve">UN    </v>
          </cell>
          <cell r="G330">
            <v>10572.52</v>
          </cell>
          <cell r="I330" t="e">
            <v>#REF!</v>
          </cell>
        </row>
        <row r="331">
          <cell r="B331" t="str">
            <v>EQU</v>
          </cell>
          <cell r="C331">
            <v>43190</v>
          </cell>
          <cell r="E331" t="str">
            <v xml:space="preserve">UN    </v>
          </cell>
          <cell r="G331">
            <v>1560.22</v>
          </cell>
          <cell r="I331" t="e">
            <v>#REF!</v>
          </cell>
        </row>
        <row r="332">
          <cell r="B332" t="str">
            <v>EQU</v>
          </cell>
          <cell r="C332">
            <v>39555</v>
          </cell>
          <cell r="E332" t="str">
            <v xml:space="preserve">UN    </v>
          </cell>
          <cell r="G332">
            <v>1687.76</v>
          </cell>
          <cell r="I332" t="e">
            <v>#REF!</v>
          </cell>
        </row>
        <row r="333">
          <cell r="B333" t="str">
            <v>EQU</v>
          </cell>
          <cell r="C333">
            <v>43191</v>
          </cell>
          <cell r="E333" t="str">
            <v xml:space="preserve">UN    </v>
          </cell>
          <cell r="G333">
            <v>2244.9499999999998</v>
          </cell>
          <cell r="I333" t="e">
            <v>#REF!</v>
          </cell>
        </row>
        <row r="334">
          <cell r="B334" t="str">
            <v>EQU</v>
          </cell>
          <cell r="C334">
            <v>39548</v>
          </cell>
          <cell r="E334" t="str">
            <v xml:space="preserve">UN    </v>
          </cell>
          <cell r="G334">
            <v>2503.4699999999998</v>
          </cell>
          <cell r="I334" t="e">
            <v>#REF!</v>
          </cell>
        </row>
        <row r="335">
          <cell r="B335" t="str">
            <v>EQU</v>
          </cell>
          <cell r="C335">
            <v>43192</v>
          </cell>
          <cell r="E335" t="str">
            <v xml:space="preserve">UN    </v>
          </cell>
          <cell r="G335">
            <v>2940.69</v>
          </cell>
          <cell r="I335" t="e">
            <v>#REF!</v>
          </cell>
        </row>
        <row r="336">
          <cell r="B336" t="str">
            <v>EQU</v>
          </cell>
          <cell r="C336">
            <v>39554</v>
          </cell>
          <cell r="E336" t="str">
            <v xml:space="preserve">UN    </v>
          </cell>
          <cell r="G336">
            <v>3310.46</v>
          </cell>
          <cell r="I336" t="e">
            <v>#REF!</v>
          </cell>
        </row>
        <row r="337">
          <cell r="B337" t="str">
            <v>EQU</v>
          </cell>
          <cell r="C337">
            <v>43194</v>
          </cell>
          <cell r="E337" t="str">
            <v xml:space="preserve">UN    </v>
          </cell>
          <cell r="G337">
            <v>1336.6</v>
          </cell>
          <cell r="I337" t="e">
            <v>#REF!</v>
          </cell>
        </row>
        <row r="338">
          <cell r="B338" t="str">
            <v>EQU</v>
          </cell>
          <cell r="C338">
            <v>39551</v>
          </cell>
          <cell r="E338" t="str">
            <v xml:space="preserve">UN    </v>
          </cell>
          <cell r="G338">
            <v>1471.73</v>
          </cell>
          <cell r="I338" t="e">
            <v>#REF!</v>
          </cell>
        </row>
        <row r="339">
          <cell r="B339" t="str">
            <v>EQU</v>
          </cell>
          <cell r="C339">
            <v>43185</v>
          </cell>
          <cell r="E339" t="str">
            <v xml:space="preserve">UN    </v>
          </cell>
          <cell r="G339">
            <v>4182.41</v>
          </cell>
          <cell r="I339" t="e">
            <v>#REF!</v>
          </cell>
        </row>
        <row r="340">
          <cell r="B340" t="str">
            <v>EQU</v>
          </cell>
          <cell r="C340">
            <v>43186</v>
          </cell>
          <cell r="E340" t="str">
            <v xml:space="preserve">UN    </v>
          </cell>
          <cell r="G340">
            <v>4411.6000000000004</v>
          </cell>
          <cell r="I340" t="e">
            <v>#REF!</v>
          </cell>
        </row>
        <row r="341">
          <cell r="B341" t="str">
            <v>EQU</v>
          </cell>
          <cell r="C341">
            <v>43187</v>
          </cell>
          <cell r="E341" t="str">
            <v xml:space="preserve">UN    </v>
          </cell>
          <cell r="G341">
            <v>5854.24</v>
          </cell>
          <cell r="I341" t="e">
            <v>#REF!</v>
          </cell>
        </row>
        <row r="342">
          <cell r="B342" t="str">
            <v>EQU</v>
          </cell>
          <cell r="C342">
            <v>43188</v>
          </cell>
          <cell r="E342" t="str">
            <v xml:space="preserve">UN    </v>
          </cell>
          <cell r="G342">
            <v>7093.18</v>
          </cell>
          <cell r="I342" t="e">
            <v>#REF!</v>
          </cell>
        </row>
        <row r="343">
          <cell r="B343" t="str">
            <v>EQU</v>
          </cell>
          <cell r="C343">
            <v>43189</v>
          </cell>
          <cell r="E343" t="str">
            <v xml:space="preserve">UN    </v>
          </cell>
          <cell r="G343">
            <v>7978.65</v>
          </cell>
          <cell r="I343" t="e">
            <v>#REF!</v>
          </cell>
        </row>
        <row r="344">
          <cell r="B344" t="str">
            <v>EQU</v>
          </cell>
          <cell r="C344">
            <v>39580</v>
          </cell>
          <cell r="E344" t="str">
            <v xml:space="preserve">UN    </v>
          </cell>
          <cell r="G344">
            <v>62875.03</v>
          </cell>
          <cell r="I344" t="e">
            <v>#REF!</v>
          </cell>
        </row>
        <row r="345">
          <cell r="B345" t="str">
            <v>EQU</v>
          </cell>
          <cell r="C345">
            <v>39577</v>
          </cell>
          <cell r="E345" t="str">
            <v xml:space="preserve">UN    </v>
          </cell>
          <cell r="G345">
            <v>19679.75</v>
          </cell>
          <cell r="I345" t="e">
            <v>#REF!</v>
          </cell>
        </row>
        <row r="346">
          <cell r="B346" t="str">
            <v>EQU</v>
          </cell>
          <cell r="C346">
            <v>39578</v>
          </cell>
          <cell r="E346" t="str">
            <v xml:space="preserve">UN    </v>
          </cell>
          <cell r="G346">
            <v>25397.1</v>
          </cell>
          <cell r="I346" t="e">
            <v>#REF!</v>
          </cell>
        </row>
        <row r="347">
          <cell r="B347" t="str">
            <v>EQU</v>
          </cell>
          <cell r="C347">
            <v>39579</v>
          </cell>
          <cell r="E347" t="str">
            <v xml:space="preserve">UN    </v>
          </cell>
          <cell r="G347">
            <v>36950.800000000003</v>
          </cell>
          <cell r="I347" t="e">
            <v>#REF!</v>
          </cell>
        </row>
        <row r="348">
          <cell r="B348" t="str">
            <v>EQU</v>
          </cell>
          <cell r="C348">
            <v>39826</v>
          </cell>
          <cell r="E348" t="str">
            <v xml:space="preserve">UN    </v>
          </cell>
          <cell r="G348">
            <v>4538.2299999999996</v>
          </cell>
          <cell r="I348" t="e">
            <v>#REF!</v>
          </cell>
        </row>
        <row r="349">
          <cell r="B349" t="str">
            <v>EQU</v>
          </cell>
          <cell r="C349">
            <v>10700</v>
          </cell>
          <cell r="E349" t="str">
            <v xml:space="preserve">UN    </v>
          </cell>
          <cell r="G349">
            <v>17592.439999999999</v>
          </cell>
          <cell r="I349" t="e">
            <v>#REF!</v>
          </cell>
        </row>
        <row r="350">
          <cell r="B350" t="str">
            <v>MAT</v>
          </cell>
          <cell r="C350">
            <v>346</v>
          </cell>
          <cell r="E350" t="str">
            <v xml:space="preserve">KG    </v>
          </cell>
          <cell r="G350">
            <v>25.12</v>
          </cell>
          <cell r="I350" t="e">
            <v>#REF!</v>
          </cell>
        </row>
        <row r="351">
          <cell r="B351" t="str">
            <v>MAT</v>
          </cell>
          <cell r="C351">
            <v>3312</v>
          </cell>
          <cell r="E351" t="str">
            <v xml:space="preserve">KG    </v>
          </cell>
          <cell r="G351">
            <v>21.12</v>
          </cell>
          <cell r="I351" t="e">
            <v>#REF!</v>
          </cell>
        </row>
        <row r="352">
          <cell r="B352" t="str">
            <v>MAT</v>
          </cell>
          <cell r="C352">
            <v>339</v>
          </cell>
          <cell r="E352" t="str">
            <v xml:space="preserve">M     </v>
          </cell>
          <cell r="G352">
            <v>1.29</v>
          </cell>
          <cell r="I352" t="e">
            <v>#REF!</v>
          </cell>
        </row>
        <row r="353">
          <cell r="B353" t="str">
            <v>MAT</v>
          </cell>
          <cell r="C353">
            <v>340</v>
          </cell>
          <cell r="E353" t="str">
            <v xml:space="preserve">M     </v>
          </cell>
          <cell r="G353">
            <v>1.17</v>
          </cell>
          <cell r="I353" t="e">
            <v>#REF!</v>
          </cell>
        </row>
        <row r="354">
          <cell r="B354" t="str">
            <v>MAT</v>
          </cell>
          <cell r="C354">
            <v>43130</v>
          </cell>
          <cell r="E354" t="str">
            <v xml:space="preserve">KG    </v>
          </cell>
          <cell r="G354">
            <v>21.21</v>
          </cell>
          <cell r="I354" t="e">
            <v>#REF!</v>
          </cell>
        </row>
        <row r="355">
          <cell r="B355" t="str">
            <v>MAT</v>
          </cell>
          <cell r="C355">
            <v>344</v>
          </cell>
          <cell r="E355" t="str">
            <v xml:space="preserve">KG    </v>
          </cell>
          <cell r="G355">
            <v>27.88</v>
          </cell>
          <cell r="I355" t="e">
            <v>#REF!</v>
          </cell>
        </row>
        <row r="356">
          <cell r="B356" t="str">
            <v>MAT</v>
          </cell>
          <cell r="C356">
            <v>345</v>
          </cell>
          <cell r="E356" t="str">
            <v xml:space="preserve">KG    </v>
          </cell>
          <cell r="G356">
            <v>30.25</v>
          </cell>
          <cell r="I356" t="e">
            <v>#REF!</v>
          </cell>
        </row>
        <row r="357">
          <cell r="B357" t="str">
            <v>MAT</v>
          </cell>
          <cell r="C357">
            <v>43131</v>
          </cell>
          <cell r="E357" t="str">
            <v xml:space="preserve">KG    </v>
          </cell>
          <cell r="G357">
            <v>24.64</v>
          </cell>
          <cell r="I357" t="e">
            <v>#REF!</v>
          </cell>
        </row>
        <row r="358">
          <cell r="B358" t="str">
            <v>MAT</v>
          </cell>
          <cell r="C358">
            <v>3313</v>
          </cell>
          <cell r="E358" t="str">
            <v xml:space="preserve">KG    </v>
          </cell>
          <cell r="G358">
            <v>27.18</v>
          </cell>
          <cell r="I358" t="e">
            <v>#REF!</v>
          </cell>
        </row>
        <row r="359">
          <cell r="B359" t="str">
            <v>MAT</v>
          </cell>
          <cell r="C359">
            <v>43132</v>
          </cell>
          <cell r="E359" t="str">
            <v xml:space="preserve">KG    </v>
          </cell>
          <cell r="G359">
            <v>21.21</v>
          </cell>
          <cell r="I359" t="e">
            <v>#REF!</v>
          </cell>
        </row>
        <row r="360">
          <cell r="B360" t="str">
            <v>MAT</v>
          </cell>
          <cell r="C360">
            <v>366</v>
          </cell>
          <cell r="E360" t="str">
            <v xml:space="preserve">M3    </v>
          </cell>
          <cell r="G360">
            <v>90</v>
          </cell>
          <cell r="I360" t="e">
            <v>#REF!</v>
          </cell>
        </row>
        <row r="361">
          <cell r="B361" t="str">
            <v>MAT</v>
          </cell>
          <cell r="C361">
            <v>367</v>
          </cell>
          <cell r="E361" t="str">
            <v xml:space="preserve">M3    </v>
          </cell>
          <cell r="G361">
            <v>90</v>
          </cell>
          <cell r="I361" t="e">
            <v>#REF!</v>
          </cell>
        </row>
        <row r="362">
          <cell r="B362" t="str">
            <v>MAT</v>
          </cell>
          <cell r="C362">
            <v>370</v>
          </cell>
          <cell r="E362" t="str">
            <v xml:space="preserve">M3    </v>
          </cell>
          <cell r="G362">
            <v>90</v>
          </cell>
          <cell r="I362" t="e">
            <v>#REF!</v>
          </cell>
        </row>
        <row r="363">
          <cell r="B363" t="str">
            <v>MAT</v>
          </cell>
          <cell r="C363">
            <v>368</v>
          </cell>
          <cell r="E363" t="str">
            <v xml:space="preserve">M3    </v>
          </cell>
          <cell r="G363">
            <v>67.5</v>
          </cell>
          <cell r="I363" t="e">
            <v>#REF!</v>
          </cell>
        </row>
        <row r="364">
          <cell r="B364" t="str">
            <v>MAT</v>
          </cell>
          <cell r="C364">
            <v>11075</v>
          </cell>
          <cell r="E364" t="str">
            <v xml:space="preserve">M3    </v>
          </cell>
          <cell r="G364">
            <v>1473.75</v>
          </cell>
          <cell r="I364" t="e">
            <v>#REF!</v>
          </cell>
        </row>
        <row r="365">
          <cell r="B365" t="str">
            <v>MAT</v>
          </cell>
          <cell r="C365">
            <v>1381</v>
          </cell>
          <cell r="E365" t="str">
            <v xml:space="preserve">KG    </v>
          </cell>
          <cell r="G365">
            <v>0.73</v>
          </cell>
          <cell r="I365" t="e">
            <v>#REF!</v>
          </cell>
        </row>
        <row r="366">
          <cell r="B366" t="str">
            <v>MAT</v>
          </cell>
          <cell r="C366">
            <v>34353</v>
          </cell>
          <cell r="E366" t="str">
            <v xml:space="preserve">KG    </v>
          </cell>
          <cell r="G366">
            <v>1.35</v>
          </cell>
          <cell r="I366" t="e">
            <v>#REF!</v>
          </cell>
        </row>
        <row r="367">
          <cell r="B367" t="str">
            <v>MAT</v>
          </cell>
          <cell r="C367">
            <v>37595</v>
          </cell>
          <cell r="E367" t="str">
            <v xml:space="preserve">KG    </v>
          </cell>
          <cell r="G367">
            <v>2.2400000000000002</v>
          </cell>
          <cell r="I367" t="e">
            <v>#REF!</v>
          </cell>
        </row>
        <row r="368">
          <cell r="B368" t="str">
            <v>MAT</v>
          </cell>
          <cell r="C368">
            <v>37596</v>
          </cell>
          <cell r="E368" t="str">
            <v xml:space="preserve">KG    </v>
          </cell>
          <cell r="G368">
            <v>2.57</v>
          </cell>
          <cell r="I368" t="e">
            <v>#REF!</v>
          </cell>
        </row>
        <row r="369">
          <cell r="B369" t="str">
            <v>MAT</v>
          </cell>
          <cell r="C369">
            <v>371</v>
          </cell>
          <cell r="E369" t="str">
            <v xml:space="preserve">KG    </v>
          </cell>
          <cell r="G369">
            <v>0.79</v>
          </cell>
          <cell r="I369" t="e">
            <v>#REF!</v>
          </cell>
        </row>
        <row r="370">
          <cell r="B370" t="str">
            <v>MAT</v>
          </cell>
          <cell r="C370">
            <v>37553</v>
          </cell>
          <cell r="E370" t="str">
            <v xml:space="preserve">KG    </v>
          </cell>
          <cell r="G370">
            <v>1.49</v>
          </cell>
          <cell r="I370" t="e">
            <v>#REF!</v>
          </cell>
        </row>
        <row r="371">
          <cell r="B371" t="str">
            <v>MAT</v>
          </cell>
          <cell r="C371">
            <v>37552</v>
          </cell>
          <cell r="E371" t="str">
            <v xml:space="preserve">KG    </v>
          </cell>
          <cell r="G371">
            <v>2.39</v>
          </cell>
          <cell r="I371" t="e">
            <v>#REF!</v>
          </cell>
        </row>
        <row r="372">
          <cell r="B372" t="str">
            <v>MAT</v>
          </cell>
          <cell r="C372">
            <v>36880</v>
          </cell>
          <cell r="E372" t="str">
            <v xml:space="preserve">KG    </v>
          </cell>
          <cell r="G372">
            <v>2.4300000000000002</v>
          </cell>
          <cell r="I372" t="e">
            <v>#REF!</v>
          </cell>
        </row>
        <row r="373">
          <cell r="B373" t="str">
            <v>MAT</v>
          </cell>
          <cell r="C373">
            <v>34355</v>
          </cell>
          <cell r="E373" t="str">
            <v xml:space="preserve">KG    </v>
          </cell>
          <cell r="G373">
            <v>2.09</v>
          </cell>
          <cell r="I373" t="e">
            <v>#REF!</v>
          </cell>
        </row>
        <row r="374">
          <cell r="B374" t="str">
            <v>MAT</v>
          </cell>
          <cell r="C374">
            <v>130</v>
          </cell>
          <cell r="E374" t="str">
            <v xml:space="preserve">KG    </v>
          </cell>
          <cell r="G374">
            <v>3.93</v>
          </cell>
          <cell r="I374" t="e">
            <v>#REF!</v>
          </cell>
        </row>
        <row r="375">
          <cell r="B375" t="str">
            <v>MAT</v>
          </cell>
          <cell r="C375">
            <v>135</v>
          </cell>
          <cell r="E375" t="str">
            <v xml:space="preserve">KG    </v>
          </cell>
          <cell r="G375">
            <v>3.16</v>
          </cell>
          <cell r="I375" t="e">
            <v>#REF!</v>
          </cell>
        </row>
        <row r="376">
          <cell r="B376" t="str">
            <v>MAT</v>
          </cell>
          <cell r="C376">
            <v>36886</v>
          </cell>
          <cell r="E376" t="str">
            <v xml:space="preserve">KG    </v>
          </cell>
          <cell r="G376">
            <v>0.75</v>
          </cell>
          <cell r="I376" t="e">
            <v>#REF!</v>
          </cell>
        </row>
        <row r="377">
          <cell r="B377" t="str">
            <v>MAT</v>
          </cell>
          <cell r="C377">
            <v>38546</v>
          </cell>
          <cell r="E377" t="str">
            <v xml:space="preserve">M3    </v>
          </cell>
          <cell r="G377">
            <v>354.63</v>
          </cell>
          <cell r="I377" t="e">
            <v>#REF!</v>
          </cell>
        </row>
        <row r="378">
          <cell r="B378" t="str">
            <v>MAT</v>
          </cell>
          <cell r="C378">
            <v>34549</v>
          </cell>
          <cell r="E378" t="str">
            <v xml:space="preserve">M3    </v>
          </cell>
          <cell r="G378">
            <v>201.33</v>
          </cell>
          <cell r="I378" t="e">
            <v>#REF!</v>
          </cell>
        </row>
        <row r="379">
          <cell r="B379" t="str">
            <v>MAT</v>
          </cell>
          <cell r="C379">
            <v>6081</v>
          </cell>
          <cell r="E379" t="str">
            <v xml:space="preserve">M3    </v>
          </cell>
          <cell r="G379">
            <v>28.52</v>
          </cell>
          <cell r="I379" t="e">
            <v>#REF!</v>
          </cell>
        </row>
        <row r="380">
          <cell r="B380" t="str">
            <v>MAT</v>
          </cell>
          <cell r="C380">
            <v>6077</v>
          </cell>
          <cell r="E380" t="str">
            <v xml:space="preserve">M3    </v>
          </cell>
          <cell r="G380">
            <v>16.440000000000001</v>
          </cell>
          <cell r="I380" t="e">
            <v>#REF!</v>
          </cell>
        </row>
        <row r="381">
          <cell r="B381" t="str">
            <v>MAT</v>
          </cell>
          <cell r="C381">
            <v>6079</v>
          </cell>
          <cell r="E381" t="str">
            <v xml:space="preserve">M3    </v>
          </cell>
          <cell r="G381">
            <v>9.39</v>
          </cell>
          <cell r="I381" t="e">
            <v>#REF!</v>
          </cell>
        </row>
        <row r="382">
          <cell r="B382" t="str">
            <v>MAT</v>
          </cell>
          <cell r="C382">
            <v>1091</v>
          </cell>
          <cell r="E382" t="str">
            <v xml:space="preserve">UN    </v>
          </cell>
          <cell r="G382">
            <v>22.72</v>
          </cell>
          <cell r="I382" t="e">
            <v>#REF!</v>
          </cell>
        </row>
        <row r="383">
          <cell r="B383" t="str">
            <v>MAT</v>
          </cell>
          <cell r="C383">
            <v>1094</v>
          </cell>
          <cell r="E383" t="str">
            <v xml:space="preserve">UN    </v>
          </cell>
          <cell r="G383">
            <v>15.89</v>
          </cell>
          <cell r="I383" t="e">
            <v>#REF!</v>
          </cell>
        </row>
        <row r="384">
          <cell r="B384" t="str">
            <v>MAT</v>
          </cell>
          <cell r="C384">
            <v>1095</v>
          </cell>
          <cell r="E384" t="str">
            <v xml:space="preserve">UN    </v>
          </cell>
          <cell r="G384">
            <v>33.770000000000003</v>
          </cell>
          <cell r="I384" t="e">
            <v>#REF!</v>
          </cell>
        </row>
        <row r="385">
          <cell r="B385" t="str">
            <v>MAT</v>
          </cell>
          <cell r="C385">
            <v>1092</v>
          </cell>
          <cell r="E385" t="str">
            <v xml:space="preserve">UN    </v>
          </cell>
          <cell r="G385">
            <v>26.13</v>
          </cell>
          <cell r="I385" t="e">
            <v>#REF!</v>
          </cell>
        </row>
        <row r="386">
          <cell r="B386" t="str">
            <v>MAT</v>
          </cell>
          <cell r="C386">
            <v>1093</v>
          </cell>
          <cell r="E386" t="str">
            <v xml:space="preserve">UN    </v>
          </cell>
          <cell r="G386">
            <v>61.02</v>
          </cell>
          <cell r="I386" t="e">
            <v>#REF!</v>
          </cell>
        </row>
        <row r="387">
          <cell r="B387" t="str">
            <v>MAT</v>
          </cell>
          <cell r="C387">
            <v>1090</v>
          </cell>
          <cell r="E387" t="str">
            <v xml:space="preserve">UN    </v>
          </cell>
          <cell r="G387">
            <v>43.69</v>
          </cell>
          <cell r="I387" t="e">
            <v>#REF!</v>
          </cell>
        </row>
        <row r="388">
          <cell r="B388" t="str">
            <v>MAT</v>
          </cell>
          <cell r="C388">
            <v>1096</v>
          </cell>
          <cell r="E388" t="str">
            <v xml:space="preserve">UN    </v>
          </cell>
          <cell r="G388">
            <v>78.62</v>
          </cell>
          <cell r="I388" t="e">
            <v>#REF!</v>
          </cell>
        </row>
        <row r="389">
          <cell r="B389" t="str">
            <v>MAT</v>
          </cell>
          <cell r="C389">
            <v>1097</v>
          </cell>
          <cell r="E389" t="str">
            <v xml:space="preserve">UN    </v>
          </cell>
          <cell r="G389">
            <v>66.739999999999995</v>
          </cell>
          <cell r="I389" t="e">
            <v>#REF!</v>
          </cell>
        </row>
        <row r="390">
          <cell r="B390" t="str">
            <v>MO</v>
          </cell>
          <cell r="C390">
            <v>378</v>
          </cell>
          <cell r="E390" t="str">
            <v xml:space="preserve">H     </v>
          </cell>
          <cell r="G390">
            <v>7.9388501947821979</v>
          </cell>
          <cell r="I390" t="e">
            <v>#REF!</v>
          </cell>
        </row>
        <row r="391">
          <cell r="B391" t="str">
            <v>MO</v>
          </cell>
          <cell r="C391">
            <v>40911</v>
          </cell>
          <cell r="E391" t="str">
            <v xml:space="preserve">MES   </v>
          </cell>
          <cell r="G391">
            <v>1608.6305863058631</v>
          </cell>
          <cell r="I391" t="e">
            <v>#REF!</v>
          </cell>
        </row>
        <row r="392">
          <cell r="B392" t="str">
            <v>MO</v>
          </cell>
          <cell r="C392">
            <v>33939</v>
          </cell>
          <cell r="E392" t="str">
            <v xml:space="preserve">H     </v>
          </cell>
          <cell r="G392">
            <v>34.075079683626491</v>
          </cell>
          <cell r="I392" t="e">
            <v>#REF!</v>
          </cell>
        </row>
        <row r="393">
          <cell r="B393" t="str">
            <v>MO</v>
          </cell>
          <cell r="C393">
            <v>40815</v>
          </cell>
          <cell r="E393" t="str">
            <v xml:space="preserve">MES   </v>
          </cell>
          <cell r="G393">
            <v>6903.1911985786519</v>
          </cell>
          <cell r="I393" t="e">
            <v>#REF!</v>
          </cell>
        </row>
        <row r="394">
          <cell r="B394" t="str">
            <v>MO</v>
          </cell>
          <cell r="C394">
            <v>34760</v>
          </cell>
          <cell r="E394" t="str">
            <v xml:space="preserve">H     </v>
          </cell>
          <cell r="G394">
            <v>36.813835438555067</v>
          </cell>
          <cell r="I394" t="e">
            <v>#REF!</v>
          </cell>
        </row>
        <row r="395">
          <cell r="B395" t="str">
            <v>MO</v>
          </cell>
          <cell r="C395">
            <v>40935</v>
          </cell>
          <cell r="E395" t="str">
            <v xml:space="preserve">MES   </v>
          </cell>
          <cell r="G395">
            <v>7457.4074074074069</v>
          </cell>
          <cell r="I395" t="e">
            <v>#REF!</v>
          </cell>
        </row>
        <row r="396">
          <cell r="B396" t="str">
            <v>MO</v>
          </cell>
          <cell r="C396">
            <v>33952</v>
          </cell>
          <cell r="E396" t="str">
            <v xml:space="preserve">H     </v>
          </cell>
          <cell r="G396">
            <v>48.400424979341281</v>
          </cell>
          <cell r="I396" t="e">
            <v>#REF!</v>
          </cell>
        </row>
        <row r="397">
          <cell r="B397" t="str">
            <v>MO</v>
          </cell>
          <cell r="C397">
            <v>40816</v>
          </cell>
          <cell r="E397" t="str">
            <v xml:space="preserve">MES   </v>
          </cell>
          <cell r="G397">
            <v>9805.3983873172056</v>
          </cell>
          <cell r="I397" t="e">
            <v>#REF!</v>
          </cell>
        </row>
        <row r="398">
          <cell r="B398" t="str">
            <v>MO</v>
          </cell>
          <cell r="C398">
            <v>33953</v>
          </cell>
          <cell r="E398" t="str">
            <v xml:space="preserve">H     </v>
          </cell>
          <cell r="G398">
            <v>63.994805808050998</v>
          </cell>
          <cell r="I398" t="e">
            <v>#REF!</v>
          </cell>
        </row>
        <row r="399">
          <cell r="B399" t="str">
            <v>MO</v>
          </cell>
          <cell r="C399">
            <v>40817</v>
          </cell>
          <cell r="E399" t="str">
            <v xml:space="preserve">MES   </v>
          </cell>
          <cell r="G399">
            <v>12963.612136121361</v>
          </cell>
          <cell r="I399" t="e">
            <v>#REF!</v>
          </cell>
        </row>
        <row r="400">
          <cell r="B400" t="str">
            <v>MAT</v>
          </cell>
          <cell r="C400">
            <v>13348</v>
          </cell>
          <cell r="E400" t="str">
            <v xml:space="preserve">UN    </v>
          </cell>
          <cell r="G400">
            <v>1.03</v>
          </cell>
          <cell r="I400" t="e">
            <v>#REF!</v>
          </cell>
        </row>
        <row r="401">
          <cell r="B401" t="str">
            <v>MAT</v>
          </cell>
          <cell r="C401">
            <v>39211</v>
          </cell>
          <cell r="E401" t="str">
            <v xml:space="preserve">UN    </v>
          </cell>
          <cell r="G401">
            <v>1.1100000000000001</v>
          </cell>
          <cell r="I401" t="e">
            <v>#REF!</v>
          </cell>
        </row>
        <row r="402">
          <cell r="B402" t="str">
            <v>MAT</v>
          </cell>
          <cell r="C402">
            <v>39212</v>
          </cell>
          <cell r="E402" t="str">
            <v xml:space="preserve">UN    </v>
          </cell>
          <cell r="G402">
            <v>1.24</v>
          </cell>
          <cell r="I402" t="e">
            <v>#REF!</v>
          </cell>
        </row>
        <row r="403">
          <cell r="B403" t="str">
            <v>MAT</v>
          </cell>
          <cell r="C403">
            <v>39208</v>
          </cell>
          <cell r="E403" t="str">
            <v xml:space="preserve">UN    </v>
          </cell>
          <cell r="G403">
            <v>0.34</v>
          </cell>
          <cell r="I403" t="e">
            <v>#REF!</v>
          </cell>
        </row>
        <row r="404">
          <cell r="B404" t="str">
            <v>MAT</v>
          </cell>
          <cell r="C404">
            <v>39210</v>
          </cell>
          <cell r="E404" t="str">
            <v xml:space="preserve">UN    </v>
          </cell>
          <cell r="G404">
            <v>0.62</v>
          </cell>
          <cell r="I404" t="e">
            <v>#REF!</v>
          </cell>
        </row>
        <row r="405">
          <cell r="B405" t="str">
            <v>MAT</v>
          </cell>
          <cell r="C405">
            <v>39214</v>
          </cell>
          <cell r="E405" t="str">
            <v xml:space="preserve">UN    </v>
          </cell>
          <cell r="G405">
            <v>2.2999999999999998</v>
          </cell>
          <cell r="I405" t="e">
            <v>#REF!</v>
          </cell>
        </row>
        <row r="406">
          <cell r="B406" t="str">
            <v>MAT</v>
          </cell>
          <cell r="C406">
            <v>39213</v>
          </cell>
          <cell r="E406" t="str">
            <v xml:space="preserve">UN    </v>
          </cell>
          <cell r="G406">
            <v>1.62</v>
          </cell>
          <cell r="I406" t="e">
            <v>#REF!</v>
          </cell>
        </row>
        <row r="407">
          <cell r="B407" t="str">
            <v>MAT</v>
          </cell>
          <cell r="C407">
            <v>39209</v>
          </cell>
          <cell r="E407" t="str">
            <v xml:space="preserve">UN    </v>
          </cell>
          <cell r="G407">
            <v>0.4</v>
          </cell>
          <cell r="I407" t="e">
            <v>#REF!</v>
          </cell>
        </row>
        <row r="408">
          <cell r="B408" t="str">
            <v>MAT</v>
          </cell>
          <cell r="C408">
            <v>39207</v>
          </cell>
          <cell r="E408" t="str">
            <v xml:space="preserve">UN    </v>
          </cell>
          <cell r="G408">
            <v>0.62</v>
          </cell>
          <cell r="I408" t="e">
            <v>#REF!</v>
          </cell>
        </row>
        <row r="409">
          <cell r="B409" t="str">
            <v>MAT</v>
          </cell>
          <cell r="C409">
            <v>39215</v>
          </cell>
          <cell r="E409" t="str">
            <v xml:space="preserve">UN    </v>
          </cell>
          <cell r="G409">
            <v>4.1900000000000004</v>
          </cell>
          <cell r="I409" t="e">
            <v>#REF!</v>
          </cell>
        </row>
        <row r="410">
          <cell r="B410" t="str">
            <v>MAT</v>
          </cell>
          <cell r="C410">
            <v>39216</v>
          </cell>
          <cell r="E410" t="str">
            <v xml:space="preserve">UN    </v>
          </cell>
          <cell r="G410">
            <v>5.85</v>
          </cell>
          <cell r="I410" t="e">
            <v>#REF!</v>
          </cell>
        </row>
        <row r="411">
          <cell r="B411" t="str">
            <v>MAT</v>
          </cell>
          <cell r="C411">
            <v>11267</v>
          </cell>
          <cell r="E411" t="str">
            <v xml:space="preserve">UN    </v>
          </cell>
          <cell r="G411">
            <v>0.9</v>
          </cell>
          <cell r="I411" t="e">
            <v>#REF!</v>
          </cell>
        </row>
        <row r="412">
          <cell r="B412" t="str">
            <v>MAT</v>
          </cell>
          <cell r="C412">
            <v>379</v>
          </cell>
          <cell r="E412" t="str">
            <v xml:space="preserve">UN    </v>
          </cell>
          <cell r="G412">
            <v>0.9</v>
          </cell>
          <cell r="I412" t="e">
            <v>#REF!</v>
          </cell>
        </row>
        <row r="413">
          <cell r="B413" t="str">
            <v>MAT</v>
          </cell>
          <cell r="C413">
            <v>41901</v>
          </cell>
          <cell r="E413" t="str">
            <v xml:space="preserve">KG    </v>
          </cell>
          <cell r="G413">
            <v>5</v>
          </cell>
          <cell r="I413" t="e">
            <v>#REF!</v>
          </cell>
        </row>
        <row r="414">
          <cell r="B414" t="str">
            <v>MAT</v>
          </cell>
          <cell r="C414">
            <v>510</v>
          </cell>
          <cell r="E414" t="str">
            <v xml:space="preserve">KG    </v>
          </cell>
          <cell r="G414">
            <v>13.24</v>
          </cell>
          <cell r="I414" t="e">
            <v>#REF!</v>
          </cell>
        </row>
        <row r="415">
          <cell r="B415" t="str">
            <v>MAT</v>
          </cell>
          <cell r="C415">
            <v>516</v>
          </cell>
          <cell r="E415" t="str">
            <v xml:space="preserve">KG    </v>
          </cell>
          <cell r="G415">
            <v>15.69</v>
          </cell>
          <cell r="I415" t="e">
            <v>#REF!</v>
          </cell>
        </row>
        <row r="416">
          <cell r="B416" t="str">
            <v>MAT</v>
          </cell>
          <cell r="C416">
            <v>509</v>
          </cell>
          <cell r="E416" t="str">
            <v xml:space="preserve">KG    </v>
          </cell>
          <cell r="G416">
            <v>17.600000000000001</v>
          </cell>
          <cell r="I416" t="e">
            <v>#REF!</v>
          </cell>
        </row>
        <row r="417">
          <cell r="B417" t="str">
            <v>MO</v>
          </cell>
          <cell r="C417">
            <v>40331</v>
          </cell>
          <cell r="E417" t="str">
            <v xml:space="preserve">H     </v>
          </cell>
          <cell r="G417">
            <v>12.401133278243421</v>
          </cell>
          <cell r="I417" t="e">
            <v>#REF!</v>
          </cell>
        </row>
        <row r="418">
          <cell r="B418" t="str">
            <v>MO</v>
          </cell>
          <cell r="C418">
            <v>40930</v>
          </cell>
          <cell r="E418" t="str">
            <v xml:space="preserve">MES   </v>
          </cell>
          <cell r="G418">
            <v>2513.0039633729671</v>
          </cell>
          <cell r="I418" t="e">
            <v>#REF!</v>
          </cell>
        </row>
        <row r="419">
          <cell r="B419" t="str">
            <v>MAT</v>
          </cell>
          <cell r="C419">
            <v>11761</v>
          </cell>
          <cell r="E419" t="str">
            <v xml:space="preserve">UN    </v>
          </cell>
          <cell r="G419">
            <v>68.099999999999994</v>
          </cell>
          <cell r="I419" t="e">
            <v>#REF!</v>
          </cell>
        </row>
        <row r="420">
          <cell r="B420" t="str">
            <v>MAT</v>
          </cell>
          <cell r="C420">
            <v>377</v>
          </cell>
          <cell r="E420" t="str">
            <v xml:space="preserve">UN    </v>
          </cell>
          <cell r="G420">
            <v>32</v>
          </cell>
          <cell r="I420" t="e">
            <v>#REF!</v>
          </cell>
        </row>
        <row r="421">
          <cell r="B421" t="str">
            <v>MAT</v>
          </cell>
          <cell r="C421">
            <v>7588</v>
          </cell>
          <cell r="E421" t="str">
            <v xml:space="preserve">UN    </v>
          </cell>
          <cell r="G421">
            <v>38</v>
          </cell>
          <cell r="I421" t="e">
            <v>#REF!</v>
          </cell>
        </row>
        <row r="422">
          <cell r="B422" t="str">
            <v>MO</v>
          </cell>
          <cell r="C422">
            <v>34392</v>
          </cell>
          <cell r="E422" t="str">
            <v xml:space="preserve">H     </v>
          </cell>
          <cell r="G422">
            <v>6.0795655766733567</v>
          </cell>
          <cell r="I422" t="e">
            <v>#REF!</v>
          </cell>
        </row>
        <row r="423">
          <cell r="B423" t="str">
            <v>MO</v>
          </cell>
          <cell r="C423">
            <v>40908</v>
          </cell>
          <cell r="E423" t="str">
            <v xml:space="preserve">MES   </v>
          </cell>
          <cell r="G423">
            <v>1232.6021593549269</v>
          </cell>
          <cell r="I423" t="e">
            <v>#REF!</v>
          </cell>
        </row>
        <row r="424">
          <cell r="B424" t="str">
            <v>MO</v>
          </cell>
          <cell r="C424">
            <v>34551</v>
          </cell>
          <cell r="E424" t="str">
            <v xml:space="preserve">H     </v>
          </cell>
          <cell r="G424">
            <v>5.7844410341163979</v>
          </cell>
          <cell r="I424" t="e">
            <v>#REF!</v>
          </cell>
        </row>
        <row r="425">
          <cell r="B425" t="str">
            <v>MO</v>
          </cell>
          <cell r="C425">
            <v>41078</v>
          </cell>
          <cell r="E425" t="str">
            <v xml:space="preserve">MES   </v>
          </cell>
          <cell r="G425">
            <v>1172.6185595189286</v>
          </cell>
          <cell r="I425" t="e">
            <v>#REF!</v>
          </cell>
        </row>
        <row r="426">
          <cell r="B426" t="str">
            <v>MO</v>
          </cell>
          <cell r="C426">
            <v>246</v>
          </cell>
          <cell r="E426" t="str">
            <v xml:space="preserve">H     </v>
          </cell>
          <cell r="G426">
            <v>5.6191712902845001</v>
          </cell>
          <cell r="I426" t="e">
            <v>#REF!</v>
          </cell>
        </row>
        <row r="427">
          <cell r="B427" t="str">
            <v>MO</v>
          </cell>
          <cell r="C427">
            <v>40927</v>
          </cell>
          <cell r="E427" t="str">
            <v xml:space="preserve">MES   </v>
          </cell>
          <cell r="G427">
            <v>1140.4947382807161</v>
          </cell>
          <cell r="I427" t="e">
            <v>#REF!</v>
          </cell>
        </row>
        <row r="428">
          <cell r="B428" t="str">
            <v>MO</v>
          </cell>
          <cell r="C428">
            <v>2350</v>
          </cell>
          <cell r="E428" t="str">
            <v xml:space="preserve">H     </v>
          </cell>
          <cell r="G428">
            <v>7.9388501947821979</v>
          </cell>
          <cell r="I428" t="e">
            <v>#REF!</v>
          </cell>
        </row>
        <row r="429">
          <cell r="B429" t="str">
            <v>MO</v>
          </cell>
          <cell r="C429">
            <v>40812</v>
          </cell>
          <cell r="E429" t="str">
            <v xml:space="preserve">MES   </v>
          </cell>
          <cell r="G429">
            <v>1608.6305863058631</v>
          </cell>
          <cell r="I429" t="e">
            <v>#REF!</v>
          </cell>
        </row>
        <row r="430">
          <cell r="B430" t="str">
            <v>MO</v>
          </cell>
          <cell r="C430">
            <v>245</v>
          </cell>
          <cell r="E430" t="str">
            <v xml:space="preserve">H     </v>
          </cell>
          <cell r="G430">
            <v>9.4853027977806637</v>
          </cell>
          <cell r="I430" t="e">
            <v>#REF!</v>
          </cell>
        </row>
        <row r="431">
          <cell r="B431" t="str">
            <v>MO</v>
          </cell>
          <cell r="C431">
            <v>41090</v>
          </cell>
          <cell r="E431" t="str">
            <v xml:space="preserve">MES   </v>
          </cell>
          <cell r="G431">
            <v>1923.5889025556921</v>
          </cell>
          <cell r="I431" t="e">
            <v>#REF!</v>
          </cell>
        </row>
        <row r="432">
          <cell r="B432" t="str">
            <v>MO</v>
          </cell>
          <cell r="C432">
            <v>251</v>
          </cell>
          <cell r="E432" t="str">
            <v xml:space="preserve">H     </v>
          </cell>
          <cell r="G432">
            <v>10.606776059497108</v>
          </cell>
          <cell r="I432" t="e">
            <v>#REF!</v>
          </cell>
        </row>
        <row r="433">
          <cell r="B433" t="str">
            <v>MO</v>
          </cell>
          <cell r="C433">
            <v>40975</v>
          </cell>
          <cell r="E433" t="str">
            <v xml:space="preserve">MES   </v>
          </cell>
          <cell r="G433">
            <v>2148.7358206915401</v>
          </cell>
          <cell r="I433" t="e">
            <v>#REF!</v>
          </cell>
        </row>
        <row r="434">
          <cell r="B434" t="str">
            <v>MO</v>
          </cell>
          <cell r="C434">
            <v>6127</v>
          </cell>
          <cell r="E434" t="str">
            <v xml:space="preserve">H     </v>
          </cell>
          <cell r="G434">
            <v>5.9792232322039904</v>
          </cell>
          <cell r="I434" t="e">
            <v>#REF!</v>
          </cell>
        </row>
        <row r="435">
          <cell r="B435" t="str">
            <v>MO</v>
          </cell>
          <cell r="C435">
            <v>41072</v>
          </cell>
          <cell r="E435" t="str">
            <v xml:space="preserve">MES   </v>
          </cell>
          <cell r="G435">
            <v>1213.4754680880142</v>
          </cell>
          <cell r="I435" t="e">
            <v>#REF!</v>
          </cell>
        </row>
        <row r="436">
          <cell r="B436" t="str">
            <v>MO</v>
          </cell>
          <cell r="C436">
            <v>6121</v>
          </cell>
          <cell r="E436" t="str">
            <v xml:space="preserve">H     </v>
          </cell>
          <cell r="G436">
            <v>6.4278125368905688</v>
          </cell>
          <cell r="I436" t="e">
            <v>#REF!</v>
          </cell>
        </row>
        <row r="437">
          <cell r="B437" t="str">
            <v>MO</v>
          </cell>
          <cell r="C437">
            <v>41071</v>
          </cell>
          <cell r="E437" t="str">
            <v xml:space="preserve">MES   </v>
          </cell>
          <cell r="G437">
            <v>1302.439524395244</v>
          </cell>
          <cell r="I437" t="e">
            <v>#REF!</v>
          </cell>
        </row>
        <row r="438">
          <cell r="B438" t="str">
            <v>MO</v>
          </cell>
          <cell r="C438">
            <v>244</v>
          </cell>
          <cell r="E438" t="str">
            <v xml:space="preserve">H     </v>
          </cell>
          <cell r="G438">
            <v>4.751505135167041</v>
          </cell>
          <cell r="I438" t="e">
            <v>#REF!</v>
          </cell>
        </row>
        <row r="439">
          <cell r="B439" t="str">
            <v>MO</v>
          </cell>
          <cell r="C439">
            <v>41093</v>
          </cell>
          <cell r="E439" t="str">
            <v xml:space="preserve">MES   </v>
          </cell>
          <cell r="G439">
            <v>963.1542982096488</v>
          </cell>
          <cell r="I439" t="e">
            <v>#REF!</v>
          </cell>
        </row>
        <row r="440">
          <cell r="B440" t="str">
            <v>MO</v>
          </cell>
          <cell r="C440">
            <v>532</v>
          </cell>
          <cell r="E440" t="str">
            <v xml:space="preserve">H     </v>
          </cell>
          <cell r="G440">
            <v>14.077440679966948</v>
          </cell>
          <cell r="I440" t="e">
            <v>#REF!</v>
          </cell>
        </row>
        <row r="441">
          <cell r="B441" t="str">
            <v>MO</v>
          </cell>
          <cell r="C441">
            <v>40931</v>
          </cell>
          <cell r="E441" t="str">
            <v xml:space="preserve">MES   </v>
          </cell>
          <cell r="G441">
            <v>2851.6878502118352</v>
          </cell>
          <cell r="I441" t="e">
            <v>#REF!</v>
          </cell>
        </row>
        <row r="442">
          <cell r="B442" t="str">
            <v>MAT</v>
          </cell>
          <cell r="C442">
            <v>36150</v>
          </cell>
          <cell r="E442" t="str">
            <v xml:space="preserve">UN    </v>
          </cell>
          <cell r="G442">
            <v>44.55</v>
          </cell>
          <cell r="I442" t="e">
            <v>#REF!</v>
          </cell>
        </row>
        <row r="443">
          <cell r="B443" t="str">
            <v>MO</v>
          </cell>
          <cell r="C443">
            <v>4760</v>
          </cell>
          <cell r="E443" t="str">
            <v xml:space="preserve">H     </v>
          </cell>
          <cell r="G443">
            <v>9.4734978160783854</v>
          </cell>
          <cell r="I443" t="e">
            <v>#REF!</v>
          </cell>
        </row>
        <row r="444">
          <cell r="B444" t="str">
            <v>MO</v>
          </cell>
          <cell r="C444">
            <v>41069</v>
          </cell>
          <cell r="E444" t="str">
            <v xml:space="preserve">MES   </v>
          </cell>
          <cell r="G444">
            <v>1920.7188738554053</v>
          </cell>
          <cell r="I444" t="e">
            <v>#REF!</v>
          </cell>
        </row>
        <row r="445">
          <cell r="B445" t="str">
            <v>MAT</v>
          </cell>
          <cell r="C445">
            <v>10422</v>
          </cell>
          <cell r="E445" t="str">
            <v xml:space="preserve">UN    </v>
          </cell>
          <cell r="G445">
            <v>322.49</v>
          </cell>
          <cell r="I445" t="e">
            <v>#REF!</v>
          </cell>
        </row>
        <row r="446">
          <cell r="B446" t="str">
            <v>MAT</v>
          </cell>
          <cell r="C446">
            <v>10420</v>
          </cell>
          <cell r="E446" t="str">
            <v xml:space="preserve">UN    </v>
          </cell>
          <cell r="G446">
            <v>120.95</v>
          </cell>
          <cell r="I446" t="e">
            <v>#REF!</v>
          </cell>
        </row>
        <row r="447">
          <cell r="B447" t="str">
            <v>MAT</v>
          </cell>
          <cell r="C447">
            <v>10421</v>
          </cell>
          <cell r="E447" t="str">
            <v xml:space="preserve">UN    </v>
          </cell>
          <cell r="G447">
            <v>161.87</v>
          </cell>
          <cell r="I447" t="e">
            <v>#REF!</v>
          </cell>
        </row>
        <row r="448">
          <cell r="B448" t="str">
            <v>MAT</v>
          </cell>
          <cell r="C448">
            <v>36520</v>
          </cell>
          <cell r="E448" t="str">
            <v xml:space="preserve">UN    </v>
          </cell>
          <cell r="G448">
            <v>602.59</v>
          </cell>
          <cell r="I448" t="e">
            <v>#REF!</v>
          </cell>
        </row>
        <row r="449">
          <cell r="B449" t="str">
            <v>MAT</v>
          </cell>
          <cell r="C449">
            <v>10</v>
          </cell>
          <cell r="E449" t="str">
            <v xml:space="preserve">UN    </v>
          </cell>
          <cell r="G449">
            <v>10.220000000000001</v>
          </cell>
          <cell r="I449" t="e">
            <v>#REF!</v>
          </cell>
        </row>
        <row r="450">
          <cell r="B450" t="str">
            <v>MAT</v>
          </cell>
          <cell r="C450">
            <v>4815</v>
          </cell>
          <cell r="E450" t="str">
            <v xml:space="preserve">UN    </v>
          </cell>
          <cell r="G450">
            <v>6.3</v>
          </cell>
          <cell r="I450" t="e">
            <v>#REF!</v>
          </cell>
        </row>
        <row r="451">
          <cell r="B451" t="str">
            <v>MAT</v>
          </cell>
          <cell r="C451">
            <v>541</v>
          </cell>
          <cell r="E451" t="str">
            <v xml:space="preserve">UN    </v>
          </cell>
          <cell r="G451">
            <v>129.80000000000001</v>
          </cell>
          <cell r="I451" t="e">
            <v>#REF!</v>
          </cell>
        </row>
        <row r="452">
          <cell r="B452" t="str">
            <v>MAT</v>
          </cell>
          <cell r="C452">
            <v>542</v>
          </cell>
          <cell r="E452" t="str">
            <v xml:space="preserve">UN    </v>
          </cell>
          <cell r="G452">
            <v>162.69999999999999</v>
          </cell>
          <cell r="I452" t="e">
            <v>#REF!</v>
          </cell>
        </row>
        <row r="453">
          <cell r="B453" t="str">
            <v>MAT</v>
          </cell>
          <cell r="C453">
            <v>540</v>
          </cell>
          <cell r="E453" t="str">
            <v xml:space="preserve">UN    </v>
          </cell>
          <cell r="G453">
            <v>366.65</v>
          </cell>
          <cell r="I453" t="e">
            <v>#REF!</v>
          </cell>
        </row>
        <row r="454">
          <cell r="B454" t="str">
            <v>MAT</v>
          </cell>
          <cell r="C454">
            <v>38364</v>
          </cell>
          <cell r="E454" t="str">
            <v xml:space="preserve">UN    </v>
          </cell>
          <cell r="G454">
            <v>733.75</v>
          </cell>
          <cell r="I454" t="e">
            <v>#REF!</v>
          </cell>
        </row>
        <row r="455">
          <cell r="B455" t="str">
            <v>MAT</v>
          </cell>
          <cell r="C455">
            <v>11692</v>
          </cell>
          <cell r="E455" t="str">
            <v xml:space="preserve">M2    </v>
          </cell>
          <cell r="G455">
            <v>336.79</v>
          </cell>
          <cell r="I455" t="e">
            <v>#REF!</v>
          </cell>
        </row>
        <row r="456">
          <cell r="B456" t="str">
            <v>MAT</v>
          </cell>
          <cell r="C456">
            <v>1746</v>
          </cell>
          <cell r="E456" t="str">
            <v xml:space="preserve">UN    </v>
          </cell>
          <cell r="G456">
            <v>203.45</v>
          </cell>
          <cell r="I456" t="e">
            <v>#REF!</v>
          </cell>
        </row>
        <row r="457">
          <cell r="B457" t="str">
            <v>MAT</v>
          </cell>
          <cell r="C457">
            <v>1748</v>
          </cell>
          <cell r="E457" t="str">
            <v xml:space="preserve">UN    </v>
          </cell>
          <cell r="G457">
            <v>270.54000000000002</v>
          </cell>
          <cell r="I457" t="e">
            <v>#REF!</v>
          </cell>
        </row>
        <row r="458">
          <cell r="B458" t="str">
            <v>MAT</v>
          </cell>
          <cell r="C458">
            <v>1749</v>
          </cell>
          <cell r="E458" t="str">
            <v xml:space="preserve">UN    </v>
          </cell>
          <cell r="G458">
            <v>391.96</v>
          </cell>
          <cell r="I458" t="e">
            <v>#REF!</v>
          </cell>
        </row>
        <row r="459">
          <cell r="B459" t="str">
            <v>MAT</v>
          </cell>
          <cell r="C459">
            <v>37412</v>
          </cell>
          <cell r="E459" t="str">
            <v xml:space="preserve">UN    </v>
          </cell>
          <cell r="G459">
            <v>198.87</v>
          </cell>
          <cell r="I459" t="e">
            <v>#REF!</v>
          </cell>
        </row>
        <row r="460">
          <cell r="B460" t="str">
            <v>MAT</v>
          </cell>
          <cell r="C460">
            <v>1745</v>
          </cell>
          <cell r="E460" t="str">
            <v xml:space="preserve">UN    </v>
          </cell>
          <cell r="G460">
            <v>236.48</v>
          </cell>
          <cell r="I460" t="e">
            <v>#REF!</v>
          </cell>
        </row>
        <row r="461">
          <cell r="B461" t="str">
            <v>MAT</v>
          </cell>
          <cell r="C461">
            <v>1750</v>
          </cell>
          <cell r="E461" t="str">
            <v xml:space="preserve">UN    </v>
          </cell>
          <cell r="G461">
            <v>552.63</v>
          </cell>
          <cell r="I461" t="e">
            <v>#REF!</v>
          </cell>
        </row>
        <row r="462">
          <cell r="B462" t="str">
            <v>MAT</v>
          </cell>
          <cell r="C462">
            <v>11687</v>
          </cell>
          <cell r="E462" t="str">
            <v xml:space="preserve">M     </v>
          </cell>
          <cell r="G462">
            <v>880.51</v>
          </cell>
          <cell r="I462" t="e">
            <v>#REF!</v>
          </cell>
        </row>
        <row r="463">
          <cell r="B463" t="str">
            <v>MAT</v>
          </cell>
          <cell r="C463">
            <v>11689</v>
          </cell>
          <cell r="E463" t="str">
            <v xml:space="preserve">M     </v>
          </cell>
          <cell r="G463">
            <v>1103.22</v>
          </cell>
          <cell r="I463" t="e">
            <v>#REF!</v>
          </cell>
        </row>
        <row r="464">
          <cell r="B464" t="str">
            <v>MAT</v>
          </cell>
          <cell r="C464">
            <v>11693</v>
          </cell>
          <cell r="E464" t="str">
            <v xml:space="preserve">M2    </v>
          </cell>
          <cell r="G464">
            <v>143.91999999999999</v>
          </cell>
          <cell r="I464" t="e">
            <v>#REF!</v>
          </cell>
        </row>
        <row r="465">
          <cell r="B465" t="str">
            <v>MAT</v>
          </cell>
          <cell r="C465">
            <v>36215</v>
          </cell>
          <cell r="E465" t="str">
            <v xml:space="preserve">UN    </v>
          </cell>
          <cell r="G465">
            <v>818.45</v>
          </cell>
          <cell r="I465" t="e">
            <v>#REF!</v>
          </cell>
        </row>
        <row r="466">
          <cell r="B466" t="str">
            <v>MAT</v>
          </cell>
          <cell r="C466">
            <v>42439</v>
          </cell>
          <cell r="E466" t="str">
            <v xml:space="preserve">UN    </v>
          </cell>
          <cell r="G466">
            <v>1033.93</v>
          </cell>
          <cell r="I466" t="e">
            <v>#REF!</v>
          </cell>
        </row>
        <row r="467">
          <cell r="B467" t="str">
            <v>MAT</v>
          </cell>
          <cell r="C467">
            <v>38381</v>
          </cell>
          <cell r="E467" t="str">
            <v xml:space="preserve">UN    </v>
          </cell>
          <cell r="G467">
            <v>8.5299999999999994</v>
          </cell>
          <cell r="I467" t="e">
            <v>#REF!</v>
          </cell>
        </row>
        <row r="468">
          <cell r="B468" t="str">
            <v>MAT</v>
          </cell>
          <cell r="C468">
            <v>39621</v>
          </cell>
          <cell r="E468" t="str">
            <v xml:space="preserve">PAR   </v>
          </cell>
          <cell r="G468">
            <v>1042.29</v>
          </cell>
          <cell r="I468" t="e">
            <v>#REF!</v>
          </cell>
        </row>
        <row r="469">
          <cell r="B469" t="str">
            <v>MAT</v>
          </cell>
          <cell r="C469">
            <v>39624</v>
          </cell>
          <cell r="E469" t="str">
            <v xml:space="preserve">PAR   </v>
          </cell>
          <cell r="G469">
            <v>1149.76</v>
          </cell>
          <cell r="I469" t="e">
            <v>#REF!</v>
          </cell>
        </row>
        <row r="470">
          <cell r="B470" t="str">
            <v>MAT</v>
          </cell>
          <cell r="C470">
            <v>39615</v>
          </cell>
          <cell r="E470" t="str">
            <v xml:space="preserve">UN    </v>
          </cell>
          <cell r="G470">
            <v>464.61</v>
          </cell>
          <cell r="I470" t="e">
            <v>#REF!</v>
          </cell>
        </row>
        <row r="471">
          <cell r="B471" t="str">
            <v>MAT</v>
          </cell>
          <cell r="C471">
            <v>39620</v>
          </cell>
          <cell r="E471" t="str">
            <v xml:space="preserve">UN    </v>
          </cell>
          <cell r="G471">
            <v>709.58</v>
          </cell>
          <cell r="I471" t="e">
            <v>#REF!</v>
          </cell>
        </row>
        <row r="472">
          <cell r="B472" t="str">
            <v>MAT</v>
          </cell>
          <cell r="C472">
            <v>39623</v>
          </cell>
          <cell r="E472" t="str">
            <v xml:space="preserve">UN    </v>
          </cell>
          <cell r="G472">
            <v>760.03</v>
          </cell>
          <cell r="I472" t="e">
            <v>#REF!</v>
          </cell>
        </row>
        <row r="473">
          <cell r="B473" t="str">
            <v>MAT</v>
          </cell>
          <cell r="C473">
            <v>36207</v>
          </cell>
          <cell r="E473" t="str">
            <v xml:space="preserve">UN    </v>
          </cell>
          <cell r="G473">
            <v>362.52</v>
          </cell>
          <cell r="I473" t="e">
            <v>#REF!</v>
          </cell>
        </row>
        <row r="474">
          <cell r="B474" t="str">
            <v>MAT</v>
          </cell>
          <cell r="C474">
            <v>36209</v>
          </cell>
          <cell r="E474" t="str">
            <v xml:space="preserve">UN    </v>
          </cell>
          <cell r="G474">
            <v>416.04</v>
          </cell>
          <cell r="I474" t="e">
            <v>#REF!</v>
          </cell>
        </row>
        <row r="475">
          <cell r="B475" t="str">
            <v>MAT</v>
          </cell>
          <cell r="C475">
            <v>36210</v>
          </cell>
          <cell r="E475" t="str">
            <v xml:space="preserve">UN    </v>
          </cell>
          <cell r="G475">
            <v>450.15</v>
          </cell>
          <cell r="I475" t="e">
            <v>#REF!</v>
          </cell>
        </row>
        <row r="476">
          <cell r="B476" t="str">
            <v>MAT</v>
          </cell>
          <cell r="C476">
            <v>36204</v>
          </cell>
          <cell r="E476" t="str">
            <v xml:space="preserve">UN    </v>
          </cell>
          <cell r="G476">
            <v>159.6</v>
          </cell>
          <cell r="I476" t="e">
            <v>#REF!</v>
          </cell>
        </row>
        <row r="477">
          <cell r="B477" t="str">
            <v>MAT</v>
          </cell>
          <cell r="C477">
            <v>36205</v>
          </cell>
          <cell r="E477" t="str">
            <v xml:space="preserve">UN    </v>
          </cell>
          <cell r="G477">
            <v>177.25</v>
          </cell>
          <cell r="I477" t="e">
            <v>#REF!</v>
          </cell>
        </row>
        <row r="478">
          <cell r="B478" t="str">
            <v>MAT</v>
          </cell>
          <cell r="C478">
            <v>36081</v>
          </cell>
          <cell r="E478" t="str">
            <v xml:space="preserve">UN    </v>
          </cell>
          <cell r="G478">
            <v>189</v>
          </cell>
          <cell r="I478" t="e">
            <v>#REF!</v>
          </cell>
        </row>
        <row r="479">
          <cell r="B479" t="str">
            <v>MAT</v>
          </cell>
          <cell r="C479">
            <v>36206</v>
          </cell>
          <cell r="E479" t="str">
            <v xml:space="preserve">UN    </v>
          </cell>
          <cell r="G479">
            <v>198.01</v>
          </cell>
          <cell r="I479" t="e">
            <v>#REF!</v>
          </cell>
        </row>
        <row r="480">
          <cell r="B480" t="str">
            <v>MAT</v>
          </cell>
          <cell r="C480">
            <v>36218</v>
          </cell>
          <cell r="E480" t="str">
            <v xml:space="preserve">UN    </v>
          </cell>
          <cell r="G480">
            <v>120.09</v>
          </cell>
          <cell r="I480" t="e">
            <v>#REF!</v>
          </cell>
        </row>
        <row r="481">
          <cell r="B481" t="str">
            <v>MAT</v>
          </cell>
          <cell r="C481">
            <v>36220</v>
          </cell>
          <cell r="E481" t="str">
            <v xml:space="preserve">UN    </v>
          </cell>
          <cell r="G481">
            <v>137.69999999999999</v>
          </cell>
          <cell r="I481" t="e">
            <v>#REF!</v>
          </cell>
        </row>
        <row r="482">
          <cell r="B482" t="str">
            <v>MAT</v>
          </cell>
          <cell r="C482">
            <v>36080</v>
          </cell>
          <cell r="E482" t="str">
            <v xml:space="preserve">UN    </v>
          </cell>
          <cell r="G482">
            <v>148.94999999999999</v>
          </cell>
          <cell r="I482" t="e">
            <v>#REF!</v>
          </cell>
        </row>
        <row r="483">
          <cell r="B483" t="str">
            <v>MAT</v>
          </cell>
          <cell r="C483">
            <v>36223</v>
          </cell>
          <cell r="E483" t="str">
            <v xml:space="preserve">UN    </v>
          </cell>
          <cell r="G483">
            <v>155.97</v>
          </cell>
          <cell r="I483" t="e">
            <v>#REF!</v>
          </cell>
        </row>
        <row r="484">
          <cell r="B484" t="str">
            <v>MAT</v>
          </cell>
          <cell r="C484">
            <v>546</v>
          </cell>
          <cell r="E484" t="str">
            <v xml:space="preserve">KG    </v>
          </cell>
          <cell r="G484">
            <v>10.27</v>
          </cell>
          <cell r="I484" t="e">
            <v>#REF!</v>
          </cell>
        </row>
        <row r="485">
          <cell r="B485" t="str">
            <v>MAT</v>
          </cell>
          <cell r="C485">
            <v>566</v>
          </cell>
          <cell r="E485" t="str">
            <v xml:space="preserve">M     </v>
          </cell>
          <cell r="G485">
            <v>4.87</v>
          </cell>
          <cell r="I485" t="e">
            <v>#REF!</v>
          </cell>
        </row>
        <row r="486">
          <cell r="B486" t="str">
            <v>MAT</v>
          </cell>
          <cell r="C486">
            <v>565</v>
          </cell>
          <cell r="E486" t="str">
            <v xml:space="preserve">M     </v>
          </cell>
          <cell r="G486">
            <v>17.760000000000002</v>
          </cell>
          <cell r="I486" t="e">
            <v>#REF!</v>
          </cell>
        </row>
        <row r="487">
          <cell r="B487" t="str">
            <v>MAT</v>
          </cell>
          <cell r="C487">
            <v>555</v>
          </cell>
          <cell r="E487" t="str">
            <v xml:space="preserve">M     </v>
          </cell>
          <cell r="G487">
            <v>12.59</v>
          </cell>
          <cell r="I487" t="e">
            <v>#REF!</v>
          </cell>
        </row>
        <row r="488">
          <cell r="B488" t="str">
            <v>MAT</v>
          </cell>
          <cell r="C488">
            <v>557</v>
          </cell>
          <cell r="E488" t="str">
            <v xml:space="preserve">M     </v>
          </cell>
          <cell r="G488">
            <v>39.51</v>
          </cell>
          <cell r="I488" t="e">
            <v>#REF!</v>
          </cell>
        </row>
        <row r="489">
          <cell r="B489" t="str">
            <v>MAT</v>
          </cell>
          <cell r="C489">
            <v>552</v>
          </cell>
          <cell r="E489" t="str">
            <v xml:space="preserve">M     </v>
          </cell>
          <cell r="G489">
            <v>19.600000000000001</v>
          </cell>
          <cell r="I489" t="e">
            <v>#REF!</v>
          </cell>
        </row>
        <row r="490">
          <cell r="B490" t="str">
            <v>MAT</v>
          </cell>
          <cell r="C490">
            <v>563</v>
          </cell>
          <cell r="E490" t="str">
            <v xml:space="preserve">M     </v>
          </cell>
          <cell r="G490">
            <v>29.46</v>
          </cell>
          <cell r="I490" t="e">
            <v>#REF!</v>
          </cell>
        </row>
        <row r="491">
          <cell r="B491" t="str">
            <v>MAT</v>
          </cell>
          <cell r="C491">
            <v>549</v>
          </cell>
          <cell r="E491" t="str">
            <v xml:space="preserve">M     </v>
          </cell>
          <cell r="G491">
            <v>53.02</v>
          </cell>
          <cell r="I491" t="e">
            <v>#REF!</v>
          </cell>
        </row>
        <row r="492">
          <cell r="B492" t="str">
            <v>MAT</v>
          </cell>
          <cell r="C492">
            <v>551</v>
          </cell>
          <cell r="E492" t="str">
            <v xml:space="preserve">M     </v>
          </cell>
          <cell r="G492">
            <v>104.99</v>
          </cell>
          <cell r="I492" t="e">
            <v>#REF!</v>
          </cell>
        </row>
        <row r="493">
          <cell r="B493" t="str">
            <v>MAT</v>
          </cell>
          <cell r="C493">
            <v>559</v>
          </cell>
          <cell r="E493" t="str">
            <v xml:space="preserve">M     </v>
          </cell>
          <cell r="G493">
            <v>26.24</v>
          </cell>
          <cell r="I493" t="e">
            <v>#REF!</v>
          </cell>
        </row>
        <row r="494">
          <cell r="B494" t="str">
            <v>MAT</v>
          </cell>
          <cell r="C494">
            <v>560</v>
          </cell>
          <cell r="E494" t="str">
            <v xml:space="preserve">M     </v>
          </cell>
          <cell r="G494">
            <v>32.83</v>
          </cell>
          <cell r="I494" t="e">
            <v>#REF!</v>
          </cell>
        </row>
        <row r="495">
          <cell r="B495" t="str">
            <v>MAT</v>
          </cell>
          <cell r="C495">
            <v>547</v>
          </cell>
          <cell r="E495" t="str">
            <v xml:space="preserve">M     </v>
          </cell>
          <cell r="G495">
            <v>39.32</v>
          </cell>
          <cell r="I495" t="e">
            <v>#REF!</v>
          </cell>
        </row>
        <row r="496">
          <cell r="B496" t="str">
            <v>MAT</v>
          </cell>
          <cell r="C496">
            <v>38127</v>
          </cell>
          <cell r="E496" t="str">
            <v xml:space="preserve">UN    </v>
          </cell>
          <cell r="G496">
            <v>402.61</v>
          </cell>
          <cell r="I496" t="e">
            <v>#REF!</v>
          </cell>
        </row>
        <row r="497">
          <cell r="B497" t="str">
            <v>MAT</v>
          </cell>
          <cell r="C497">
            <v>38060</v>
          </cell>
          <cell r="E497" t="str">
            <v xml:space="preserve">UN    </v>
          </cell>
          <cell r="G497">
            <v>66.14</v>
          </cell>
          <cell r="I497" t="e">
            <v>#REF!</v>
          </cell>
        </row>
        <row r="498">
          <cell r="B498" t="str">
            <v>MAT</v>
          </cell>
          <cell r="C498">
            <v>10956</v>
          </cell>
          <cell r="E498" t="str">
            <v xml:space="preserve">UN    </v>
          </cell>
          <cell r="G498">
            <v>68.709999999999994</v>
          </cell>
          <cell r="I498" t="e">
            <v>#REF!</v>
          </cell>
        </row>
        <row r="499">
          <cell r="B499" t="str">
            <v>MAT</v>
          </cell>
          <cell r="C499">
            <v>39380</v>
          </cell>
          <cell r="E499" t="str">
            <v xml:space="preserve">UN    </v>
          </cell>
          <cell r="G499">
            <v>15.77</v>
          </cell>
          <cell r="I499" t="e">
            <v>#REF!</v>
          </cell>
        </row>
        <row r="500">
          <cell r="B500" t="str">
            <v>MAT</v>
          </cell>
          <cell r="C500">
            <v>13374</v>
          </cell>
          <cell r="E500" t="str">
            <v xml:space="preserve">UN    </v>
          </cell>
          <cell r="G500">
            <v>89.95</v>
          </cell>
          <cell r="I500" t="e">
            <v>#REF!</v>
          </cell>
        </row>
        <row r="501">
          <cell r="B501" t="str">
            <v>EQU</v>
          </cell>
          <cell r="C501">
            <v>37597</v>
          </cell>
          <cell r="E501" t="str">
            <v xml:space="preserve">UN    </v>
          </cell>
          <cell r="G501">
            <v>414382.81</v>
          </cell>
          <cell r="I501" t="e">
            <v>#REF!</v>
          </cell>
        </row>
        <row r="502">
          <cell r="B502" t="str">
            <v>MAT</v>
          </cell>
          <cell r="C502">
            <v>183</v>
          </cell>
          <cell r="E502" t="str">
            <v xml:space="preserve">JG    </v>
          </cell>
          <cell r="G502">
            <v>120</v>
          </cell>
          <cell r="I502" t="e">
            <v>#REF!</v>
          </cell>
        </row>
        <row r="503">
          <cell r="B503" t="str">
            <v>MAT</v>
          </cell>
          <cell r="C503">
            <v>184</v>
          </cell>
          <cell r="E503" t="str">
            <v xml:space="preserve">JG    </v>
          </cell>
          <cell r="G503">
            <v>79.31</v>
          </cell>
          <cell r="I503" t="e">
            <v>#REF!</v>
          </cell>
        </row>
        <row r="504">
          <cell r="B504" t="str">
            <v>MAT</v>
          </cell>
          <cell r="C504">
            <v>195</v>
          </cell>
          <cell r="E504" t="str">
            <v xml:space="preserve">JG    </v>
          </cell>
          <cell r="G504">
            <v>97.48</v>
          </cell>
          <cell r="I504" t="e">
            <v>#REF!</v>
          </cell>
        </row>
        <row r="505">
          <cell r="B505" t="str">
            <v>MAT</v>
          </cell>
          <cell r="C505">
            <v>20001</v>
          </cell>
          <cell r="E505" t="str">
            <v xml:space="preserve">JG    </v>
          </cell>
          <cell r="G505">
            <v>97.14</v>
          </cell>
          <cell r="I505" t="e">
            <v>#REF!</v>
          </cell>
        </row>
        <row r="506">
          <cell r="B506" t="str">
            <v>MAT</v>
          </cell>
          <cell r="C506">
            <v>181</v>
          </cell>
          <cell r="E506" t="str">
            <v xml:space="preserve">JG    </v>
          </cell>
          <cell r="G506">
            <v>131.41999999999999</v>
          </cell>
          <cell r="I506" t="e">
            <v>#REF!</v>
          </cell>
        </row>
        <row r="507">
          <cell r="B507" t="str">
            <v>MAT</v>
          </cell>
          <cell r="C507">
            <v>39837</v>
          </cell>
          <cell r="E507" t="str">
            <v xml:space="preserve">JG    </v>
          </cell>
          <cell r="G507">
            <v>259.41000000000003</v>
          </cell>
          <cell r="I507" t="e">
            <v>#REF!</v>
          </cell>
        </row>
        <row r="508">
          <cell r="B508" t="str">
            <v>EQU</v>
          </cell>
          <cell r="C508">
            <v>10535</v>
          </cell>
          <cell r="E508" t="str">
            <v xml:space="preserve">UN    </v>
          </cell>
          <cell r="G508">
            <v>4250</v>
          </cell>
          <cell r="I508" t="e">
            <v>#REF!</v>
          </cell>
        </row>
        <row r="509">
          <cell r="B509" t="str">
            <v>EQU</v>
          </cell>
          <cell r="C509">
            <v>10537</v>
          </cell>
          <cell r="E509" t="str">
            <v xml:space="preserve">UN    </v>
          </cell>
          <cell r="G509">
            <v>5795.84</v>
          </cell>
          <cell r="I509" t="e">
            <v>#REF!</v>
          </cell>
        </row>
        <row r="510">
          <cell r="B510" t="str">
            <v>EQU</v>
          </cell>
          <cell r="C510">
            <v>13891</v>
          </cell>
          <cell r="E510" t="str">
            <v xml:space="preserve">UN    </v>
          </cell>
          <cell r="G510">
            <v>5316.1</v>
          </cell>
          <cell r="I510" t="e">
            <v>#REF!</v>
          </cell>
        </row>
        <row r="511">
          <cell r="B511" t="str">
            <v>EQU</v>
          </cell>
          <cell r="C511">
            <v>25975</v>
          </cell>
          <cell r="E511" t="str">
            <v xml:space="preserve">UN    </v>
          </cell>
          <cell r="G511">
            <v>23122.880000000001</v>
          </cell>
          <cell r="I511" t="e">
            <v>#REF!</v>
          </cell>
        </row>
        <row r="512">
          <cell r="B512" t="str">
            <v>EQU</v>
          </cell>
          <cell r="C512">
            <v>36396</v>
          </cell>
          <cell r="E512" t="str">
            <v xml:space="preserve">UN    </v>
          </cell>
          <cell r="G512">
            <v>4862.28</v>
          </cell>
          <cell r="I512" t="e">
            <v>#REF!</v>
          </cell>
        </row>
        <row r="513">
          <cell r="B513" t="str">
            <v>EQU</v>
          </cell>
          <cell r="C513">
            <v>36397</v>
          </cell>
          <cell r="E513" t="str">
            <v xml:space="preserve">UN    </v>
          </cell>
          <cell r="G513">
            <v>17288.13</v>
          </cell>
          <cell r="I513" t="e">
            <v>#REF!</v>
          </cell>
        </row>
        <row r="514">
          <cell r="B514" t="str">
            <v>EQU</v>
          </cell>
          <cell r="C514">
            <v>36398</v>
          </cell>
          <cell r="E514" t="str">
            <v xml:space="preserve">UN    </v>
          </cell>
          <cell r="G514">
            <v>21012.28</v>
          </cell>
          <cell r="I514" t="e">
            <v>#REF!</v>
          </cell>
        </row>
        <row r="515">
          <cell r="B515" t="str">
            <v>MO</v>
          </cell>
          <cell r="C515">
            <v>647</v>
          </cell>
          <cell r="E515" t="str">
            <v xml:space="preserve">H     </v>
          </cell>
          <cell r="G515">
            <v>11.940738991854563</v>
          </cell>
          <cell r="I515" t="e">
            <v>#REF!</v>
          </cell>
        </row>
        <row r="516">
          <cell r="B516" t="str">
            <v>MO</v>
          </cell>
          <cell r="C516">
            <v>40920</v>
          </cell>
          <cell r="E516" t="str">
            <v xml:space="preserve">MES   </v>
          </cell>
          <cell r="G516">
            <v>2420.8213748804155</v>
          </cell>
          <cell r="I516" t="e">
            <v>#REF!</v>
          </cell>
        </row>
        <row r="517">
          <cell r="B517" t="str">
            <v>MAT</v>
          </cell>
          <cell r="C517">
            <v>38783</v>
          </cell>
          <cell r="E517" t="str">
            <v xml:space="preserve">UN    </v>
          </cell>
          <cell r="G517">
            <v>0.79</v>
          </cell>
          <cell r="I517" t="e">
            <v>#REF!</v>
          </cell>
        </row>
        <row r="518">
          <cell r="B518" t="str">
            <v>MAT</v>
          </cell>
          <cell r="C518">
            <v>37593</v>
          </cell>
          <cell r="E518" t="str">
            <v xml:space="preserve">UN    </v>
          </cell>
          <cell r="G518">
            <v>1.93</v>
          </cell>
          <cell r="I518" t="e">
            <v>#REF!</v>
          </cell>
        </row>
        <row r="519">
          <cell r="B519" t="str">
            <v>MAT</v>
          </cell>
          <cell r="C519">
            <v>37594</v>
          </cell>
          <cell r="E519" t="str">
            <v xml:space="preserve">UN    </v>
          </cell>
          <cell r="G519">
            <v>2.41</v>
          </cell>
          <cell r="I519" t="e">
            <v>#REF!</v>
          </cell>
        </row>
        <row r="520">
          <cell r="B520" t="str">
            <v>MAT</v>
          </cell>
          <cell r="C520">
            <v>37592</v>
          </cell>
          <cell r="E520" t="str">
            <v xml:space="preserve">UN    </v>
          </cell>
          <cell r="G520">
            <v>1.53</v>
          </cell>
          <cell r="I520" t="e">
            <v>#REF!</v>
          </cell>
        </row>
        <row r="521">
          <cell r="B521" t="str">
            <v>MAT</v>
          </cell>
          <cell r="C521">
            <v>7266</v>
          </cell>
          <cell r="E521" t="str">
            <v xml:space="preserve">MIL   </v>
          </cell>
          <cell r="G521">
            <v>590</v>
          </cell>
          <cell r="I521" t="e">
            <v>#REF!</v>
          </cell>
        </row>
        <row r="522">
          <cell r="B522" t="str">
            <v>MAT</v>
          </cell>
          <cell r="C522">
            <v>7270</v>
          </cell>
          <cell r="E522" t="str">
            <v xml:space="preserve">UN    </v>
          </cell>
          <cell r="G522">
            <v>0.68</v>
          </cell>
          <cell r="I522" t="e">
            <v>#REF!</v>
          </cell>
        </row>
        <row r="523">
          <cell r="B523" t="str">
            <v>MAT</v>
          </cell>
          <cell r="C523">
            <v>7267</v>
          </cell>
          <cell r="E523" t="str">
            <v xml:space="preserve">UN    </v>
          </cell>
          <cell r="G523">
            <v>0.53</v>
          </cell>
          <cell r="I523" t="e">
            <v>#REF!</v>
          </cell>
        </row>
        <row r="524">
          <cell r="B524" t="str">
            <v>MAT</v>
          </cell>
          <cell r="C524">
            <v>7269</v>
          </cell>
          <cell r="E524" t="str">
            <v xml:space="preserve">UN    </v>
          </cell>
          <cell r="G524">
            <v>0.54</v>
          </cell>
          <cell r="I524" t="e">
            <v>#REF!</v>
          </cell>
        </row>
        <row r="525">
          <cell r="B525" t="str">
            <v>MAT</v>
          </cell>
          <cell r="C525">
            <v>7271</v>
          </cell>
          <cell r="E525" t="str">
            <v xml:space="preserve">UN    </v>
          </cell>
          <cell r="G525">
            <v>0.59</v>
          </cell>
          <cell r="I525" t="e">
            <v>#REF!</v>
          </cell>
        </row>
        <row r="526">
          <cell r="B526" t="str">
            <v>MAT</v>
          </cell>
          <cell r="C526">
            <v>7268</v>
          </cell>
          <cell r="E526" t="str">
            <v xml:space="preserve">UN    </v>
          </cell>
          <cell r="G526">
            <v>0.82</v>
          </cell>
          <cell r="I526" t="e">
            <v>#REF!</v>
          </cell>
        </row>
        <row r="527">
          <cell r="B527" t="str">
            <v>MAT</v>
          </cell>
          <cell r="C527">
            <v>34556</v>
          </cell>
          <cell r="E527" t="str">
            <v xml:space="preserve">UN    </v>
          </cell>
          <cell r="G527">
            <v>3.41</v>
          </cell>
          <cell r="I527" t="e">
            <v>#REF!</v>
          </cell>
        </row>
        <row r="528">
          <cell r="B528" t="str">
            <v>MAT</v>
          </cell>
          <cell r="C528">
            <v>37873</v>
          </cell>
          <cell r="E528" t="str">
            <v xml:space="preserve">UN    </v>
          </cell>
          <cell r="G528">
            <v>3.47</v>
          </cell>
          <cell r="I528" t="e">
            <v>#REF!</v>
          </cell>
        </row>
        <row r="529">
          <cell r="B529" t="str">
            <v>MAT</v>
          </cell>
          <cell r="C529">
            <v>34564</v>
          </cell>
          <cell r="E529" t="str">
            <v xml:space="preserve">UN    </v>
          </cell>
          <cell r="G529">
            <v>3.63</v>
          </cell>
          <cell r="I529" t="e">
            <v>#REF!</v>
          </cell>
        </row>
        <row r="530">
          <cell r="B530" t="str">
            <v>MAT</v>
          </cell>
          <cell r="C530">
            <v>34565</v>
          </cell>
          <cell r="E530" t="str">
            <v xml:space="preserve">UN    </v>
          </cell>
          <cell r="G530">
            <v>3.84</v>
          </cell>
          <cell r="I530" t="e">
            <v>#REF!</v>
          </cell>
        </row>
        <row r="531">
          <cell r="B531" t="str">
            <v>MAT</v>
          </cell>
          <cell r="C531">
            <v>38590</v>
          </cell>
          <cell r="E531" t="str">
            <v xml:space="preserve">UN    </v>
          </cell>
          <cell r="G531">
            <v>2.84</v>
          </cell>
          <cell r="I531" t="e">
            <v>#REF!</v>
          </cell>
        </row>
        <row r="532">
          <cell r="B532" t="str">
            <v>MAT</v>
          </cell>
          <cell r="C532">
            <v>34566</v>
          </cell>
          <cell r="E532" t="str">
            <v xml:space="preserve">UN    </v>
          </cell>
          <cell r="G532">
            <v>2.98</v>
          </cell>
          <cell r="I532" t="e">
            <v>#REF!</v>
          </cell>
        </row>
        <row r="533">
          <cell r="B533" t="str">
            <v>MAT</v>
          </cell>
          <cell r="C533">
            <v>34567</v>
          </cell>
          <cell r="E533" t="str">
            <v xml:space="preserve">UN    </v>
          </cell>
          <cell r="G533">
            <v>3.16</v>
          </cell>
          <cell r="I533" t="e">
            <v>#REF!</v>
          </cell>
        </row>
        <row r="534">
          <cell r="B534" t="str">
            <v>MAT</v>
          </cell>
          <cell r="C534">
            <v>38591</v>
          </cell>
          <cell r="E534" t="str">
            <v xml:space="preserve">UN    </v>
          </cell>
          <cell r="G534">
            <v>2.87</v>
          </cell>
          <cell r="I534" t="e">
            <v>#REF!</v>
          </cell>
        </row>
        <row r="535">
          <cell r="B535" t="str">
            <v>MAT</v>
          </cell>
          <cell r="C535">
            <v>34568</v>
          </cell>
          <cell r="E535" t="str">
            <v xml:space="preserve">UN    </v>
          </cell>
          <cell r="G535">
            <v>3.74</v>
          </cell>
          <cell r="I535" t="e">
            <v>#REF!</v>
          </cell>
        </row>
        <row r="536">
          <cell r="B536" t="str">
            <v>MAT</v>
          </cell>
          <cell r="C536">
            <v>34569</v>
          </cell>
          <cell r="E536" t="str">
            <v xml:space="preserve">UN    </v>
          </cell>
          <cell r="G536">
            <v>3.84</v>
          </cell>
          <cell r="I536" t="e">
            <v>#REF!</v>
          </cell>
        </row>
        <row r="537">
          <cell r="B537" t="str">
            <v>MAT</v>
          </cell>
          <cell r="C537">
            <v>34570</v>
          </cell>
          <cell r="E537" t="str">
            <v xml:space="preserve">UN    </v>
          </cell>
          <cell r="G537">
            <v>4.17</v>
          </cell>
          <cell r="I537" t="e">
            <v>#REF!</v>
          </cell>
        </row>
        <row r="538">
          <cell r="B538" t="str">
            <v>MAT</v>
          </cell>
          <cell r="C538">
            <v>25070</v>
          </cell>
          <cell r="E538" t="str">
            <v xml:space="preserve">UN    </v>
          </cell>
          <cell r="G538">
            <v>3.14</v>
          </cell>
          <cell r="I538" t="e">
            <v>#REF!</v>
          </cell>
        </row>
        <row r="539">
          <cell r="B539" t="str">
            <v>MAT</v>
          </cell>
          <cell r="C539">
            <v>34571</v>
          </cell>
          <cell r="E539" t="str">
            <v xml:space="preserve">UN    </v>
          </cell>
          <cell r="G539">
            <v>3.17</v>
          </cell>
          <cell r="I539" t="e">
            <v>#REF!</v>
          </cell>
        </row>
        <row r="540">
          <cell r="B540" t="str">
            <v>MAT</v>
          </cell>
          <cell r="C540">
            <v>34573</v>
          </cell>
          <cell r="E540" t="str">
            <v xml:space="preserve">UN    </v>
          </cell>
          <cell r="G540">
            <v>3.33</v>
          </cell>
          <cell r="I540" t="e">
            <v>#REF!</v>
          </cell>
        </row>
        <row r="541">
          <cell r="B541" t="str">
            <v>MAT</v>
          </cell>
          <cell r="C541">
            <v>37107</v>
          </cell>
          <cell r="E541" t="str">
            <v xml:space="preserve">UN    </v>
          </cell>
          <cell r="G541">
            <v>4.4000000000000004</v>
          </cell>
          <cell r="I541" t="e">
            <v>#REF!</v>
          </cell>
        </row>
        <row r="542">
          <cell r="B542" t="str">
            <v>MAT</v>
          </cell>
          <cell r="C542">
            <v>34576</v>
          </cell>
          <cell r="E542" t="str">
            <v xml:space="preserve">UN    </v>
          </cell>
          <cell r="G542">
            <v>4.8600000000000003</v>
          </cell>
          <cell r="I542" t="e">
            <v>#REF!</v>
          </cell>
        </row>
        <row r="543">
          <cell r="B543" t="str">
            <v>MAT</v>
          </cell>
          <cell r="C543">
            <v>34577</v>
          </cell>
          <cell r="E543" t="str">
            <v xml:space="preserve">UN    </v>
          </cell>
          <cell r="G543">
            <v>5.07</v>
          </cell>
          <cell r="I543" t="e">
            <v>#REF!</v>
          </cell>
        </row>
        <row r="544">
          <cell r="B544" t="str">
            <v>MAT</v>
          </cell>
          <cell r="C544">
            <v>34578</v>
          </cell>
          <cell r="E544" t="str">
            <v xml:space="preserve">UN    </v>
          </cell>
          <cell r="G544">
            <v>5.5</v>
          </cell>
          <cell r="I544" t="e">
            <v>#REF!</v>
          </cell>
        </row>
        <row r="545">
          <cell r="B545" t="str">
            <v>MAT</v>
          </cell>
          <cell r="C545">
            <v>34579</v>
          </cell>
          <cell r="E545" t="str">
            <v xml:space="preserve">UN    </v>
          </cell>
          <cell r="G545">
            <v>5.86</v>
          </cell>
          <cell r="I545" t="e">
            <v>#REF!</v>
          </cell>
        </row>
        <row r="546">
          <cell r="B546" t="str">
            <v>MAT</v>
          </cell>
          <cell r="C546">
            <v>25067</v>
          </cell>
          <cell r="E546" t="str">
            <v xml:space="preserve">UN    </v>
          </cell>
          <cell r="G546">
            <v>3.92</v>
          </cell>
          <cell r="I546" t="e">
            <v>#REF!</v>
          </cell>
        </row>
        <row r="547">
          <cell r="B547" t="str">
            <v>MAT</v>
          </cell>
          <cell r="C547">
            <v>34580</v>
          </cell>
          <cell r="E547" t="str">
            <v xml:space="preserve">UN    </v>
          </cell>
          <cell r="G547">
            <v>4.38</v>
          </cell>
          <cell r="I547" t="e">
            <v>#REF!</v>
          </cell>
        </row>
        <row r="548">
          <cell r="B548" t="str">
            <v>MAT</v>
          </cell>
          <cell r="C548">
            <v>25071</v>
          </cell>
          <cell r="E548" t="str">
            <v xml:space="preserve">UN    </v>
          </cell>
          <cell r="G548">
            <v>2.1800000000000002</v>
          </cell>
          <cell r="I548" t="e">
            <v>#REF!</v>
          </cell>
        </row>
        <row r="549">
          <cell r="B549" t="str">
            <v>MAT</v>
          </cell>
          <cell r="C549">
            <v>38395</v>
          </cell>
          <cell r="E549" t="str">
            <v xml:space="preserve">UN    </v>
          </cell>
          <cell r="G549">
            <v>7.12</v>
          </cell>
          <cell r="I549" t="e">
            <v>#REF!</v>
          </cell>
        </row>
        <row r="550">
          <cell r="B550" t="str">
            <v>MAT</v>
          </cell>
          <cell r="C550">
            <v>34583</v>
          </cell>
          <cell r="E550" t="str">
            <v xml:space="preserve">M2    </v>
          </cell>
          <cell r="G550">
            <v>39.44</v>
          </cell>
          <cell r="I550" t="e">
            <v>#REF!</v>
          </cell>
        </row>
        <row r="551">
          <cell r="B551" t="str">
            <v>MAT</v>
          </cell>
          <cell r="C551">
            <v>34584</v>
          </cell>
          <cell r="E551" t="str">
            <v xml:space="preserve">M2    </v>
          </cell>
          <cell r="G551">
            <v>22.08</v>
          </cell>
          <cell r="I551" t="e">
            <v>#REF!</v>
          </cell>
        </row>
        <row r="552">
          <cell r="B552" t="str">
            <v>MAT</v>
          </cell>
          <cell r="C552">
            <v>709</v>
          </cell>
          <cell r="E552" t="str">
            <v xml:space="preserve">M2    </v>
          </cell>
          <cell r="G552">
            <v>578.34</v>
          </cell>
          <cell r="I552" t="e">
            <v>#REF!</v>
          </cell>
        </row>
        <row r="553">
          <cell r="B553" t="str">
            <v>MAT</v>
          </cell>
          <cell r="C553">
            <v>34599</v>
          </cell>
          <cell r="E553" t="str">
            <v xml:space="preserve">UN    </v>
          </cell>
          <cell r="G553">
            <v>2.2400000000000002</v>
          </cell>
          <cell r="I553" t="e">
            <v>#REF!</v>
          </cell>
        </row>
        <row r="554">
          <cell r="B554" t="str">
            <v>MAT</v>
          </cell>
          <cell r="C554">
            <v>34592</v>
          </cell>
          <cell r="E554" t="str">
            <v xml:space="preserve">UN    </v>
          </cell>
          <cell r="G554">
            <v>2.4900000000000002</v>
          </cell>
          <cell r="I554" t="e">
            <v>#REF!</v>
          </cell>
        </row>
        <row r="555">
          <cell r="B555" t="str">
            <v>MAT</v>
          </cell>
          <cell r="C555">
            <v>37103</v>
          </cell>
          <cell r="E555" t="str">
            <v xml:space="preserve">UN    </v>
          </cell>
          <cell r="G555">
            <v>2.85</v>
          </cell>
          <cell r="I555" t="e">
            <v>#REF!</v>
          </cell>
        </row>
        <row r="556">
          <cell r="B556" t="str">
            <v>MAT</v>
          </cell>
          <cell r="C556">
            <v>34555</v>
          </cell>
          <cell r="E556" t="str">
            <v xml:space="preserve">UN    </v>
          </cell>
          <cell r="G556">
            <v>3.62</v>
          </cell>
          <cell r="I556" t="e">
            <v>#REF!</v>
          </cell>
        </row>
        <row r="557">
          <cell r="B557" t="str">
            <v>MAT</v>
          </cell>
          <cell r="C557">
            <v>674</v>
          </cell>
          <cell r="E557" t="str">
            <v xml:space="preserve">M2    </v>
          </cell>
          <cell r="G557">
            <v>61.27</v>
          </cell>
          <cell r="I557" t="e">
            <v>#REF!</v>
          </cell>
        </row>
        <row r="558">
          <cell r="B558" t="str">
            <v>MAT</v>
          </cell>
          <cell r="C558">
            <v>34600</v>
          </cell>
          <cell r="E558" t="str">
            <v xml:space="preserve">M2    </v>
          </cell>
          <cell r="G558">
            <v>90</v>
          </cell>
          <cell r="I558" t="e">
            <v>#REF!</v>
          </cell>
        </row>
        <row r="559">
          <cell r="B559" t="str">
            <v>MAT</v>
          </cell>
          <cell r="C559">
            <v>652</v>
          </cell>
          <cell r="E559" t="str">
            <v xml:space="preserve">M2    </v>
          </cell>
          <cell r="G559">
            <v>137.87</v>
          </cell>
          <cell r="I559" t="e">
            <v>#REF!</v>
          </cell>
        </row>
        <row r="560">
          <cell r="B560" t="str">
            <v>MAT</v>
          </cell>
          <cell r="C560">
            <v>651</v>
          </cell>
          <cell r="E560" t="str">
            <v xml:space="preserve">UN    </v>
          </cell>
          <cell r="G560">
            <v>2.75</v>
          </cell>
          <cell r="I560" t="e">
            <v>#REF!</v>
          </cell>
        </row>
        <row r="561">
          <cell r="B561" t="str">
            <v>MAT</v>
          </cell>
          <cell r="C561">
            <v>654</v>
          </cell>
          <cell r="E561" t="str">
            <v xml:space="preserve">UN    </v>
          </cell>
          <cell r="G561">
            <v>3.41</v>
          </cell>
          <cell r="I561" t="e">
            <v>#REF!</v>
          </cell>
        </row>
        <row r="562">
          <cell r="B562" t="str">
            <v>MAT</v>
          </cell>
          <cell r="C562">
            <v>650</v>
          </cell>
          <cell r="E562" t="str">
            <v xml:space="preserve">UN    </v>
          </cell>
          <cell r="G562">
            <v>2.2000000000000002</v>
          </cell>
          <cell r="I562" t="e">
            <v>#REF!</v>
          </cell>
        </row>
        <row r="563">
          <cell r="B563" t="str">
            <v>MAT</v>
          </cell>
          <cell r="C563">
            <v>716</v>
          </cell>
          <cell r="E563" t="str">
            <v xml:space="preserve">UN    </v>
          </cell>
          <cell r="G563">
            <v>23.15</v>
          </cell>
          <cell r="I563" t="e">
            <v>#REF!</v>
          </cell>
        </row>
        <row r="564">
          <cell r="B564" t="str">
            <v>MAT</v>
          </cell>
          <cell r="C564">
            <v>715</v>
          </cell>
          <cell r="E564" t="str">
            <v xml:space="preserve">UN    </v>
          </cell>
          <cell r="G564">
            <v>22.9</v>
          </cell>
          <cell r="I564" t="e">
            <v>#REF!</v>
          </cell>
        </row>
        <row r="565">
          <cell r="B565" t="str">
            <v>MAT</v>
          </cell>
          <cell r="C565">
            <v>718</v>
          </cell>
          <cell r="E565" t="str">
            <v xml:space="preserve">UN    </v>
          </cell>
          <cell r="G565">
            <v>34.119999999999997</v>
          </cell>
          <cell r="I565" t="e">
            <v>#REF!</v>
          </cell>
        </row>
        <row r="566">
          <cell r="B566" t="str">
            <v>MAT</v>
          </cell>
          <cell r="C566">
            <v>11981</v>
          </cell>
          <cell r="E566" t="str">
            <v xml:space="preserve">UN    </v>
          </cell>
          <cell r="G566">
            <v>23.39</v>
          </cell>
          <cell r="I566" t="e">
            <v>#REF!</v>
          </cell>
        </row>
        <row r="567">
          <cell r="B567" t="str">
            <v>MAT</v>
          </cell>
          <cell r="C567">
            <v>34586</v>
          </cell>
          <cell r="E567" t="str">
            <v xml:space="preserve">UN    </v>
          </cell>
          <cell r="G567">
            <v>1.65</v>
          </cell>
          <cell r="I567" t="e">
            <v>#REF!</v>
          </cell>
        </row>
        <row r="568">
          <cell r="B568" t="str">
            <v>MAT</v>
          </cell>
          <cell r="C568">
            <v>38603</v>
          </cell>
          <cell r="E568" t="str">
            <v xml:space="preserve">UN    </v>
          </cell>
          <cell r="G568">
            <v>2</v>
          </cell>
          <cell r="I568" t="e">
            <v>#REF!</v>
          </cell>
        </row>
        <row r="569">
          <cell r="B569" t="str">
            <v>MAT</v>
          </cell>
          <cell r="C569">
            <v>34588</v>
          </cell>
          <cell r="E569" t="str">
            <v xml:space="preserve">UN    </v>
          </cell>
          <cell r="G569">
            <v>2.16</v>
          </cell>
          <cell r="I569" t="e">
            <v>#REF!</v>
          </cell>
        </row>
        <row r="570">
          <cell r="B570" t="str">
            <v>MAT</v>
          </cell>
          <cell r="C570">
            <v>34590</v>
          </cell>
          <cell r="E570" t="str">
            <v xml:space="preserve">UN    </v>
          </cell>
          <cell r="G570">
            <v>1.97</v>
          </cell>
          <cell r="I570" t="e">
            <v>#REF!</v>
          </cell>
        </row>
        <row r="571">
          <cell r="B571" t="str">
            <v>MAT</v>
          </cell>
          <cell r="C571">
            <v>34591</v>
          </cell>
          <cell r="E571" t="str">
            <v xml:space="preserve">UN    </v>
          </cell>
          <cell r="G571">
            <v>2.67</v>
          </cell>
          <cell r="I571" t="e">
            <v>#REF!</v>
          </cell>
        </row>
        <row r="572">
          <cell r="B572" t="str">
            <v>MAT</v>
          </cell>
          <cell r="C572">
            <v>41372</v>
          </cell>
          <cell r="E572" t="str">
            <v xml:space="preserve">M2    </v>
          </cell>
          <cell r="G572">
            <v>85.99</v>
          </cell>
          <cell r="I572" t="e">
            <v>#REF!</v>
          </cell>
        </row>
        <row r="573">
          <cell r="B573" t="str">
            <v>MAT</v>
          </cell>
          <cell r="C573">
            <v>41371</v>
          </cell>
          <cell r="E573" t="str">
            <v xml:space="preserve">M2    </v>
          </cell>
          <cell r="G573">
            <v>50.83</v>
          </cell>
          <cell r="I573" t="e">
            <v>#REF!</v>
          </cell>
        </row>
        <row r="574">
          <cell r="B574" t="str">
            <v>MAT</v>
          </cell>
          <cell r="C574">
            <v>40517</v>
          </cell>
          <cell r="E574" t="str">
            <v xml:space="preserve">M2    </v>
          </cell>
          <cell r="G574">
            <v>41.92</v>
          </cell>
          <cell r="I574" t="e">
            <v>#REF!</v>
          </cell>
        </row>
        <row r="575">
          <cell r="B575" t="str">
            <v>MAT</v>
          </cell>
          <cell r="C575">
            <v>40515</v>
          </cell>
          <cell r="E575" t="str">
            <v xml:space="preserve">M2    </v>
          </cell>
          <cell r="G575">
            <v>94.32</v>
          </cell>
          <cell r="I575" t="e">
            <v>#REF!</v>
          </cell>
        </row>
        <row r="576">
          <cell r="B576" t="str">
            <v>MAT</v>
          </cell>
          <cell r="C576">
            <v>40529</v>
          </cell>
          <cell r="E576" t="str">
            <v xml:space="preserve">M2    </v>
          </cell>
          <cell r="G576">
            <v>60.26</v>
          </cell>
          <cell r="I576" t="e">
            <v>#REF!</v>
          </cell>
        </row>
        <row r="577">
          <cell r="B577" t="str">
            <v>MAT</v>
          </cell>
          <cell r="C577">
            <v>36170</v>
          </cell>
          <cell r="E577" t="str">
            <v xml:space="preserve">M2    </v>
          </cell>
          <cell r="G577">
            <v>50</v>
          </cell>
          <cell r="I577" t="e">
            <v>#REF!</v>
          </cell>
        </row>
        <row r="578">
          <cell r="B578" t="str">
            <v>MAT</v>
          </cell>
          <cell r="C578">
            <v>40524</v>
          </cell>
          <cell r="E578" t="str">
            <v xml:space="preserve">M2    </v>
          </cell>
          <cell r="G578">
            <v>58.95</v>
          </cell>
          <cell r="I578" t="e">
            <v>#REF!</v>
          </cell>
        </row>
        <row r="579">
          <cell r="B579" t="str">
            <v>MAT</v>
          </cell>
          <cell r="C579">
            <v>36156</v>
          </cell>
          <cell r="E579" t="str">
            <v xml:space="preserve">M2    </v>
          </cell>
          <cell r="G579">
            <v>45.85</v>
          </cell>
          <cell r="I579" t="e">
            <v>#REF!</v>
          </cell>
        </row>
        <row r="580">
          <cell r="B580" t="str">
            <v>MAT</v>
          </cell>
          <cell r="C580">
            <v>36155</v>
          </cell>
          <cell r="E580" t="str">
            <v xml:space="preserve">M2    </v>
          </cell>
          <cell r="G580">
            <v>39.58</v>
          </cell>
          <cell r="I580" t="e">
            <v>#REF!</v>
          </cell>
        </row>
        <row r="581">
          <cell r="B581" t="str">
            <v>MAT</v>
          </cell>
          <cell r="C581">
            <v>36154</v>
          </cell>
          <cell r="E581" t="str">
            <v xml:space="preserve">M2    </v>
          </cell>
          <cell r="G581">
            <v>55.02</v>
          </cell>
          <cell r="I581" t="e">
            <v>#REF!</v>
          </cell>
        </row>
        <row r="582">
          <cell r="B582" t="str">
            <v>MAT</v>
          </cell>
          <cell r="C582">
            <v>695</v>
          </cell>
          <cell r="E582" t="str">
            <v xml:space="preserve">M2    </v>
          </cell>
          <cell r="G582">
            <v>40.409999999999997</v>
          </cell>
          <cell r="I582" t="e">
            <v>#REF!</v>
          </cell>
        </row>
        <row r="583">
          <cell r="B583" t="str">
            <v>MAT</v>
          </cell>
          <cell r="C583">
            <v>679</v>
          </cell>
          <cell r="E583" t="str">
            <v xml:space="preserve">M2    </v>
          </cell>
          <cell r="G583">
            <v>60.26</v>
          </cell>
          <cell r="I583" t="e">
            <v>#REF!</v>
          </cell>
        </row>
        <row r="584">
          <cell r="B584" t="str">
            <v>MAT</v>
          </cell>
          <cell r="C584">
            <v>711</v>
          </cell>
          <cell r="E584" t="str">
            <v xml:space="preserve">M2    </v>
          </cell>
          <cell r="G584">
            <v>39.86</v>
          </cell>
          <cell r="I584" t="e">
            <v>#REF!</v>
          </cell>
        </row>
        <row r="585">
          <cell r="B585" t="str">
            <v>MAT</v>
          </cell>
          <cell r="C585">
            <v>712</v>
          </cell>
          <cell r="E585" t="str">
            <v xml:space="preserve">M2    </v>
          </cell>
          <cell r="G585">
            <v>50.21</v>
          </cell>
          <cell r="I585" t="e">
            <v>#REF!</v>
          </cell>
        </row>
        <row r="586">
          <cell r="B586" t="str">
            <v>MAT</v>
          </cell>
          <cell r="C586">
            <v>12614</v>
          </cell>
          <cell r="E586" t="str">
            <v xml:space="preserve">UN    </v>
          </cell>
          <cell r="G586">
            <v>18.66</v>
          </cell>
          <cell r="I586" t="e">
            <v>#REF!</v>
          </cell>
        </row>
        <row r="587">
          <cell r="B587" t="str">
            <v>MAT</v>
          </cell>
          <cell r="C587">
            <v>6140</v>
          </cell>
          <cell r="E587" t="str">
            <v xml:space="preserve">UN    </v>
          </cell>
          <cell r="G587">
            <v>2.78</v>
          </cell>
          <cell r="I587" t="e">
            <v>#REF!</v>
          </cell>
        </row>
        <row r="588">
          <cell r="B588" t="str">
            <v>MAT</v>
          </cell>
          <cell r="C588">
            <v>38399</v>
          </cell>
          <cell r="E588" t="str">
            <v xml:space="preserve">UN    </v>
          </cell>
          <cell r="G588">
            <v>185.36</v>
          </cell>
          <cell r="I588" t="e">
            <v>#REF!</v>
          </cell>
        </row>
        <row r="589">
          <cell r="B589" t="str">
            <v>EQU</v>
          </cell>
          <cell r="C589">
            <v>735</v>
          </cell>
          <cell r="E589" t="str">
            <v xml:space="preserve">UN    </v>
          </cell>
          <cell r="G589">
            <v>1851.78</v>
          </cell>
          <cell r="I589" t="e">
            <v>#REF!</v>
          </cell>
        </row>
        <row r="590">
          <cell r="B590" t="str">
            <v>EQU</v>
          </cell>
          <cell r="C590">
            <v>736</v>
          </cell>
          <cell r="E590" t="str">
            <v xml:space="preserve">UN    </v>
          </cell>
          <cell r="G590">
            <v>1557.01</v>
          </cell>
          <cell r="I590" t="e">
            <v>#REF!</v>
          </cell>
        </row>
        <row r="591">
          <cell r="B591" t="str">
            <v>EQU</v>
          </cell>
          <cell r="C591">
            <v>729</v>
          </cell>
          <cell r="E591" t="str">
            <v xml:space="preserve">UN    </v>
          </cell>
          <cell r="G591">
            <v>634.5</v>
          </cell>
          <cell r="I591" t="e">
            <v>#REF!</v>
          </cell>
        </row>
        <row r="592">
          <cell r="B592" t="str">
            <v>EQU</v>
          </cell>
          <cell r="C592">
            <v>39925</v>
          </cell>
          <cell r="E592" t="str">
            <v xml:space="preserve">UN    </v>
          </cell>
          <cell r="G592">
            <v>9168.4599999999991</v>
          </cell>
          <cell r="I592" t="e">
            <v>#REF!</v>
          </cell>
        </row>
        <row r="593">
          <cell r="B593" t="str">
            <v>EQU</v>
          </cell>
          <cell r="C593">
            <v>731</v>
          </cell>
          <cell r="E593" t="str">
            <v xml:space="preserve">UN    </v>
          </cell>
          <cell r="G593">
            <v>617.52</v>
          </cell>
          <cell r="I593" t="e">
            <v>#REF!</v>
          </cell>
        </row>
        <row r="594">
          <cell r="B594" t="str">
            <v>EQU</v>
          </cell>
          <cell r="C594">
            <v>10575</v>
          </cell>
          <cell r="E594" t="str">
            <v xml:space="preserve">UN    </v>
          </cell>
          <cell r="G594">
            <v>963.69</v>
          </cell>
          <cell r="I594" t="e">
            <v>#REF!</v>
          </cell>
        </row>
        <row r="595">
          <cell r="B595" t="str">
            <v>EQU</v>
          </cell>
          <cell r="C595">
            <v>733</v>
          </cell>
          <cell r="E595" t="str">
            <v xml:space="preserve">UN    </v>
          </cell>
          <cell r="G595">
            <v>1055.1300000000001</v>
          </cell>
          <cell r="I595" t="e">
            <v>#REF!</v>
          </cell>
        </row>
        <row r="596">
          <cell r="B596" t="str">
            <v>EQU</v>
          </cell>
          <cell r="C596">
            <v>732</v>
          </cell>
          <cell r="E596" t="str">
            <v xml:space="preserve">UN    </v>
          </cell>
          <cell r="G596">
            <v>1040.94</v>
          </cell>
          <cell r="I596" t="e">
            <v>#REF!</v>
          </cell>
        </row>
        <row r="597">
          <cell r="B597" t="str">
            <v>EQU</v>
          </cell>
          <cell r="C597">
            <v>737</v>
          </cell>
          <cell r="E597" t="str">
            <v xml:space="preserve">UN    </v>
          </cell>
          <cell r="G597">
            <v>5837.29</v>
          </cell>
          <cell r="I597" t="e">
            <v>#REF!</v>
          </cell>
        </row>
        <row r="598">
          <cell r="B598" t="str">
            <v>EQU</v>
          </cell>
          <cell r="C598">
            <v>738</v>
          </cell>
          <cell r="E598" t="str">
            <v xml:space="preserve">UN    </v>
          </cell>
          <cell r="G598">
            <v>2706.71</v>
          </cell>
          <cell r="I598" t="e">
            <v>#REF!</v>
          </cell>
        </row>
        <row r="599">
          <cell r="B599" t="str">
            <v>EQU</v>
          </cell>
          <cell r="C599">
            <v>740</v>
          </cell>
          <cell r="E599" t="str">
            <v xml:space="preserve">UN    </v>
          </cell>
          <cell r="G599">
            <v>5491.36</v>
          </cell>
          <cell r="I599" t="e">
            <v>#REF!</v>
          </cell>
        </row>
        <row r="600">
          <cell r="B600" t="str">
            <v>EQU</v>
          </cell>
          <cell r="C600">
            <v>734</v>
          </cell>
          <cell r="E600" t="str">
            <v xml:space="preserve">UN    </v>
          </cell>
          <cell r="G600">
            <v>1115.8900000000001</v>
          </cell>
          <cell r="I600" t="e">
            <v>#REF!</v>
          </cell>
        </row>
        <row r="601">
          <cell r="B601" t="str">
            <v>EQU</v>
          </cell>
          <cell r="C601">
            <v>39008</v>
          </cell>
          <cell r="E601" t="str">
            <v xml:space="preserve">UN    </v>
          </cell>
          <cell r="G601">
            <v>51808.79</v>
          </cell>
          <cell r="I601" t="e">
            <v>#REF!</v>
          </cell>
        </row>
        <row r="602">
          <cell r="B602" t="str">
            <v>EQU</v>
          </cell>
          <cell r="C602">
            <v>39009</v>
          </cell>
          <cell r="E602" t="str">
            <v xml:space="preserve">UN    </v>
          </cell>
          <cell r="G602">
            <v>55506.7</v>
          </cell>
          <cell r="I602" t="e">
            <v>#REF!</v>
          </cell>
        </row>
        <row r="603">
          <cell r="B603" t="str">
            <v>EQU</v>
          </cell>
          <cell r="C603">
            <v>10587</v>
          </cell>
          <cell r="E603" t="str">
            <v xml:space="preserve">UN    </v>
          </cell>
          <cell r="G603">
            <v>2981.05</v>
          </cell>
          <cell r="I603" t="e">
            <v>#REF!</v>
          </cell>
        </row>
        <row r="604">
          <cell r="B604" t="str">
            <v>EQU</v>
          </cell>
          <cell r="C604">
            <v>759</v>
          </cell>
          <cell r="E604" t="str">
            <v xml:space="preserve">UN    </v>
          </cell>
          <cell r="G604">
            <v>4286.16</v>
          </cell>
          <cell r="I604" t="e">
            <v>#REF!</v>
          </cell>
        </row>
        <row r="605">
          <cell r="B605" t="str">
            <v>EQU</v>
          </cell>
          <cell r="C605">
            <v>761</v>
          </cell>
          <cell r="E605" t="str">
            <v xml:space="preserve">UN    </v>
          </cell>
          <cell r="G605">
            <v>7265.41</v>
          </cell>
          <cell r="I605" t="e">
            <v>#REF!</v>
          </cell>
        </row>
        <row r="606">
          <cell r="B606" t="str">
            <v>EQU</v>
          </cell>
          <cell r="C606">
            <v>750</v>
          </cell>
          <cell r="E606" t="str">
            <v xml:space="preserve">UN    </v>
          </cell>
          <cell r="G606">
            <v>6897.92</v>
          </cell>
          <cell r="I606" t="e">
            <v>#REF!</v>
          </cell>
        </row>
        <row r="607">
          <cell r="B607" t="str">
            <v>EQU</v>
          </cell>
          <cell r="C607">
            <v>755</v>
          </cell>
          <cell r="E607" t="str">
            <v xml:space="preserve">UN    </v>
          </cell>
          <cell r="G607">
            <v>28305.74</v>
          </cell>
          <cell r="I607" t="e">
            <v>#REF!</v>
          </cell>
        </row>
        <row r="608">
          <cell r="B608" t="str">
            <v>EQU</v>
          </cell>
          <cell r="C608">
            <v>749</v>
          </cell>
          <cell r="E608" t="str">
            <v xml:space="preserve">UN    </v>
          </cell>
          <cell r="G608">
            <v>10410.33</v>
          </cell>
          <cell r="I608" t="e">
            <v>#REF!</v>
          </cell>
        </row>
        <row r="609">
          <cell r="B609" t="str">
            <v>EQU</v>
          </cell>
          <cell r="C609">
            <v>756</v>
          </cell>
          <cell r="E609" t="str">
            <v xml:space="preserve">UN    </v>
          </cell>
          <cell r="G609">
            <v>30871.200000000001</v>
          </cell>
          <cell r="I609" t="e">
            <v>#REF!</v>
          </cell>
        </row>
        <row r="610">
          <cell r="B610" t="str">
            <v>EQU</v>
          </cell>
          <cell r="C610">
            <v>757</v>
          </cell>
          <cell r="E610" t="str">
            <v xml:space="preserve">UN    </v>
          </cell>
          <cell r="G610">
            <v>14017.5</v>
          </cell>
          <cell r="I610" t="e">
            <v>#REF!</v>
          </cell>
        </row>
        <row r="611">
          <cell r="B611" t="str">
            <v>EQU</v>
          </cell>
          <cell r="C611">
            <v>10588</v>
          </cell>
          <cell r="E611" t="str">
            <v xml:space="preserve">UN    </v>
          </cell>
          <cell r="G611">
            <v>3094.71</v>
          </cell>
          <cell r="I611" t="e">
            <v>#REF!</v>
          </cell>
        </row>
        <row r="612">
          <cell r="B612" t="str">
            <v>EQU</v>
          </cell>
          <cell r="C612">
            <v>10592</v>
          </cell>
          <cell r="E612" t="str">
            <v xml:space="preserve">UN    </v>
          </cell>
          <cell r="G612">
            <v>3738</v>
          </cell>
          <cell r="I612" t="e">
            <v>#REF!</v>
          </cell>
        </row>
        <row r="613">
          <cell r="B613" t="str">
            <v>EQU</v>
          </cell>
          <cell r="C613">
            <v>10589</v>
          </cell>
          <cell r="E613" t="str">
            <v xml:space="preserve">UN    </v>
          </cell>
          <cell r="G613">
            <v>5021.76</v>
          </cell>
          <cell r="I613" t="e">
            <v>#REF!</v>
          </cell>
        </row>
        <row r="614">
          <cell r="B614" t="str">
            <v>EQU</v>
          </cell>
          <cell r="C614">
            <v>760</v>
          </cell>
          <cell r="E614" t="str">
            <v xml:space="preserve">UN    </v>
          </cell>
          <cell r="G614">
            <v>28035</v>
          </cell>
          <cell r="I614" t="e">
            <v>#REF!</v>
          </cell>
        </row>
        <row r="615">
          <cell r="B615" t="str">
            <v>EQU</v>
          </cell>
          <cell r="C615">
            <v>751</v>
          </cell>
          <cell r="E615" t="str">
            <v xml:space="preserve">UN    </v>
          </cell>
          <cell r="G615">
            <v>4415.51</v>
          </cell>
          <cell r="I615" t="e">
            <v>#REF!</v>
          </cell>
        </row>
        <row r="616">
          <cell r="B616" t="str">
            <v>EQU</v>
          </cell>
          <cell r="C616">
            <v>754</v>
          </cell>
          <cell r="E616" t="str">
            <v xml:space="preserve">UN    </v>
          </cell>
          <cell r="G616">
            <v>7008.75</v>
          </cell>
          <cell r="I616" t="e">
            <v>#REF!</v>
          </cell>
        </row>
        <row r="617">
          <cell r="B617" t="str">
            <v>EQU</v>
          </cell>
          <cell r="C617">
            <v>14013</v>
          </cell>
          <cell r="E617" t="str">
            <v xml:space="preserve">UN    </v>
          </cell>
          <cell r="G617">
            <v>157736.41</v>
          </cell>
          <cell r="I617" t="e">
            <v>#REF!</v>
          </cell>
        </row>
        <row r="618">
          <cell r="B618" t="str">
            <v>EQU</v>
          </cell>
          <cell r="C618">
            <v>39917</v>
          </cell>
          <cell r="E618" t="str">
            <v xml:space="preserve">UN    </v>
          </cell>
          <cell r="G618">
            <v>79582.05</v>
          </cell>
          <cell r="I618" t="e">
            <v>#REF!</v>
          </cell>
        </row>
        <row r="619">
          <cell r="B619" t="str">
            <v>MAT</v>
          </cell>
          <cell r="C619">
            <v>38167</v>
          </cell>
          <cell r="E619" t="str">
            <v xml:space="preserve">PAR   </v>
          </cell>
          <cell r="G619">
            <v>25.13</v>
          </cell>
          <cell r="I619" t="e">
            <v>#REF!</v>
          </cell>
        </row>
        <row r="620">
          <cell r="B620" t="str">
            <v>MAT</v>
          </cell>
          <cell r="C620">
            <v>36145</v>
          </cell>
          <cell r="E620" t="str">
            <v xml:space="preserve">PAR   </v>
          </cell>
          <cell r="G620">
            <v>43.2</v>
          </cell>
          <cell r="I620" t="e">
            <v>#REF!</v>
          </cell>
        </row>
        <row r="621">
          <cell r="B621" t="str">
            <v>MAT</v>
          </cell>
          <cell r="C621">
            <v>12893</v>
          </cell>
          <cell r="E621" t="str">
            <v xml:space="preserve">PAR   </v>
          </cell>
          <cell r="G621">
            <v>72</v>
          </cell>
          <cell r="I621" t="e">
            <v>#REF!</v>
          </cell>
        </row>
        <row r="622">
          <cell r="B622" t="str">
            <v>MAT</v>
          </cell>
          <cell r="C622">
            <v>11685</v>
          </cell>
          <cell r="E622" t="str">
            <v xml:space="preserve">UN    </v>
          </cell>
          <cell r="G622">
            <v>24.24</v>
          </cell>
          <cell r="I622" t="e">
            <v>#REF!</v>
          </cell>
        </row>
        <row r="623">
          <cell r="B623" t="str">
            <v>MAT</v>
          </cell>
          <cell r="C623">
            <v>11679</v>
          </cell>
          <cell r="E623" t="str">
            <v xml:space="preserve">UN    </v>
          </cell>
          <cell r="G623">
            <v>9.4600000000000009</v>
          </cell>
          <cell r="I623" t="e">
            <v>#REF!</v>
          </cell>
        </row>
        <row r="624">
          <cell r="B624" t="str">
            <v>MAT</v>
          </cell>
          <cell r="C624">
            <v>11680</v>
          </cell>
          <cell r="E624" t="str">
            <v xml:space="preserve">UN    </v>
          </cell>
          <cell r="G624">
            <v>7.8</v>
          </cell>
          <cell r="I624" t="e">
            <v>#REF!</v>
          </cell>
        </row>
        <row r="625">
          <cell r="B625" t="str">
            <v>MAT</v>
          </cell>
          <cell r="C625">
            <v>2512</v>
          </cell>
          <cell r="E625" t="str">
            <v xml:space="preserve">UN    </v>
          </cell>
          <cell r="G625">
            <v>30.32</v>
          </cell>
          <cell r="I625" t="e">
            <v>#REF!</v>
          </cell>
        </row>
        <row r="626">
          <cell r="B626" t="str">
            <v>MAT</v>
          </cell>
          <cell r="C626">
            <v>4374</v>
          </cell>
          <cell r="E626" t="str">
            <v xml:space="preserve">UN    </v>
          </cell>
          <cell r="G626">
            <v>0.7</v>
          </cell>
          <cell r="I626" t="e">
            <v>#REF!</v>
          </cell>
        </row>
        <row r="627">
          <cell r="B627" t="str">
            <v>MAT</v>
          </cell>
          <cell r="C627">
            <v>7568</v>
          </cell>
          <cell r="E627" t="str">
            <v xml:space="preserve">UN    </v>
          </cell>
          <cell r="G627">
            <v>1.1599999999999999</v>
          </cell>
          <cell r="I627" t="e">
            <v>#REF!</v>
          </cell>
        </row>
        <row r="628">
          <cell r="B628" t="str">
            <v>MAT</v>
          </cell>
          <cell r="C628">
            <v>7584</v>
          </cell>
          <cell r="E628" t="str">
            <v xml:space="preserve">UN    </v>
          </cell>
          <cell r="G628">
            <v>1.77</v>
          </cell>
          <cell r="I628" t="e">
            <v>#REF!</v>
          </cell>
        </row>
        <row r="629">
          <cell r="B629" t="str">
            <v>MAT</v>
          </cell>
          <cell r="C629">
            <v>11945</v>
          </cell>
          <cell r="E629" t="str">
            <v xml:space="preserve">UN    </v>
          </cell>
          <cell r="G629">
            <v>0.11</v>
          </cell>
          <cell r="I629" t="e">
            <v>#REF!</v>
          </cell>
        </row>
        <row r="630">
          <cell r="B630" t="str">
            <v>MAT</v>
          </cell>
          <cell r="C630">
            <v>11946</v>
          </cell>
          <cell r="E630" t="str">
            <v xml:space="preserve">UN    </v>
          </cell>
          <cell r="G630">
            <v>0.13</v>
          </cell>
          <cell r="I630" t="e">
            <v>#REF!</v>
          </cell>
        </row>
        <row r="631">
          <cell r="B631" t="str">
            <v>MAT</v>
          </cell>
          <cell r="C631">
            <v>4375</v>
          </cell>
          <cell r="E631" t="str">
            <v xml:space="preserve">UN    </v>
          </cell>
          <cell r="G631">
            <v>0.19</v>
          </cell>
          <cell r="I631" t="e">
            <v>#REF!</v>
          </cell>
        </row>
        <row r="632">
          <cell r="B632" t="str">
            <v>MAT</v>
          </cell>
          <cell r="C632">
            <v>11950</v>
          </cell>
          <cell r="E632" t="str">
            <v xml:space="preserve">UN    </v>
          </cell>
          <cell r="G632">
            <v>0.39</v>
          </cell>
          <cell r="I632" t="e">
            <v>#REF!</v>
          </cell>
        </row>
        <row r="633">
          <cell r="B633" t="str">
            <v>MAT</v>
          </cell>
          <cell r="C633">
            <v>4376</v>
          </cell>
          <cell r="E633" t="str">
            <v xml:space="preserve">UN    </v>
          </cell>
          <cell r="G633">
            <v>0.37</v>
          </cell>
          <cell r="I633" t="e">
            <v>#REF!</v>
          </cell>
        </row>
        <row r="634">
          <cell r="B634" t="str">
            <v>MAT</v>
          </cell>
          <cell r="C634">
            <v>7583</v>
          </cell>
          <cell r="E634" t="str">
            <v xml:space="preserve">UN    </v>
          </cell>
          <cell r="G634">
            <v>0.79</v>
          </cell>
          <cell r="I634" t="e">
            <v>#REF!</v>
          </cell>
        </row>
        <row r="635">
          <cell r="B635" t="str">
            <v>MAT</v>
          </cell>
          <cell r="C635">
            <v>4350</v>
          </cell>
          <cell r="E635" t="str">
            <v xml:space="preserve">UN    </v>
          </cell>
          <cell r="G635">
            <v>0.51</v>
          </cell>
          <cell r="I635" t="e">
            <v>#REF!</v>
          </cell>
        </row>
        <row r="636">
          <cell r="B636" t="str">
            <v>MAT</v>
          </cell>
          <cell r="C636">
            <v>39886</v>
          </cell>
          <cell r="E636" t="str">
            <v xml:space="preserve">UN    </v>
          </cell>
          <cell r="G636">
            <v>5.27</v>
          </cell>
          <cell r="I636" t="e">
            <v>#REF!</v>
          </cell>
        </row>
        <row r="637">
          <cell r="B637" t="str">
            <v>MAT</v>
          </cell>
          <cell r="C637">
            <v>39887</v>
          </cell>
          <cell r="E637" t="str">
            <v xml:space="preserve">UN    </v>
          </cell>
          <cell r="G637">
            <v>7.91</v>
          </cell>
          <cell r="I637" t="e">
            <v>#REF!</v>
          </cell>
        </row>
        <row r="638">
          <cell r="B638" t="str">
            <v>MAT</v>
          </cell>
          <cell r="C638">
            <v>39888</v>
          </cell>
          <cell r="E638" t="str">
            <v xml:space="preserve">UN    </v>
          </cell>
          <cell r="G638">
            <v>18.09</v>
          </cell>
          <cell r="I638" t="e">
            <v>#REF!</v>
          </cell>
        </row>
        <row r="639">
          <cell r="B639" t="str">
            <v>MAT</v>
          </cell>
          <cell r="C639">
            <v>39890</v>
          </cell>
          <cell r="E639" t="str">
            <v xml:space="preserve">UN    </v>
          </cell>
          <cell r="G639">
            <v>30.88</v>
          </cell>
          <cell r="I639" t="e">
            <v>#REF!</v>
          </cell>
        </row>
        <row r="640">
          <cell r="B640" t="str">
            <v>MAT</v>
          </cell>
          <cell r="C640">
            <v>39891</v>
          </cell>
          <cell r="E640" t="str">
            <v xml:space="preserve">UN    </v>
          </cell>
          <cell r="G640">
            <v>43.54</v>
          </cell>
          <cell r="I640" t="e">
            <v>#REF!</v>
          </cell>
        </row>
        <row r="641">
          <cell r="B641" t="str">
            <v>MAT</v>
          </cell>
          <cell r="C641">
            <v>39892</v>
          </cell>
          <cell r="E641" t="str">
            <v xml:space="preserve">UN    </v>
          </cell>
          <cell r="G641">
            <v>135.72999999999999</v>
          </cell>
          <cell r="I641" t="e">
            <v>#REF!</v>
          </cell>
        </row>
        <row r="642">
          <cell r="B642" t="str">
            <v>MAT</v>
          </cell>
          <cell r="C642">
            <v>790</v>
          </cell>
          <cell r="E642" t="str">
            <v xml:space="preserve">UN    </v>
          </cell>
          <cell r="G642">
            <v>17.149999999999999</v>
          </cell>
          <cell r="I642" t="e">
            <v>#REF!</v>
          </cell>
        </row>
        <row r="643">
          <cell r="B643" t="str">
            <v>MAT</v>
          </cell>
          <cell r="C643">
            <v>766</v>
          </cell>
          <cell r="E643" t="str">
            <v xml:space="preserve">UN    </v>
          </cell>
          <cell r="G643">
            <v>17.149999999999999</v>
          </cell>
          <cell r="I643" t="e">
            <v>#REF!</v>
          </cell>
        </row>
        <row r="644">
          <cell r="B644" t="str">
            <v>MAT</v>
          </cell>
          <cell r="C644">
            <v>791</v>
          </cell>
          <cell r="E644" t="str">
            <v xml:space="preserve">UN    </v>
          </cell>
          <cell r="G644">
            <v>17.149999999999999</v>
          </cell>
          <cell r="I644" t="e">
            <v>#REF!</v>
          </cell>
        </row>
        <row r="645">
          <cell r="B645" t="str">
            <v>MAT</v>
          </cell>
          <cell r="C645">
            <v>767</v>
          </cell>
          <cell r="E645" t="str">
            <v xml:space="preserve">UN    </v>
          </cell>
          <cell r="G645">
            <v>17.149999999999999</v>
          </cell>
          <cell r="I645" t="e">
            <v>#REF!</v>
          </cell>
        </row>
        <row r="646">
          <cell r="B646" t="str">
            <v>MAT</v>
          </cell>
          <cell r="C646">
            <v>768</v>
          </cell>
          <cell r="E646" t="str">
            <v xml:space="preserve">UN    </v>
          </cell>
          <cell r="G646">
            <v>13.47</v>
          </cell>
          <cell r="I646" t="e">
            <v>#REF!</v>
          </cell>
        </row>
        <row r="647">
          <cell r="B647" t="str">
            <v>MAT</v>
          </cell>
          <cell r="C647">
            <v>789</v>
          </cell>
          <cell r="E647" t="str">
            <v xml:space="preserve">UN    </v>
          </cell>
          <cell r="G647">
            <v>13.18</v>
          </cell>
          <cell r="I647" t="e">
            <v>#REF!</v>
          </cell>
        </row>
        <row r="648">
          <cell r="B648" t="str">
            <v>MAT</v>
          </cell>
          <cell r="C648">
            <v>769</v>
          </cell>
          <cell r="E648" t="str">
            <v xml:space="preserve">UN    </v>
          </cell>
          <cell r="G648">
            <v>13.47</v>
          </cell>
          <cell r="I648" t="e">
            <v>#REF!</v>
          </cell>
        </row>
        <row r="649">
          <cell r="B649" t="str">
            <v>MAT</v>
          </cell>
          <cell r="C649">
            <v>770</v>
          </cell>
          <cell r="E649" t="str">
            <v xml:space="preserve">UN    </v>
          </cell>
          <cell r="G649">
            <v>4.75</v>
          </cell>
          <cell r="I649" t="e">
            <v>#REF!</v>
          </cell>
        </row>
        <row r="650">
          <cell r="B650" t="str">
            <v>MAT</v>
          </cell>
          <cell r="C650">
            <v>12394</v>
          </cell>
          <cell r="E650" t="str">
            <v xml:space="preserve">UN    </v>
          </cell>
          <cell r="G650">
            <v>4.75</v>
          </cell>
          <cell r="I650" t="e">
            <v>#REF!</v>
          </cell>
        </row>
        <row r="651">
          <cell r="B651" t="str">
            <v>MAT</v>
          </cell>
          <cell r="C651">
            <v>764</v>
          </cell>
          <cell r="E651" t="str">
            <v xml:space="preserve">UN    </v>
          </cell>
          <cell r="G651">
            <v>8.2899999999999991</v>
          </cell>
          <cell r="I651" t="e">
            <v>#REF!</v>
          </cell>
        </row>
        <row r="652">
          <cell r="B652" t="str">
            <v>MAT</v>
          </cell>
          <cell r="C652">
            <v>765</v>
          </cell>
          <cell r="E652" t="str">
            <v xml:space="preserve">UN    </v>
          </cell>
          <cell r="G652">
            <v>8.2899999999999991</v>
          </cell>
          <cell r="I652" t="e">
            <v>#REF!</v>
          </cell>
        </row>
        <row r="653">
          <cell r="B653" t="str">
            <v>MAT</v>
          </cell>
          <cell r="C653">
            <v>787</v>
          </cell>
          <cell r="E653" t="str">
            <v xml:space="preserve">UN    </v>
          </cell>
          <cell r="G653">
            <v>37.03</v>
          </cell>
          <cell r="I653" t="e">
            <v>#REF!</v>
          </cell>
        </row>
        <row r="654">
          <cell r="B654" t="str">
            <v>MAT</v>
          </cell>
          <cell r="C654">
            <v>774</v>
          </cell>
          <cell r="E654" t="str">
            <v xml:space="preserve">UN    </v>
          </cell>
          <cell r="G654">
            <v>37.03</v>
          </cell>
          <cell r="I654" t="e">
            <v>#REF!</v>
          </cell>
        </row>
        <row r="655">
          <cell r="B655" t="str">
            <v>MAT</v>
          </cell>
          <cell r="C655">
            <v>773</v>
          </cell>
          <cell r="E655" t="str">
            <v xml:space="preserve">UN    </v>
          </cell>
          <cell r="G655">
            <v>37.03</v>
          </cell>
          <cell r="I655" t="e">
            <v>#REF!</v>
          </cell>
        </row>
        <row r="656">
          <cell r="B656" t="str">
            <v>MAT</v>
          </cell>
          <cell r="C656">
            <v>775</v>
          </cell>
          <cell r="E656" t="str">
            <v xml:space="preserve">UN    </v>
          </cell>
          <cell r="G656">
            <v>37.03</v>
          </cell>
          <cell r="I656" t="e">
            <v>#REF!</v>
          </cell>
        </row>
        <row r="657">
          <cell r="B657" t="str">
            <v>MAT</v>
          </cell>
          <cell r="C657">
            <v>788</v>
          </cell>
          <cell r="E657" t="str">
            <v xml:space="preserve">UN    </v>
          </cell>
          <cell r="G657">
            <v>23.01</v>
          </cell>
          <cell r="I657" t="e">
            <v>#REF!</v>
          </cell>
        </row>
        <row r="658">
          <cell r="B658" t="str">
            <v>MAT</v>
          </cell>
          <cell r="C658">
            <v>772</v>
          </cell>
          <cell r="E658" t="str">
            <v xml:space="preserve">UN    </v>
          </cell>
          <cell r="G658">
            <v>23.01</v>
          </cell>
          <cell r="I658" t="e">
            <v>#REF!</v>
          </cell>
        </row>
        <row r="659">
          <cell r="B659" t="str">
            <v>MAT</v>
          </cell>
          <cell r="C659">
            <v>771</v>
          </cell>
          <cell r="E659" t="str">
            <v xml:space="preserve">UN    </v>
          </cell>
          <cell r="G659">
            <v>23.01</v>
          </cell>
          <cell r="I659" t="e">
            <v>#REF!</v>
          </cell>
        </row>
        <row r="660">
          <cell r="B660" t="str">
            <v>MAT</v>
          </cell>
          <cell r="C660">
            <v>779</v>
          </cell>
          <cell r="E660" t="str">
            <v xml:space="preserve">UN    </v>
          </cell>
          <cell r="G660">
            <v>5.72</v>
          </cell>
          <cell r="I660" t="e">
            <v>#REF!</v>
          </cell>
        </row>
        <row r="661">
          <cell r="B661" t="str">
            <v>MAT</v>
          </cell>
          <cell r="C661">
            <v>776</v>
          </cell>
          <cell r="E661" t="str">
            <v xml:space="preserve">UN    </v>
          </cell>
          <cell r="G661">
            <v>54.59</v>
          </cell>
          <cell r="I661" t="e">
            <v>#REF!</v>
          </cell>
        </row>
        <row r="662">
          <cell r="B662" t="str">
            <v>MAT</v>
          </cell>
          <cell r="C662">
            <v>777</v>
          </cell>
          <cell r="E662" t="str">
            <v xml:space="preserve">UN    </v>
          </cell>
          <cell r="G662">
            <v>53.07</v>
          </cell>
          <cell r="I662" t="e">
            <v>#REF!</v>
          </cell>
        </row>
        <row r="663">
          <cell r="B663" t="str">
            <v>MAT</v>
          </cell>
          <cell r="C663">
            <v>780</v>
          </cell>
          <cell r="E663" t="str">
            <v xml:space="preserve">UN    </v>
          </cell>
          <cell r="G663">
            <v>53.33</v>
          </cell>
          <cell r="I663" t="e">
            <v>#REF!</v>
          </cell>
        </row>
        <row r="664">
          <cell r="B664" t="str">
            <v>MAT</v>
          </cell>
          <cell r="C664">
            <v>778</v>
          </cell>
          <cell r="E664" t="str">
            <v xml:space="preserve">UN    </v>
          </cell>
          <cell r="G664">
            <v>54.59</v>
          </cell>
          <cell r="I664" t="e">
            <v>#REF!</v>
          </cell>
        </row>
        <row r="665">
          <cell r="B665" t="str">
            <v>MAT</v>
          </cell>
          <cell r="C665">
            <v>781</v>
          </cell>
          <cell r="E665" t="str">
            <v xml:space="preserve">UN    </v>
          </cell>
          <cell r="G665">
            <v>100.86</v>
          </cell>
          <cell r="I665" t="e">
            <v>#REF!</v>
          </cell>
        </row>
        <row r="666">
          <cell r="B666" t="str">
            <v>MAT</v>
          </cell>
          <cell r="C666">
            <v>786</v>
          </cell>
          <cell r="E666" t="str">
            <v xml:space="preserve">UN    </v>
          </cell>
          <cell r="G666">
            <v>100.86</v>
          </cell>
          <cell r="I666" t="e">
            <v>#REF!</v>
          </cell>
        </row>
        <row r="667">
          <cell r="B667" t="str">
            <v>MAT</v>
          </cell>
          <cell r="C667">
            <v>782</v>
          </cell>
          <cell r="E667" t="str">
            <v xml:space="preserve">UN    </v>
          </cell>
          <cell r="G667">
            <v>100.86</v>
          </cell>
          <cell r="I667" t="e">
            <v>#REF!</v>
          </cell>
        </row>
        <row r="668">
          <cell r="B668" t="str">
            <v>MAT</v>
          </cell>
          <cell r="C668">
            <v>783</v>
          </cell>
          <cell r="E668" t="str">
            <v xml:space="preserve">UN    </v>
          </cell>
          <cell r="G668">
            <v>276.04000000000002</v>
          </cell>
          <cell r="I668" t="e">
            <v>#REF!</v>
          </cell>
        </row>
        <row r="669">
          <cell r="B669" t="str">
            <v>MAT</v>
          </cell>
          <cell r="C669">
            <v>785</v>
          </cell>
          <cell r="E669" t="str">
            <v xml:space="preserve">UN    </v>
          </cell>
          <cell r="G669">
            <v>291.67</v>
          </cell>
          <cell r="I669" t="e">
            <v>#REF!</v>
          </cell>
        </row>
        <row r="670">
          <cell r="B670" t="str">
            <v>MAT</v>
          </cell>
          <cell r="C670">
            <v>784</v>
          </cell>
          <cell r="E670" t="str">
            <v xml:space="preserve">UN    </v>
          </cell>
          <cell r="G670">
            <v>312.89</v>
          </cell>
          <cell r="I670" t="e">
            <v>#REF!</v>
          </cell>
        </row>
        <row r="671">
          <cell r="B671" t="str">
            <v>MAT</v>
          </cell>
          <cell r="C671">
            <v>831</v>
          </cell>
          <cell r="E671" t="str">
            <v xml:space="preserve">UN    </v>
          </cell>
          <cell r="G671">
            <v>78.37</v>
          </cell>
          <cell r="I671" t="e">
            <v>#REF!</v>
          </cell>
        </row>
        <row r="672">
          <cell r="B672" t="str">
            <v>MAT</v>
          </cell>
          <cell r="C672">
            <v>828</v>
          </cell>
          <cell r="E672" t="str">
            <v xml:space="preserve">UN    </v>
          </cell>
          <cell r="G672">
            <v>0.45</v>
          </cell>
          <cell r="I672" t="e">
            <v>#REF!</v>
          </cell>
        </row>
        <row r="673">
          <cell r="B673" t="str">
            <v>MAT</v>
          </cell>
          <cell r="C673">
            <v>829</v>
          </cell>
          <cell r="E673" t="str">
            <v xml:space="preserve">UN    </v>
          </cell>
          <cell r="G673">
            <v>0.95</v>
          </cell>
          <cell r="I673" t="e">
            <v>#REF!</v>
          </cell>
        </row>
        <row r="674">
          <cell r="B674" t="str">
            <v>MAT</v>
          </cell>
          <cell r="C674">
            <v>812</v>
          </cell>
          <cell r="E674" t="str">
            <v xml:space="preserve">UN    </v>
          </cell>
          <cell r="G674">
            <v>2.06</v>
          </cell>
          <cell r="I674" t="e">
            <v>#REF!</v>
          </cell>
        </row>
        <row r="675">
          <cell r="B675" t="str">
            <v>MAT</v>
          </cell>
          <cell r="C675">
            <v>819</v>
          </cell>
          <cell r="E675" t="str">
            <v xml:space="preserve">UN    </v>
          </cell>
          <cell r="G675">
            <v>3.38</v>
          </cell>
          <cell r="I675" t="e">
            <v>#REF!</v>
          </cell>
        </row>
        <row r="676">
          <cell r="B676" t="str">
            <v>MAT</v>
          </cell>
          <cell r="C676">
            <v>818</v>
          </cell>
          <cell r="E676" t="str">
            <v xml:space="preserve">UN    </v>
          </cell>
          <cell r="G676">
            <v>5.69</v>
          </cell>
          <cell r="I676" t="e">
            <v>#REF!</v>
          </cell>
        </row>
        <row r="677">
          <cell r="B677" t="str">
            <v>MAT</v>
          </cell>
          <cell r="C677">
            <v>823</v>
          </cell>
          <cell r="E677" t="str">
            <v xml:space="preserve">UN    </v>
          </cell>
          <cell r="G677">
            <v>17.14</v>
          </cell>
          <cell r="I677" t="e">
            <v>#REF!</v>
          </cell>
        </row>
        <row r="678">
          <cell r="B678" t="str">
            <v>MAT</v>
          </cell>
          <cell r="C678">
            <v>830</v>
          </cell>
          <cell r="E678" t="str">
            <v xml:space="preserve">UN    </v>
          </cell>
          <cell r="G678">
            <v>14.12</v>
          </cell>
          <cell r="I678" t="e">
            <v>#REF!</v>
          </cell>
        </row>
        <row r="679">
          <cell r="B679" t="str">
            <v>MAT</v>
          </cell>
          <cell r="C679">
            <v>826</v>
          </cell>
          <cell r="E679" t="str">
            <v xml:space="preserve">UN    </v>
          </cell>
          <cell r="G679">
            <v>43.95</v>
          </cell>
          <cell r="I679" t="e">
            <v>#REF!</v>
          </cell>
        </row>
        <row r="680">
          <cell r="B680" t="str">
            <v>MAT</v>
          </cell>
          <cell r="C680">
            <v>827</v>
          </cell>
          <cell r="E680" t="str">
            <v xml:space="preserve">UN    </v>
          </cell>
          <cell r="G680">
            <v>37.130000000000003</v>
          </cell>
          <cell r="I680" t="e">
            <v>#REF!</v>
          </cell>
        </row>
        <row r="681">
          <cell r="B681" t="str">
            <v>MAT</v>
          </cell>
          <cell r="C681">
            <v>832</v>
          </cell>
          <cell r="E681" t="str">
            <v xml:space="preserve">UN    </v>
          </cell>
          <cell r="G681">
            <v>2.57</v>
          </cell>
          <cell r="I681" t="e">
            <v>#REF!</v>
          </cell>
        </row>
        <row r="682">
          <cell r="B682" t="str">
            <v>MAT</v>
          </cell>
          <cell r="C682">
            <v>833</v>
          </cell>
          <cell r="E682" t="str">
            <v xml:space="preserve">UN    </v>
          </cell>
          <cell r="G682">
            <v>3.64</v>
          </cell>
          <cell r="I682" t="e">
            <v>#REF!</v>
          </cell>
        </row>
        <row r="683">
          <cell r="B683" t="str">
            <v>MAT</v>
          </cell>
          <cell r="C683">
            <v>834</v>
          </cell>
          <cell r="E683" t="str">
            <v xml:space="preserve">UN    </v>
          </cell>
          <cell r="G683">
            <v>3.99</v>
          </cell>
          <cell r="I683" t="e">
            <v>#REF!</v>
          </cell>
        </row>
        <row r="684">
          <cell r="B684" t="str">
            <v>MAT</v>
          </cell>
          <cell r="C684">
            <v>825</v>
          </cell>
          <cell r="E684" t="str">
            <v xml:space="preserve">UN    </v>
          </cell>
          <cell r="G684">
            <v>4.46</v>
          </cell>
          <cell r="I684" t="e">
            <v>#REF!</v>
          </cell>
        </row>
        <row r="685">
          <cell r="B685" t="str">
            <v>MAT</v>
          </cell>
          <cell r="C685">
            <v>813</v>
          </cell>
          <cell r="E685" t="str">
            <v xml:space="preserve">UN    </v>
          </cell>
          <cell r="G685">
            <v>4.38</v>
          </cell>
          <cell r="I685" t="e">
            <v>#REF!</v>
          </cell>
        </row>
        <row r="686">
          <cell r="B686" t="str">
            <v>MAT</v>
          </cell>
          <cell r="C686">
            <v>820</v>
          </cell>
          <cell r="E686" t="str">
            <v xml:space="preserve">UN    </v>
          </cell>
          <cell r="G686">
            <v>5.56</v>
          </cell>
          <cell r="I686" t="e">
            <v>#REF!</v>
          </cell>
        </row>
        <row r="687">
          <cell r="B687" t="str">
            <v>MAT</v>
          </cell>
          <cell r="C687">
            <v>816</v>
          </cell>
          <cell r="E687" t="str">
            <v xml:space="preserve">UN    </v>
          </cell>
          <cell r="G687">
            <v>9.4600000000000009</v>
          </cell>
          <cell r="I687" t="e">
            <v>#REF!</v>
          </cell>
        </row>
        <row r="688">
          <cell r="B688" t="str">
            <v>MAT</v>
          </cell>
          <cell r="C688">
            <v>814</v>
          </cell>
          <cell r="E688" t="str">
            <v xml:space="preserve">UN    </v>
          </cell>
          <cell r="G688">
            <v>11.43</v>
          </cell>
          <cell r="I688" t="e">
            <v>#REF!</v>
          </cell>
        </row>
        <row r="689">
          <cell r="B689" t="str">
            <v>MAT</v>
          </cell>
          <cell r="C689">
            <v>815</v>
          </cell>
          <cell r="E689" t="str">
            <v xml:space="preserve">UN    </v>
          </cell>
          <cell r="G689">
            <v>12.35</v>
          </cell>
          <cell r="I689" t="e">
            <v>#REF!</v>
          </cell>
        </row>
        <row r="690">
          <cell r="B690" t="str">
            <v>MAT</v>
          </cell>
          <cell r="C690">
            <v>822</v>
          </cell>
          <cell r="E690" t="str">
            <v xml:space="preserve">UN    </v>
          </cell>
          <cell r="G690">
            <v>15.04</v>
          </cell>
          <cell r="I690" t="e">
            <v>#REF!</v>
          </cell>
        </row>
        <row r="691">
          <cell r="B691" t="str">
            <v>MAT</v>
          </cell>
          <cell r="C691">
            <v>821</v>
          </cell>
          <cell r="E691" t="str">
            <v xml:space="preserve">UN    </v>
          </cell>
          <cell r="G691">
            <v>17.59</v>
          </cell>
          <cell r="I691" t="e">
            <v>#REF!</v>
          </cell>
        </row>
        <row r="692">
          <cell r="B692" t="str">
            <v>MAT</v>
          </cell>
          <cell r="C692">
            <v>817</v>
          </cell>
          <cell r="E692" t="str">
            <v xml:space="preserve">UN    </v>
          </cell>
          <cell r="G692">
            <v>20.91</v>
          </cell>
          <cell r="I692" t="e">
            <v>#REF!</v>
          </cell>
        </row>
        <row r="693">
          <cell r="B693" t="str">
            <v>MAT</v>
          </cell>
          <cell r="C693">
            <v>20086</v>
          </cell>
          <cell r="E693" t="str">
            <v xml:space="preserve">UN    </v>
          </cell>
          <cell r="G693">
            <v>2.2400000000000002</v>
          </cell>
          <cell r="I693" t="e">
            <v>#REF!</v>
          </cell>
        </row>
        <row r="694">
          <cell r="B694" t="str">
            <v>MAT</v>
          </cell>
          <cell r="C694">
            <v>39191</v>
          </cell>
          <cell r="E694" t="str">
            <v xml:space="preserve">UN    </v>
          </cell>
          <cell r="G694">
            <v>13.06</v>
          </cell>
          <cell r="I694" t="e">
            <v>#REF!</v>
          </cell>
        </row>
        <row r="695">
          <cell r="B695" t="str">
            <v>MAT</v>
          </cell>
          <cell r="C695">
            <v>39190</v>
          </cell>
          <cell r="E695" t="str">
            <v xml:space="preserve">UN    </v>
          </cell>
          <cell r="G695">
            <v>13.64</v>
          </cell>
          <cell r="I695" t="e">
            <v>#REF!</v>
          </cell>
        </row>
        <row r="696">
          <cell r="B696" t="str">
            <v>MAT</v>
          </cell>
          <cell r="C696">
            <v>39189</v>
          </cell>
          <cell r="E696" t="str">
            <v xml:space="preserve">UN    </v>
          </cell>
          <cell r="G696">
            <v>14.44</v>
          </cell>
          <cell r="I696" t="e">
            <v>#REF!</v>
          </cell>
        </row>
        <row r="697">
          <cell r="B697" t="str">
            <v>MAT</v>
          </cell>
          <cell r="C697">
            <v>39186</v>
          </cell>
          <cell r="E697" t="str">
            <v xml:space="preserve">UN    </v>
          </cell>
          <cell r="G697">
            <v>12.92</v>
          </cell>
          <cell r="I697" t="e">
            <v>#REF!</v>
          </cell>
        </row>
        <row r="698">
          <cell r="B698" t="str">
            <v>MAT</v>
          </cell>
          <cell r="C698">
            <v>39188</v>
          </cell>
          <cell r="E698" t="str">
            <v xml:space="preserve">UN    </v>
          </cell>
          <cell r="G698">
            <v>10.63</v>
          </cell>
          <cell r="I698" t="e">
            <v>#REF!</v>
          </cell>
        </row>
        <row r="699">
          <cell r="B699" t="str">
            <v>MAT</v>
          </cell>
          <cell r="C699">
            <v>39187</v>
          </cell>
          <cell r="E699" t="str">
            <v xml:space="preserve">UN    </v>
          </cell>
          <cell r="G699">
            <v>11.14</v>
          </cell>
          <cell r="I699" t="e">
            <v>#REF!</v>
          </cell>
        </row>
        <row r="700">
          <cell r="B700" t="str">
            <v>MAT</v>
          </cell>
          <cell r="C700">
            <v>39184</v>
          </cell>
          <cell r="E700" t="str">
            <v xml:space="preserve">UN    </v>
          </cell>
          <cell r="G700">
            <v>4.1900000000000004</v>
          </cell>
          <cell r="I700" t="e">
            <v>#REF!</v>
          </cell>
        </row>
        <row r="701">
          <cell r="B701" t="str">
            <v>MAT</v>
          </cell>
          <cell r="C701">
            <v>39185</v>
          </cell>
          <cell r="E701" t="str">
            <v xml:space="preserve">UN    </v>
          </cell>
          <cell r="G701">
            <v>3.82</v>
          </cell>
          <cell r="I701" t="e">
            <v>#REF!</v>
          </cell>
        </row>
        <row r="702">
          <cell r="B702" t="str">
            <v>MAT</v>
          </cell>
          <cell r="C702">
            <v>39198</v>
          </cell>
          <cell r="E702" t="str">
            <v xml:space="preserve">UN    </v>
          </cell>
          <cell r="G702">
            <v>42.86</v>
          </cell>
          <cell r="I702" t="e">
            <v>#REF!</v>
          </cell>
        </row>
        <row r="703">
          <cell r="B703" t="str">
            <v>MAT</v>
          </cell>
          <cell r="C703">
            <v>39197</v>
          </cell>
          <cell r="E703" t="str">
            <v xml:space="preserve">UN    </v>
          </cell>
          <cell r="G703">
            <v>44.77</v>
          </cell>
          <cell r="I703" t="e">
            <v>#REF!</v>
          </cell>
        </row>
        <row r="704">
          <cell r="B704" t="str">
            <v>MAT</v>
          </cell>
          <cell r="C704">
            <v>39196</v>
          </cell>
          <cell r="E704" t="str">
            <v xml:space="preserve">UN    </v>
          </cell>
          <cell r="G704">
            <v>46.17</v>
          </cell>
          <cell r="I704" t="e">
            <v>#REF!</v>
          </cell>
        </row>
        <row r="705">
          <cell r="B705" t="str">
            <v>MAT</v>
          </cell>
          <cell r="C705">
            <v>39199</v>
          </cell>
          <cell r="E705" t="str">
            <v xml:space="preserve">UN    </v>
          </cell>
          <cell r="G705">
            <v>41.24</v>
          </cell>
          <cell r="I705" t="e">
            <v>#REF!</v>
          </cell>
        </row>
        <row r="706">
          <cell r="B706" t="str">
            <v>MAT</v>
          </cell>
          <cell r="C706">
            <v>39195</v>
          </cell>
          <cell r="E706" t="str">
            <v xml:space="preserve">UN    </v>
          </cell>
          <cell r="G706">
            <v>23.8</v>
          </cell>
          <cell r="I706" t="e">
            <v>#REF!</v>
          </cell>
        </row>
        <row r="707">
          <cell r="B707" t="str">
            <v>MAT</v>
          </cell>
          <cell r="C707">
            <v>39194</v>
          </cell>
          <cell r="E707" t="str">
            <v xml:space="preserve">UN    </v>
          </cell>
          <cell r="G707">
            <v>25.47</v>
          </cell>
          <cell r="I707" t="e">
            <v>#REF!</v>
          </cell>
        </row>
        <row r="708">
          <cell r="B708" t="str">
            <v>MAT</v>
          </cell>
          <cell r="C708">
            <v>39193</v>
          </cell>
          <cell r="E708" t="str">
            <v xml:space="preserve">UN    </v>
          </cell>
          <cell r="G708">
            <v>27.92</v>
          </cell>
          <cell r="I708" t="e">
            <v>#REF!</v>
          </cell>
        </row>
        <row r="709">
          <cell r="B709" t="str">
            <v>MAT</v>
          </cell>
          <cell r="C709">
            <v>39192</v>
          </cell>
          <cell r="E709" t="str">
            <v xml:space="preserve">UN    </v>
          </cell>
          <cell r="G709">
            <v>29.04</v>
          </cell>
          <cell r="I709" t="e">
            <v>#REF!</v>
          </cell>
        </row>
        <row r="710">
          <cell r="B710" t="str">
            <v>MAT</v>
          </cell>
          <cell r="C710">
            <v>39920</v>
          </cell>
          <cell r="E710" t="str">
            <v xml:space="preserve">UN    </v>
          </cell>
          <cell r="G710">
            <v>3.51</v>
          </cell>
          <cell r="I710" t="e">
            <v>#REF!</v>
          </cell>
        </row>
        <row r="711">
          <cell r="B711" t="str">
            <v>MAT</v>
          </cell>
          <cell r="C711">
            <v>39201</v>
          </cell>
          <cell r="E711" t="str">
            <v xml:space="preserve">UN    </v>
          </cell>
          <cell r="G711">
            <v>51.24</v>
          </cell>
          <cell r="I711" t="e">
            <v>#REF!</v>
          </cell>
        </row>
        <row r="712">
          <cell r="B712" t="str">
            <v>MAT</v>
          </cell>
          <cell r="C712">
            <v>39200</v>
          </cell>
          <cell r="E712" t="str">
            <v xml:space="preserve">UN    </v>
          </cell>
          <cell r="G712">
            <v>51.65</v>
          </cell>
          <cell r="I712" t="e">
            <v>#REF!</v>
          </cell>
        </row>
        <row r="713">
          <cell r="B713" t="str">
            <v>MAT</v>
          </cell>
          <cell r="C713">
            <v>39203</v>
          </cell>
          <cell r="E713" t="str">
            <v xml:space="preserve">UN    </v>
          </cell>
          <cell r="G713">
            <v>41.7</v>
          </cell>
          <cell r="I713" t="e">
            <v>#REF!</v>
          </cell>
        </row>
        <row r="714">
          <cell r="B714" t="str">
            <v>MAT</v>
          </cell>
          <cell r="C714">
            <v>39202</v>
          </cell>
          <cell r="E714" t="str">
            <v xml:space="preserve">UN    </v>
          </cell>
          <cell r="G714">
            <v>48.99</v>
          </cell>
          <cell r="I714" t="e">
            <v>#REF!</v>
          </cell>
        </row>
        <row r="715">
          <cell r="B715" t="str">
            <v>MAT</v>
          </cell>
          <cell r="C715">
            <v>39205</v>
          </cell>
          <cell r="E715" t="str">
            <v xml:space="preserve">UN    </v>
          </cell>
          <cell r="G715">
            <v>81.73</v>
          </cell>
          <cell r="I715" t="e">
            <v>#REF!</v>
          </cell>
        </row>
        <row r="716">
          <cell r="B716" t="str">
            <v>MAT</v>
          </cell>
          <cell r="C716">
            <v>39204</v>
          </cell>
          <cell r="E716" t="str">
            <v xml:space="preserve">UN    </v>
          </cell>
          <cell r="G716">
            <v>83.71</v>
          </cell>
          <cell r="I716" t="e">
            <v>#REF!</v>
          </cell>
        </row>
        <row r="717">
          <cell r="B717" t="str">
            <v>MAT</v>
          </cell>
          <cell r="C717">
            <v>39206</v>
          </cell>
          <cell r="E717" t="str">
            <v xml:space="preserve">UN    </v>
          </cell>
          <cell r="G717">
            <v>79.42</v>
          </cell>
          <cell r="I717" t="e">
            <v>#REF!</v>
          </cell>
        </row>
        <row r="718">
          <cell r="B718" t="str">
            <v>MAT</v>
          </cell>
          <cell r="C718">
            <v>797</v>
          </cell>
          <cell r="E718" t="str">
            <v xml:space="preserve">UN    </v>
          </cell>
          <cell r="G718">
            <v>8.18</v>
          </cell>
          <cell r="I718" t="e">
            <v>#REF!</v>
          </cell>
        </row>
        <row r="719">
          <cell r="B719" t="str">
            <v>MAT</v>
          </cell>
          <cell r="C719">
            <v>798</v>
          </cell>
          <cell r="E719" t="str">
            <v xml:space="preserve">UN    </v>
          </cell>
          <cell r="G719">
            <v>1.1200000000000001</v>
          </cell>
          <cell r="I719" t="e">
            <v>#REF!</v>
          </cell>
        </row>
        <row r="720">
          <cell r="B720" t="str">
            <v>MAT</v>
          </cell>
          <cell r="C720">
            <v>796</v>
          </cell>
          <cell r="E720" t="str">
            <v xml:space="preserve">UN    </v>
          </cell>
          <cell r="G720">
            <v>7.83</v>
          </cell>
          <cell r="I720" t="e">
            <v>#REF!</v>
          </cell>
        </row>
        <row r="721">
          <cell r="B721" t="str">
            <v>MAT</v>
          </cell>
          <cell r="C721">
            <v>799</v>
          </cell>
          <cell r="E721" t="str">
            <v xml:space="preserve">UN    </v>
          </cell>
          <cell r="G721">
            <v>3.68</v>
          </cell>
          <cell r="I721" t="e">
            <v>#REF!</v>
          </cell>
        </row>
        <row r="722">
          <cell r="B722" t="str">
            <v>MAT</v>
          </cell>
          <cell r="C722">
            <v>792</v>
          </cell>
          <cell r="E722" t="str">
            <v xml:space="preserve">UN    </v>
          </cell>
          <cell r="G722">
            <v>3.74</v>
          </cell>
          <cell r="I722" t="e">
            <v>#REF!</v>
          </cell>
        </row>
        <row r="723">
          <cell r="B723" t="str">
            <v>MAT</v>
          </cell>
          <cell r="C723">
            <v>804</v>
          </cell>
          <cell r="E723" t="str">
            <v xml:space="preserve">UN    </v>
          </cell>
          <cell r="G723">
            <v>18.57</v>
          </cell>
          <cell r="I723" t="e">
            <v>#REF!</v>
          </cell>
        </row>
        <row r="724">
          <cell r="B724" t="str">
            <v>MAT</v>
          </cell>
          <cell r="C724">
            <v>793</v>
          </cell>
          <cell r="E724" t="str">
            <v xml:space="preserve">UN    </v>
          </cell>
          <cell r="G724">
            <v>7.97</v>
          </cell>
          <cell r="I724" t="e">
            <v>#REF!</v>
          </cell>
        </row>
        <row r="725">
          <cell r="B725" t="str">
            <v>MAT</v>
          </cell>
          <cell r="C725">
            <v>801</v>
          </cell>
          <cell r="E725" t="str">
            <v xml:space="preserve">UN    </v>
          </cell>
          <cell r="G725">
            <v>5.69</v>
          </cell>
          <cell r="I725" t="e">
            <v>#REF!</v>
          </cell>
        </row>
        <row r="726">
          <cell r="B726" t="str">
            <v>MAT</v>
          </cell>
          <cell r="C726">
            <v>794</v>
          </cell>
          <cell r="E726" t="str">
            <v xml:space="preserve">UN    </v>
          </cell>
          <cell r="G726">
            <v>5.87</v>
          </cell>
          <cell r="I726" t="e">
            <v>#REF!</v>
          </cell>
        </row>
        <row r="727">
          <cell r="B727" t="str">
            <v>MAT</v>
          </cell>
          <cell r="C727">
            <v>802</v>
          </cell>
          <cell r="E727" t="str">
            <v xml:space="preserve">UN    </v>
          </cell>
          <cell r="G727">
            <v>16.38</v>
          </cell>
          <cell r="I727" t="e">
            <v>#REF!</v>
          </cell>
        </row>
        <row r="728">
          <cell r="B728" t="str">
            <v>MAT</v>
          </cell>
          <cell r="C728">
            <v>803</v>
          </cell>
          <cell r="E728" t="str">
            <v xml:space="preserve">UN    </v>
          </cell>
          <cell r="G728">
            <v>14.29</v>
          </cell>
          <cell r="I728" t="e">
            <v>#REF!</v>
          </cell>
        </row>
        <row r="729">
          <cell r="B729" t="str">
            <v>MAT</v>
          </cell>
          <cell r="C729">
            <v>38001</v>
          </cell>
          <cell r="E729" t="str">
            <v xml:space="preserve">UN    </v>
          </cell>
          <cell r="G729">
            <v>1.04</v>
          </cell>
          <cell r="I729" t="e">
            <v>#REF!</v>
          </cell>
        </row>
        <row r="730">
          <cell r="B730" t="str">
            <v>MAT</v>
          </cell>
          <cell r="C730">
            <v>38002</v>
          </cell>
          <cell r="E730" t="str">
            <v xml:space="preserve">UN    </v>
          </cell>
          <cell r="G730">
            <v>1.93</v>
          </cell>
          <cell r="I730" t="e">
            <v>#REF!</v>
          </cell>
        </row>
        <row r="731">
          <cell r="B731" t="str">
            <v>MAT</v>
          </cell>
          <cell r="C731">
            <v>38003</v>
          </cell>
          <cell r="E731" t="str">
            <v xml:space="preserve">UN    </v>
          </cell>
          <cell r="G731">
            <v>23.14</v>
          </cell>
          <cell r="I731" t="e">
            <v>#REF!</v>
          </cell>
        </row>
        <row r="732">
          <cell r="B732" t="str">
            <v>MAT</v>
          </cell>
          <cell r="C732">
            <v>38004</v>
          </cell>
          <cell r="E732" t="str">
            <v xml:space="preserve">UN    </v>
          </cell>
          <cell r="G732">
            <v>30.94</v>
          </cell>
          <cell r="I732" t="e">
            <v>#REF!</v>
          </cell>
        </row>
        <row r="733">
          <cell r="B733" t="str">
            <v>MAT</v>
          </cell>
          <cell r="C733">
            <v>36327</v>
          </cell>
          <cell r="E733" t="str">
            <v xml:space="preserve">UN    </v>
          </cell>
          <cell r="G733">
            <v>2.37</v>
          </cell>
          <cell r="I733" t="e">
            <v>#REF!</v>
          </cell>
        </row>
        <row r="734">
          <cell r="B734" t="str">
            <v>MAT</v>
          </cell>
          <cell r="C734">
            <v>38992</v>
          </cell>
          <cell r="E734" t="str">
            <v xml:space="preserve">UN    </v>
          </cell>
          <cell r="G734">
            <v>3.8</v>
          </cell>
          <cell r="I734" t="e">
            <v>#REF!</v>
          </cell>
        </row>
        <row r="735">
          <cell r="B735" t="str">
            <v>MAT</v>
          </cell>
          <cell r="C735">
            <v>38993</v>
          </cell>
          <cell r="E735" t="str">
            <v xml:space="preserve">UN    </v>
          </cell>
          <cell r="G735">
            <v>10.83</v>
          </cell>
          <cell r="I735" t="e">
            <v>#REF!</v>
          </cell>
        </row>
        <row r="736">
          <cell r="B736" t="str">
            <v>MAT</v>
          </cell>
          <cell r="C736">
            <v>38418</v>
          </cell>
          <cell r="E736" t="str">
            <v xml:space="preserve">UN    </v>
          </cell>
          <cell r="G736">
            <v>6.5</v>
          </cell>
          <cell r="I736" t="e">
            <v>#REF!</v>
          </cell>
        </row>
        <row r="737">
          <cell r="B737" t="str">
            <v>MAT</v>
          </cell>
          <cell r="C737">
            <v>39178</v>
          </cell>
          <cell r="E737" t="str">
            <v xml:space="preserve">UN    </v>
          </cell>
          <cell r="G737">
            <v>1.41</v>
          </cell>
          <cell r="I737" t="e">
            <v>#REF!</v>
          </cell>
        </row>
        <row r="738">
          <cell r="B738" t="str">
            <v>MAT</v>
          </cell>
          <cell r="C738">
            <v>39177</v>
          </cell>
          <cell r="E738" t="str">
            <v xml:space="preserve">UN    </v>
          </cell>
          <cell r="G738">
            <v>1.27</v>
          </cell>
          <cell r="I738" t="e">
            <v>#REF!</v>
          </cell>
        </row>
        <row r="739">
          <cell r="B739" t="str">
            <v>MAT</v>
          </cell>
          <cell r="C739">
            <v>39174</v>
          </cell>
          <cell r="E739" t="str">
            <v xml:space="preserve">UN    </v>
          </cell>
          <cell r="G739">
            <v>0.63</v>
          </cell>
          <cell r="I739" t="e">
            <v>#REF!</v>
          </cell>
        </row>
        <row r="740">
          <cell r="B740" t="str">
            <v>MAT</v>
          </cell>
          <cell r="C740">
            <v>39176</v>
          </cell>
          <cell r="E740" t="str">
            <v xml:space="preserve">UN    </v>
          </cell>
          <cell r="G740">
            <v>0.83</v>
          </cell>
          <cell r="I740" t="e">
            <v>#REF!</v>
          </cell>
        </row>
        <row r="741">
          <cell r="B741" t="str">
            <v>MAT</v>
          </cell>
          <cell r="C741">
            <v>39180</v>
          </cell>
          <cell r="E741" t="str">
            <v xml:space="preserve">UN    </v>
          </cell>
          <cell r="G741">
            <v>3.83</v>
          </cell>
          <cell r="I741" t="e">
            <v>#REF!</v>
          </cell>
        </row>
        <row r="742">
          <cell r="B742" t="str">
            <v>MAT</v>
          </cell>
          <cell r="C742">
            <v>39179</v>
          </cell>
          <cell r="E742" t="str">
            <v xml:space="preserve">UN    </v>
          </cell>
          <cell r="G742">
            <v>3.39</v>
          </cell>
          <cell r="I742" t="e">
            <v>#REF!</v>
          </cell>
        </row>
        <row r="743">
          <cell r="B743" t="str">
            <v>MAT</v>
          </cell>
          <cell r="C743">
            <v>39175</v>
          </cell>
          <cell r="E743" t="str">
            <v xml:space="preserve">UN    </v>
          </cell>
          <cell r="G743">
            <v>0.78</v>
          </cell>
          <cell r="I743" t="e">
            <v>#REF!</v>
          </cell>
        </row>
        <row r="744">
          <cell r="B744" t="str">
            <v>MAT</v>
          </cell>
          <cell r="C744">
            <v>39217</v>
          </cell>
          <cell r="E744" t="str">
            <v xml:space="preserve">UN    </v>
          </cell>
          <cell r="G744">
            <v>0.6</v>
          </cell>
          <cell r="I744" t="e">
            <v>#REF!</v>
          </cell>
        </row>
        <row r="745">
          <cell r="B745" t="str">
            <v>MAT</v>
          </cell>
          <cell r="C745">
            <v>39181</v>
          </cell>
          <cell r="E745" t="str">
            <v xml:space="preserve">UN    </v>
          </cell>
          <cell r="G745">
            <v>5.14</v>
          </cell>
          <cell r="I745" t="e">
            <v>#REF!</v>
          </cell>
        </row>
        <row r="746">
          <cell r="B746" t="str">
            <v>MAT</v>
          </cell>
          <cell r="C746">
            <v>39182</v>
          </cell>
          <cell r="E746" t="str">
            <v xml:space="preserve">UN    </v>
          </cell>
          <cell r="G746">
            <v>7.23</v>
          </cell>
          <cell r="I746" t="e">
            <v>#REF!</v>
          </cell>
        </row>
        <row r="747">
          <cell r="B747" t="str">
            <v>MAT</v>
          </cell>
          <cell r="C747">
            <v>12616</v>
          </cell>
          <cell r="E747" t="str">
            <v xml:space="preserve">UN    </v>
          </cell>
          <cell r="G747">
            <v>5.53</v>
          </cell>
          <cell r="I747" t="e">
            <v>#REF!</v>
          </cell>
        </row>
        <row r="748">
          <cell r="B748" t="str">
            <v>MAT</v>
          </cell>
          <cell r="C748">
            <v>1049</v>
          </cell>
          <cell r="E748" t="str">
            <v xml:space="preserve">UN    </v>
          </cell>
          <cell r="G748">
            <v>6.05</v>
          </cell>
          <cell r="I748" t="e">
            <v>#REF!</v>
          </cell>
        </row>
        <row r="749">
          <cell r="B749" t="str">
            <v>MAT</v>
          </cell>
          <cell r="C749">
            <v>1099</v>
          </cell>
          <cell r="E749" t="str">
            <v xml:space="preserve">UN    </v>
          </cell>
          <cell r="G749">
            <v>4.63</v>
          </cell>
          <cell r="I749" t="e">
            <v>#REF!</v>
          </cell>
        </row>
        <row r="750">
          <cell r="B750" t="str">
            <v>MAT</v>
          </cell>
          <cell r="C750">
            <v>39678</v>
          </cell>
          <cell r="E750" t="str">
            <v xml:space="preserve">UN    </v>
          </cell>
          <cell r="G750">
            <v>1.86</v>
          </cell>
          <cell r="I750" t="e">
            <v>#REF!</v>
          </cell>
        </row>
        <row r="751">
          <cell r="B751" t="str">
            <v>MAT</v>
          </cell>
          <cell r="C751">
            <v>1050</v>
          </cell>
          <cell r="E751" t="str">
            <v xml:space="preserve">UN    </v>
          </cell>
          <cell r="G751">
            <v>3.17</v>
          </cell>
          <cell r="I751" t="e">
            <v>#REF!</v>
          </cell>
        </row>
        <row r="752">
          <cell r="B752" t="str">
            <v>MAT</v>
          </cell>
          <cell r="C752">
            <v>1101</v>
          </cell>
          <cell r="E752" t="str">
            <v xml:space="preserve">UN    </v>
          </cell>
          <cell r="G752">
            <v>19.97</v>
          </cell>
          <cell r="I752" t="e">
            <v>#REF!</v>
          </cell>
        </row>
        <row r="753">
          <cell r="B753" t="str">
            <v>MAT</v>
          </cell>
          <cell r="C753">
            <v>1100</v>
          </cell>
          <cell r="E753" t="str">
            <v xml:space="preserve">UN    </v>
          </cell>
          <cell r="G753">
            <v>10.3</v>
          </cell>
          <cell r="I753" t="e">
            <v>#REF!</v>
          </cell>
        </row>
        <row r="754">
          <cell r="B754" t="str">
            <v>MAT</v>
          </cell>
          <cell r="C754">
            <v>39679</v>
          </cell>
          <cell r="E754" t="str">
            <v xml:space="preserve">UN    </v>
          </cell>
          <cell r="G754">
            <v>39.81</v>
          </cell>
          <cell r="I754" t="e">
            <v>#REF!</v>
          </cell>
        </row>
        <row r="755">
          <cell r="B755" t="str">
            <v>MAT</v>
          </cell>
          <cell r="C755">
            <v>1098</v>
          </cell>
          <cell r="E755" t="str">
            <v xml:space="preserve">UN    </v>
          </cell>
          <cell r="G755">
            <v>2.4700000000000002</v>
          </cell>
          <cell r="I755" t="e">
            <v>#REF!</v>
          </cell>
        </row>
        <row r="756">
          <cell r="B756" t="str">
            <v>MAT</v>
          </cell>
          <cell r="C756">
            <v>1102</v>
          </cell>
          <cell r="E756" t="str">
            <v xml:space="preserve">UN    </v>
          </cell>
          <cell r="G756">
            <v>29.78</v>
          </cell>
          <cell r="I756" t="e">
            <v>#REF!</v>
          </cell>
        </row>
        <row r="757">
          <cell r="B757" t="str">
            <v>MAT</v>
          </cell>
          <cell r="C757">
            <v>1051</v>
          </cell>
          <cell r="E757" t="str">
            <v xml:space="preserve">UN    </v>
          </cell>
          <cell r="G757">
            <v>43.29</v>
          </cell>
          <cell r="I757" t="e">
            <v>#REF!</v>
          </cell>
        </row>
        <row r="758">
          <cell r="B758" t="str">
            <v>MAT</v>
          </cell>
          <cell r="C758">
            <v>37399</v>
          </cell>
          <cell r="E758" t="str">
            <v xml:space="preserve">UN    </v>
          </cell>
          <cell r="G758">
            <v>33.96</v>
          </cell>
          <cell r="I758" t="e">
            <v>#REF!</v>
          </cell>
        </row>
        <row r="759">
          <cell r="B759" t="str">
            <v>MAT</v>
          </cell>
          <cell r="C759">
            <v>41955</v>
          </cell>
          <cell r="E759" t="str">
            <v xml:space="preserve">KG    </v>
          </cell>
          <cell r="G759">
            <v>70.989999999999995</v>
          </cell>
          <cell r="I759" t="e">
            <v>#REF!</v>
          </cell>
        </row>
        <row r="760">
          <cell r="B760" t="str">
            <v>MAT</v>
          </cell>
          <cell r="C760">
            <v>41953</v>
          </cell>
          <cell r="E760" t="str">
            <v xml:space="preserve">KG    </v>
          </cell>
          <cell r="G760">
            <v>67.739999999999995</v>
          </cell>
          <cell r="I760" t="e">
            <v>#REF!</v>
          </cell>
        </row>
        <row r="761">
          <cell r="B761" t="str">
            <v>MAT</v>
          </cell>
          <cell r="C761">
            <v>41954</v>
          </cell>
          <cell r="E761" t="str">
            <v xml:space="preserve">KG    </v>
          </cell>
          <cell r="G761">
            <v>67.099999999999994</v>
          </cell>
          <cell r="I761" t="e">
            <v>#REF!</v>
          </cell>
        </row>
        <row r="762">
          <cell r="B762" t="str">
            <v>MAT</v>
          </cell>
          <cell r="C762">
            <v>25004</v>
          </cell>
          <cell r="E762" t="str">
            <v xml:space="preserve">KG    </v>
          </cell>
          <cell r="G762">
            <v>19.329999999999998</v>
          </cell>
          <cell r="I762" t="e">
            <v>#REF!</v>
          </cell>
        </row>
        <row r="763">
          <cell r="B763" t="str">
            <v>MAT</v>
          </cell>
          <cell r="C763">
            <v>25002</v>
          </cell>
          <cell r="E763" t="str">
            <v xml:space="preserve">KG    </v>
          </cell>
          <cell r="G763">
            <v>19.489999999999998</v>
          </cell>
          <cell r="I763" t="e">
            <v>#REF!</v>
          </cell>
        </row>
        <row r="764">
          <cell r="B764" t="str">
            <v>MAT</v>
          </cell>
          <cell r="C764">
            <v>37409</v>
          </cell>
          <cell r="E764" t="str">
            <v xml:space="preserve">KG    </v>
          </cell>
          <cell r="G764">
            <v>19.170000000000002</v>
          </cell>
          <cell r="I764" t="e">
            <v>#REF!</v>
          </cell>
        </row>
        <row r="765">
          <cell r="B765" t="str">
            <v>MAT</v>
          </cell>
          <cell r="C765">
            <v>841</v>
          </cell>
          <cell r="E765" t="str">
            <v xml:space="preserve">KG    </v>
          </cell>
          <cell r="G765">
            <v>19.8</v>
          </cell>
          <cell r="I765" t="e">
            <v>#REF!</v>
          </cell>
        </row>
        <row r="766">
          <cell r="B766" t="str">
            <v>MAT</v>
          </cell>
          <cell r="C766">
            <v>25005</v>
          </cell>
          <cell r="E766" t="str">
            <v xml:space="preserve">KG    </v>
          </cell>
          <cell r="G766">
            <v>21.71</v>
          </cell>
          <cell r="I766" t="e">
            <v>#REF!</v>
          </cell>
        </row>
        <row r="767">
          <cell r="B767" t="str">
            <v>MAT</v>
          </cell>
          <cell r="C767">
            <v>25003</v>
          </cell>
          <cell r="E767" t="str">
            <v xml:space="preserve">KG    </v>
          </cell>
          <cell r="G767">
            <v>23.19</v>
          </cell>
          <cell r="I767" t="e">
            <v>#REF!</v>
          </cell>
        </row>
        <row r="768">
          <cell r="B768" t="str">
            <v>MAT</v>
          </cell>
          <cell r="C768">
            <v>37410</v>
          </cell>
          <cell r="E768" t="str">
            <v xml:space="preserve">KG    </v>
          </cell>
          <cell r="G768">
            <v>21.71</v>
          </cell>
          <cell r="I768" t="e">
            <v>#REF!</v>
          </cell>
        </row>
        <row r="769">
          <cell r="B769" t="str">
            <v>MAT</v>
          </cell>
          <cell r="C769">
            <v>842</v>
          </cell>
          <cell r="E769" t="str">
            <v xml:space="preserve">KG    </v>
          </cell>
          <cell r="G769">
            <v>24.42</v>
          </cell>
          <cell r="I769" t="e">
            <v>#REF!</v>
          </cell>
        </row>
        <row r="770">
          <cell r="B770" t="str">
            <v>MAT</v>
          </cell>
          <cell r="C770">
            <v>862</v>
          </cell>
          <cell r="E770" t="str">
            <v xml:space="preserve">M     </v>
          </cell>
          <cell r="G770">
            <v>11.62</v>
          </cell>
          <cell r="I770" t="e">
            <v>#REF!</v>
          </cell>
        </row>
        <row r="771">
          <cell r="B771" t="str">
            <v>MAT</v>
          </cell>
          <cell r="C771">
            <v>866</v>
          </cell>
          <cell r="E771" t="str">
            <v xml:space="preserve">M     </v>
          </cell>
          <cell r="G771">
            <v>142.9</v>
          </cell>
          <cell r="I771" t="e">
            <v>#REF!</v>
          </cell>
        </row>
        <row r="772">
          <cell r="B772" t="str">
            <v>MAT</v>
          </cell>
          <cell r="C772">
            <v>892</v>
          </cell>
          <cell r="E772" t="str">
            <v xml:space="preserve">M     </v>
          </cell>
          <cell r="G772">
            <v>181.73</v>
          </cell>
          <cell r="I772" t="e">
            <v>#REF!</v>
          </cell>
        </row>
        <row r="773">
          <cell r="B773" t="str">
            <v>MAT</v>
          </cell>
          <cell r="C773">
            <v>857</v>
          </cell>
          <cell r="E773" t="str">
            <v xml:space="preserve">M     </v>
          </cell>
          <cell r="G773">
            <v>18.5</v>
          </cell>
          <cell r="I773" t="e">
            <v>#REF!</v>
          </cell>
        </row>
        <row r="774">
          <cell r="B774" t="str">
            <v>MAT</v>
          </cell>
          <cell r="C774">
            <v>37404</v>
          </cell>
          <cell r="E774" t="str">
            <v xml:space="preserve">M     </v>
          </cell>
          <cell r="G774">
            <v>218.52</v>
          </cell>
          <cell r="I774" t="e">
            <v>#REF!</v>
          </cell>
        </row>
        <row r="775">
          <cell r="B775" t="str">
            <v>MAT</v>
          </cell>
          <cell r="C775">
            <v>868</v>
          </cell>
          <cell r="E775" t="str">
            <v xml:space="preserve">M     </v>
          </cell>
          <cell r="G775">
            <v>28.57</v>
          </cell>
          <cell r="I775" t="e">
            <v>#REF!</v>
          </cell>
        </row>
        <row r="776">
          <cell r="B776" t="str">
            <v>MAT</v>
          </cell>
          <cell r="C776">
            <v>870</v>
          </cell>
          <cell r="E776" t="str">
            <v xml:space="preserve">M     </v>
          </cell>
          <cell r="G776">
            <v>376.55</v>
          </cell>
          <cell r="I776" t="e">
            <v>#REF!</v>
          </cell>
        </row>
        <row r="777">
          <cell r="B777" t="str">
            <v>MAT</v>
          </cell>
          <cell r="C777">
            <v>863</v>
          </cell>
          <cell r="E777" t="str">
            <v xml:space="preserve">M     </v>
          </cell>
          <cell r="G777">
            <v>39.47</v>
          </cell>
          <cell r="I777" t="e">
            <v>#REF!</v>
          </cell>
        </row>
        <row r="778">
          <cell r="B778" t="str">
            <v>MAT</v>
          </cell>
          <cell r="C778">
            <v>867</v>
          </cell>
          <cell r="E778" t="str">
            <v xml:space="preserve">M     </v>
          </cell>
          <cell r="G778">
            <v>54.98</v>
          </cell>
          <cell r="I778" t="e">
            <v>#REF!</v>
          </cell>
        </row>
        <row r="779">
          <cell r="B779" t="str">
            <v>MAT</v>
          </cell>
          <cell r="C779">
            <v>891</v>
          </cell>
          <cell r="E779" t="str">
            <v xml:space="preserve">M     </v>
          </cell>
          <cell r="G779">
            <v>632.39</v>
          </cell>
          <cell r="I779" t="e">
            <v>#REF!</v>
          </cell>
        </row>
        <row r="780">
          <cell r="B780" t="str">
            <v>MAT</v>
          </cell>
          <cell r="C780">
            <v>864</v>
          </cell>
          <cell r="E780" t="str">
            <v xml:space="preserve">M     </v>
          </cell>
          <cell r="G780">
            <v>77.45</v>
          </cell>
          <cell r="I780" t="e">
            <v>#REF!</v>
          </cell>
        </row>
        <row r="781">
          <cell r="B781" t="str">
            <v>MAT</v>
          </cell>
          <cell r="C781">
            <v>865</v>
          </cell>
          <cell r="E781" t="str">
            <v xml:space="preserve">M     </v>
          </cell>
          <cell r="G781">
            <v>109.09</v>
          </cell>
          <cell r="I781" t="e">
            <v>#REF!</v>
          </cell>
        </row>
        <row r="782">
          <cell r="B782" t="str">
            <v>MAT</v>
          </cell>
          <cell r="C782">
            <v>1006</v>
          </cell>
          <cell r="E782" t="str">
            <v xml:space="preserve">M     </v>
          </cell>
          <cell r="G782">
            <v>116.79</v>
          </cell>
          <cell r="I782" t="e">
            <v>#REF!</v>
          </cell>
        </row>
        <row r="783">
          <cell r="B783" t="str">
            <v>MAT</v>
          </cell>
          <cell r="C783">
            <v>948</v>
          </cell>
          <cell r="E783" t="str">
            <v xml:space="preserve">M     </v>
          </cell>
          <cell r="G783">
            <v>33.22</v>
          </cell>
          <cell r="I783" t="e">
            <v>#REF!</v>
          </cell>
        </row>
        <row r="784">
          <cell r="B784" t="str">
            <v>MAT</v>
          </cell>
          <cell r="C784">
            <v>947</v>
          </cell>
          <cell r="E784" t="str">
            <v xml:space="preserve">M     </v>
          </cell>
          <cell r="G784">
            <v>33.79</v>
          </cell>
          <cell r="I784" t="e">
            <v>#REF!</v>
          </cell>
        </row>
        <row r="785">
          <cell r="B785" t="str">
            <v>MAT</v>
          </cell>
          <cell r="C785">
            <v>911</v>
          </cell>
          <cell r="E785" t="str">
            <v xml:space="preserve">M     </v>
          </cell>
          <cell r="G785">
            <v>49.14</v>
          </cell>
          <cell r="I785" t="e">
            <v>#REF!</v>
          </cell>
        </row>
        <row r="786">
          <cell r="B786" t="str">
            <v>MAT</v>
          </cell>
          <cell r="C786">
            <v>925</v>
          </cell>
          <cell r="E786" t="str">
            <v xml:space="preserve">M     </v>
          </cell>
          <cell r="G786">
            <v>45.42</v>
          </cell>
          <cell r="I786" t="e">
            <v>#REF!</v>
          </cell>
        </row>
        <row r="787">
          <cell r="B787" t="str">
            <v>MAT</v>
          </cell>
          <cell r="C787">
            <v>954</v>
          </cell>
          <cell r="E787" t="str">
            <v xml:space="preserve">M     </v>
          </cell>
          <cell r="G787">
            <v>50.17</v>
          </cell>
          <cell r="I787" t="e">
            <v>#REF!</v>
          </cell>
        </row>
        <row r="788">
          <cell r="B788" t="str">
            <v>MAT</v>
          </cell>
          <cell r="C788">
            <v>901</v>
          </cell>
          <cell r="E788" t="str">
            <v xml:space="preserve">M     </v>
          </cell>
          <cell r="G788">
            <v>53.7</v>
          </cell>
          <cell r="I788" t="e">
            <v>#REF!</v>
          </cell>
        </row>
        <row r="789">
          <cell r="B789" t="str">
            <v>MAT</v>
          </cell>
          <cell r="C789">
            <v>926</v>
          </cell>
          <cell r="E789" t="str">
            <v xml:space="preserve">M     </v>
          </cell>
          <cell r="G789">
            <v>56.75</v>
          </cell>
          <cell r="I789" t="e">
            <v>#REF!</v>
          </cell>
        </row>
        <row r="790">
          <cell r="B790" t="str">
            <v>MAT</v>
          </cell>
          <cell r="C790">
            <v>912</v>
          </cell>
          <cell r="E790" t="str">
            <v xml:space="preserve">M     </v>
          </cell>
          <cell r="G790">
            <v>57.1</v>
          </cell>
          <cell r="I790" t="e">
            <v>#REF!</v>
          </cell>
        </row>
        <row r="791">
          <cell r="B791" t="str">
            <v>MAT</v>
          </cell>
          <cell r="C791">
            <v>955</v>
          </cell>
          <cell r="E791" t="str">
            <v xml:space="preserve">M     </v>
          </cell>
          <cell r="G791">
            <v>68.150000000000006</v>
          </cell>
          <cell r="I791" t="e">
            <v>#REF!</v>
          </cell>
        </row>
        <row r="792">
          <cell r="B792" t="str">
            <v>MAT</v>
          </cell>
          <cell r="C792">
            <v>946</v>
          </cell>
          <cell r="E792" t="str">
            <v xml:space="preserve">M     </v>
          </cell>
          <cell r="G792">
            <v>76.62</v>
          </cell>
          <cell r="I792" t="e">
            <v>#REF!</v>
          </cell>
        </row>
        <row r="793">
          <cell r="B793" t="str">
            <v>MAT</v>
          </cell>
          <cell r="C793">
            <v>953</v>
          </cell>
          <cell r="E793" t="str">
            <v xml:space="preserve">M     </v>
          </cell>
          <cell r="G793">
            <v>69.73</v>
          </cell>
          <cell r="I793" t="e">
            <v>#REF!</v>
          </cell>
        </row>
        <row r="794">
          <cell r="B794" t="str">
            <v>MAT</v>
          </cell>
          <cell r="C794">
            <v>902</v>
          </cell>
          <cell r="E794" t="str">
            <v xml:space="preserve">M     </v>
          </cell>
          <cell r="G794">
            <v>84.76</v>
          </cell>
          <cell r="I794" t="e">
            <v>#REF!</v>
          </cell>
        </row>
        <row r="795">
          <cell r="B795" t="str">
            <v>MAT</v>
          </cell>
          <cell r="C795">
            <v>927</v>
          </cell>
          <cell r="E795" t="str">
            <v xml:space="preserve">M     </v>
          </cell>
          <cell r="G795">
            <v>82.16</v>
          </cell>
          <cell r="I795" t="e">
            <v>#REF!</v>
          </cell>
        </row>
        <row r="796">
          <cell r="B796" t="str">
            <v>MAT</v>
          </cell>
          <cell r="C796">
            <v>913</v>
          </cell>
          <cell r="E796" t="str">
            <v xml:space="preserve">M     </v>
          </cell>
          <cell r="G796">
            <v>91.7</v>
          </cell>
          <cell r="I796" t="e">
            <v>#REF!</v>
          </cell>
        </row>
        <row r="797">
          <cell r="B797" t="str">
            <v>MAT</v>
          </cell>
          <cell r="C797">
            <v>903</v>
          </cell>
          <cell r="E797" t="str">
            <v xml:space="preserve">M     </v>
          </cell>
          <cell r="G797">
            <v>103.78</v>
          </cell>
          <cell r="I797" t="e">
            <v>#REF!</v>
          </cell>
        </row>
        <row r="798">
          <cell r="B798" t="str">
            <v>MAT</v>
          </cell>
          <cell r="C798">
            <v>945</v>
          </cell>
          <cell r="E798" t="str">
            <v xml:space="preserve">M     </v>
          </cell>
          <cell r="G798">
            <v>109.78</v>
          </cell>
          <cell r="I798" t="e">
            <v>#REF!</v>
          </cell>
        </row>
        <row r="799">
          <cell r="B799" t="str">
            <v>MAT</v>
          </cell>
          <cell r="C799">
            <v>914</v>
          </cell>
          <cell r="E799" t="str">
            <v xml:space="preserve">M     </v>
          </cell>
          <cell r="G799">
            <v>112.46</v>
          </cell>
          <cell r="I799" t="e">
            <v>#REF!</v>
          </cell>
        </row>
        <row r="800">
          <cell r="B800" t="str">
            <v>MAT</v>
          </cell>
          <cell r="C800">
            <v>993</v>
          </cell>
          <cell r="E800" t="str">
            <v xml:space="preserve">M     </v>
          </cell>
          <cell r="G800">
            <v>2.5099999999999998</v>
          </cell>
          <cell r="I800" t="e">
            <v>#REF!</v>
          </cell>
        </row>
        <row r="801">
          <cell r="B801" t="str">
            <v>MAT</v>
          </cell>
          <cell r="C801">
            <v>1020</v>
          </cell>
          <cell r="E801" t="str">
            <v xml:space="preserve">M     </v>
          </cell>
          <cell r="G801">
            <v>10.95</v>
          </cell>
          <cell r="I801" t="e">
            <v>#REF!</v>
          </cell>
        </row>
        <row r="802">
          <cell r="B802" t="str">
            <v>MAT</v>
          </cell>
          <cell r="C802">
            <v>1017</v>
          </cell>
          <cell r="E802" t="str">
            <v xml:space="preserve">M     </v>
          </cell>
          <cell r="G802">
            <v>120.31</v>
          </cell>
          <cell r="I802" t="e">
            <v>#REF!</v>
          </cell>
        </row>
        <row r="803">
          <cell r="B803" t="str">
            <v>MAT</v>
          </cell>
          <cell r="C803">
            <v>999</v>
          </cell>
          <cell r="E803" t="str">
            <v xml:space="preserve">M     </v>
          </cell>
          <cell r="G803">
            <v>149.08000000000001</v>
          </cell>
          <cell r="I803" t="e">
            <v>#REF!</v>
          </cell>
        </row>
        <row r="804">
          <cell r="B804" t="str">
            <v>MAT</v>
          </cell>
          <cell r="C804">
            <v>995</v>
          </cell>
          <cell r="E804" t="str">
            <v xml:space="preserve">M     </v>
          </cell>
          <cell r="G804">
            <v>16.79</v>
          </cell>
          <cell r="I804" t="e">
            <v>#REF!</v>
          </cell>
        </row>
        <row r="805">
          <cell r="B805" t="str">
            <v>MAT</v>
          </cell>
          <cell r="C805">
            <v>1000</v>
          </cell>
          <cell r="E805" t="str">
            <v xml:space="preserve">M     </v>
          </cell>
          <cell r="G805">
            <v>182.74</v>
          </cell>
          <cell r="I805" t="e">
            <v>#REF!</v>
          </cell>
        </row>
        <row r="806">
          <cell r="B806" t="str">
            <v>MAT</v>
          </cell>
          <cell r="C806">
            <v>1022</v>
          </cell>
          <cell r="E806" t="str">
            <v xml:space="preserve">M     </v>
          </cell>
          <cell r="G806">
            <v>3.49</v>
          </cell>
          <cell r="I806" t="e">
            <v>#REF!</v>
          </cell>
        </row>
        <row r="807">
          <cell r="B807" t="str">
            <v>MAT</v>
          </cell>
          <cell r="C807">
            <v>1015</v>
          </cell>
          <cell r="E807" t="str">
            <v xml:space="preserve">M     </v>
          </cell>
          <cell r="G807">
            <v>240.63</v>
          </cell>
          <cell r="I807" t="e">
            <v>#REF!</v>
          </cell>
        </row>
        <row r="808">
          <cell r="B808" t="str">
            <v>MAT</v>
          </cell>
          <cell r="C808">
            <v>996</v>
          </cell>
          <cell r="E808" t="str">
            <v xml:space="preserve">M     </v>
          </cell>
          <cell r="G808">
            <v>25.56</v>
          </cell>
          <cell r="I808" t="e">
            <v>#REF!</v>
          </cell>
        </row>
        <row r="809">
          <cell r="B809" t="str">
            <v>MAT</v>
          </cell>
          <cell r="C809">
            <v>1001</v>
          </cell>
          <cell r="E809" t="str">
            <v xml:space="preserve">M     </v>
          </cell>
          <cell r="G809">
            <v>301.14</v>
          </cell>
          <cell r="I809" t="e">
            <v>#REF!</v>
          </cell>
        </row>
        <row r="810">
          <cell r="B810" t="str">
            <v>MAT</v>
          </cell>
          <cell r="C810">
            <v>1019</v>
          </cell>
          <cell r="E810" t="str">
            <v xml:space="preserve">M     </v>
          </cell>
          <cell r="G810">
            <v>35.24</v>
          </cell>
          <cell r="I810" t="e">
            <v>#REF!</v>
          </cell>
        </row>
        <row r="811">
          <cell r="B811" t="str">
            <v>MAT</v>
          </cell>
          <cell r="C811">
            <v>1021</v>
          </cell>
          <cell r="E811" t="str">
            <v xml:space="preserve">M     </v>
          </cell>
          <cell r="G811">
            <v>5</v>
          </cell>
          <cell r="I811" t="e">
            <v>#REF!</v>
          </cell>
        </row>
        <row r="812">
          <cell r="B812" t="str">
            <v>MAT</v>
          </cell>
          <cell r="C812">
            <v>39249</v>
          </cell>
          <cell r="E812" t="str">
            <v xml:space="preserve">M     </v>
          </cell>
          <cell r="G812">
            <v>392.84</v>
          </cell>
          <cell r="I812" t="e">
            <v>#REF!</v>
          </cell>
        </row>
        <row r="813">
          <cell r="B813" t="str">
            <v>MAT</v>
          </cell>
          <cell r="C813">
            <v>1018</v>
          </cell>
          <cell r="E813" t="str">
            <v xml:space="preserve">M     </v>
          </cell>
          <cell r="G813">
            <v>50.23</v>
          </cell>
          <cell r="I813" t="e">
            <v>#REF!</v>
          </cell>
        </row>
        <row r="814">
          <cell r="B814" t="str">
            <v>MAT</v>
          </cell>
          <cell r="C814">
            <v>39250</v>
          </cell>
          <cell r="E814" t="str">
            <v xml:space="preserve">M     </v>
          </cell>
          <cell r="G814">
            <v>504.64</v>
          </cell>
          <cell r="I814" t="e">
            <v>#REF!</v>
          </cell>
        </row>
        <row r="815">
          <cell r="B815" t="str">
            <v>MAT</v>
          </cell>
          <cell r="C815">
            <v>994</v>
          </cell>
          <cell r="E815" t="str">
            <v xml:space="preserve">M     </v>
          </cell>
          <cell r="G815">
            <v>6.83</v>
          </cell>
          <cell r="I815" t="e">
            <v>#REF!</v>
          </cell>
        </row>
        <row r="816">
          <cell r="B816" t="str">
            <v>MAT</v>
          </cell>
          <cell r="C816">
            <v>977</v>
          </cell>
          <cell r="E816" t="str">
            <v xml:space="preserve">M     </v>
          </cell>
          <cell r="G816">
            <v>69.58</v>
          </cell>
          <cell r="I816" t="e">
            <v>#REF!</v>
          </cell>
        </row>
        <row r="817">
          <cell r="B817" t="str">
            <v>MAT</v>
          </cell>
          <cell r="C817">
            <v>998</v>
          </cell>
          <cell r="E817" t="str">
            <v xml:space="preserve">M     </v>
          </cell>
          <cell r="G817">
            <v>92.43</v>
          </cell>
          <cell r="I817" t="e">
            <v>#REF!</v>
          </cell>
        </row>
        <row r="818">
          <cell r="B818" t="str">
            <v>MAT</v>
          </cell>
          <cell r="C818">
            <v>39251</v>
          </cell>
          <cell r="E818" t="str">
            <v xml:space="preserve">M     </v>
          </cell>
          <cell r="G818">
            <v>0.67</v>
          </cell>
          <cell r="I818" t="e">
            <v>#REF!</v>
          </cell>
        </row>
        <row r="819">
          <cell r="B819" t="str">
            <v>MAT</v>
          </cell>
          <cell r="C819">
            <v>1011</v>
          </cell>
          <cell r="E819" t="str">
            <v xml:space="preserve">M     </v>
          </cell>
          <cell r="G819">
            <v>0.93</v>
          </cell>
          <cell r="I819" t="e">
            <v>#REF!</v>
          </cell>
        </row>
        <row r="820">
          <cell r="B820" t="str">
            <v>MAT</v>
          </cell>
          <cell r="C820">
            <v>39252</v>
          </cell>
          <cell r="E820" t="str">
            <v xml:space="preserve">M     </v>
          </cell>
          <cell r="G820">
            <v>1.1100000000000001</v>
          </cell>
          <cell r="I820" t="e">
            <v>#REF!</v>
          </cell>
        </row>
        <row r="821">
          <cell r="B821" t="str">
            <v>MAT</v>
          </cell>
          <cell r="C821">
            <v>1013</v>
          </cell>
          <cell r="E821" t="str">
            <v xml:space="preserve">M     </v>
          </cell>
          <cell r="G821">
            <v>1.47</v>
          </cell>
          <cell r="I821" t="e">
            <v>#REF!</v>
          </cell>
        </row>
        <row r="822">
          <cell r="B822" t="str">
            <v>MAT</v>
          </cell>
          <cell r="C822">
            <v>980</v>
          </cell>
          <cell r="E822" t="str">
            <v xml:space="preserve">M     </v>
          </cell>
          <cell r="G822">
            <v>10.039999999999999</v>
          </cell>
          <cell r="I822" t="e">
            <v>#REF!</v>
          </cell>
        </row>
        <row r="823">
          <cell r="B823" t="str">
            <v>MAT</v>
          </cell>
          <cell r="C823">
            <v>39237</v>
          </cell>
          <cell r="E823" t="str">
            <v xml:space="preserve">M     </v>
          </cell>
          <cell r="G823">
            <v>119.05</v>
          </cell>
          <cell r="I823" t="e">
            <v>#REF!</v>
          </cell>
        </row>
        <row r="824">
          <cell r="B824" t="str">
            <v>MAT</v>
          </cell>
          <cell r="C824">
            <v>39238</v>
          </cell>
          <cell r="E824" t="str">
            <v xml:space="preserve">M     </v>
          </cell>
          <cell r="G824">
            <v>148.63999999999999</v>
          </cell>
          <cell r="I824" t="e">
            <v>#REF!</v>
          </cell>
        </row>
        <row r="825">
          <cell r="B825" t="str">
            <v>MAT</v>
          </cell>
          <cell r="C825">
            <v>979</v>
          </cell>
          <cell r="E825" t="str">
            <v xml:space="preserve">M     </v>
          </cell>
          <cell r="G825">
            <v>13.77</v>
          </cell>
          <cell r="I825" t="e">
            <v>#REF!</v>
          </cell>
        </row>
        <row r="826">
          <cell r="B826" t="str">
            <v>MAT</v>
          </cell>
          <cell r="C826">
            <v>39239</v>
          </cell>
          <cell r="E826" t="str">
            <v xml:space="preserve">M     </v>
          </cell>
          <cell r="G826">
            <v>180.89</v>
          </cell>
          <cell r="I826" t="e">
            <v>#REF!</v>
          </cell>
        </row>
        <row r="827">
          <cell r="B827" t="str">
            <v>MAT</v>
          </cell>
          <cell r="C827">
            <v>1014</v>
          </cell>
          <cell r="E827" t="str">
            <v xml:space="preserve">M     </v>
          </cell>
          <cell r="G827">
            <v>2.35</v>
          </cell>
          <cell r="I827" t="e">
            <v>#REF!</v>
          </cell>
        </row>
        <row r="828">
          <cell r="B828" t="str">
            <v>MAT</v>
          </cell>
          <cell r="C828">
            <v>39240</v>
          </cell>
          <cell r="E828" t="str">
            <v xml:space="preserve">M     </v>
          </cell>
          <cell r="G828">
            <v>239.09</v>
          </cell>
          <cell r="I828" t="e">
            <v>#REF!</v>
          </cell>
        </row>
        <row r="829">
          <cell r="B829" t="str">
            <v>MAT</v>
          </cell>
          <cell r="C829">
            <v>39232</v>
          </cell>
          <cell r="E829" t="str">
            <v xml:space="preserve">M     </v>
          </cell>
          <cell r="G829">
            <v>24.82</v>
          </cell>
          <cell r="I829" t="e">
            <v>#REF!</v>
          </cell>
        </row>
        <row r="830">
          <cell r="B830" t="str">
            <v>MAT</v>
          </cell>
          <cell r="C830">
            <v>39233</v>
          </cell>
          <cell r="E830" t="str">
            <v xml:space="preserve">M     </v>
          </cell>
          <cell r="G830">
            <v>34.130000000000003</v>
          </cell>
          <cell r="I830" t="e">
            <v>#REF!</v>
          </cell>
        </row>
        <row r="831">
          <cell r="B831" t="str">
            <v>MAT</v>
          </cell>
          <cell r="C831">
            <v>981</v>
          </cell>
          <cell r="E831" t="str">
            <v xml:space="preserve">M     </v>
          </cell>
          <cell r="G831">
            <v>4.2</v>
          </cell>
          <cell r="I831" t="e">
            <v>#REF!</v>
          </cell>
        </row>
        <row r="832">
          <cell r="B832" t="str">
            <v>MAT</v>
          </cell>
          <cell r="C832">
            <v>39234</v>
          </cell>
          <cell r="E832" t="str">
            <v xml:space="preserve">M     </v>
          </cell>
          <cell r="G832">
            <v>50.09</v>
          </cell>
          <cell r="I832" t="e">
            <v>#REF!</v>
          </cell>
        </row>
        <row r="833">
          <cell r="B833" t="str">
            <v>MAT</v>
          </cell>
          <cell r="C833">
            <v>982</v>
          </cell>
          <cell r="E833" t="str">
            <v xml:space="preserve">M     </v>
          </cell>
          <cell r="G833">
            <v>5.87</v>
          </cell>
          <cell r="I833" t="e">
            <v>#REF!</v>
          </cell>
        </row>
        <row r="834">
          <cell r="B834" t="str">
            <v>MAT</v>
          </cell>
          <cell r="C834">
            <v>39235</v>
          </cell>
          <cell r="E834" t="str">
            <v xml:space="preserve">M     </v>
          </cell>
          <cell r="G834">
            <v>70.45</v>
          </cell>
          <cell r="I834" t="e">
            <v>#REF!</v>
          </cell>
        </row>
        <row r="835">
          <cell r="B835" t="str">
            <v>MAT</v>
          </cell>
          <cell r="C835">
            <v>39236</v>
          </cell>
          <cell r="E835" t="str">
            <v xml:space="preserve">M     </v>
          </cell>
          <cell r="G835">
            <v>92.36</v>
          </cell>
          <cell r="I835" t="e">
            <v>#REF!</v>
          </cell>
        </row>
        <row r="836">
          <cell r="B836" t="str">
            <v>MAT</v>
          </cell>
          <cell r="C836">
            <v>876</v>
          </cell>
          <cell r="E836" t="str">
            <v xml:space="preserve">M     </v>
          </cell>
          <cell r="G836">
            <v>238.42</v>
          </cell>
          <cell r="I836" t="e">
            <v>#REF!</v>
          </cell>
        </row>
        <row r="837">
          <cell r="B837" t="str">
            <v>MAT</v>
          </cell>
          <cell r="C837">
            <v>877</v>
          </cell>
          <cell r="E837" t="str">
            <v xml:space="preserve">M     </v>
          </cell>
          <cell r="G837">
            <v>280.27999999999997</v>
          </cell>
          <cell r="I837" t="e">
            <v>#REF!</v>
          </cell>
        </row>
        <row r="838">
          <cell r="B838" t="str">
            <v>MAT</v>
          </cell>
          <cell r="C838">
            <v>882</v>
          </cell>
          <cell r="E838" t="str">
            <v xml:space="preserve">M     </v>
          </cell>
          <cell r="G838">
            <v>305.41000000000003</v>
          </cell>
          <cell r="I838" t="e">
            <v>#REF!</v>
          </cell>
        </row>
        <row r="839">
          <cell r="B839" t="str">
            <v>MAT</v>
          </cell>
          <cell r="C839">
            <v>878</v>
          </cell>
          <cell r="E839" t="str">
            <v xml:space="preserve">M     </v>
          </cell>
          <cell r="G839">
            <v>379.7</v>
          </cell>
          <cell r="I839" t="e">
            <v>#REF!</v>
          </cell>
        </row>
        <row r="840">
          <cell r="B840" t="str">
            <v>MAT</v>
          </cell>
          <cell r="C840">
            <v>879</v>
          </cell>
          <cell r="E840" t="str">
            <v xml:space="preserve">M     </v>
          </cell>
          <cell r="G840">
            <v>447.54</v>
          </cell>
          <cell r="I840" t="e">
            <v>#REF!</v>
          </cell>
        </row>
        <row r="841">
          <cell r="B841" t="str">
            <v>MAT</v>
          </cell>
          <cell r="C841">
            <v>880</v>
          </cell>
          <cell r="E841" t="str">
            <v xml:space="preserve">M     </v>
          </cell>
          <cell r="G841">
            <v>526.58000000000004</v>
          </cell>
          <cell r="I841" t="e">
            <v>#REF!</v>
          </cell>
        </row>
        <row r="842">
          <cell r="B842" t="str">
            <v>MAT</v>
          </cell>
          <cell r="C842">
            <v>873</v>
          </cell>
          <cell r="E842" t="str">
            <v xml:space="preserve">M     </v>
          </cell>
          <cell r="G842">
            <v>160.11000000000001</v>
          </cell>
          <cell r="I842" t="e">
            <v>#REF!</v>
          </cell>
        </row>
        <row r="843">
          <cell r="B843" t="str">
            <v>MAT</v>
          </cell>
          <cell r="C843">
            <v>881</v>
          </cell>
          <cell r="E843" t="str">
            <v xml:space="preserve">M     </v>
          </cell>
          <cell r="G843">
            <v>719.75</v>
          </cell>
          <cell r="I843" t="e">
            <v>#REF!</v>
          </cell>
        </row>
        <row r="844">
          <cell r="B844" t="str">
            <v>MAT</v>
          </cell>
          <cell r="C844">
            <v>874</v>
          </cell>
          <cell r="E844" t="str">
            <v xml:space="preserve">M     </v>
          </cell>
          <cell r="G844">
            <v>190.02</v>
          </cell>
          <cell r="I844" t="e">
            <v>#REF!</v>
          </cell>
        </row>
        <row r="845">
          <cell r="B845" t="str">
            <v>MAT</v>
          </cell>
          <cell r="C845">
            <v>875</v>
          </cell>
          <cell r="E845" t="str">
            <v xml:space="preserve">M     </v>
          </cell>
          <cell r="G845">
            <v>226.71</v>
          </cell>
          <cell r="I845" t="e">
            <v>#REF!</v>
          </cell>
        </row>
        <row r="846">
          <cell r="B846" t="str">
            <v>MAT</v>
          </cell>
          <cell r="C846">
            <v>983</v>
          </cell>
          <cell r="E846" t="str">
            <v xml:space="preserve">M     </v>
          </cell>
          <cell r="G846">
            <v>1.42</v>
          </cell>
          <cell r="I846" t="e">
            <v>#REF!</v>
          </cell>
        </row>
        <row r="847">
          <cell r="B847" t="str">
            <v>MAT</v>
          </cell>
          <cell r="C847">
            <v>985</v>
          </cell>
          <cell r="E847" t="str">
            <v xml:space="preserve">M     </v>
          </cell>
          <cell r="G847">
            <v>10.65</v>
          </cell>
          <cell r="I847" t="e">
            <v>#REF!</v>
          </cell>
        </row>
        <row r="848">
          <cell r="B848" t="str">
            <v>MAT</v>
          </cell>
          <cell r="C848">
            <v>990</v>
          </cell>
          <cell r="E848" t="str">
            <v xml:space="preserve">M     </v>
          </cell>
          <cell r="G848">
            <v>145.74</v>
          </cell>
          <cell r="I848" t="e">
            <v>#REF!</v>
          </cell>
        </row>
        <row r="849">
          <cell r="B849" t="str">
            <v>MAT</v>
          </cell>
          <cell r="C849">
            <v>39241</v>
          </cell>
          <cell r="E849" t="str">
            <v xml:space="preserve">M     </v>
          </cell>
          <cell r="G849">
            <v>16.66</v>
          </cell>
          <cell r="I849" t="e">
            <v>#REF!</v>
          </cell>
        </row>
        <row r="850">
          <cell r="B850" t="str">
            <v>MAT</v>
          </cell>
          <cell r="C850">
            <v>1005</v>
          </cell>
          <cell r="E850" t="str">
            <v xml:space="preserve">M     </v>
          </cell>
          <cell r="G850">
            <v>178.88</v>
          </cell>
          <cell r="I850" t="e">
            <v>#REF!</v>
          </cell>
        </row>
        <row r="851">
          <cell r="B851" t="str">
            <v>MAT</v>
          </cell>
          <cell r="C851">
            <v>984</v>
          </cell>
          <cell r="E851" t="str">
            <v xml:space="preserve">M     </v>
          </cell>
          <cell r="G851">
            <v>3.67</v>
          </cell>
          <cell r="I851" t="e">
            <v>#REF!</v>
          </cell>
        </row>
        <row r="852">
          <cell r="B852" t="str">
            <v>MAT</v>
          </cell>
          <cell r="C852">
            <v>991</v>
          </cell>
          <cell r="E852" t="str">
            <v xml:space="preserve">M     </v>
          </cell>
          <cell r="G852">
            <v>236.36</v>
          </cell>
          <cell r="I852" t="e">
            <v>#REF!</v>
          </cell>
        </row>
        <row r="853">
          <cell r="B853" t="str">
            <v>MAT</v>
          </cell>
          <cell r="C853">
            <v>986</v>
          </cell>
          <cell r="E853" t="str">
            <v xml:space="preserve">M     </v>
          </cell>
          <cell r="G853">
            <v>25.46</v>
          </cell>
          <cell r="I853" t="e">
            <v>#REF!</v>
          </cell>
        </row>
        <row r="854">
          <cell r="B854" t="str">
            <v>MAT</v>
          </cell>
          <cell r="C854">
            <v>1024</v>
          </cell>
          <cell r="E854" t="str">
            <v xml:space="preserve">M     </v>
          </cell>
          <cell r="G854">
            <v>292.54000000000002</v>
          </cell>
          <cell r="I854" t="e">
            <v>#REF!</v>
          </cell>
        </row>
        <row r="855">
          <cell r="B855" t="str">
            <v>MAT</v>
          </cell>
          <cell r="C855">
            <v>987</v>
          </cell>
          <cell r="E855" t="str">
            <v xml:space="preserve">M     </v>
          </cell>
          <cell r="G855">
            <v>34.6</v>
          </cell>
          <cell r="I855" t="e">
            <v>#REF!</v>
          </cell>
        </row>
        <row r="856">
          <cell r="B856" t="str">
            <v>MAT</v>
          </cell>
          <cell r="C856">
            <v>1003</v>
          </cell>
          <cell r="E856" t="str">
            <v xml:space="preserve">M     </v>
          </cell>
          <cell r="G856">
            <v>5.39</v>
          </cell>
          <cell r="I856" t="e">
            <v>#REF!</v>
          </cell>
        </row>
        <row r="857">
          <cell r="B857" t="str">
            <v>MAT</v>
          </cell>
          <cell r="C857">
            <v>992</v>
          </cell>
          <cell r="E857" t="str">
            <v xml:space="preserve">M     </v>
          </cell>
          <cell r="G857">
            <v>378.49</v>
          </cell>
          <cell r="I857" t="e">
            <v>#REF!</v>
          </cell>
        </row>
        <row r="858">
          <cell r="B858" t="str">
            <v>MAT</v>
          </cell>
          <cell r="C858">
            <v>1007</v>
          </cell>
          <cell r="E858" t="str">
            <v xml:space="preserve">M     </v>
          </cell>
          <cell r="G858">
            <v>49.08</v>
          </cell>
          <cell r="I858" t="e">
            <v>#REF!</v>
          </cell>
        </row>
        <row r="859">
          <cell r="B859" t="str">
            <v>MAT</v>
          </cell>
          <cell r="C859">
            <v>39242</v>
          </cell>
          <cell r="E859" t="str">
            <v xml:space="preserve">M     </v>
          </cell>
          <cell r="G859">
            <v>468.96</v>
          </cell>
          <cell r="I859" t="e">
            <v>#REF!</v>
          </cell>
        </row>
        <row r="860">
          <cell r="B860" t="str">
            <v>MAT</v>
          </cell>
          <cell r="C860">
            <v>1008</v>
          </cell>
          <cell r="E860" t="str">
            <v xml:space="preserve">M     </v>
          </cell>
          <cell r="G860">
            <v>6.11</v>
          </cell>
          <cell r="I860" t="e">
            <v>#REF!</v>
          </cell>
        </row>
        <row r="861">
          <cell r="B861" t="str">
            <v>MAT</v>
          </cell>
          <cell r="C861">
            <v>988</v>
          </cell>
          <cell r="E861" t="str">
            <v xml:space="preserve">M     </v>
          </cell>
          <cell r="G861">
            <v>67.8</v>
          </cell>
          <cell r="I861" t="e">
            <v>#REF!</v>
          </cell>
        </row>
        <row r="862">
          <cell r="B862" t="str">
            <v>MAT</v>
          </cell>
          <cell r="C862">
            <v>989</v>
          </cell>
          <cell r="E862" t="str">
            <v xml:space="preserve">M     </v>
          </cell>
          <cell r="G862">
            <v>91.84</v>
          </cell>
          <cell r="I862" t="e">
            <v>#REF!</v>
          </cell>
        </row>
        <row r="863">
          <cell r="B863" t="str">
            <v>MAT</v>
          </cell>
          <cell r="C863">
            <v>39598</v>
          </cell>
          <cell r="E863" t="str">
            <v xml:space="preserve">M     </v>
          </cell>
          <cell r="G863">
            <v>1.38</v>
          </cell>
          <cell r="I863" t="e">
            <v>#REF!</v>
          </cell>
        </row>
        <row r="864">
          <cell r="B864" t="str">
            <v>MAT</v>
          </cell>
          <cell r="C864">
            <v>39599</v>
          </cell>
          <cell r="E864" t="str">
            <v xml:space="preserve">M     </v>
          </cell>
          <cell r="G864">
            <v>2.08</v>
          </cell>
          <cell r="I864" t="e">
            <v>#REF!</v>
          </cell>
        </row>
        <row r="865">
          <cell r="B865" t="str">
            <v>MAT</v>
          </cell>
          <cell r="C865">
            <v>34602</v>
          </cell>
          <cell r="E865" t="str">
            <v xml:space="preserve">M     </v>
          </cell>
          <cell r="G865">
            <v>3.13</v>
          </cell>
          <cell r="I865" t="e">
            <v>#REF!</v>
          </cell>
        </row>
        <row r="866">
          <cell r="B866" t="str">
            <v>MAT</v>
          </cell>
          <cell r="C866">
            <v>34603</v>
          </cell>
          <cell r="E866" t="str">
            <v xml:space="preserve">M     </v>
          </cell>
          <cell r="G866">
            <v>15.05</v>
          </cell>
          <cell r="I866" t="e">
            <v>#REF!</v>
          </cell>
        </row>
        <row r="867">
          <cell r="B867" t="str">
            <v>MAT</v>
          </cell>
          <cell r="C867">
            <v>34607</v>
          </cell>
          <cell r="E867" t="str">
            <v xml:space="preserve">M     </v>
          </cell>
          <cell r="G867">
            <v>6.71</v>
          </cell>
          <cell r="I867" t="e">
            <v>#REF!</v>
          </cell>
        </row>
        <row r="868">
          <cell r="B868" t="str">
            <v>MAT</v>
          </cell>
          <cell r="C868">
            <v>34609</v>
          </cell>
          <cell r="E868" t="str">
            <v xml:space="preserve">M     </v>
          </cell>
          <cell r="G868">
            <v>10.07</v>
          </cell>
          <cell r="I868" t="e">
            <v>#REF!</v>
          </cell>
        </row>
        <row r="869">
          <cell r="B869" t="str">
            <v>MAT</v>
          </cell>
          <cell r="C869">
            <v>34618</v>
          </cell>
          <cell r="E869" t="str">
            <v xml:space="preserve">M     </v>
          </cell>
          <cell r="G869">
            <v>4.1500000000000004</v>
          </cell>
          <cell r="I869" t="e">
            <v>#REF!</v>
          </cell>
        </row>
        <row r="870">
          <cell r="B870" t="str">
            <v>MAT</v>
          </cell>
          <cell r="C870">
            <v>34620</v>
          </cell>
          <cell r="E870" t="str">
            <v xml:space="preserve">M     </v>
          </cell>
          <cell r="G870">
            <v>20.77</v>
          </cell>
          <cell r="I870" t="e">
            <v>#REF!</v>
          </cell>
        </row>
        <row r="871">
          <cell r="B871" t="str">
            <v>MAT</v>
          </cell>
          <cell r="C871">
            <v>34621</v>
          </cell>
          <cell r="E871" t="str">
            <v xml:space="preserve">M     </v>
          </cell>
          <cell r="G871">
            <v>9.6300000000000008</v>
          </cell>
          <cell r="I871" t="e">
            <v>#REF!</v>
          </cell>
        </row>
        <row r="872">
          <cell r="B872" t="str">
            <v>MAT</v>
          </cell>
          <cell r="C872">
            <v>34622</v>
          </cell>
          <cell r="E872" t="str">
            <v xml:space="preserve">M     </v>
          </cell>
          <cell r="G872">
            <v>13.65</v>
          </cell>
          <cell r="I872" t="e">
            <v>#REF!</v>
          </cell>
        </row>
        <row r="873">
          <cell r="B873" t="str">
            <v>MAT</v>
          </cell>
          <cell r="C873">
            <v>34624</v>
          </cell>
          <cell r="E873" t="str">
            <v xml:space="preserve">M     </v>
          </cell>
          <cell r="G873">
            <v>5.3</v>
          </cell>
          <cell r="I873" t="e">
            <v>#REF!</v>
          </cell>
        </row>
        <row r="874">
          <cell r="B874" t="str">
            <v>MAT</v>
          </cell>
          <cell r="C874">
            <v>34626</v>
          </cell>
          <cell r="E874" t="str">
            <v xml:space="preserve">M     </v>
          </cell>
          <cell r="G874">
            <v>28.55</v>
          </cell>
          <cell r="I874" t="e">
            <v>#REF!</v>
          </cell>
        </row>
        <row r="875">
          <cell r="B875" t="str">
            <v>MAT</v>
          </cell>
          <cell r="C875">
            <v>34627</v>
          </cell>
          <cell r="E875" t="str">
            <v xml:space="preserve">M     </v>
          </cell>
          <cell r="G875">
            <v>12.3</v>
          </cell>
          <cell r="I875" t="e">
            <v>#REF!</v>
          </cell>
        </row>
        <row r="876">
          <cell r="B876" t="str">
            <v>MAT</v>
          </cell>
          <cell r="C876">
            <v>34629</v>
          </cell>
          <cell r="E876" t="str">
            <v xml:space="preserve">M     </v>
          </cell>
          <cell r="G876">
            <v>18.010000000000002</v>
          </cell>
          <cell r="I876" t="e">
            <v>#REF!</v>
          </cell>
        </row>
        <row r="877">
          <cell r="B877" t="str">
            <v>MAT</v>
          </cell>
          <cell r="C877">
            <v>39257</v>
          </cell>
          <cell r="E877" t="str">
            <v xml:space="preserve">M     </v>
          </cell>
          <cell r="G877">
            <v>6.41</v>
          </cell>
          <cell r="I877" t="e">
            <v>#REF!</v>
          </cell>
        </row>
        <row r="878">
          <cell r="B878" t="str">
            <v>MAT</v>
          </cell>
          <cell r="C878">
            <v>39261</v>
          </cell>
          <cell r="E878" t="str">
            <v xml:space="preserve">M     </v>
          </cell>
          <cell r="G878">
            <v>34.17</v>
          </cell>
          <cell r="I878" t="e">
            <v>#REF!</v>
          </cell>
        </row>
        <row r="879">
          <cell r="B879" t="str">
            <v>MAT</v>
          </cell>
          <cell r="C879">
            <v>39268</v>
          </cell>
          <cell r="E879" t="str">
            <v xml:space="preserve">M     </v>
          </cell>
          <cell r="G879">
            <v>394.18</v>
          </cell>
          <cell r="I879" t="e">
            <v>#REF!</v>
          </cell>
        </row>
        <row r="880">
          <cell r="B880" t="str">
            <v>MAT</v>
          </cell>
          <cell r="C880">
            <v>39262</v>
          </cell>
          <cell r="E880" t="str">
            <v xml:space="preserve">M     </v>
          </cell>
          <cell r="G880">
            <v>53.42</v>
          </cell>
          <cell r="I880" t="e">
            <v>#REF!</v>
          </cell>
        </row>
        <row r="881">
          <cell r="B881" t="str">
            <v>MAT</v>
          </cell>
          <cell r="C881">
            <v>39258</v>
          </cell>
          <cell r="E881" t="str">
            <v xml:space="preserve">M     </v>
          </cell>
          <cell r="G881">
            <v>9.5</v>
          </cell>
          <cell r="I881" t="e">
            <v>#REF!</v>
          </cell>
        </row>
        <row r="882">
          <cell r="B882" t="str">
            <v>MAT</v>
          </cell>
          <cell r="C882">
            <v>39263</v>
          </cell>
          <cell r="E882" t="str">
            <v xml:space="preserve">M     </v>
          </cell>
          <cell r="G882">
            <v>82.65</v>
          </cell>
          <cell r="I882" t="e">
            <v>#REF!</v>
          </cell>
        </row>
        <row r="883">
          <cell r="B883" t="str">
            <v>MAT</v>
          </cell>
          <cell r="C883">
            <v>39264</v>
          </cell>
          <cell r="E883" t="str">
            <v xml:space="preserve">M     </v>
          </cell>
          <cell r="G883">
            <v>111.91</v>
          </cell>
          <cell r="I883" t="e">
            <v>#REF!</v>
          </cell>
        </row>
        <row r="884">
          <cell r="B884" t="str">
            <v>MAT</v>
          </cell>
          <cell r="C884">
            <v>39259</v>
          </cell>
          <cell r="E884" t="str">
            <v xml:space="preserve">M     </v>
          </cell>
          <cell r="G884">
            <v>14.48</v>
          </cell>
          <cell r="I884" t="e">
            <v>#REF!</v>
          </cell>
        </row>
        <row r="885">
          <cell r="B885" t="str">
            <v>MAT</v>
          </cell>
          <cell r="C885">
            <v>39265</v>
          </cell>
          <cell r="E885" t="str">
            <v xml:space="preserve">M     </v>
          </cell>
          <cell r="G885">
            <v>164.86</v>
          </cell>
          <cell r="I885" t="e">
            <v>#REF!</v>
          </cell>
        </row>
        <row r="886">
          <cell r="B886" t="str">
            <v>MAT</v>
          </cell>
          <cell r="C886">
            <v>39260</v>
          </cell>
          <cell r="E886" t="str">
            <v xml:space="preserve">M     </v>
          </cell>
          <cell r="G886">
            <v>20.61</v>
          </cell>
          <cell r="I886" t="e">
            <v>#REF!</v>
          </cell>
        </row>
        <row r="887">
          <cell r="B887" t="str">
            <v>MAT</v>
          </cell>
          <cell r="C887">
            <v>39266</v>
          </cell>
          <cell r="E887" t="str">
            <v xml:space="preserve">M     </v>
          </cell>
          <cell r="G887">
            <v>231.33</v>
          </cell>
          <cell r="I887" t="e">
            <v>#REF!</v>
          </cell>
        </row>
        <row r="888">
          <cell r="B888" t="str">
            <v>MAT</v>
          </cell>
          <cell r="C888">
            <v>39267</v>
          </cell>
          <cell r="E888" t="str">
            <v xml:space="preserve">M     </v>
          </cell>
          <cell r="G888">
            <v>303.23</v>
          </cell>
          <cell r="I888" t="e">
            <v>#REF!</v>
          </cell>
        </row>
        <row r="889">
          <cell r="B889" t="str">
            <v>MAT</v>
          </cell>
          <cell r="C889">
            <v>11901</v>
          </cell>
          <cell r="E889" t="str">
            <v xml:space="preserve">M     </v>
          </cell>
          <cell r="G889">
            <v>0.6</v>
          </cell>
          <cell r="I889" t="e">
            <v>#REF!</v>
          </cell>
        </row>
        <row r="890">
          <cell r="B890" t="str">
            <v>MAT</v>
          </cell>
          <cell r="C890">
            <v>11902</v>
          </cell>
          <cell r="E890" t="str">
            <v xml:space="preserve">M     </v>
          </cell>
          <cell r="G890">
            <v>1.04</v>
          </cell>
          <cell r="I890" t="e">
            <v>#REF!</v>
          </cell>
        </row>
        <row r="891">
          <cell r="B891" t="str">
            <v>MAT</v>
          </cell>
          <cell r="C891">
            <v>11903</v>
          </cell>
          <cell r="E891" t="str">
            <v xml:space="preserve">M     </v>
          </cell>
          <cell r="G891">
            <v>1.61</v>
          </cell>
          <cell r="I891" t="e">
            <v>#REF!</v>
          </cell>
        </row>
        <row r="892">
          <cell r="B892" t="str">
            <v>MAT</v>
          </cell>
          <cell r="C892">
            <v>11904</v>
          </cell>
          <cell r="E892" t="str">
            <v xml:space="preserve">M     </v>
          </cell>
          <cell r="G892">
            <v>2.0499999999999998</v>
          </cell>
          <cell r="I892" t="e">
            <v>#REF!</v>
          </cell>
        </row>
        <row r="893">
          <cell r="B893" t="str">
            <v>MAT</v>
          </cell>
          <cell r="C893">
            <v>11905</v>
          </cell>
          <cell r="E893" t="str">
            <v xml:space="preserve">M     </v>
          </cell>
          <cell r="G893">
            <v>2.77</v>
          </cell>
          <cell r="I893" t="e">
            <v>#REF!</v>
          </cell>
        </row>
        <row r="894">
          <cell r="B894" t="str">
            <v>MAT</v>
          </cell>
          <cell r="C894">
            <v>11906</v>
          </cell>
          <cell r="E894" t="str">
            <v xml:space="preserve">M     </v>
          </cell>
          <cell r="G894">
            <v>3.18</v>
          </cell>
          <cell r="I894" t="e">
            <v>#REF!</v>
          </cell>
        </row>
        <row r="895">
          <cell r="B895" t="str">
            <v>MAT</v>
          </cell>
          <cell r="C895">
            <v>11919</v>
          </cell>
          <cell r="E895" t="str">
            <v xml:space="preserve">M     </v>
          </cell>
          <cell r="G895">
            <v>6.25</v>
          </cell>
          <cell r="I895" t="e">
            <v>#REF!</v>
          </cell>
        </row>
        <row r="896">
          <cell r="B896" t="str">
            <v>MAT</v>
          </cell>
          <cell r="C896">
            <v>11920</v>
          </cell>
          <cell r="E896" t="str">
            <v xml:space="preserve">M     </v>
          </cell>
          <cell r="G896">
            <v>12.11</v>
          </cell>
          <cell r="I896" t="e">
            <v>#REF!</v>
          </cell>
        </row>
        <row r="897">
          <cell r="B897" t="str">
            <v>MAT</v>
          </cell>
          <cell r="C897">
            <v>11924</v>
          </cell>
          <cell r="E897" t="str">
            <v xml:space="preserve">M     </v>
          </cell>
          <cell r="G897">
            <v>117.74</v>
          </cell>
          <cell r="I897" t="e">
            <v>#REF!</v>
          </cell>
        </row>
        <row r="898">
          <cell r="B898" t="str">
            <v>MAT</v>
          </cell>
          <cell r="C898">
            <v>11921</v>
          </cell>
          <cell r="E898" t="str">
            <v xml:space="preserve">M     </v>
          </cell>
          <cell r="G898">
            <v>16.48</v>
          </cell>
          <cell r="I898" t="e">
            <v>#REF!</v>
          </cell>
        </row>
        <row r="899">
          <cell r="B899" t="str">
            <v>MAT</v>
          </cell>
          <cell r="C899">
            <v>11922</v>
          </cell>
          <cell r="E899" t="str">
            <v xml:space="preserve">M     </v>
          </cell>
          <cell r="G899">
            <v>29.26</v>
          </cell>
          <cell r="I899" t="e">
            <v>#REF!</v>
          </cell>
        </row>
        <row r="900">
          <cell r="B900" t="str">
            <v>MAT</v>
          </cell>
          <cell r="C900">
            <v>11923</v>
          </cell>
          <cell r="E900" t="str">
            <v xml:space="preserve">M     </v>
          </cell>
          <cell r="G900">
            <v>47.8</v>
          </cell>
          <cell r="I900" t="e">
            <v>#REF!</v>
          </cell>
        </row>
        <row r="901">
          <cell r="B901" t="str">
            <v>MAT</v>
          </cell>
          <cell r="C901">
            <v>11916</v>
          </cell>
          <cell r="E901" t="str">
            <v xml:space="preserve">M     </v>
          </cell>
          <cell r="G901">
            <v>8.11</v>
          </cell>
          <cell r="I901" t="e">
            <v>#REF!</v>
          </cell>
        </row>
        <row r="902">
          <cell r="B902" t="str">
            <v>MAT</v>
          </cell>
          <cell r="C902">
            <v>11914</v>
          </cell>
          <cell r="E902" t="str">
            <v xml:space="preserve">M     </v>
          </cell>
          <cell r="G902">
            <v>58.89</v>
          </cell>
          <cell r="I902" t="e">
            <v>#REF!</v>
          </cell>
        </row>
        <row r="903">
          <cell r="B903" t="str">
            <v>MAT</v>
          </cell>
          <cell r="C903">
            <v>11917</v>
          </cell>
          <cell r="E903" t="str">
            <v xml:space="preserve">M     </v>
          </cell>
          <cell r="G903">
            <v>14.11</v>
          </cell>
          <cell r="I903" t="e">
            <v>#REF!</v>
          </cell>
        </row>
        <row r="904">
          <cell r="B904" t="str">
            <v>MAT</v>
          </cell>
          <cell r="C904">
            <v>11918</v>
          </cell>
          <cell r="E904" t="str">
            <v xml:space="preserve">M     </v>
          </cell>
          <cell r="G904">
            <v>19.149999999999999</v>
          </cell>
          <cell r="I904" t="e">
            <v>#REF!</v>
          </cell>
        </row>
        <row r="905">
          <cell r="B905" t="str">
            <v>EQU</v>
          </cell>
          <cell r="C905">
            <v>37734</v>
          </cell>
          <cell r="E905" t="str">
            <v xml:space="preserve">UN    </v>
          </cell>
          <cell r="G905">
            <v>63066.080000000002</v>
          </cell>
          <cell r="I905" t="e">
            <v>#REF!</v>
          </cell>
        </row>
        <row r="906">
          <cell r="B906" t="str">
            <v>EQU</v>
          </cell>
          <cell r="C906">
            <v>42251</v>
          </cell>
          <cell r="E906" t="str">
            <v xml:space="preserve">UN    </v>
          </cell>
          <cell r="G906">
            <v>71615.38</v>
          </cell>
          <cell r="I906" t="e">
            <v>#REF!</v>
          </cell>
        </row>
        <row r="907">
          <cell r="B907" t="str">
            <v>EQU</v>
          </cell>
          <cell r="C907">
            <v>37733</v>
          </cell>
          <cell r="E907" t="str">
            <v xml:space="preserve">UN    </v>
          </cell>
          <cell r="G907">
            <v>47286.71</v>
          </cell>
          <cell r="I907" t="e">
            <v>#REF!</v>
          </cell>
        </row>
        <row r="908">
          <cell r="B908" t="str">
            <v>EQU</v>
          </cell>
          <cell r="C908">
            <v>37735</v>
          </cell>
          <cell r="E908" t="str">
            <v xml:space="preserve">UN    </v>
          </cell>
          <cell r="G908">
            <v>56980.480000000003</v>
          </cell>
          <cell r="I908" t="e">
            <v>#REF!</v>
          </cell>
        </row>
        <row r="909">
          <cell r="B909" t="str">
            <v>MAT</v>
          </cell>
          <cell r="C909">
            <v>5090</v>
          </cell>
          <cell r="E909" t="str">
            <v xml:space="preserve">UN    </v>
          </cell>
          <cell r="G909">
            <v>18.45</v>
          </cell>
          <cell r="I909" t="e">
            <v>#REF!</v>
          </cell>
        </row>
        <row r="910">
          <cell r="B910" t="str">
            <v>MAT</v>
          </cell>
          <cell r="C910">
            <v>5085</v>
          </cell>
          <cell r="E910" t="str">
            <v xml:space="preserve">UN    </v>
          </cell>
          <cell r="G910">
            <v>27.46</v>
          </cell>
          <cell r="I910" t="e">
            <v>#REF!</v>
          </cell>
        </row>
        <row r="911">
          <cell r="B911" t="str">
            <v>MAT</v>
          </cell>
          <cell r="C911">
            <v>43603</v>
          </cell>
          <cell r="E911" t="str">
            <v xml:space="preserve">UN    </v>
          </cell>
          <cell r="G911">
            <v>39.24</v>
          </cell>
          <cell r="I911" t="e">
            <v>#REF!</v>
          </cell>
        </row>
        <row r="912">
          <cell r="B912" t="str">
            <v>MAT</v>
          </cell>
          <cell r="C912">
            <v>38374</v>
          </cell>
          <cell r="E912" t="str">
            <v xml:space="preserve">UN    </v>
          </cell>
          <cell r="G912">
            <v>1082.92</v>
          </cell>
          <cell r="I912" t="e">
            <v>#REF!</v>
          </cell>
        </row>
        <row r="913">
          <cell r="B913" t="str">
            <v>MAT</v>
          </cell>
          <cell r="C913">
            <v>20209</v>
          </cell>
          <cell r="E913" t="str">
            <v xml:space="preserve">M     </v>
          </cell>
          <cell r="G913">
            <v>15.3</v>
          </cell>
          <cell r="I913" t="e">
            <v>#REF!</v>
          </cell>
        </row>
        <row r="914">
          <cell r="B914" t="str">
            <v>MAT</v>
          </cell>
          <cell r="C914">
            <v>20212</v>
          </cell>
          <cell r="E914" t="str">
            <v xml:space="preserve">M     </v>
          </cell>
          <cell r="G914">
            <v>12.81</v>
          </cell>
          <cell r="I914" t="e">
            <v>#REF!</v>
          </cell>
        </row>
        <row r="915">
          <cell r="B915" t="str">
            <v>MAT</v>
          </cell>
          <cell r="C915">
            <v>4433</v>
          </cell>
          <cell r="E915" t="str">
            <v xml:space="preserve">M     </v>
          </cell>
          <cell r="G915">
            <v>14.66</v>
          </cell>
          <cell r="I915" t="e">
            <v>#REF!</v>
          </cell>
        </row>
        <row r="916">
          <cell r="B916" t="str">
            <v>MAT</v>
          </cell>
          <cell r="C916">
            <v>4430</v>
          </cell>
          <cell r="E916" t="str">
            <v xml:space="preserve">M     </v>
          </cell>
          <cell r="G916">
            <v>7.5</v>
          </cell>
          <cell r="I916" t="e">
            <v>#REF!</v>
          </cell>
        </row>
        <row r="917">
          <cell r="B917" t="str">
            <v>MAT</v>
          </cell>
          <cell r="C917">
            <v>4400</v>
          </cell>
          <cell r="E917" t="str">
            <v xml:space="preserve">M     </v>
          </cell>
          <cell r="G917">
            <v>11.93</v>
          </cell>
          <cell r="I917" t="e">
            <v>#REF!</v>
          </cell>
        </row>
        <row r="918">
          <cell r="B918" t="str">
            <v>MAT</v>
          </cell>
          <cell r="C918">
            <v>2729</v>
          </cell>
          <cell r="E918" t="str">
            <v xml:space="preserve">UN    </v>
          </cell>
          <cell r="G918">
            <v>18.739999999999998</v>
          </cell>
          <cell r="I918" t="e">
            <v>#REF!</v>
          </cell>
        </row>
        <row r="919">
          <cell r="B919" t="str">
            <v>MAT</v>
          </cell>
          <cell r="C919">
            <v>4513</v>
          </cell>
          <cell r="E919" t="str">
            <v xml:space="preserve">M     </v>
          </cell>
          <cell r="G919">
            <v>6.58</v>
          </cell>
          <cell r="I919" t="e">
            <v>#REF!</v>
          </cell>
        </row>
        <row r="920">
          <cell r="B920" t="str">
            <v>MAT</v>
          </cell>
          <cell r="C920">
            <v>11871</v>
          </cell>
          <cell r="E920" t="str">
            <v xml:space="preserve">UN    </v>
          </cell>
          <cell r="G920">
            <v>316</v>
          </cell>
          <cell r="I920" t="e">
            <v>#REF!</v>
          </cell>
        </row>
        <row r="921">
          <cell r="B921" t="str">
            <v>MAT</v>
          </cell>
          <cell r="C921">
            <v>34636</v>
          </cell>
          <cell r="E921" t="str">
            <v xml:space="preserve">UN    </v>
          </cell>
          <cell r="G921">
            <v>389</v>
          </cell>
          <cell r="I921" t="e">
            <v>#REF!</v>
          </cell>
        </row>
        <row r="922">
          <cell r="B922" t="str">
            <v>MAT</v>
          </cell>
          <cell r="C922">
            <v>34639</v>
          </cell>
          <cell r="E922" t="str">
            <v xml:space="preserve">UN    </v>
          </cell>
          <cell r="G922">
            <v>790.05</v>
          </cell>
          <cell r="I922" t="e">
            <v>#REF!</v>
          </cell>
        </row>
        <row r="923">
          <cell r="B923" t="str">
            <v>MAT</v>
          </cell>
          <cell r="C923">
            <v>34640</v>
          </cell>
          <cell r="E923" t="str">
            <v xml:space="preserve">UN    </v>
          </cell>
          <cell r="G923">
            <v>887.43</v>
          </cell>
          <cell r="I923" t="e">
            <v>#REF!</v>
          </cell>
        </row>
        <row r="924">
          <cell r="B924" t="str">
            <v>MAT</v>
          </cell>
          <cell r="C924">
            <v>34637</v>
          </cell>
          <cell r="E924" t="str">
            <v xml:space="preserve">UN    </v>
          </cell>
          <cell r="G924">
            <v>223.34</v>
          </cell>
          <cell r="I924" t="e">
            <v>#REF!</v>
          </cell>
        </row>
        <row r="925">
          <cell r="B925" t="str">
            <v>MAT</v>
          </cell>
          <cell r="C925">
            <v>34638</v>
          </cell>
          <cell r="E925" t="str">
            <v xml:space="preserve">UN    </v>
          </cell>
          <cell r="G925">
            <v>383</v>
          </cell>
          <cell r="I925" t="e">
            <v>#REF!</v>
          </cell>
        </row>
        <row r="926">
          <cell r="B926" t="str">
            <v>MAT</v>
          </cell>
          <cell r="C926">
            <v>11868</v>
          </cell>
          <cell r="E926" t="str">
            <v xml:space="preserve">UN    </v>
          </cell>
          <cell r="G926">
            <v>434.3</v>
          </cell>
          <cell r="I926" t="e">
            <v>#REF!</v>
          </cell>
        </row>
        <row r="927">
          <cell r="B927" t="str">
            <v>MAT</v>
          </cell>
          <cell r="C927">
            <v>37106</v>
          </cell>
          <cell r="E927" t="str">
            <v xml:space="preserve">UN    </v>
          </cell>
          <cell r="G927">
            <v>4194.83</v>
          </cell>
          <cell r="I927" t="e">
            <v>#REF!</v>
          </cell>
        </row>
        <row r="928">
          <cell r="B928" t="str">
            <v>MAT</v>
          </cell>
          <cell r="C928">
            <v>11869</v>
          </cell>
          <cell r="E928" t="str">
            <v xml:space="preserve">UN    </v>
          </cell>
          <cell r="G928">
            <v>704.64</v>
          </cell>
          <cell r="I928" t="e">
            <v>#REF!</v>
          </cell>
        </row>
        <row r="929">
          <cell r="B929" t="str">
            <v>MAT</v>
          </cell>
          <cell r="C929">
            <v>37104</v>
          </cell>
          <cell r="E929" t="str">
            <v xml:space="preserve">UN    </v>
          </cell>
          <cell r="G929">
            <v>908.33</v>
          </cell>
          <cell r="I929" t="e">
            <v>#REF!</v>
          </cell>
        </row>
        <row r="930">
          <cell r="B930" t="str">
            <v>MAT</v>
          </cell>
          <cell r="C930">
            <v>37105</v>
          </cell>
          <cell r="E930" t="str">
            <v xml:space="preserve">UN    </v>
          </cell>
          <cell r="G930">
            <v>2022.99</v>
          </cell>
          <cell r="I930" t="e">
            <v>#REF!</v>
          </cell>
        </row>
        <row r="931">
          <cell r="B931" t="str">
            <v>MAT</v>
          </cell>
          <cell r="C931">
            <v>34641</v>
          </cell>
          <cell r="E931" t="str">
            <v xml:space="preserve">UN    </v>
          </cell>
          <cell r="G931">
            <v>70.260000000000005</v>
          </cell>
          <cell r="I931" t="e">
            <v>#REF!</v>
          </cell>
        </row>
        <row r="932">
          <cell r="B932" t="str">
            <v>MAT</v>
          </cell>
          <cell r="C932">
            <v>43434</v>
          </cell>
          <cell r="E932" t="str">
            <v xml:space="preserve">UN    </v>
          </cell>
          <cell r="G932">
            <v>75.959999999999994</v>
          </cell>
          <cell r="I932" t="e">
            <v>#REF!</v>
          </cell>
        </row>
        <row r="933">
          <cell r="B933" t="str">
            <v>MAT</v>
          </cell>
          <cell r="C933">
            <v>43435</v>
          </cell>
          <cell r="E933" t="str">
            <v xml:space="preserve">UN    </v>
          </cell>
          <cell r="G933">
            <v>139.27000000000001</v>
          </cell>
          <cell r="I933" t="e">
            <v>#REF!</v>
          </cell>
        </row>
        <row r="934">
          <cell r="B934" t="str">
            <v>MAT</v>
          </cell>
          <cell r="C934">
            <v>43436</v>
          </cell>
          <cell r="E934" t="str">
            <v xml:space="preserve">UN    </v>
          </cell>
          <cell r="G934">
            <v>243.73</v>
          </cell>
          <cell r="I934" t="e">
            <v>#REF!</v>
          </cell>
        </row>
        <row r="935">
          <cell r="B935" t="str">
            <v>MAT</v>
          </cell>
          <cell r="C935">
            <v>43437</v>
          </cell>
          <cell r="E935" t="str">
            <v xml:space="preserve">UN    </v>
          </cell>
          <cell r="G935">
            <v>441.88</v>
          </cell>
          <cell r="I935" t="e">
            <v>#REF!</v>
          </cell>
        </row>
        <row r="936">
          <cell r="B936" t="str">
            <v>MAT</v>
          </cell>
          <cell r="C936">
            <v>43438</v>
          </cell>
          <cell r="E936" t="str">
            <v xml:space="preserve">UN    </v>
          </cell>
          <cell r="G936">
            <v>791.33</v>
          </cell>
          <cell r="I936" t="e">
            <v>#REF!</v>
          </cell>
        </row>
        <row r="937">
          <cell r="B937" t="str">
            <v>MAT</v>
          </cell>
          <cell r="C937">
            <v>41627</v>
          </cell>
          <cell r="E937" t="str">
            <v xml:space="preserve">UN    </v>
          </cell>
          <cell r="G937">
            <v>117.11</v>
          </cell>
          <cell r="I937" t="e">
            <v>#REF!</v>
          </cell>
        </row>
        <row r="938">
          <cell r="B938" t="str">
            <v>MAT</v>
          </cell>
          <cell r="C938">
            <v>41628</v>
          </cell>
          <cell r="E938" t="str">
            <v xml:space="preserve">UN    </v>
          </cell>
          <cell r="G938">
            <v>215.24</v>
          </cell>
          <cell r="I938" t="e">
            <v>#REF!</v>
          </cell>
        </row>
        <row r="939">
          <cell r="B939" t="str">
            <v>MAT</v>
          </cell>
          <cell r="C939">
            <v>41629</v>
          </cell>
          <cell r="E939" t="str">
            <v xml:space="preserve">UN    </v>
          </cell>
          <cell r="G939">
            <v>273.48</v>
          </cell>
          <cell r="I939" t="e">
            <v>#REF!</v>
          </cell>
        </row>
        <row r="940">
          <cell r="B940" t="str">
            <v>MAT</v>
          </cell>
          <cell r="C940">
            <v>43429</v>
          </cell>
          <cell r="E940" t="str">
            <v xml:space="preserve">UN    </v>
          </cell>
          <cell r="G940">
            <v>60.59</v>
          </cell>
          <cell r="I940" t="e">
            <v>#REF!</v>
          </cell>
        </row>
        <row r="941">
          <cell r="B941" t="str">
            <v>MAT</v>
          </cell>
          <cell r="C941">
            <v>43430</v>
          </cell>
          <cell r="E941" t="str">
            <v xml:space="preserve">UN    </v>
          </cell>
          <cell r="G941">
            <v>100.65</v>
          </cell>
          <cell r="I941" t="e">
            <v>#REF!</v>
          </cell>
        </row>
        <row r="942">
          <cell r="B942" t="str">
            <v>MAT</v>
          </cell>
          <cell r="C942">
            <v>43431</v>
          </cell>
          <cell r="E942" t="str">
            <v xml:space="preserve">UN    </v>
          </cell>
          <cell r="G942">
            <v>194.98</v>
          </cell>
          <cell r="I942" t="e">
            <v>#REF!</v>
          </cell>
        </row>
        <row r="943">
          <cell r="B943" t="str">
            <v>MAT</v>
          </cell>
          <cell r="C943">
            <v>43432</v>
          </cell>
          <cell r="E943" t="str">
            <v xml:space="preserve">UN    </v>
          </cell>
          <cell r="G943">
            <v>405.16</v>
          </cell>
          <cell r="I943" t="e">
            <v>#REF!</v>
          </cell>
        </row>
        <row r="944">
          <cell r="B944" t="str">
            <v>MAT</v>
          </cell>
          <cell r="C944">
            <v>43433</v>
          </cell>
          <cell r="E944" t="str">
            <v xml:space="preserve">UN    </v>
          </cell>
          <cell r="G944">
            <v>638.76</v>
          </cell>
          <cell r="I944" t="e">
            <v>#REF!</v>
          </cell>
        </row>
        <row r="945">
          <cell r="B945" t="str">
            <v>MAT</v>
          </cell>
          <cell r="C945">
            <v>43094</v>
          </cell>
          <cell r="E945" t="str">
            <v xml:space="preserve">UN    </v>
          </cell>
          <cell r="G945">
            <v>199.43</v>
          </cell>
          <cell r="I945" t="e">
            <v>#REF!</v>
          </cell>
        </row>
        <row r="946">
          <cell r="B946" t="str">
            <v>MAT</v>
          </cell>
          <cell r="C946">
            <v>43093</v>
          </cell>
          <cell r="E946" t="str">
            <v xml:space="preserve">UN    </v>
          </cell>
          <cell r="G946">
            <v>211.94</v>
          </cell>
          <cell r="I946" t="e">
            <v>#REF!</v>
          </cell>
        </row>
        <row r="947">
          <cell r="B947" t="str">
            <v>MAT</v>
          </cell>
          <cell r="C947">
            <v>1030</v>
          </cell>
          <cell r="E947" t="str">
            <v xml:space="preserve">UN    </v>
          </cell>
          <cell r="G947">
            <v>32</v>
          </cell>
          <cell r="I947" t="e">
            <v>#REF!</v>
          </cell>
        </row>
        <row r="948">
          <cell r="B948" t="str">
            <v>MAT</v>
          </cell>
          <cell r="C948">
            <v>11694</v>
          </cell>
          <cell r="E948" t="str">
            <v xml:space="preserve">UN    </v>
          </cell>
          <cell r="G948">
            <v>707.36</v>
          </cell>
          <cell r="I948" t="e">
            <v>#REF!</v>
          </cell>
        </row>
        <row r="949">
          <cell r="B949" t="str">
            <v>MAT</v>
          </cell>
          <cell r="C949">
            <v>11881</v>
          </cell>
          <cell r="E949" t="str">
            <v xml:space="preserve">UN    </v>
          </cell>
          <cell r="G949">
            <v>107.62</v>
          </cell>
          <cell r="I949" t="e">
            <v>#REF!</v>
          </cell>
        </row>
        <row r="950">
          <cell r="B950" t="str">
            <v>MAT</v>
          </cell>
          <cell r="C950">
            <v>35277</v>
          </cell>
          <cell r="E950" t="str">
            <v xml:space="preserve">UN    </v>
          </cell>
          <cell r="G950">
            <v>550.59</v>
          </cell>
          <cell r="I950" t="e">
            <v>#REF!</v>
          </cell>
        </row>
        <row r="951">
          <cell r="B951" t="str">
            <v>MAT</v>
          </cell>
          <cell r="C951">
            <v>10521</v>
          </cell>
          <cell r="E951" t="str">
            <v xml:space="preserve">UN    </v>
          </cell>
          <cell r="G951">
            <v>367.49</v>
          </cell>
          <cell r="I951" t="e">
            <v>#REF!</v>
          </cell>
        </row>
        <row r="952">
          <cell r="B952" t="str">
            <v>MAT</v>
          </cell>
          <cell r="C952">
            <v>10885</v>
          </cell>
          <cell r="E952" t="str">
            <v xml:space="preserve">UN    </v>
          </cell>
          <cell r="G952">
            <v>464.84</v>
          </cell>
          <cell r="I952" t="e">
            <v>#REF!</v>
          </cell>
        </row>
        <row r="953">
          <cell r="B953" t="str">
            <v>MAT</v>
          </cell>
          <cell r="C953">
            <v>20962</v>
          </cell>
          <cell r="E953" t="str">
            <v xml:space="preserve">UN    </v>
          </cell>
          <cell r="G953">
            <v>385</v>
          </cell>
          <cell r="I953" t="e">
            <v>#REF!</v>
          </cell>
        </row>
        <row r="954">
          <cell r="B954" t="str">
            <v>MAT</v>
          </cell>
          <cell r="C954">
            <v>20963</v>
          </cell>
          <cell r="E954" t="str">
            <v xml:space="preserve">UN    </v>
          </cell>
          <cell r="G954">
            <v>470.31</v>
          </cell>
          <cell r="I954" t="e">
            <v>#REF!</v>
          </cell>
        </row>
        <row r="955">
          <cell r="B955" t="str">
            <v>MAT</v>
          </cell>
          <cell r="C955">
            <v>2555</v>
          </cell>
          <cell r="E955" t="str">
            <v xml:space="preserve">UN    </v>
          </cell>
          <cell r="G955">
            <v>1.62</v>
          </cell>
          <cell r="I955" t="e">
            <v>#REF!</v>
          </cell>
        </row>
        <row r="956">
          <cell r="B956" t="str">
            <v>MAT</v>
          </cell>
          <cell r="C956">
            <v>2556</v>
          </cell>
          <cell r="E956" t="str">
            <v xml:space="preserve">UN    </v>
          </cell>
          <cell r="G956">
            <v>1.67</v>
          </cell>
          <cell r="I956" t="e">
            <v>#REF!</v>
          </cell>
        </row>
        <row r="957">
          <cell r="B957" t="str">
            <v>MAT</v>
          </cell>
          <cell r="C957">
            <v>2557</v>
          </cell>
          <cell r="E957" t="str">
            <v xml:space="preserve">UN    </v>
          </cell>
          <cell r="G957">
            <v>3.54</v>
          </cell>
          <cell r="I957" t="e">
            <v>#REF!</v>
          </cell>
        </row>
        <row r="958">
          <cell r="B958" t="str">
            <v>MAT</v>
          </cell>
          <cell r="C958">
            <v>10569</v>
          </cell>
          <cell r="E958" t="str">
            <v xml:space="preserve">UN    </v>
          </cell>
          <cell r="G958">
            <v>3.54</v>
          </cell>
          <cell r="I958" t="e">
            <v>#REF!</v>
          </cell>
        </row>
        <row r="959">
          <cell r="B959" t="str">
            <v>MAT</v>
          </cell>
          <cell r="C959">
            <v>39810</v>
          </cell>
          <cell r="E959" t="str">
            <v xml:space="preserve">UN    </v>
          </cell>
          <cell r="G959">
            <v>26.91</v>
          </cell>
          <cell r="I959" t="e">
            <v>#REF!</v>
          </cell>
        </row>
        <row r="960">
          <cell r="B960" t="str">
            <v>MAT</v>
          </cell>
          <cell r="C960">
            <v>39811</v>
          </cell>
          <cell r="E960" t="str">
            <v xml:space="preserve">UN    </v>
          </cell>
          <cell r="G960">
            <v>32.92</v>
          </cell>
          <cell r="I960" t="e">
            <v>#REF!</v>
          </cell>
        </row>
        <row r="961">
          <cell r="B961" t="str">
            <v>MAT</v>
          </cell>
          <cell r="C961">
            <v>39812</v>
          </cell>
          <cell r="E961" t="str">
            <v xml:space="preserve">UN    </v>
          </cell>
          <cell r="G961">
            <v>54.13</v>
          </cell>
          <cell r="I961" t="e">
            <v>#REF!</v>
          </cell>
        </row>
        <row r="962">
          <cell r="B962" t="str">
            <v>MAT</v>
          </cell>
          <cell r="C962">
            <v>43096</v>
          </cell>
          <cell r="E962" t="str">
            <v xml:space="preserve">UN    </v>
          </cell>
          <cell r="G962">
            <v>179.42</v>
          </cell>
          <cell r="I962" t="e">
            <v>#REF!</v>
          </cell>
        </row>
        <row r="963">
          <cell r="B963" t="str">
            <v>MAT</v>
          </cell>
          <cell r="C963">
            <v>43102</v>
          </cell>
          <cell r="E963" t="str">
            <v xml:space="preserve">UN    </v>
          </cell>
          <cell r="G963">
            <v>109.1</v>
          </cell>
          <cell r="I963" t="e">
            <v>#REF!</v>
          </cell>
        </row>
        <row r="964">
          <cell r="B964" t="str">
            <v>MAT</v>
          </cell>
          <cell r="C964">
            <v>43103</v>
          </cell>
          <cell r="E964" t="str">
            <v xml:space="preserve">UN    </v>
          </cell>
          <cell r="G964">
            <v>160.65</v>
          </cell>
          <cell r="I964" t="e">
            <v>#REF!</v>
          </cell>
        </row>
        <row r="965">
          <cell r="B965" t="str">
            <v>MAT</v>
          </cell>
          <cell r="C965">
            <v>43098</v>
          </cell>
          <cell r="E965" t="str">
            <v xml:space="preserve">UN    </v>
          </cell>
          <cell r="G965">
            <v>60.78</v>
          </cell>
          <cell r="I965" t="e">
            <v>#REF!</v>
          </cell>
        </row>
        <row r="966">
          <cell r="B966" t="str">
            <v>MAT</v>
          </cell>
          <cell r="C966">
            <v>43097</v>
          </cell>
          <cell r="E966" t="str">
            <v xml:space="preserve">UN    </v>
          </cell>
          <cell r="G966">
            <v>36</v>
          </cell>
          <cell r="I966" t="e">
            <v>#REF!</v>
          </cell>
        </row>
        <row r="967">
          <cell r="B967" t="str">
            <v>MAT</v>
          </cell>
          <cell r="C967">
            <v>43104</v>
          </cell>
          <cell r="E967" t="str">
            <v xml:space="preserve">UN    </v>
          </cell>
          <cell r="G967">
            <v>425.93</v>
          </cell>
          <cell r="I967" t="e">
            <v>#REF!</v>
          </cell>
        </row>
        <row r="968">
          <cell r="B968" t="str">
            <v>MAT</v>
          </cell>
          <cell r="C968">
            <v>39771</v>
          </cell>
          <cell r="E968" t="str">
            <v xml:space="preserve">UN    </v>
          </cell>
          <cell r="G968">
            <v>34</v>
          </cell>
          <cell r="I968" t="e">
            <v>#REF!</v>
          </cell>
        </row>
        <row r="969">
          <cell r="B969" t="str">
            <v>MAT</v>
          </cell>
          <cell r="C969">
            <v>39772</v>
          </cell>
          <cell r="E969" t="str">
            <v xml:space="preserve">UN    </v>
          </cell>
          <cell r="G969">
            <v>66.83</v>
          </cell>
          <cell r="I969" t="e">
            <v>#REF!</v>
          </cell>
        </row>
        <row r="970">
          <cell r="B970" t="str">
            <v>MAT</v>
          </cell>
          <cell r="C970">
            <v>39773</v>
          </cell>
          <cell r="E970" t="str">
            <v xml:space="preserve">UN    </v>
          </cell>
          <cell r="G970">
            <v>107.42</v>
          </cell>
          <cell r="I970" t="e">
            <v>#REF!</v>
          </cell>
        </row>
        <row r="971">
          <cell r="B971" t="str">
            <v>MAT</v>
          </cell>
          <cell r="C971">
            <v>39774</v>
          </cell>
          <cell r="E971" t="str">
            <v xml:space="preserve">UN    </v>
          </cell>
          <cell r="G971">
            <v>160.66999999999999</v>
          </cell>
          <cell r="I971" t="e">
            <v>#REF!</v>
          </cell>
        </row>
        <row r="972">
          <cell r="B972" t="str">
            <v>MAT</v>
          </cell>
          <cell r="C972">
            <v>39775</v>
          </cell>
          <cell r="E972" t="str">
            <v xml:space="preserve">UN    </v>
          </cell>
          <cell r="G972">
            <v>214.43</v>
          </cell>
          <cell r="I972" t="e">
            <v>#REF!</v>
          </cell>
        </row>
        <row r="973">
          <cell r="B973" t="str">
            <v>MAT</v>
          </cell>
          <cell r="C973">
            <v>39776</v>
          </cell>
          <cell r="E973" t="str">
            <v xml:space="preserve">UN    </v>
          </cell>
          <cell r="G973">
            <v>259.14999999999998</v>
          </cell>
          <cell r="I973" t="e">
            <v>#REF!</v>
          </cell>
        </row>
        <row r="974">
          <cell r="B974" t="str">
            <v>MAT</v>
          </cell>
          <cell r="C974">
            <v>39777</v>
          </cell>
          <cell r="E974" t="str">
            <v xml:space="preserve">UN    </v>
          </cell>
          <cell r="G974">
            <v>328.46</v>
          </cell>
          <cell r="I974" t="e">
            <v>#REF!</v>
          </cell>
        </row>
        <row r="975">
          <cell r="B975" t="str">
            <v>MAT</v>
          </cell>
          <cell r="C975">
            <v>20254</v>
          </cell>
          <cell r="E975" t="str">
            <v xml:space="preserve">UN    </v>
          </cell>
          <cell r="G975">
            <v>23.84</v>
          </cell>
          <cell r="I975" t="e">
            <v>#REF!</v>
          </cell>
        </row>
        <row r="976">
          <cell r="B976" t="str">
            <v>MAT</v>
          </cell>
          <cell r="C976">
            <v>20253</v>
          </cell>
          <cell r="E976" t="str">
            <v xml:space="preserve">UN    </v>
          </cell>
          <cell r="G976">
            <v>78.290000000000006</v>
          </cell>
          <cell r="I976" t="e">
            <v>#REF!</v>
          </cell>
        </row>
        <row r="977">
          <cell r="B977" t="str">
            <v>MAT</v>
          </cell>
          <cell r="C977">
            <v>11247</v>
          </cell>
          <cell r="E977" t="str">
            <v xml:space="preserve">UN    </v>
          </cell>
          <cell r="G977">
            <v>1505.35</v>
          </cell>
          <cell r="I977" t="e">
            <v>#REF!</v>
          </cell>
        </row>
        <row r="978">
          <cell r="B978" t="str">
            <v>MAT</v>
          </cell>
          <cell r="C978">
            <v>11250</v>
          </cell>
          <cell r="E978" t="str">
            <v xml:space="preserve">UN    </v>
          </cell>
          <cell r="G978">
            <v>64.81</v>
          </cell>
          <cell r="I978" t="e">
            <v>#REF!</v>
          </cell>
        </row>
        <row r="979">
          <cell r="B979" t="str">
            <v>MAT</v>
          </cell>
          <cell r="C979">
            <v>11249</v>
          </cell>
          <cell r="E979" t="str">
            <v xml:space="preserve">UN    </v>
          </cell>
          <cell r="G979">
            <v>2940.48</v>
          </cell>
          <cell r="I979" t="e">
            <v>#REF!</v>
          </cell>
        </row>
        <row r="980">
          <cell r="B980" t="str">
            <v>MAT</v>
          </cell>
          <cell r="C980">
            <v>11251</v>
          </cell>
          <cell r="E980" t="str">
            <v xml:space="preserve">UN    </v>
          </cell>
          <cell r="G980">
            <v>143.55000000000001</v>
          </cell>
          <cell r="I980" t="e">
            <v>#REF!</v>
          </cell>
        </row>
        <row r="981">
          <cell r="B981" t="str">
            <v>MAT</v>
          </cell>
          <cell r="C981">
            <v>11253</v>
          </cell>
          <cell r="E981" t="str">
            <v xml:space="preserve">UN    </v>
          </cell>
          <cell r="G981">
            <v>237.88</v>
          </cell>
          <cell r="I981" t="e">
            <v>#REF!</v>
          </cell>
        </row>
        <row r="982">
          <cell r="B982" t="str">
            <v>MAT</v>
          </cell>
          <cell r="C982">
            <v>11255</v>
          </cell>
          <cell r="E982" t="str">
            <v xml:space="preserve">UN    </v>
          </cell>
          <cell r="G982">
            <v>355.63</v>
          </cell>
          <cell r="I982" t="e">
            <v>#REF!</v>
          </cell>
        </row>
        <row r="983">
          <cell r="B983" t="str">
            <v>MAT</v>
          </cell>
          <cell r="C983">
            <v>14055</v>
          </cell>
          <cell r="E983" t="str">
            <v xml:space="preserve">UN    </v>
          </cell>
          <cell r="G983">
            <v>715.4</v>
          </cell>
          <cell r="I983" t="e">
            <v>#REF!</v>
          </cell>
        </row>
        <row r="984">
          <cell r="B984" t="str">
            <v>MAT</v>
          </cell>
          <cell r="C984">
            <v>11256</v>
          </cell>
          <cell r="E984" t="str">
            <v xml:space="preserve">UN    </v>
          </cell>
          <cell r="G984">
            <v>445.46</v>
          </cell>
          <cell r="I984" t="e">
            <v>#REF!</v>
          </cell>
        </row>
        <row r="985">
          <cell r="B985" t="str">
            <v>MAT</v>
          </cell>
          <cell r="C985">
            <v>1872</v>
          </cell>
          <cell r="E985" t="str">
            <v xml:space="preserve">UN    </v>
          </cell>
          <cell r="G985">
            <v>2.71</v>
          </cell>
          <cell r="I985" t="e">
            <v>#REF!</v>
          </cell>
        </row>
        <row r="986">
          <cell r="B986" t="str">
            <v>MAT</v>
          </cell>
          <cell r="C986">
            <v>1873</v>
          </cell>
          <cell r="E986" t="str">
            <v xml:space="preserve">UN    </v>
          </cell>
          <cell r="G986">
            <v>5.39</v>
          </cell>
          <cell r="I986" t="e">
            <v>#REF!</v>
          </cell>
        </row>
        <row r="987">
          <cell r="B987" t="str">
            <v>MAT</v>
          </cell>
          <cell r="C987">
            <v>39693</v>
          </cell>
          <cell r="E987" t="str">
            <v xml:space="preserve">UN    </v>
          </cell>
          <cell r="G987">
            <v>2797.69</v>
          </cell>
          <cell r="I987" t="e">
            <v>#REF!</v>
          </cell>
        </row>
        <row r="988">
          <cell r="B988" t="str">
            <v>MAT</v>
          </cell>
          <cell r="C988">
            <v>39692</v>
          </cell>
          <cell r="E988" t="str">
            <v xml:space="preserve">UN    </v>
          </cell>
          <cell r="G988">
            <v>895.2</v>
          </cell>
          <cell r="I988" t="e">
            <v>#REF!</v>
          </cell>
        </row>
        <row r="989">
          <cell r="B989" t="str">
            <v>MAT</v>
          </cell>
          <cell r="C989">
            <v>34643</v>
          </cell>
          <cell r="E989" t="str">
            <v xml:space="preserve">UN    </v>
          </cell>
          <cell r="G989">
            <v>17.82</v>
          </cell>
          <cell r="I989" t="e">
            <v>#REF!</v>
          </cell>
        </row>
        <row r="990">
          <cell r="B990" t="str">
            <v>MAT</v>
          </cell>
          <cell r="C990">
            <v>1062</v>
          </cell>
          <cell r="E990" t="str">
            <v xml:space="preserve">UN    </v>
          </cell>
          <cell r="G990">
            <v>283.7</v>
          </cell>
          <cell r="I990" t="e">
            <v>#REF!</v>
          </cell>
        </row>
        <row r="991">
          <cell r="B991" t="str">
            <v>MAT</v>
          </cell>
          <cell r="C991">
            <v>39686</v>
          </cell>
          <cell r="E991" t="str">
            <v xml:space="preserve">UN    </v>
          </cell>
          <cell r="G991">
            <v>459.37</v>
          </cell>
          <cell r="I991" t="e">
            <v>#REF!</v>
          </cell>
        </row>
        <row r="992">
          <cell r="B992" t="str">
            <v>MAT</v>
          </cell>
          <cell r="C992">
            <v>43095</v>
          </cell>
          <cell r="E992" t="str">
            <v xml:space="preserve">UN    </v>
          </cell>
          <cell r="G992">
            <v>118.23</v>
          </cell>
          <cell r="I992" t="e">
            <v>#REF!</v>
          </cell>
        </row>
        <row r="993">
          <cell r="B993" t="str">
            <v>MAT</v>
          </cell>
          <cell r="C993">
            <v>1871</v>
          </cell>
          <cell r="E993" t="str">
            <v xml:space="preserve">UN    </v>
          </cell>
          <cell r="G993">
            <v>4.8499999999999996</v>
          </cell>
          <cell r="I993" t="e">
            <v>#REF!</v>
          </cell>
        </row>
        <row r="994">
          <cell r="B994" t="str">
            <v>MAT</v>
          </cell>
          <cell r="C994">
            <v>12001</v>
          </cell>
          <cell r="E994" t="str">
            <v xml:space="preserve">UN    </v>
          </cell>
          <cell r="G994">
            <v>7</v>
          </cell>
          <cell r="I994" t="e">
            <v>#REF!</v>
          </cell>
        </row>
        <row r="995">
          <cell r="B995" t="str">
            <v>MAT</v>
          </cell>
          <cell r="C995">
            <v>11882</v>
          </cell>
          <cell r="E995" t="str">
            <v xml:space="preserve">UN    </v>
          </cell>
          <cell r="G995">
            <v>77.23</v>
          </cell>
          <cell r="I995" t="e">
            <v>#REF!</v>
          </cell>
        </row>
        <row r="996">
          <cell r="B996" t="str">
            <v>MAT</v>
          </cell>
          <cell r="C996">
            <v>1068</v>
          </cell>
          <cell r="E996" t="str">
            <v xml:space="preserve">UN    </v>
          </cell>
          <cell r="G996">
            <v>1871.32</v>
          </cell>
          <cell r="I996" t="e">
            <v>#REF!</v>
          </cell>
        </row>
        <row r="997">
          <cell r="B997" t="str">
            <v>MAT</v>
          </cell>
          <cell r="C997">
            <v>39690</v>
          </cell>
          <cell r="E997" t="str">
            <v xml:space="preserve">UN    </v>
          </cell>
          <cell r="G997">
            <v>3139.45</v>
          </cell>
          <cell r="I997" t="e">
            <v>#REF!</v>
          </cell>
        </row>
        <row r="998">
          <cell r="B998" t="str">
            <v>MAT</v>
          </cell>
          <cell r="C998">
            <v>39691</v>
          </cell>
          <cell r="E998" t="str">
            <v xml:space="preserve">UN    </v>
          </cell>
          <cell r="G998">
            <v>3948.55</v>
          </cell>
          <cell r="I998" t="e">
            <v>#REF!</v>
          </cell>
        </row>
        <row r="999">
          <cell r="B999" t="str">
            <v>MAT</v>
          </cell>
          <cell r="C999">
            <v>39808</v>
          </cell>
          <cell r="E999" t="str">
            <v xml:space="preserve">UN    </v>
          </cell>
          <cell r="G999">
            <v>61.73</v>
          </cell>
          <cell r="I999" t="e">
            <v>#REF!</v>
          </cell>
        </row>
        <row r="1000">
          <cell r="B1000" t="str">
            <v>MAT</v>
          </cell>
          <cell r="C1000">
            <v>39809</v>
          </cell>
          <cell r="E1000" t="str">
            <v xml:space="preserve">UN    </v>
          </cell>
          <cell r="G1000">
            <v>146.41</v>
          </cell>
          <cell r="I1000" t="e">
            <v>#REF!</v>
          </cell>
        </row>
        <row r="1001">
          <cell r="B1001" t="str">
            <v>MAT</v>
          </cell>
          <cell r="C1001">
            <v>43439</v>
          </cell>
          <cell r="E1001" t="str">
            <v xml:space="preserve">UN    </v>
          </cell>
          <cell r="G1001">
            <v>354.51</v>
          </cell>
          <cell r="I1001" t="e">
            <v>#REF!</v>
          </cell>
        </row>
        <row r="1002">
          <cell r="B1002" t="str">
            <v>MAT</v>
          </cell>
          <cell r="C1002">
            <v>5103</v>
          </cell>
          <cell r="E1002" t="str">
            <v xml:space="preserve">UN    </v>
          </cell>
          <cell r="G1002">
            <v>16.75</v>
          </cell>
          <cell r="I1002" t="e">
            <v>#REF!</v>
          </cell>
        </row>
        <row r="1003">
          <cell r="B1003" t="str">
            <v>MAT</v>
          </cell>
          <cell r="C1003">
            <v>11712</v>
          </cell>
          <cell r="E1003" t="str">
            <v xml:space="preserve">UN    </v>
          </cell>
          <cell r="G1003">
            <v>39</v>
          </cell>
          <cell r="I1003" t="e">
            <v>#REF!</v>
          </cell>
        </row>
        <row r="1004">
          <cell r="B1004" t="str">
            <v>MAT</v>
          </cell>
          <cell r="C1004">
            <v>11717</v>
          </cell>
          <cell r="E1004" t="str">
            <v xml:space="preserve">UN    </v>
          </cell>
          <cell r="G1004">
            <v>42.38</v>
          </cell>
          <cell r="I1004" t="e">
            <v>#REF!</v>
          </cell>
        </row>
        <row r="1005">
          <cell r="B1005" t="str">
            <v>MAT</v>
          </cell>
          <cell r="C1005">
            <v>11714</v>
          </cell>
          <cell r="E1005" t="str">
            <v xml:space="preserve">UN    </v>
          </cell>
          <cell r="G1005">
            <v>52.72</v>
          </cell>
          <cell r="I1005" t="e">
            <v>#REF!</v>
          </cell>
        </row>
        <row r="1006">
          <cell r="B1006" t="str">
            <v>MAT</v>
          </cell>
          <cell r="C1006">
            <v>11880</v>
          </cell>
          <cell r="E1006" t="str">
            <v xml:space="preserve">UN    </v>
          </cell>
          <cell r="G1006">
            <v>109.05</v>
          </cell>
          <cell r="I1006" t="e">
            <v>#REF!</v>
          </cell>
        </row>
        <row r="1007">
          <cell r="B1007" t="str">
            <v>MAT</v>
          </cell>
          <cell r="C1007">
            <v>1106</v>
          </cell>
          <cell r="E1007" t="str">
            <v xml:space="preserve">KG    </v>
          </cell>
          <cell r="G1007">
            <v>0.75</v>
          </cell>
          <cell r="I1007" t="e">
            <v>#REF!</v>
          </cell>
        </row>
        <row r="1008">
          <cell r="B1008" t="str">
            <v>MAT</v>
          </cell>
          <cell r="C1008">
            <v>11161</v>
          </cell>
          <cell r="E1008" t="str">
            <v xml:space="preserve">KG    </v>
          </cell>
          <cell r="G1008">
            <v>1.25</v>
          </cell>
          <cell r="I1008" t="e">
            <v>#REF!</v>
          </cell>
        </row>
        <row r="1009">
          <cell r="B1009" t="str">
            <v>MAT</v>
          </cell>
          <cell r="C1009">
            <v>1107</v>
          </cell>
          <cell r="E1009" t="str">
            <v xml:space="preserve">KG    </v>
          </cell>
          <cell r="G1009">
            <v>0.63</v>
          </cell>
          <cell r="I1009" t="e">
            <v>#REF!</v>
          </cell>
        </row>
        <row r="1010">
          <cell r="B1010" t="str">
            <v>MAT</v>
          </cell>
          <cell r="C1010">
            <v>25963</v>
          </cell>
          <cell r="E1010" t="str">
            <v xml:space="preserve">KG    </v>
          </cell>
          <cell r="G1010">
            <v>0.09</v>
          </cell>
          <cell r="I1010" t="e">
            <v>#REF!</v>
          </cell>
        </row>
        <row r="1011">
          <cell r="B1011" t="str">
            <v>MO</v>
          </cell>
          <cell r="C1011">
            <v>4759</v>
          </cell>
          <cell r="E1011" t="str">
            <v xml:space="preserve">H     </v>
          </cell>
          <cell r="G1011">
            <v>7.9388501947821979</v>
          </cell>
          <cell r="I1011" t="e">
            <v>#REF!</v>
          </cell>
        </row>
        <row r="1012">
          <cell r="B1012" t="str">
            <v>MO</v>
          </cell>
          <cell r="C1012">
            <v>41068</v>
          </cell>
          <cell r="E1012" t="str">
            <v xml:space="preserve">MES   </v>
          </cell>
          <cell r="G1012">
            <v>1608.6305863058631</v>
          </cell>
          <cell r="I1012" t="e">
            <v>#REF!</v>
          </cell>
        </row>
        <row r="1013">
          <cell r="B1013" t="str">
            <v>MAT</v>
          </cell>
          <cell r="C1013">
            <v>1108</v>
          </cell>
          <cell r="E1013" t="str">
            <v xml:space="preserve">M     </v>
          </cell>
          <cell r="G1013">
            <v>30.51</v>
          </cell>
          <cell r="I1013" t="e">
            <v>#REF!</v>
          </cell>
        </row>
        <row r="1014">
          <cell r="B1014" t="str">
            <v>MAT</v>
          </cell>
          <cell r="C1014">
            <v>1117</v>
          </cell>
          <cell r="E1014" t="str">
            <v xml:space="preserve">M     </v>
          </cell>
          <cell r="G1014">
            <v>30.76</v>
          </cell>
          <cell r="I1014" t="e">
            <v>#REF!</v>
          </cell>
        </row>
        <row r="1015">
          <cell r="B1015" t="str">
            <v>MAT</v>
          </cell>
          <cell r="C1015">
            <v>1118</v>
          </cell>
          <cell r="E1015" t="str">
            <v xml:space="preserve">M     </v>
          </cell>
          <cell r="G1015">
            <v>36.35</v>
          </cell>
          <cell r="I1015" t="e">
            <v>#REF!</v>
          </cell>
        </row>
        <row r="1016">
          <cell r="B1016" t="str">
            <v>MAT</v>
          </cell>
          <cell r="C1016">
            <v>1110</v>
          </cell>
          <cell r="E1016" t="str">
            <v xml:space="preserve">M     </v>
          </cell>
          <cell r="G1016">
            <v>36.35</v>
          </cell>
          <cell r="I1016" t="e">
            <v>#REF!</v>
          </cell>
        </row>
        <row r="1017">
          <cell r="B1017" t="str">
            <v>MAT</v>
          </cell>
          <cell r="C1017">
            <v>12618</v>
          </cell>
          <cell r="E1017" t="str">
            <v xml:space="preserve">UN    </v>
          </cell>
          <cell r="G1017">
            <v>44.5</v>
          </cell>
          <cell r="I1017" t="e">
            <v>#REF!</v>
          </cell>
        </row>
        <row r="1018">
          <cell r="B1018" t="str">
            <v>MAT</v>
          </cell>
          <cell r="C1018">
            <v>40784</v>
          </cell>
          <cell r="E1018" t="str">
            <v xml:space="preserve">M     </v>
          </cell>
          <cell r="G1018">
            <v>100.26</v>
          </cell>
          <cell r="I1018" t="e">
            <v>#REF!</v>
          </cell>
        </row>
        <row r="1019">
          <cell r="B1019" t="str">
            <v>MAT</v>
          </cell>
          <cell r="C1019">
            <v>40782</v>
          </cell>
          <cell r="E1019" t="str">
            <v xml:space="preserve">M     </v>
          </cell>
          <cell r="G1019">
            <v>39.340000000000003</v>
          </cell>
          <cell r="I1019" t="e">
            <v>#REF!</v>
          </cell>
        </row>
        <row r="1020">
          <cell r="B1020" t="str">
            <v>MAT</v>
          </cell>
          <cell r="C1020">
            <v>40783</v>
          </cell>
          <cell r="E1020" t="str">
            <v xml:space="preserve">M     </v>
          </cell>
          <cell r="G1020">
            <v>51.25</v>
          </cell>
          <cell r="I1020" t="e">
            <v>#REF!</v>
          </cell>
        </row>
        <row r="1021">
          <cell r="B1021" t="str">
            <v>MAT</v>
          </cell>
          <cell r="C1021">
            <v>1109</v>
          </cell>
          <cell r="E1021" t="str">
            <v xml:space="preserve">M     </v>
          </cell>
          <cell r="G1021">
            <v>30.51</v>
          </cell>
          <cell r="I1021" t="e">
            <v>#REF!</v>
          </cell>
        </row>
        <row r="1022">
          <cell r="B1022" t="str">
            <v>MAT</v>
          </cell>
          <cell r="C1022">
            <v>1119</v>
          </cell>
          <cell r="E1022" t="str">
            <v xml:space="preserve">M     </v>
          </cell>
          <cell r="G1022">
            <v>19.670000000000002</v>
          </cell>
          <cell r="I1022" t="e">
            <v>#REF!</v>
          </cell>
        </row>
        <row r="1023">
          <cell r="B1023" t="str">
            <v>MAT</v>
          </cell>
          <cell r="C1023">
            <v>13115</v>
          </cell>
          <cell r="E1023" t="str">
            <v xml:space="preserve">M     </v>
          </cell>
          <cell r="G1023">
            <v>14.99</v>
          </cell>
          <cell r="I1023" t="e">
            <v>#REF!</v>
          </cell>
        </row>
        <row r="1024">
          <cell r="B1024" t="str">
            <v>MAT</v>
          </cell>
          <cell r="C1024">
            <v>10541</v>
          </cell>
          <cell r="E1024" t="str">
            <v xml:space="preserve">M     </v>
          </cell>
          <cell r="G1024">
            <v>18.32</v>
          </cell>
          <cell r="I1024" t="e">
            <v>#REF!</v>
          </cell>
        </row>
        <row r="1025">
          <cell r="B1025" t="str">
            <v>MAT</v>
          </cell>
          <cell r="C1025">
            <v>10542</v>
          </cell>
          <cell r="E1025" t="str">
            <v xml:space="preserve">M     </v>
          </cell>
          <cell r="G1025">
            <v>23.96</v>
          </cell>
          <cell r="I1025" t="e">
            <v>#REF!</v>
          </cell>
        </row>
        <row r="1026">
          <cell r="B1026" t="str">
            <v>MAT</v>
          </cell>
          <cell r="C1026">
            <v>10543</v>
          </cell>
          <cell r="E1026" t="str">
            <v xml:space="preserve">M     </v>
          </cell>
          <cell r="G1026">
            <v>38.89</v>
          </cell>
          <cell r="I1026" t="e">
            <v>#REF!</v>
          </cell>
        </row>
        <row r="1027">
          <cell r="B1027" t="str">
            <v>MAT</v>
          </cell>
          <cell r="C1027">
            <v>10544</v>
          </cell>
          <cell r="E1027" t="str">
            <v xml:space="preserve">M     </v>
          </cell>
          <cell r="G1027">
            <v>50.3</v>
          </cell>
          <cell r="I1027" t="e">
            <v>#REF!</v>
          </cell>
        </row>
        <row r="1028">
          <cell r="B1028" t="str">
            <v>MAT</v>
          </cell>
          <cell r="C1028">
            <v>10545</v>
          </cell>
          <cell r="E1028" t="str">
            <v xml:space="preserve">M     </v>
          </cell>
          <cell r="G1028">
            <v>93.99</v>
          </cell>
          <cell r="I1028" t="e">
            <v>#REF!</v>
          </cell>
        </row>
        <row r="1029">
          <cell r="B1029" t="str">
            <v>MAT</v>
          </cell>
          <cell r="C1029">
            <v>38365</v>
          </cell>
          <cell r="E1029" t="str">
            <v xml:space="preserve">M2    </v>
          </cell>
          <cell r="G1029">
            <v>1.42</v>
          </cell>
          <cell r="I1029" t="e">
            <v>#REF!</v>
          </cell>
        </row>
        <row r="1030">
          <cell r="B1030" t="str">
            <v>EQU</v>
          </cell>
          <cell r="C1030">
            <v>37745</v>
          </cell>
          <cell r="E1030" t="str">
            <v xml:space="preserve">UN    </v>
          </cell>
          <cell r="G1030">
            <v>324775</v>
          </cell>
          <cell r="I1030" t="e">
            <v>#REF!</v>
          </cell>
        </row>
        <row r="1031">
          <cell r="B1031" t="str">
            <v>EQU</v>
          </cell>
          <cell r="C1031">
            <v>37754</v>
          </cell>
          <cell r="E1031" t="str">
            <v xml:space="preserve">UN    </v>
          </cell>
          <cell r="G1031">
            <v>339163.76</v>
          </cell>
          <cell r="I1031" t="e">
            <v>#REF!</v>
          </cell>
        </row>
        <row r="1032">
          <cell r="B1032" t="str">
            <v>EQU</v>
          </cell>
          <cell r="C1032">
            <v>37748</v>
          </cell>
          <cell r="E1032" t="str">
            <v xml:space="preserve">UN    </v>
          </cell>
          <cell r="G1032">
            <v>345278.98</v>
          </cell>
          <cell r="I1032" t="e">
            <v>#REF!</v>
          </cell>
        </row>
        <row r="1033">
          <cell r="B1033" t="str">
            <v>EQU</v>
          </cell>
          <cell r="C1033">
            <v>37761</v>
          </cell>
          <cell r="E1033" t="str">
            <v xml:space="preserve">UN    </v>
          </cell>
          <cell r="G1033">
            <v>285719.76</v>
          </cell>
          <cell r="I1033" t="e">
            <v>#REF!</v>
          </cell>
        </row>
        <row r="1034">
          <cell r="B1034" t="str">
            <v>EQU</v>
          </cell>
          <cell r="C1034">
            <v>37757</v>
          </cell>
          <cell r="E1034" t="str">
            <v xml:space="preserve">UN    </v>
          </cell>
          <cell r="G1034">
            <v>397746.58</v>
          </cell>
          <cell r="I1034" t="e">
            <v>#REF!</v>
          </cell>
        </row>
        <row r="1035">
          <cell r="B1035" t="str">
            <v>EQU</v>
          </cell>
          <cell r="C1035">
            <v>37759</v>
          </cell>
          <cell r="E1035" t="str">
            <v xml:space="preserve">UN    </v>
          </cell>
          <cell r="G1035">
            <v>399288.25</v>
          </cell>
          <cell r="I1035" t="e">
            <v>#REF!</v>
          </cell>
        </row>
        <row r="1036">
          <cell r="B1036" t="str">
            <v>EQU</v>
          </cell>
          <cell r="C1036">
            <v>37766</v>
          </cell>
          <cell r="E1036" t="str">
            <v xml:space="preserve">UN    </v>
          </cell>
          <cell r="G1036">
            <v>399288.22</v>
          </cell>
          <cell r="I1036" t="e">
            <v>#REF!</v>
          </cell>
        </row>
        <row r="1037">
          <cell r="B1037" t="str">
            <v>EQU</v>
          </cell>
          <cell r="C1037">
            <v>37752</v>
          </cell>
          <cell r="E1037" t="str">
            <v xml:space="preserve">UN    </v>
          </cell>
          <cell r="G1037">
            <v>362083</v>
          </cell>
          <cell r="I1037" t="e">
            <v>#REF!</v>
          </cell>
        </row>
        <row r="1038">
          <cell r="B1038" t="str">
            <v>EQU</v>
          </cell>
          <cell r="C1038">
            <v>37760</v>
          </cell>
          <cell r="E1038" t="str">
            <v xml:space="preserve">UN    </v>
          </cell>
          <cell r="G1038">
            <v>381302.28</v>
          </cell>
          <cell r="I1038" t="e">
            <v>#REF!</v>
          </cell>
        </row>
        <row r="1039">
          <cell r="B1039" t="str">
            <v>EQU</v>
          </cell>
          <cell r="C1039">
            <v>37765</v>
          </cell>
          <cell r="E1039" t="str">
            <v xml:space="preserve">UN    </v>
          </cell>
          <cell r="G1039">
            <v>266192.18</v>
          </cell>
          <cell r="I1039" t="e">
            <v>#REF!</v>
          </cell>
        </row>
        <row r="1040">
          <cell r="B1040" t="str">
            <v>EQU</v>
          </cell>
          <cell r="C1040">
            <v>37746</v>
          </cell>
          <cell r="E1040" t="str">
            <v xml:space="preserve">UN    </v>
          </cell>
          <cell r="G1040">
            <v>291834.98</v>
          </cell>
          <cell r="I1040" t="e">
            <v>#REF!</v>
          </cell>
        </row>
        <row r="1041">
          <cell r="B1041" t="str">
            <v>EQU</v>
          </cell>
          <cell r="C1041">
            <v>37750</v>
          </cell>
          <cell r="E1041" t="str">
            <v xml:space="preserve">UN    </v>
          </cell>
          <cell r="G1041">
            <v>290807.23</v>
          </cell>
          <cell r="I1041" t="e">
            <v>#REF!</v>
          </cell>
        </row>
        <row r="1042">
          <cell r="B1042" t="str">
            <v>EQU</v>
          </cell>
          <cell r="C1042">
            <v>37753</v>
          </cell>
          <cell r="E1042" t="str">
            <v xml:space="preserve">UN    </v>
          </cell>
          <cell r="G1042">
            <v>289779.45</v>
          </cell>
          <cell r="I1042" t="e">
            <v>#REF!</v>
          </cell>
        </row>
        <row r="1043">
          <cell r="B1043" t="str">
            <v>EQU</v>
          </cell>
          <cell r="C1043">
            <v>37756</v>
          </cell>
          <cell r="E1043" t="str">
            <v xml:space="preserve">UN    </v>
          </cell>
          <cell r="G1043">
            <v>285719.76</v>
          </cell>
          <cell r="I1043" t="e">
            <v>#REF!</v>
          </cell>
        </row>
        <row r="1044">
          <cell r="B1044" t="str">
            <v>EQU</v>
          </cell>
          <cell r="C1044">
            <v>37755</v>
          </cell>
          <cell r="E1044" t="str">
            <v xml:space="preserve">UN    </v>
          </cell>
          <cell r="G1044">
            <v>415218.66</v>
          </cell>
          <cell r="I1044" t="e">
            <v>#REF!</v>
          </cell>
        </row>
        <row r="1045">
          <cell r="B1045" t="str">
            <v>EQU</v>
          </cell>
          <cell r="C1045">
            <v>37758</v>
          </cell>
          <cell r="E1045" t="str">
            <v xml:space="preserve">UN    </v>
          </cell>
          <cell r="G1045">
            <v>468662.66</v>
          </cell>
          <cell r="I1045" t="e">
            <v>#REF!</v>
          </cell>
        </row>
        <row r="1046">
          <cell r="B1046" t="str">
            <v>EQU</v>
          </cell>
          <cell r="C1046">
            <v>37747</v>
          </cell>
          <cell r="E1046" t="str">
            <v xml:space="preserve">UN    </v>
          </cell>
          <cell r="G1046">
            <v>421693.6</v>
          </cell>
          <cell r="I1046" t="e">
            <v>#REF!</v>
          </cell>
        </row>
        <row r="1047">
          <cell r="B1047" t="str">
            <v>EQU</v>
          </cell>
          <cell r="C1047">
            <v>37767</v>
          </cell>
          <cell r="E1047" t="str">
            <v xml:space="preserve">UN    </v>
          </cell>
          <cell r="G1047">
            <v>445023.98</v>
          </cell>
          <cell r="I1047" t="e">
            <v>#REF!</v>
          </cell>
        </row>
        <row r="1048">
          <cell r="B1048" t="str">
            <v>EQU</v>
          </cell>
          <cell r="C1048">
            <v>37751</v>
          </cell>
          <cell r="E1048" t="str">
            <v xml:space="preserve">UN    </v>
          </cell>
          <cell r="G1048">
            <v>445023.98</v>
          </cell>
          <cell r="I1048" t="e">
            <v>#REF!</v>
          </cell>
        </row>
        <row r="1049">
          <cell r="B1049" t="str">
            <v>EQU</v>
          </cell>
          <cell r="C1049">
            <v>37749</v>
          </cell>
          <cell r="E1049" t="str">
            <v xml:space="preserve">UN    </v>
          </cell>
          <cell r="G1049">
            <v>439885.13</v>
          </cell>
          <cell r="I1049" t="e">
            <v>#REF!</v>
          </cell>
        </row>
        <row r="1050">
          <cell r="B1050" t="str">
            <v>EQU</v>
          </cell>
          <cell r="C1050">
            <v>1159</v>
          </cell>
          <cell r="E1050" t="str">
            <v xml:space="preserve">UN    </v>
          </cell>
          <cell r="G1050">
            <v>190689.17</v>
          </cell>
          <cell r="I1050" t="e">
            <v>#REF!</v>
          </cell>
        </row>
        <row r="1051">
          <cell r="B1051" t="str">
            <v>MAT</v>
          </cell>
          <cell r="C1051">
            <v>12114</v>
          </cell>
          <cell r="E1051" t="str">
            <v xml:space="preserve">UN    </v>
          </cell>
          <cell r="G1051">
            <v>160.72999999999999</v>
          </cell>
          <cell r="I1051" t="e">
            <v>#REF!</v>
          </cell>
        </row>
        <row r="1052">
          <cell r="B1052" t="str">
            <v>MAT</v>
          </cell>
          <cell r="C1052">
            <v>38106</v>
          </cell>
          <cell r="E1052" t="str">
            <v xml:space="preserve">UN    </v>
          </cell>
          <cell r="G1052">
            <v>21.84</v>
          </cell>
          <cell r="I1052" t="e">
            <v>#REF!</v>
          </cell>
        </row>
        <row r="1053">
          <cell r="B1053" t="str">
            <v>MAT</v>
          </cell>
          <cell r="C1053">
            <v>38085</v>
          </cell>
          <cell r="E1053" t="str">
            <v xml:space="preserve">UN    </v>
          </cell>
          <cell r="G1053">
            <v>25.8</v>
          </cell>
          <cell r="I1053" t="e">
            <v>#REF!</v>
          </cell>
        </row>
        <row r="1054">
          <cell r="B1054" t="str">
            <v>MAT</v>
          </cell>
          <cell r="C1054">
            <v>38599</v>
          </cell>
          <cell r="E1054" t="str">
            <v xml:space="preserve">UN    </v>
          </cell>
          <cell r="G1054">
            <v>4.2300000000000004</v>
          </cell>
          <cell r="I1054" t="e">
            <v>#REF!</v>
          </cell>
        </row>
        <row r="1055">
          <cell r="B1055" t="str">
            <v>MAT</v>
          </cell>
          <cell r="C1055">
            <v>38596</v>
          </cell>
          <cell r="E1055" t="str">
            <v xml:space="preserve">UN    </v>
          </cell>
          <cell r="G1055">
            <v>3.51</v>
          </cell>
          <cell r="I1055" t="e">
            <v>#REF!</v>
          </cell>
        </row>
        <row r="1056">
          <cell r="B1056" t="str">
            <v>MAT</v>
          </cell>
          <cell r="C1056">
            <v>38600</v>
          </cell>
          <cell r="E1056" t="str">
            <v xml:space="preserve">UN    </v>
          </cell>
          <cell r="G1056">
            <v>4.4800000000000004</v>
          </cell>
          <cell r="I1056" t="e">
            <v>#REF!</v>
          </cell>
        </row>
        <row r="1057">
          <cell r="B1057" t="str">
            <v>MAT</v>
          </cell>
          <cell r="C1057">
            <v>38597</v>
          </cell>
          <cell r="E1057" t="str">
            <v xml:space="preserve">UN    </v>
          </cell>
          <cell r="G1057">
            <v>3.53</v>
          </cell>
          <cell r="I1057" t="e">
            <v>#REF!</v>
          </cell>
        </row>
        <row r="1058">
          <cell r="B1058" t="str">
            <v>MAT</v>
          </cell>
          <cell r="C1058">
            <v>659</v>
          </cell>
          <cell r="E1058" t="str">
            <v xml:space="preserve">UN    </v>
          </cell>
          <cell r="G1058">
            <v>2.0299999999999998</v>
          </cell>
          <cell r="I1058" t="e">
            <v>#REF!</v>
          </cell>
        </row>
        <row r="1059">
          <cell r="B1059" t="str">
            <v>MAT</v>
          </cell>
          <cell r="C1059">
            <v>660</v>
          </cell>
          <cell r="E1059" t="str">
            <v xml:space="preserve">UN    </v>
          </cell>
          <cell r="G1059">
            <v>2.4300000000000002</v>
          </cell>
          <cell r="I1059" t="e">
            <v>#REF!</v>
          </cell>
        </row>
        <row r="1060">
          <cell r="B1060" t="str">
            <v>MAT</v>
          </cell>
          <cell r="C1060">
            <v>658</v>
          </cell>
          <cell r="E1060" t="str">
            <v xml:space="preserve">UN    </v>
          </cell>
          <cell r="G1060">
            <v>1.37</v>
          </cell>
          <cell r="I1060" t="e">
            <v>#REF!</v>
          </cell>
        </row>
        <row r="1061">
          <cell r="B1061" t="str">
            <v>MAT</v>
          </cell>
          <cell r="C1061">
            <v>38548</v>
          </cell>
          <cell r="E1061" t="str">
            <v xml:space="preserve">UN    </v>
          </cell>
          <cell r="G1061">
            <v>1.44</v>
          </cell>
          <cell r="I1061" t="e">
            <v>#REF!</v>
          </cell>
        </row>
        <row r="1062">
          <cell r="B1062" t="str">
            <v>MAT</v>
          </cell>
          <cell r="C1062">
            <v>34649</v>
          </cell>
          <cell r="E1062" t="str">
            <v xml:space="preserve">UN    </v>
          </cell>
          <cell r="G1062">
            <v>1.94</v>
          </cell>
          <cell r="I1062" t="e">
            <v>#REF!</v>
          </cell>
        </row>
        <row r="1063">
          <cell r="B1063" t="str">
            <v>MAT</v>
          </cell>
          <cell r="C1063">
            <v>34655</v>
          </cell>
          <cell r="E1063" t="str">
            <v xml:space="preserve">UN    </v>
          </cell>
          <cell r="G1063">
            <v>2.58</v>
          </cell>
          <cell r="I1063" t="e">
            <v>#REF!</v>
          </cell>
        </row>
        <row r="1064">
          <cell r="B1064" t="str">
            <v>MAT</v>
          </cell>
          <cell r="C1064">
            <v>40607</v>
          </cell>
          <cell r="E1064" t="str">
            <v xml:space="preserve">UN    </v>
          </cell>
          <cell r="G1064">
            <v>10.62</v>
          </cell>
          <cell r="I1064" t="e">
            <v>#REF!</v>
          </cell>
        </row>
        <row r="1065">
          <cell r="B1065" t="str">
            <v>MAT</v>
          </cell>
          <cell r="C1065">
            <v>569</v>
          </cell>
          <cell r="E1065" t="str">
            <v xml:space="preserve">KG    </v>
          </cell>
          <cell r="G1065">
            <v>8.91</v>
          </cell>
          <cell r="I1065" t="e">
            <v>#REF!</v>
          </cell>
        </row>
        <row r="1066">
          <cell r="B1066" t="str">
            <v>MAT</v>
          </cell>
          <cell r="C1066">
            <v>567</v>
          </cell>
          <cell r="E1066" t="str">
            <v xml:space="preserve">M     </v>
          </cell>
          <cell r="G1066">
            <v>13.02</v>
          </cell>
          <cell r="I1066" t="e">
            <v>#REF!</v>
          </cell>
        </row>
        <row r="1067">
          <cell r="B1067" t="str">
            <v>MAT</v>
          </cell>
          <cell r="C1067">
            <v>574</v>
          </cell>
          <cell r="E1067" t="str">
            <v xml:space="preserve">M     </v>
          </cell>
          <cell r="G1067">
            <v>34.24</v>
          </cell>
          <cell r="I1067" t="e">
            <v>#REF!</v>
          </cell>
        </row>
        <row r="1068">
          <cell r="B1068" t="str">
            <v>MAT</v>
          </cell>
          <cell r="C1068">
            <v>568</v>
          </cell>
          <cell r="E1068" t="str">
            <v xml:space="preserve">M     </v>
          </cell>
          <cell r="G1068">
            <v>72.150000000000006</v>
          </cell>
          <cell r="I1068" t="e">
            <v>#REF!</v>
          </cell>
        </row>
        <row r="1069">
          <cell r="B1069" t="str">
            <v>MAT</v>
          </cell>
          <cell r="C1069">
            <v>585</v>
          </cell>
          <cell r="E1069" t="str">
            <v xml:space="preserve">KG    </v>
          </cell>
          <cell r="G1069">
            <v>44.08</v>
          </cell>
          <cell r="I1069" t="e">
            <v>#REF!</v>
          </cell>
        </row>
        <row r="1070">
          <cell r="B1070" t="str">
            <v>MAT</v>
          </cell>
          <cell r="C1070">
            <v>4777</v>
          </cell>
          <cell r="E1070" t="str">
            <v xml:space="preserve">KG    </v>
          </cell>
          <cell r="G1070">
            <v>7.22</v>
          </cell>
          <cell r="I1070" t="e">
            <v>#REF!</v>
          </cell>
        </row>
        <row r="1071">
          <cell r="B1071" t="str">
            <v>MAT</v>
          </cell>
          <cell r="C1071">
            <v>587</v>
          </cell>
          <cell r="E1071" t="str">
            <v xml:space="preserve">KG    </v>
          </cell>
          <cell r="G1071">
            <v>47.23</v>
          </cell>
          <cell r="I1071" t="e">
            <v>#REF!</v>
          </cell>
        </row>
        <row r="1072">
          <cell r="B1072" t="str">
            <v>MAT</v>
          </cell>
          <cell r="C1072">
            <v>590</v>
          </cell>
          <cell r="E1072" t="str">
            <v xml:space="preserve">KG    </v>
          </cell>
          <cell r="G1072">
            <v>45.65</v>
          </cell>
          <cell r="I1072" t="e">
            <v>#REF!</v>
          </cell>
        </row>
        <row r="1073">
          <cell r="B1073" t="str">
            <v>MAT</v>
          </cell>
          <cell r="C1073">
            <v>592</v>
          </cell>
          <cell r="E1073" t="str">
            <v xml:space="preserve">KG    </v>
          </cell>
          <cell r="G1073">
            <v>47.23</v>
          </cell>
          <cell r="I1073" t="e">
            <v>#REF!</v>
          </cell>
        </row>
        <row r="1074">
          <cell r="B1074" t="str">
            <v>MAT</v>
          </cell>
          <cell r="C1074">
            <v>586</v>
          </cell>
          <cell r="E1074" t="str">
            <v xml:space="preserve">M     </v>
          </cell>
          <cell r="G1074">
            <v>27.77</v>
          </cell>
          <cell r="I1074" t="e">
            <v>#REF!</v>
          </cell>
        </row>
        <row r="1075">
          <cell r="B1075" t="str">
            <v>MAT</v>
          </cell>
          <cell r="C1075">
            <v>591</v>
          </cell>
          <cell r="E1075" t="str">
            <v xml:space="preserve">KG    </v>
          </cell>
          <cell r="G1075">
            <v>44.08</v>
          </cell>
          <cell r="I1075" t="e">
            <v>#REF!</v>
          </cell>
        </row>
        <row r="1076">
          <cell r="B1076" t="str">
            <v>MAT</v>
          </cell>
          <cell r="C1076">
            <v>588</v>
          </cell>
          <cell r="E1076" t="str">
            <v xml:space="preserve">M     </v>
          </cell>
          <cell r="G1076">
            <v>43.92</v>
          </cell>
          <cell r="I1076" t="e">
            <v>#REF!</v>
          </cell>
        </row>
        <row r="1077">
          <cell r="B1077" t="str">
            <v>MAT</v>
          </cell>
          <cell r="C1077">
            <v>589</v>
          </cell>
          <cell r="E1077" t="str">
            <v xml:space="preserve">M     </v>
          </cell>
          <cell r="G1077">
            <v>74.239999999999995</v>
          </cell>
          <cell r="I1077" t="e">
            <v>#REF!</v>
          </cell>
        </row>
        <row r="1078">
          <cell r="B1078" t="str">
            <v>MAT</v>
          </cell>
          <cell r="C1078">
            <v>584</v>
          </cell>
          <cell r="E1078" t="str">
            <v xml:space="preserve">M     </v>
          </cell>
          <cell r="G1078">
            <v>46.91</v>
          </cell>
          <cell r="I1078" t="e">
            <v>#REF!</v>
          </cell>
        </row>
        <row r="1079">
          <cell r="B1079" t="str">
            <v>MAT</v>
          </cell>
          <cell r="C1079">
            <v>1165</v>
          </cell>
          <cell r="E1079" t="str">
            <v xml:space="preserve">UN    </v>
          </cell>
          <cell r="G1079">
            <v>15.89</v>
          </cell>
          <cell r="I1079" t="e">
            <v>#REF!</v>
          </cell>
        </row>
        <row r="1080">
          <cell r="B1080" t="str">
            <v>MAT</v>
          </cell>
          <cell r="C1080">
            <v>1164</v>
          </cell>
          <cell r="E1080" t="str">
            <v xml:space="preserve">UN    </v>
          </cell>
          <cell r="G1080">
            <v>12.87</v>
          </cell>
          <cell r="I1080" t="e">
            <v>#REF!</v>
          </cell>
        </row>
        <row r="1081">
          <cell r="B1081" t="str">
            <v>MAT</v>
          </cell>
          <cell r="C1081">
            <v>1162</v>
          </cell>
          <cell r="E1081" t="str">
            <v xml:space="preserve">UN    </v>
          </cell>
          <cell r="G1081">
            <v>4.4800000000000004</v>
          </cell>
          <cell r="I1081" t="e">
            <v>#REF!</v>
          </cell>
        </row>
        <row r="1082">
          <cell r="B1082" t="str">
            <v>MAT</v>
          </cell>
          <cell r="C1082">
            <v>12395</v>
          </cell>
          <cell r="E1082" t="str">
            <v xml:space="preserve">UN    </v>
          </cell>
          <cell r="G1082">
            <v>4.3499999999999996</v>
          </cell>
          <cell r="I1082" t="e">
            <v>#REF!</v>
          </cell>
        </row>
        <row r="1083">
          <cell r="B1083" t="str">
            <v>MAT</v>
          </cell>
          <cell r="C1083">
            <v>1170</v>
          </cell>
          <cell r="E1083" t="str">
            <v xml:space="preserve">UN    </v>
          </cell>
          <cell r="G1083">
            <v>8.43</v>
          </cell>
          <cell r="I1083" t="e">
            <v>#REF!</v>
          </cell>
        </row>
        <row r="1084">
          <cell r="B1084" t="str">
            <v>MAT</v>
          </cell>
          <cell r="C1084">
            <v>1169</v>
          </cell>
          <cell r="E1084" t="str">
            <v xml:space="preserve">UN    </v>
          </cell>
          <cell r="G1084">
            <v>41.41</v>
          </cell>
          <cell r="I1084" t="e">
            <v>#REF!</v>
          </cell>
        </row>
        <row r="1085">
          <cell r="B1085" t="str">
            <v>MAT</v>
          </cell>
          <cell r="C1085">
            <v>1166</v>
          </cell>
          <cell r="E1085" t="str">
            <v xml:space="preserve">UN    </v>
          </cell>
          <cell r="G1085">
            <v>22.96</v>
          </cell>
          <cell r="I1085" t="e">
            <v>#REF!</v>
          </cell>
        </row>
        <row r="1086">
          <cell r="B1086" t="str">
            <v>MAT</v>
          </cell>
          <cell r="C1086">
            <v>1163</v>
          </cell>
          <cell r="E1086" t="str">
            <v xml:space="preserve">UN    </v>
          </cell>
          <cell r="G1086">
            <v>5.78</v>
          </cell>
          <cell r="I1086" t="e">
            <v>#REF!</v>
          </cell>
        </row>
        <row r="1087">
          <cell r="B1087" t="str">
            <v>MAT</v>
          </cell>
          <cell r="C1087">
            <v>12396</v>
          </cell>
          <cell r="E1087" t="str">
            <v xml:space="preserve">UN    </v>
          </cell>
          <cell r="G1087">
            <v>4.3499999999999996</v>
          </cell>
          <cell r="I1087" t="e">
            <v>#REF!</v>
          </cell>
        </row>
        <row r="1088">
          <cell r="B1088" t="str">
            <v>MAT</v>
          </cell>
          <cell r="C1088">
            <v>1168</v>
          </cell>
          <cell r="E1088" t="str">
            <v xml:space="preserve">UN    </v>
          </cell>
          <cell r="G1088">
            <v>59.04</v>
          </cell>
          <cell r="I1088" t="e">
            <v>#REF!</v>
          </cell>
        </row>
        <row r="1089">
          <cell r="B1089" t="str">
            <v>MAT</v>
          </cell>
          <cell r="C1089">
            <v>1167</v>
          </cell>
          <cell r="E1089" t="str">
            <v xml:space="preserve">UN    </v>
          </cell>
          <cell r="G1089">
            <v>98.75</v>
          </cell>
          <cell r="I1089" t="e">
            <v>#REF!</v>
          </cell>
        </row>
        <row r="1090">
          <cell r="B1090" t="str">
            <v>MAT</v>
          </cell>
          <cell r="C1090">
            <v>36331</v>
          </cell>
          <cell r="E1090" t="str">
            <v xml:space="preserve">UN    </v>
          </cell>
          <cell r="G1090">
            <v>1.83</v>
          </cell>
          <cell r="I1090" t="e">
            <v>#REF!</v>
          </cell>
        </row>
        <row r="1091">
          <cell r="B1091" t="str">
            <v>MAT</v>
          </cell>
          <cell r="C1091">
            <v>36346</v>
          </cell>
          <cell r="E1091" t="str">
            <v xml:space="preserve">UN    </v>
          </cell>
          <cell r="G1091">
            <v>3.15</v>
          </cell>
          <cell r="I1091" t="e">
            <v>#REF!</v>
          </cell>
        </row>
        <row r="1092">
          <cell r="B1092" t="str">
            <v>MAT</v>
          </cell>
          <cell r="C1092">
            <v>1210</v>
          </cell>
          <cell r="E1092" t="str">
            <v xml:space="preserve">UN    </v>
          </cell>
          <cell r="G1092">
            <v>12.66</v>
          </cell>
          <cell r="I1092" t="e">
            <v>#REF!</v>
          </cell>
        </row>
        <row r="1093">
          <cell r="B1093" t="str">
            <v>MAT</v>
          </cell>
          <cell r="C1093">
            <v>1203</v>
          </cell>
          <cell r="E1093" t="str">
            <v xml:space="preserve">UN    </v>
          </cell>
          <cell r="G1093">
            <v>12.27</v>
          </cell>
          <cell r="I1093" t="e">
            <v>#REF!</v>
          </cell>
        </row>
        <row r="1094">
          <cell r="B1094" t="str">
            <v>MAT</v>
          </cell>
          <cell r="C1094">
            <v>1197</v>
          </cell>
          <cell r="E1094" t="str">
            <v xml:space="preserve">UN    </v>
          </cell>
          <cell r="G1094">
            <v>1.57</v>
          </cell>
          <cell r="I1094" t="e">
            <v>#REF!</v>
          </cell>
        </row>
        <row r="1095">
          <cell r="B1095" t="str">
            <v>MAT</v>
          </cell>
          <cell r="C1095">
            <v>1202</v>
          </cell>
          <cell r="E1095" t="str">
            <v xml:space="preserve">UN    </v>
          </cell>
          <cell r="G1095">
            <v>4.22</v>
          </cell>
          <cell r="I1095" t="e">
            <v>#REF!</v>
          </cell>
        </row>
        <row r="1096">
          <cell r="B1096" t="str">
            <v>MAT</v>
          </cell>
          <cell r="C1096">
            <v>1188</v>
          </cell>
          <cell r="E1096" t="str">
            <v xml:space="preserve">UN    </v>
          </cell>
          <cell r="G1096">
            <v>24.94</v>
          </cell>
          <cell r="I1096" t="e">
            <v>#REF!</v>
          </cell>
        </row>
        <row r="1097">
          <cell r="B1097" t="str">
            <v>MAT</v>
          </cell>
          <cell r="C1097">
            <v>1211</v>
          </cell>
          <cell r="E1097" t="str">
            <v xml:space="preserve">UN    </v>
          </cell>
          <cell r="G1097">
            <v>12.87</v>
          </cell>
          <cell r="I1097" t="e">
            <v>#REF!</v>
          </cell>
        </row>
        <row r="1098">
          <cell r="B1098" t="str">
            <v>MAT</v>
          </cell>
          <cell r="C1098">
            <v>1198</v>
          </cell>
          <cell r="E1098" t="str">
            <v xml:space="preserve">UN    </v>
          </cell>
          <cell r="G1098">
            <v>2.3199999999999998</v>
          </cell>
          <cell r="I1098" t="e">
            <v>#REF!</v>
          </cell>
        </row>
        <row r="1099">
          <cell r="B1099" t="str">
            <v>MAT</v>
          </cell>
          <cell r="C1099">
            <v>1199</v>
          </cell>
          <cell r="E1099" t="str">
            <v xml:space="preserve">UN    </v>
          </cell>
          <cell r="G1099">
            <v>32.58</v>
          </cell>
          <cell r="I1099" t="e">
            <v>#REF!</v>
          </cell>
        </row>
        <row r="1100">
          <cell r="B1100" t="str">
            <v>MAT</v>
          </cell>
          <cell r="C1100">
            <v>20088</v>
          </cell>
          <cell r="E1100" t="str">
            <v xml:space="preserve">UN    </v>
          </cell>
          <cell r="G1100">
            <v>14.97</v>
          </cell>
          <cell r="I1100" t="e">
            <v>#REF!</v>
          </cell>
        </row>
        <row r="1101">
          <cell r="B1101" t="str">
            <v>MAT</v>
          </cell>
          <cell r="C1101">
            <v>20089</v>
          </cell>
          <cell r="E1101" t="str">
            <v xml:space="preserve">UN    </v>
          </cell>
          <cell r="G1101">
            <v>71.38</v>
          </cell>
          <cell r="I1101" t="e">
            <v>#REF!</v>
          </cell>
        </row>
        <row r="1102">
          <cell r="B1102" t="str">
            <v>MAT</v>
          </cell>
          <cell r="C1102">
            <v>20087</v>
          </cell>
          <cell r="E1102" t="str">
            <v xml:space="preserve">UN    </v>
          </cell>
          <cell r="G1102">
            <v>10.78</v>
          </cell>
          <cell r="I1102" t="e">
            <v>#REF!</v>
          </cell>
        </row>
        <row r="1103">
          <cell r="B1103" t="str">
            <v>MAT</v>
          </cell>
          <cell r="C1103">
            <v>1200</v>
          </cell>
          <cell r="E1103" t="str">
            <v xml:space="preserve">UN    </v>
          </cell>
          <cell r="G1103">
            <v>8.76</v>
          </cell>
          <cell r="I1103" t="e">
            <v>#REF!</v>
          </cell>
        </row>
        <row r="1104">
          <cell r="B1104" t="str">
            <v>MAT</v>
          </cell>
          <cell r="C1104">
            <v>12909</v>
          </cell>
          <cell r="E1104" t="str">
            <v xml:space="preserve">UN    </v>
          </cell>
          <cell r="G1104">
            <v>3.97</v>
          </cell>
          <cell r="I1104" t="e">
            <v>#REF!</v>
          </cell>
        </row>
        <row r="1105">
          <cell r="B1105" t="str">
            <v>MAT</v>
          </cell>
          <cell r="C1105">
            <v>12910</v>
          </cell>
          <cell r="E1105" t="str">
            <v xml:space="preserve">UN    </v>
          </cell>
          <cell r="G1105">
            <v>6.63</v>
          </cell>
          <cell r="I1105" t="e">
            <v>#REF!</v>
          </cell>
        </row>
        <row r="1106">
          <cell r="B1106" t="str">
            <v>MAT</v>
          </cell>
          <cell r="C1106">
            <v>1184</v>
          </cell>
          <cell r="E1106" t="str">
            <v xml:space="preserve">UN    </v>
          </cell>
          <cell r="G1106">
            <v>80.099999999999994</v>
          </cell>
          <cell r="I1106" t="e">
            <v>#REF!</v>
          </cell>
        </row>
        <row r="1107">
          <cell r="B1107" t="str">
            <v>MAT</v>
          </cell>
          <cell r="C1107">
            <v>1191</v>
          </cell>
          <cell r="E1107" t="str">
            <v xml:space="preserve">UN    </v>
          </cell>
          <cell r="G1107">
            <v>1.1399999999999999</v>
          </cell>
          <cell r="I1107" t="e">
            <v>#REF!</v>
          </cell>
        </row>
        <row r="1108">
          <cell r="B1108" t="str">
            <v>MAT</v>
          </cell>
          <cell r="C1108">
            <v>1185</v>
          </cell>
          <cell r="E1108" t="str">
            <v xml:space="preserve">UN    </v>
          </cell>
          <cell r="G1108">
            <v>1.3</v>
          </cell>
          <cell r="I1108" t="e">
            <v>#REF!</v>
          </cell>
        </row>
        <row r="1109">
          <cell r="B1109" t="str">
            <v>MAT</v>
          </cell>
          <cell r="C1109">
            <v>1189</v>
          </cell>
          <cell r="E1109" t="str">
            <v xml:space="preserve">UN    </v>
          </cell>
          <cell r="G1109">
            <v>2.25</v>
          </cell>
          <cell r="I1109" t="e">
            <v>#REF!</v>
          </cell>
        </row>
        <row r="1110">
          <cell r="B1110" t="str">
            <v>MAT</v>
          </cell>
          <cell r="C1110">
            <v>1193</v>
          </cell>
          <cell r="E1110" t="str">
            <v xml:space="preserve">UN    </v>
          </cell>
          <cell r="G1110">
            <v>4.34</v>
          </cell>
          <cell r="I1110" t="e">
            <v>#REF!</v>
          </cell>
        </row>
        <row r="1111">
          <cell r="B1111" t="str">
            <v>MAT</v>
          </cell>
          <cell r="C1111">
            <v>1194</v>
          </cell>
          <cell r="E1111" t="str">
            <v xml:space="preserve">UN    </v>
          </cell>
          <cell r="G1111">
            <v>8.2100000000000009</v>
          </cell>
          <cell r="I1111" t="e">
            <v>#REF!</v>
          </cell>
        </row>
        <row r="1112">
          <cell r="B1112" t="str">
            <v>MAT</v>
          </cell>
          <cell r="C1112">
            <v>1195</v>
          </cell>
          <cell r="E1112" t="str">
            <v xml:space="preserve">UN    </v>
          </cell>
          <cell r="G1112">
            <v>12.35</v>
          </cell>
          <cell r="I1112" t="e">
            <v>#REF!</v>
          </cell>
        </row>
        <row r="1113">
          <cell r="B1113" t="str">
            <v>MAT</v>
          </cell>
          <cell r="C1113">
            <v>1204</v>
          </cell>
          <cell r="E1113" t="str">
            <v xml:space="preserve">UN    </v>
          </cell>
          <cell r="G1113">
            <v>22.47</v>
          </cell>
          <cell r="I1113" t="e">
            <v>#REF!</v>
          </cell>
        </row>
        <row r="1114">
          <cell r="B1114" t="str">
            <v>MAT</v>
          </cell>
          <cell r="C1114">
            <v>1205</v>
          </cell>
          <cell r="E1114" t="str">
            <v xml:space="preserve">UN    </v>
          </cell>
          <cell r="G1114">
            <v>53.29</v>
          </cell>
          <cell r="I1114" t="e">
            <v>#REF!</v>
          </cell>
        </row>
        <row r="1115">
          <cell r="B1115" t="str">
            <v>MAT</v>
          </cell>
          <cell r="C1115">
            <v>1207</v>
          </cell>
          <cell r="E1115" t="str">
            <v xml:space="preserve">UN    </v>
          </cell>
          <cell r="G1115">
            <v>37.46</v>
          </cell>
          <cell r="I1115" t="e">
            <v>#REF!</v>
          </cell>
        </row>
        <row r="1116">
          <cell r="B1116" t="str">
            <v>MAT</v>
          </cell>
          <cell r="C1116">
            <v>1206</v>
          </cell>
          <cell r="E1116" t="str">
            <v xml:space="preserve">UN    </v>
          </cell>
          <cell r="G1116">
            <v>9.39</v>
          </cell>
          <cell r="I1116" t="e">
            <v>#REF!</v>
          </cell>
        </row>
        <row r="1117">
          <cell r="B1117" t="str">
            <v>MAT</v>
          </cell>
          <cell r="C1117">
            <v>1183</v>
          </cell>
          <cell r="E1117" t="str">
            <v xml:space="preserve">UN    </v>
          </cell>
          <cell r="G1117">
            <v>24.46</v>
          </cell>
          <cell r="I1117" t="e">
            <v>#REF!</v>
          </cell>
        </row>
        <row r="1118">
          <cell r="B1118" t="str">
            <v>MAT</v>
          </cell>
          <cell r="C1118">
            <v>42685</v>
          </cell>
          <cell r="E1118" t="str">
            <v xml:space="preserve">UN    </v>
          </cell>
          <cell r="G1118">
            <v>86.89</v>
          </cell>
          <cell r="I1118" t="e">
            <v>#REF!</v>
          </cell>
        </row>
        <row r="1119">
          <cell r="B1119" t="str">
            <v>MAT</v>
          </cell>
          <cell r="C1119">
            <v>42686</v>
          </cell>
          <cell r="E1119" t="str">
            <v xml:space="preserve">UN    </v>
          </cell>
          <cell r="G1119">
            <v>135.28</v>
          </cell>
          <cell r="I1119" t="e">
            <v>#REF!</v>
          </cell>
        </row>
        <row r="1120">
          <cell r="B1120" t="str">
            <v>MAT</v>
          </cell>
          <cell r="C1120">
            <v>12894</v>
          </cell>
          <cell r="E1120" t="str">
            <v xml:space="preserve">UN    </v>
          </cell>
          <cell r="G1120">
            <v>19.5</v>
          </cell>
          <cell r="I1120" t="e">
            <v>#REF!</v>
          </cell>
        </row>
        <row r="1121">
          <cell r="B1121" t="str">
            <v>MAT</v>
          </cell>
          <cell r="C1121">
            <v>12895</v>
          </cell>
          <cell r="E1121" t="str">
            <v xml:space="preserve">UN    </v>
          </cell>
          <cell r="G1121">
            <v>15</v>
          </cell>
          <cell r="I1121" t="e">
            <v>#REF!</v>
          </cell>
        </row>
        <row r="1122">
          <cell r="B1122" t="str">
            <v>MAT</v>
          </cell>
          <cell r="C1122">
            <v>1631</v>
          </cell>
          <cell r="E1122" t="str">
            <v xml:space="preserve">UN    </v>
          </cell>
          <cell r="G1122">
            <v>145.88999999999999</v>
          </cell>
          <cell r="I1122" t="e">
            <v>#REF!</v>
          </cell>
        </row>
        <row r="1123">
          <cell r="B1123" t="str">
            <v>MAT</v>
          </cell>
          <cell r="C1123">
            <v>1633</v>
          </cell>
          <cell r="E1123" t="str">
            <v xml:space="preserve">UN    </v>
          </cell>
          <cell r="G1123">
            <v>247.88</v>
          </cell>
          <cell r="I1123" t="e">
            <v>#REF!</v>
          </cell>
        </row>
        <row r="1124">
          <cell r="B1124" t="str">
            <v>MAT</v>
          </cell>
          <cell r="C1124">
            <v>10818</v>
          </cell>
          <cell r="E1124" t="str">
            <v xml:space="preserve">KG    </v>
          </cell>
          <cell r="G1124">
            <v>44.35</v>
          </cell>
          <cell r="I1124" t="e">
            <v>#REF!</v>
          </cell>
        </row>
        <row r="1125">
          <cell r="B1125" t="str">
            <v>MAT</v>
          </cell>
          <cell r="C1125">
            <v>39359</v>
          </cell>
          <cell r="E1125" t="str">
            <v xml:space="preserve">UN    </v>
          </cell>
          <cell r="G1125">
            <v>30.57</v>
          </cell>
          <cell r="I1125" t="e">
            <v>#REF!</v>
          </cell>
        </row>
        <row r="1126">
          <cell r="B1126" t="str">
            <v>MAT</v>
          </cell>
          <cell r="C1126">
            <v>39360</v>
          </cell>
          <cell r="E1126" t="str">
            <v xml:space="preserve">UN    </v>
          </cell>
          <cell r="G1126">
            <v>27.79</v>
          </cell>
          <cell r="I1126" t="e">
            <v>#REF!</v>
          </cell>
        </row>
        <row r="1127">
          <cell r="B1127" t="str">
            <v>MAT</v>
          </cell>
          <cell r="C1127">
            <v>10710</v>
          </cell>
          <cell r="E1127" t="str">
            <v xml:space="preserve">M2    </v>
          </cell>
          <cell r="G1127">
            <v>119.4</v>
          </cell>
          <cell r="I1127" t="e">
            <v>#REF!</v>
          </cell>
        </row>
        <row r="1128">
          <cell r="B1128" t="str">
            <v>MAT</v>
          </cell>
          <cell r="C1128">
            <v>10709</v>
          </cell>
          <cell r="E1128" t="str">
            <v xml:space="preserve">M2    </v>
          </cell>
          <cell r="G1128">
            <v>146.69</v>
          </cell>
          <cell r="I1128" t="e">
            <v>#REF!</v>
          </cell>
        </row>
        <row r="1129">
          <cell r="B1129" t="str">
            <v>MAT</v>
          </cell>
          <cell r="C1129">
            <v>39636</v>
          </cell>
          <cell r="E1129" t="str">
            <v xml:space="preserve">M2    </v>
          </cell>
          <cell r="G1129">
            <v>149.79</v>
          </cell>
          <cell r="I1129" t="e">
            <v>#REF!</v>
          </cell>
        </row>
        <row r="1130">
          <cell r="B1130" t="str">
            <v>MAT</v>
          </cell>
          <cell r="C1130">
            <v>10708</v>
          </cell>
          <cell r="E1130" t="str">
            <v xml:space="preserve">M2    </v>
          </cell>
          <cell r="G1130">
            <v>46.22</v>
          </cell>
          <cell r="I1130" t="e">
            <v>#REF!</v>
          </cell>
        </row>
        <row r="1131">
          <cell r="B1131" t="str">
            <v>MAT</v>
          </cell>
          <cell r="C1131">
            <v>39635</v>
          </cell>
          <cell r="E1131" t="str">
            <v xml:space="preserve">M2    </v>
          </cell>
          <cell r="G1131">
            <v>78.69</v>
          </cell>
          <cell r="I1131" t="e">
            <v>#REF!</v>
          </cell>
        </row>
        <row r="1132">
          <cell r="B1132" t="str">
            <v>MO</v>
          </cell>
          <cell r="C1132">
            <v>6117</v>
          </cell>
          <cell r="E1132" t="str">
            <v xml:space="preserve">H     </v>
          </cell>
          <cell r="G1132">
            <v>6.2507378113563927</v>
          </cell>
          <cell r="I1132" t="e">
            <v>#REF!</v>
          </cell>
        </row>
        <row r="1133">
          <cell r="B1133" t="str">
            <v>MO</v>
          </cell>
          <cell r="C1133">
            <v>40913</v>
          </cell>
          <cell r="E1133" t="str">
            <v xml:space="preserve">MES   </v>
          </cell>
          <cell r="G1133">
            <v>1267.3636736367364</v>
          </cell>
          <cell r="I1133" t="e">
            <v>#REF!</v>
          </cell>
        </row>
        <row r="1134">
          <cell r="B1134" t="str">
            <v>MO</v>
          </cell>
          <cell r="C1134">
            <v>1214</v>
          </cell>
          <cell r="E1134" t="str">
            <v xml:space="preserve">H     </v>
          </cell>
          <cell r="G1134">
            <v>7.4489434541376456</v>
          </cell>
          <cell r="I1134" t="e">
            <v>#REF!</v>
          </cell>
        </row>
        <row r="1135">
          <cell r="B1135" t="str">
            <v>MO</v>
          </cell>
          <cell r="C1135">
            <v>40915</v>
          </cell>
          <cell r="E1135" t="str">
            <v xml:space="preserve">MES   </v>
          </cell>
          <cell r="G1135">
            <v>1510.482438157715</v>
          </cell>
          <cell r="I1135" t="e">
            <v>#REF!</v>
          </cell>
        </row>
        <row r="1136">
          <cell r="B1136" t="str">
            <v>MO</v>
          </cell>
          <cell r="C1136">
            <v>1213</v>
          </cell>
          <cell r="E1136" t="str">
            <v xml:space="preserve">H     </v>
          </cell>
          <cell r="G1136">
            <v>7.9388501947821979</v>
          </cell>
          <cell r="I1136" t="e">
            <v>#REF!</v>
          </cell>
        </row>
        <row r="1137">
          <cell r="B1137" t="str">
            <v>MO</v>
          </cell>
          <cell r="C1137">
            <v>40914</v>
          </cell>
          <cell r="E1137" t="str">
            <v xml:space="preserve">MES   </v>
          </cell>
          <cell r="G1137">
            <v>1608.6305863058631</v>
          </cell>
          <cell r="I1137" t="e">
            <v>#REF!</v>
          </cell>
        </row>
        <row r="1138">
          <cell r="B1138" t="str">
            <v>MAT</v>
          </cell>
          <cell r="C1138">
            <v>5091</v>
          </cell>
          <cell r="E1138" t="str">
            <v xml:space="preserve">UN    </v>
          </cell>
          <cell r="G1138">
            <v>18.010000000000002</v>
          </cell>
          <cell r="I1138" t="e">
            <v>#REF!</v>
          </cell>
        </row>
        <row r="1139">
          <cell r="B1139" t="str">
            <v>EQU</v>
          </cell>
          <cell r="C1139">
            <v>14615</v>
          </cell>
          <cell r="E1139" t="str">
            <v xml:space="preserve">UN    </v>
          </cell>
          <cell r="G1139">
            <v>3675.16</v>
          </cell>
          <cell r="I1139" t="e">
            <v>#REF!</v>
          </cell>
        </row>
        <row r="1140">
          <cell r="B1140" t="str">
            <v>MAT</v>
          </cell>
          <cell r="C1140">
            <v>2711</v>
          </cell>
          <cell r="E1140" t="str">
            <v xml:space="preserve">UN    </v>
          </cell>
          <cell r="G1140">
            <v>150</v>
          </cell>
          <cell r="I1140" t="e">
            <v>#REF!</v>
          </cell>
        </row>
        <row r="1141">
          <cell r="B1141" t="str">
            <v>EQU</v>
          </cell>
          <cell r="C1141">
            <v>37727</v>
          </cell>
          <cell r="E1141" t="str">
            <v xml:space="preserve">UN    </v>
          </cell>
          <cell r="G1141">
            <v>14700</v>
          </cell>
          <cell r="I1141" t="e">
            <v>#REF!</v>
          </cell>
        </row>
        <row r="1142">
          <cell r="B1142" t="str">
            <v>EQU</v>
          </cell>
          <cell r="C1142">
            <v>37728</v>
          </cell>
          <cell r="E1142" t="str">
            <v xml:space="preserve">UN    </v>
          </cell>
          <cell r="G1142">
            <v>19942.650000000001</v>
          </cell>
          <cell r="I1142" t="e">
            <v>#REF!</v>
          </cell>
        </row>
        <row r="1143">
          <cell r="B1143" t="str">
            <v>EQU</v>
          </cell>
          <cell r="C1143">
            <v>37729</v>
          </cell>
          <cell r="E1143" t="str">
            <v xml:space="preserve">UN    </v>
          </cell>
          <cell r="G1143">
            <v>21587.41</v>
          </cell>
          <cell r="I1143" t="e">
            <v>#REF!</v>
          </cell>
        </row>
        <row r="1144">
          <cell r="B1144" t="str">
            <v>EQU</v>
          </cell>
          <cell r="C1144">
            <v>37730</v>
          </cell>
          <cell r="E1144" t="str">
            <v xml:space="preserve">UN    </v>
          </cell>
          <cell r="G1144">
            <v>23232.16</v>
          </cell>
          <cell r="I1144" t="e">
            <v>#REF!</v>
          </cell>
        </row>
        <row r="1145">
          <cell r="B1145" t="str">
            <v>EQU</v>
          </cell>
          <cell r="C1145">
            <v>37731</v>
          </cell>
          <cell r="E1145" t="str">
            <v xml:space="preserve">UN    </v>
          </cell>
          <cell r="G1145">
            <v>24876.92</v>
          </cell>
          <cell r="I1145" t="e">
            <v>#REF!</v>
          </cell>
        </row>
        <row r="1146">
          <cell r="B1146" t="str">
            <v>EQU</v>
          </cell>
          <cell r="C1146">
            <v>37732</v>
          </cell>
          <cell r="E1146" t="str">
            <v xml:space="preserve">UN    </v>
          </cell>
          <cell r="G1146">
            <v>28372.02</v>
          </cell>
          <cell r="I1146" t="e">
            <v>#REF!</v>
          </cell>
        </row>
        <row r="1147">
          <cell r="B1147" t="str">
            <v>MAT</v>
          </cell>
          <cell r="C1147">
            <v>42250</v>
          </cell>
          <cell r="E1147" t="str">
            <v xml:space="preserve">T     </v>
          </cell>
          <cell r="G1147">
            <v>1663.96</v>
          </cell>
          <cell r="I1147" t="e">
            <v>#REF!</v>
          </cell>
        </row>
        <row r="1148">
          <cell r="B1148" t="str">
            <v>MAT</v>
          </cell>
          <cell r="C1148">
            <v>42256</v>
          </cell>
          <cell r="E1148" t="str">
            <v xml:space="preserve">KG    </v>
          </cell>
          <cell r="G1148">
            <v>4.68</v>
          </cell>
          <cell r="I1148" t="e">
            <v>#REF!</v>
          </cell>
        </row>
        <row r="1149">
          <cell r="B1149" t="str">
            <v>MAT</v>
          </cell>
          <cell r="C1149">
            <v>4743</v>
          </cell>
          <cell r="E1149" t="str">
            <v xml:space="preserve">M3    </v>
          </cell>
          <cell r="G1149">
            <v>36.1</v>
          </cell>
          <cell r="I1149" t="e">
            <v>#REF!</v>
          </cell>
        </row>
        <row r="1150">
          <cell r="B1150" t="str">
            <v>MAT</v>
          </cell>
          <cell r="C1150">
            <v>4744</v>
          </cell>
          <cell r="E1150" t="str">
            <v xml:space="preserve">M3    </v>
          </cell>
          <cell r="G1150">
            <v>57.76</v>
          </cell>
          <cell r="I1150" t="e">
            <v>#REF!</v>
          </cell>
        </row>
        <row r="1151">
          <cell r="B1151" t="str">
            <v>MAT</v>
          </cell>
          <cell r="C1151">
            <v>4745</v>
          </cell>
          <cell r="E1151" t="str">
            <v xml:space="preserve">M3    </v>
          </cell>
          <cell r="G1151">
            <v>69.27</v>
          </cell>
          <cell r="I1151" t="e">
            <v>#REF!</v>
          </cell>
        </row>
        <row r="1152">
          <cell r="B1152" t="str">
            <v>EQU</v>
          </cell>
          <cell r="C1152">
            <v>36496</v>
          </cell>
          <cell r="E1152" t="str">
            <v xml:space="preserve">UN    </v>
          </cell>
          <cell r="G1152">
            <v>9331.17</v>
          </cell>
          <cell r="I1152" t="e">
            <v>#REF!</v>
          </cell>
        </row>
        <row r="1153">
          <cell r="B1153" t="str">
            <v>EQU</v>
          </cell>
          <cell r="C1153">
            <v>10630</v>
          </cell>
          <cell r="E1153" t="str">
            <v xml:space="preserve">UN    </v>
          </cell>
          <cell r="G1153">
            <v>511853.54</v>
          </cell>
          <cell r="I1153" t="e">
            <v>#REF!</v>
          </cell>
        </row>
        <row r="1154">
          <cell r="B1154" t="str">
            <v>EQU</v>
          </cell>
          <cell r="C1154">
            <v>37762</v>
          </cell>
          <cell r="E1154" t="str">
            <v xml:space="preserve">UN    </v>
          </cell>
          <cell r="G1154">
            <v>438985.59</v>
          </cell>
          <cell r="I1154" t="e">
            <v>#REF!</v>
          </cell>
        </row>
        <row r="1155">
          <cell r="B1155" t="str">
            <v>EQU</v>
          </cell>
          <cell r="C1155">
            <v>37763</v>
          </cell>
          <cell r="E1155" t="str">
            <v xml:space="preserve">UN    </v>
          </cell>
          <cell r="G1155">
            <v>444317.32</v>
          </cell>
          <cell r="I1155" t="e">
            <v>#REF!</v>
          </cell>
        </row>
        <row r="1156">
          <cell r="B1156" t="str">
            <v>EQU</v>
          </cell>
          <cell r="C1156">
            <v>41992</v>
          </cell>
          <cell r="E1156" t="str">
            <v xml:space="preserve">UN    </v>
          </cell>
          <cell r="G1156">
            <v>505100</v>
          </cell>
          <cell r="I1156" t="e">
            <v>#REF!</v>
          </cell>
        </row>
        <row r="1157">
          <cell r="B1157" t="str">
            <v>EQU</v>
          </cell>
          <cell r="C1157">
            <v>13215</v>
          </cell>
          <cell r="E1157" t="str">
            <v xml:space="preserve">UN    </v>
          </cell>
          <cell r="G1157">
            <v>619378.36</v>
          </cell>
          <cell r="I1157" t="e">
            <v>#REF!</v>
          </cell>
        </row>
        <row r="1158">
          <cell r="B1158" t="str">
            <v>MO</v>
          </cell>
          <cell r="C1158">
            <v>4235</v>
          </cell>
          <cell r="E1158" t="str">
            <v xml:space="preserve">H     </v>
          </cell>
          <cell r="G1158">
            <v>10.854680675244953</v>
          </cell>
          <cell r="I1158" t="e">
            <v>#REF!</v>
          </cell>
        </row>
        <row r="1159">
          <cell r="B1159" t="str">
            <v>MO</v>
          </cell>
          <cell r="C1159">
            <v>40976</v>
          </cell>
          <cell r="E1159" t="str">
            <v xml:space="preserve">MES   </v>
          </cell>
          <cell r="G1159">
            <v>2201.2300123001232</v>
          </cell>
          <cell r="I1159" t="e">
            <v>#REF!</v>
          </cell>
        </row>
        <row r="1160">
          <cell r="B1160" t="str">
            <v>MAT</v>
          </cell>
          <cell r="C1160">
            <v>39013</v>
          </cell>
          <cell r="E1160" t="str">
            <v xml:space="preserve">UN    </v>
          </cell>
          <cell r="G1160">
            <v>1.22</v>
          </cell>
          <cell r="I1160" t="e">
            <v>#REF!</v>
          </cell>
        </row>
        <row r="1161">
          <cell r="B1161" t="str">
            <v>MAT</v>
          </cell>
          <cell r="C1161">
            <v>43091</v>
          </cell>
          <cell r="E1161" t="str">
            <v xml:space="preserve">UN    </v>
          </cell>
          <cell r="G1161">
            <v>4938.3999999999996</v>
          </cell>
          <cell r="I1161" t="e">
            <v>#REF!</v>
          </cell>
        </row>
        <row r="1162">
          <cell r="B1162" t="str">
            <v>MAT</v>
          </cell>
          <cell r="C1162">
            <v>43092</v>
          </cell>
          <cell r="E1162" t="str">
            <v xml:space="preserve">UN    </v>
          </cell>
          <cell r="G1162">
            <v>6584.54</v>
          </cell>
          <cell r="I1162" t="e">
            <v>#REF!</v>
          </cell>
        </row>
        <row r="1163">
          <cell r="B1163" t="str">
            <v>MAT</v>
          </cell>
          <cell r="C1163">
            <v>43089</v>
          </cell>
          <cell r="E1163" t="str">
            <v xml:space="preserve">UN    </v>
          </cell>
          <cell r="G1163">
            <v>1147.54</v>
          </cell>
          <cell r="I1163" t="e">
            <v>#REF!</v>
          </cell>
        </row>
        <row r="1164">
          <cell r="B1164" t="str">
            <v>MAT</v>
          </cell>
          <cell r="C1164">
            <v>43090</v>
          </cell>
          <cell r="E1164" t="str">
            <v xml:space="preserve">UN    </v>
          </cell>
          <cell r="G1164">
            <v>2532.5100000000002</v>
          </cell>
          <cell r="I1164" t="e">
            <v>#REF!</v>
          </cell>
        </row>
        <row r="1165">
          <cell r="B1165" t="str">
            <v>MAT</v>
          </cell>
          <cell r="C1165">
            <v>41967</v>
          </cell>
          <cell r="E1165" t="str">
            <v xml:space="preserve">L     </v>
          </cell>
          <cell r="G1165">
            <v>9.1300000000000008</v>
          </cell>
          <cell r="I1165" t="e">
            <v>#REF!</v>
          </cell>
        </row>
        <row r="1166">
          <cell r="B1166" t="str">
            <v>MAT</v>
          </cell>
          <cell r="C1166">
            <v>12760</v>
          </cell>
          <cell r="E1166" t="str">
            <v xml:space="preserve">M2    </v>
          </cell>
          <cell r="G1166">
            <v>1183.06</v>
          </cell>
          <cell r="I1166" t="e">
            <v>#REF!</v>
          </cell>
        </row>
        <row r="1167">
          <cell r="B1167" t="str">
            <v>MAT</v>
          </cell>
          <cell r="C1167">
            <v>12759</v>
          </cell>
          <cell r="E1167" t="str">
            <v xml:space="preserve">M2    </v>
          </cell>
          <cell r="G1167">
            <v>788.69</v>
          </cell>
          <cell r="I1167" t="e">
            <v>#REF!</v>
          </cell>
        </row>
        <row r="1168">
          <cell r="B1168" t="str">
            <v>MAT</v>
          </cell>
          <cell r="C1168">
            <v>43105</v>
          </cell>
          <cell r="E1168" t="str">
            <v xml:space="preserve">KG    </v>
          </cell>
          <cell r="G1168">
            <v>39.69</v>
          </cell>
          <cell r="I1168" t="e">
            <v>#REF!</v>
          </cell>
        </row>
        <row r="1169">
          <cell r="B1169" t="str">
            <v>MAT</v>
          </cell>
          <cell r="C1169">
            <v>40424</v>
          </cell>
          <cell r="E1169" t="str">
            <v xml:space="preserve">KG    </v>
          </cell>
          <cell r="G1169">
            <v>10.08</v>
          </cell>
          <cell r="I1169" t="e">
            <v>#REF!</v>
          </cell>
        </row>
        <row r="1170">
          <cell r="B1170" t="str">
            <v>MAT</v>
          </cell>
          <cell r="C1170">
            <v>1325</v>
          </cell>
          <cell r="E1170" t="str">
            <v xml:space="preserve">KG    </v>
          </cell>
          <cell r="G1170">
            <v>11.04</v>
          </cell>
          <cell r="I1170" t="e">
            <v>#REF!</v>
          </cell>
        </row>
        <row r="1171">
          <cell r="B1171" t="str">
            <v>MAT</v>
          </cell>
          <cell r="C1171">
            <v>1327</v>
          </cell>
          <cell r="E1171" t="str">
            <v xml:space="preserve">KG    </v>
          </cell>
          <cell r="G1171">
            <v>11.76</v>
          </cell>
          <cell r="I1171" t="e">
            <v>#REF!</v>
          </cell>
        </row>
        <row r="1172">
          <cell r="B1172" t="str">
            <v>MAT</v>
          </cell>
          <cell r="C1172">
            <v>1328</v>
          </cell>
          <cell r="E1172" t="str">
            <v xml:space="preserve">KG    </v>
          </cell>
          <cell r="G1172">
            <v>11.07</v>
          </cell>
          <cell r="I1172" t="e">
            <v>#REF!</v>
          </cell>
        </row>
        <row r="1173">
          <cell r="B1173" t="str">
            <v>MAT</v>
          </cell>
          <cell r="C1173">
            <v>1321</v>
          </cell>
          <cell r="E1173" t="str">
            <v xml:space="preserve">KG    </v>
          </cell>
          <cell r="G1173">
            <v>10.25</v>
          </cell>
          <cell r="I1173" t="e">
            <v>#REF!</v>
          </cell>
        </row>
        <row r="1174">
          <cell r="B1174" t="str">
            <v>MAT</v>
          </cell>
          <cell r="C1174">
            <v>1318</v>
          </cell>
          <cell r="E1174" t="str">
            <v xml:space="preserve">KG    </v>
          </cell>
          <cell r="G1174">
            <v>10.26</v>
          </cell>
          <cell r="I1174" t="e">
            <v>#REF!</v>
          </cell>
        </row>
        <row r="1175">
          <cell r="B1175" t="str">
            <v>MAT</v>
          </cell>
          <cell r="C1175">
            <v>1322</v>
          </cell>
          <cell r="E1175" t="str">
            <v xml:space="preserve">KG    </v>
          </cell>
          <cell r="G1175">
            <v>10.84</v>
          </cell>
          <cell r="I1175" t="e">
            <v>#REF!</v>
          </cell>
        </row>
        <row r="1176">
          <cell r="B1176" t="str">
            <v>MAT</v>
          </cell>
          <cell r="C1176">
            <v>1323</v>
          </cell>
          <cell r="E1176" t="str">
            <v xml:space="preserve">KG    </v>
          </cell>
          <cell r="G1176">
            <v>10.84</v>
          </cell>
          <cell r="I1176" t="e">
            <v>#REF!</v>
          </cell>
        </row>
        <row r="1177">
          <cell r="B1177" t="str">
            <v>MAT</v>
          </cell>
          <cell r="C1177">
            <v>1319</v>
          </cell>
          <cell r="E1177" t="str">
            <v xml:space="preserve">KG    </v>
          </cell>
          <cell r="G1177">
            <v>9.1300000000000008</v>
          </cell>
          <cell r="I1177" t="e">
            <v>#REF!</v>
          </cell>
        </row>
        <row r="1178">
          <cell r="B1178" t="str">
            <v>MAT</v>
          </cell>
          <cell r="C1178">
            <v>11026</v>
          </cell>
          <cell r="E1178" t="str">
            <v xml:space="preserve">KG    </v>
          </cell>
          <cell r="G1178">
            <v>12.56</v>
          </cell>
          <cell r="I1178" t="e">
            <v>#REF!</v>
          </cell>
        </row>
        <row r="1179">
          <cell r="B1179" t="str">
            <v>MAT</v>
          </cell>
          <cell r="C1179">
            <v>11027</v>
          </cell>
          <cell r="E1179" t="str">
            <v xml:space="preserve">KG    </v>
          </cell>
          <cell r="G1179">
            <v>13.07</v>
          </cell>
          <cell r="I1179" t="e">
            <v>#REF!</v>
          </cell>
        </row>
        <row r="1180">
          <cell r="B1180" t="str">
            <v>MAT</v>
          </cell>
          <cell r="C1180">
            <v>11046</v>
          </cell>
          <cell r="E1180" t="str">
            <v xml:space="preserve">KG    </v>
          </cell>
          <cell r="G1180">
            <v>12.52</v>
          </cell>
          <cell r="I1180" t="e">
            <v>#REF!</v>
          </cell>
        </row>
        <row r="1181">
          <cell r="B1181" t="str">
            <v>MAT</v>
          </cell>
          <cell r="C1181">
            <v>11047</v>
          </cell>
          <cell r="E1181" t="str">
            <v xml:space="preserve">KG    </v>
          </cell>
          <cell r="G1181">
            <v>13.65</v>
          </cell>
          <cell r="I1181" t="e">
            <v>#REF!</v>
          </cell>
        </row>
        <row r="1182">
          <cell r="B1182" t="str">
            <v>MAT</v>
          </cell>
          <cell r="C1182">
            <v>43668</v>
          </cell>
          <cell r="E1182" t="str">
            <v xml:space="preserve">KG    </v>
          </cell>
          <cell r="G1182">
            <v>12.05</v>
          </cell>
          <cell r="I1182" t="e">
            <v>#REF!</v>
          </cell>
        </row>
        <row r="1183">
          <cell r="B1183" t="str">
            <v>MAT</v>
          </cell>
          <cell r="C1183">
            <v>11049</v>
          </cell>
          <cell r="E1183" t="str">
            <v xml:space="preserve">KG    </v>
          </cell>
          <cell r="G1183">
            <v>13.05</v>
          </cell>
          <cell r="I1183" t="e">
            <v>#REF!</v>
          </cell>
        </row>
        <row r="1184">
          <cell r="B1184" t="str">
            <v>MAT</v>
          </cell>
          <cell r="C1184">
            <v>43106</v>
          </cell>
          <cell r="E1184" t="str">
            <v xml:space="preserve">KG    </v>
          </cell>
          <cell r="G1184">
            <v>13.13</v>
          </cell>
          <cell r="I1184" t="e">
            <v>#REF!</v>
          </cell>
        </row>
        <row r="1185">
          <cell r="B1185" t="str">
            <v>MAT</v>
          </cell>
          <cell r="C1185">
            <v>11051</v>
          </cell>
          <cell r="E1185" t="str">
            <v xml:space="preserve">KG    </v>
          </cell>
          <cell r="G1185">
            <v>13.7</v>
          </cell>
          <cell r="I1185" t="e">
            <v>#REF!</v>
          </cell>
        </row>
        <row r="1186">
          <cell r="B1186" t="str">
            <v>MAT</v>
          </cell>
          <cell r="C1186">
            <v>11061</v>
          </cell>
          <cell r="E1186" t="str">
            <v xml:space="preserve">KG    </v>
          </cell>
          <cell r="G1186">
            <v>16.440000000000001</v>
          </cell>
          <cell r="I1186" t="e">
            <v>#REF!</v>
          </cell>
        </row>
        <row r="1187">
          <cell r="B1187" t="str">
            <v>MAT</v>
          </cell>
          <cell r="C1187">
            <v>43667</v>
          </cell>
          <cell r="E1187" t="str">
            <v xml:space="preserve">KG    </v>
          </cell>
          <cell r="G1187">
            <v>11.95</v>
          </cell>
          <cell r="I1187" t="e">
            <v>#REF!</v>
          </cell>
        </row>
        <row r="1188">
          <cell r="B1188" t="str">
            <v>MAT</v>
          </cell>
          <cell r="C1188">
            <v>1333</v>
          </cell>
          <cell r="E1188" t="str">
            <v xml:space="preserve">KG    </v>
          </cell>
          <cell r="G1188">
            <v>9.9499999999999993</v>
          </cell>
          <cell r="I1188" t="e">
            <v>#REF!</v>
          </cell>
        </row>
        <row r="1189">
          <cell r="B1189" t="str">
            <v>MAT</v>
          </cell>
          <cell r="C1189">
            <v>1330</v>
          </cell>
          <cell r="E1189" t="str">
            <v xml:space="preserve">KG    </v>
          </cell>
          <cell r="G1189">
            <v>9.86</v>
          </cell>
          <cell r="I1189" t="e">
            <v>#REF!</v>
          </cell>
        </row>
        <row r="1190">
          <cell r="B1190" t="str">
            <v>MAT</v>
          </cell>
          <cell r="C1190">
            <v>10957</v>
          </cell>
          <cell r="E1190" t="str">
            <v xml:space="preserve">KG    </v>
          </cell>
          <cell r="G1190">
            <v>11.37</v>
          </cell>
          <cell r="I1190" t="e">
            <v>#REF!</v>
          </cell>
        </row>
        <row r="1191">
          <cell r="B1191" t="str">
            <v>MAT</v>
          </cell>
          <cell r="C1191">
            <v>1332</v>
          </cell>
          <cell r="E1191" t="str">
            <v xml:space="preserve">KG    </v>
          </cell>
          <cell r="G1191">
            <v>10.11</v>
          </cell>
          <cell r="I1191" t="e">
            <v>#REF!</v>
          </cell>
        </row>
        <row r="1192">
          <cell r="B1192" t="str">
            <v>MAT</v>
          </cell>
          <cell r="C1192">
            <v>1334</v>
          </cell>
          <cell r="E1192" t="str">
            <v xml:space="preserve">KG    </v>
          </cell>
          <cell r="G1192">
            <v>11.21</v>
          </cell>
          <cell r="I1192" t="e">
            <v>#REF!</v>
          </cell>
        </row>
        <row r="1193">
          <cell r="B1193" t="str">
            <v>MAT</v>
          </cell>
          <cell r="C1193">
            <v>1335</v>
          </cell>
          <cell r="E1193" t="str">
            <v xml:space="preserve">KG    </v>
          </cell>
          <cell r="G1193">
            <v>11.58</v>
          </cell>
          <cell r="I1193" t="e">
            <v>#REF!</v>
          </cell>
        </row>
        <row r="1194">
          <cell r="B1194" t="str">
            <v>MAT</v>
          </cell>
          <cell r="C1194">
            <v>40425</v>
          </cell>
          <cell r="E1194" t="str">
            <v xml:space="preserve">KG    </v>
          </cell>
          <cell r="G1194">
            <v>9.91</v>
          </cell>
          <cell r="I1194" t="e">
            <v>#REF!</v>
          </cell>
        </row>
        <row r="1195">
          <cell r="B1195" t="str">
            <v>MAT</v>
          </cell>
          <cell r="C1195">
            <v>1337</v>
          </cell>
          <cell r="E1195" t="str">
            <v xml:space="preserve">KG    </v>
          </cell>
          <cell r="G1195">
            <v>11.37</v>
          </cell>
          <cell r="I1195" t="e">
            <v>#REF!</v>
          </cell>
        </row>
        <row r="1196">
          <cell r="B1196" t="str">
            <v>MAT</v>
          </cell>
          <cell r="C1196">
            <v>1338</v>
          </cell>
          <cell r="E1196" t="str">
            <v xml:space="preserve">M2    </v>
          </cell>
          <cell r="G1196">
            <v>24.2</v>
          </cell>
          <cell r="I1196" t="e">
            <v>#REF!</v>
          </cell>
        </row>
        <row r="1197">
          <cell r="B1197" t="str">
            <v>MAT</v>
          </cell>
          <cell r="C1197">
            <v>1340</v>
          </cell>
          <cell r="E1197" t="str">
            <v xml:space="preserve">M2    </v>
          </cell>
          <cell r="G1197">
            <v>27.97</v>
          </cell>
          <cell r="I1197" t="e">
            <v>#REF!</v>
          </cell>
        </row>
        <row r="1198">
          <cell r="B1198" t="str">
            <v>MAT</v>
          </cell>
          <cell r="C1198">
            <v>1341</v>
          </cell>
          <cell r="E1198" t="str">
            <v xml:space="preserve">M2    </v>
          </cell>
          <cell r="G1198">
            <v>26.94</v>
          </cell>
          <cell r="I1198" t="e">
            <v>#REF!</v>
          </cell>
        </row>
        <row r="1199">
          <cell r="B1199" t="str">
            <v>MAT</v>
          </cell>
          <cell r="C1199">
            <v>11134</v>
          </cell>
          <cell r="E1199" t="str">
            <v xml:space="preserve">M2    </v>
          </cell>
          <cell r="G1199">
            <v>42.33</v>
          </cell>
          <cell r="I1199" t="e">
            <v>#REF!</v>
          </cell>
        </row>
        <row r="1200">
          <cell r="B1200" t="str">
            <v>MAT</v>
          </cell>
          <cell r="C1200">
            <v>11135</v>
          </cell>
          <cell r="E1200" t="str">
            <v xml:space="preserve">M2    </v>
          </cell>
          <cell r="G1200">
            <v>51.6</v>
          </cell>
          <cell r="I1200" t="e">
            <v>#REF!</v>
          </cell>
        </row>
        <row r="1201">
          <cell r="B1201" t="str">
            <v>MAT</v>
          </cell>
          <cell r="C1201">
            <v>11136</v>
          </cell>
          <cell r="E1201" t="str">
            <v xml:space="preserve">M2    </v>
          </cell>
          <cell r="G1201">
            <v>55.81</v>
          </cell>
          <cell r="I1201" t="e">
            <v>#REF!</v>
          </cell>
        </row>
        <row r="1202">
          <cell r="B1202" t="str">
            <v>MAT</v>
          </cell>
          <cell r="C1202">
            <v>34743</v>
          </cell>
          <cell r="E1202" t="str">
            <v xml:space="preserve">M2    </v>
          </cell>
          <cell r="G1202">
            <v>71.05</v>
          </cell>
          <cell r="I1202" t="e">
            <v>#REF!</v>
          </cell>
        </row>
        <row r="1203">
          <cell r="B1203" t="str">
            <v>MAT</v>
          </cell>
          <cell r="C1203">
            <v>11137</v>
          </cell>
          <cell r="E1203" t="str">
            <v xml:space="preserve">M2    </v>
          </cell>
          <cell r="G1203">
            <v>79.239999999999995</v>
          </cell>
          <cell r="I1203" t="e">
            <v>#REF!</v>
          </cell>
        </row>
        <row r="1204">
          <cell r="B1204" t="str">
            <v>MAT</v>
          </cell>
          <cell r="C1204">
            <v>34745</v>
          </cell>
          <cell r="E1204" t="str">
            <v xml:space="preserve">M2    </v>
          </cell>
          <cell r="G1204">
            <v>90.3</v>
          </cell>
          <cell r="I1204" t="e">
            <v>#REF!</v>
          </cell>
        </row>
        <row r="1205">
          <cell r="B1205" t="str">
            <v>MAT</v>
          </cell>
          <cell r="C1205">
            <v>34746</v>
          </cell>
          <cell r="E1205" t="str">
            <v xml:space="preserve">M2    </v>
          </cell>
          <cell r="G1205">
            <v>23.25</v>
          </cell>
          <cell r="I1205" t="e">
            <v>#REF!</v>
          </cell>
        </row>
        <row r="1206">
          <cell r="B1206" t="str">
            <v>MAT</v>
          </cell>
          <cell r="C1206">
            <v>1360</v>
          </cell>
          <cell r="E1206" t="str">
            <v xml:space="preserve">M2    </v>
          </cell>
          <cell r="G1206">
            <v>28.72</v>
          </cell>
          <cell r="I1206" t="e">
            <v>#REF!</v>
          </cell>
        </row>
        <row r="1207">
          <cell r="B1207" t="str">
            <v>MAT</v>
          </cell>
          <cell r="C1207">
            <v>1346</v>
          </cell>
          <cell r="E1207" t="str">
            <v xml:space="preserve">M2    </v>
          </cell>
          <cell r="G1207">
            <v>33.72</v>
          </cell>
          <cell r="I1207" t="e">
            <v>#REF!</v>
          </cell>
        </row>
        <row r="1208">
          <cell r="B1208" t="str">
            <v>MAT</v>
          </cell>
          <cell r="C1208">
            <v>1345</v>
          </cell>
          <cell r="E1208" t="str">
            <v xml:space="preserve">M2    </v>
          </cell>
          <cell r="G1208">
            <v>54.63</v>
          </cell>
          <cell r="I1208" t="e">
            <v>#REF!</v>
          </cell>
        </row>
        <row r="1209">
          <cell r="B1209" t="str">
            <v>MAT</v>
          </cell>
          <cell r="C1209">
            <v>1347</v>
          </cell>
          <cell r="E1209" t="str">
            <v xml:space="preserve">M2    </v>
          </cell>
          <cell r="G1209">
            <v>40.29</v>
          </cell>
          <cell r="I1209" t="e">
            <v>#REF!</v>
          </cell>
        </row>
        <row r="1210">
          <cell r="B1210" t="str">
            <v>MAT</v>
          </cell>
          <cell r="C1210">
            <v>1355</v>
          </cell>
          <cell r="E1210" t="str">
            <v xml:space="preserve">M2    </v>
          </cell>
          <cell r="G1210">
            <v>32.15</v>
          </cell>
          <cell r="I1210" t="e">
            <v>#REF!</v>
          </cell>
        </row>
        <row r="1211">
          <cell r="B1211" t="str">
            <v>MAT</v>
          </cell>
          <cell r="C1211">
            <v>1358</v>
          </cell>
          <cell r="E1211" t="str">
            <v xml:space="preserve">M2    </v>
          </cell>
          <cell r="G1211">
            <v>37.25</v>
          </cell>
          <cell r="I1211" t="e">
            <v>#REF!</v>
          </cell>
        </row>
        <row r="1212">
          <cell r="B1212" t="str">
            <v>MAT</v>
          </cell>
          <cell r="C1212">
            <v>34659</v>
          </cell>
          <cell r="E1212" t="str">
            <v xml:space="preserve">M2    </v>
          </cell>
          <cell r="G1212">
            <v>40.44</v>
          </cell>
          <cell r="I1212" t="e">
            <v>#REF!</v>
          </cell>
        </row>
        <row r="1213">
          <cell r="B1213" t="str">
            <v>MAT</v>
          </cell>
          <cell r="C1213">
            <v>34514</v>
          </cell>
          <cell r="E1213" t="str">
            <v xml:space="preserve">M2    </v>
          </cell>
          <cell r="G1213">
            <v>44.8</v>
          </cell>
          <cell r="I1213" t="e">
            <v>#REF!</v>
          </cell>
        </row>
        <row r="1214">
          <cell r="B1214" t="str">
            <v>MAT</v>
          </cell>
          <cell r="C1214">
            <v>34660</v>
          </cell>
          <cell r="E1214" t="str">
            <v xml:space="preserve">M2    </v>
          </cell>
          <cell r="G1214">
            <v>56.85</v>
          </cell>
          <cell r="I1214" t="e">
            <v>#REF!</v>
          </cell>
        </row>
        <row r="1215">
          <cell r="B1215" t="str">
            <v>MAT</v>
          </cell>
          <cell r="C1215">
            <v>34661</v>
          </cell>
          <cell r="E1215" t="str">
            <v xml:space="preserve">M2    </v>
          </cell>
          <cell r="G1215">
            <v>81.66</v>
          </cell>
          <cell r="I1215" t="e">
            <v>#REF!</v>
          </cell>
        </row>
        <row r="1216">
          <cell r="B1216" t="str">
            <v>MAT</v>
          </cell>
          <cell r="C1216">
            <v>34667</v>
          </cell>
          <cell r="E1216" t="str">
            <v xml:space="preserve">M2    </v>
          </cell>
          <cell r="G1216">
            <v>29.57</v>
          </cell>
          <cell r="I1216" t="e">
            <v>#REF!</v>
          </cell>
        </row>
        <row r="1217">
          <cell r="B1217" t="str">
            <v>MAT</v>
          </cell>
          <cell r="C1217">
            <v>34668</v>
          </cell>
          <cell r="E1217" t="str">
            <v xml:space="preserve">M2    </v>
          </cell>
          <cell r="G1217">
            <v>38.64</v>
          </cell>
          <cell r="I1217" t="e">
            <v>#REF!</v>
          </cell>
        </row>
        <row r="1218">
          <cell r="B1218" t="str">
            <v>MAT</v>
          </cell>
          <cell r="C1218">
            <v>34741</v>
          </cell>
          <cell r="E1218" t="str">
            <v xml:space="preserve">M2    </v>
          </cell>
          <cell r="G1218">
            <v>42.52</v>
          </cell>
          <cell r="I1218" t="e">
            <v>#REF!</v>
          </cell>
        </row>
        <row r="1219">
          <cell r="B1219" t="str">
            <v>MAT</v>
          </cell>
          <cell r="C1219">
            <v>34664</v>
          </cell>
          <cell r="E1219" t="str">
            <v xml:space="preserve">M2    </v>
          </cell>
          <cell r="G1219">
            <v>46.4</v>
          </cell>
          <cell r="I1219" t="e">
            <v>#REF!</v>
          </cell>
        </row>
        <row r="1220">
          <cell r="B1220" t="str">
            <v>MAT</v>
          </cell>
          <cell r="C1220">
            <v>34665</v>
          </cell>
          <cell r="E1220" t="str">
            <v xml:space="preserve">M2    </v>
          </cell>
          <cell r="G1220">
            <v>57.6</v>
          </cell>
          <cell r="I1220" t="e">
            <v>#REF!</v>
          </cell>
        </row>
        <row r="1221">
          <cell r="B1221" t="str">
            <v>MAT</v>
          </cell>
          <cell r="C1221">
            <v>34666</v>
          </cell>
          <cell r="E1221" t="str">
            <v xml:space="preserve">M2    </v>
          </cell>
          <cell r="G1221">
            <v>87</v>
          </cell>
          <cell r="I1221" t="e">
            <v>#REF!</v>
          </cell>
        </row>
        <row r="1222">
          <cell r="B1222" t="str">
            <v>MAT</v>
          </cell>
          <cell r="C1222">
            <v>34669</v>
          </cell>
          <cell r="E1222" t="str">
            <v xml:space="preserve">M2    </v>
          </cell>
          <cell r="G1222">
            <v>31.9</v>
          </cell>
          <cell r="I1222" t="e">
            <v>#REF!</v>
          </cell>
        </row>
        <row r="1223">
          <cell r="B1223" t="str">
            <v>MAT</v>
          </cell>
          <cell r="C1223">
            <v>34670</v>
          </cell>
          <cell r="E1223" t="str">
            <v xml:space="preserve">M2    </v>
          </cell>
          <cell r="G1223">
            <v>39.01</v>
          </cell>
          <cell r="I1223" t="e">
            <v>#REF!</v>
          </cell>
        </row>
        <row r="1224">
          <cell r="B1224" t="str">
            <v>MAT</v>
          </cell>
          <cell r="C1224">
            <v>34671</v>
          </cell>
          <cell r="E1224" t="str">
            <v xml:space="preserve">M2    </v>
          </cell>
          <cell r="G1224">
            <v>32.56</v>
          </cell>
          <cell r="I1224" t="e">
            <v>#REF!</v>
          </cell>
        </row>
        <row r="1225">
          <cell r="B1225" t="str">
            <v>MAT</v>
          </cell>
          <cell r="C1225">
            <v>34672</v>
          </cell>
          <cell r="E1225" t="str">
            <v xml:space="preserve">M2    </v>
          </cell>
          <cell r="G1225">
            <v>34.340000000000003</v>
          </cell>
          <cell r="I1225" t="e">
            <v>#REF!</v>
          </cell>
        </row>
        <row r="1226">
          <cell r="B1226" t="str">
            <v>MAT</v>
          </cell>
          <cell r="C1226">
            <v>34673</v>
          </cell>
          <cell r="E1226" t="str">
            <v xml:space="preserve">M2    </v>
          </cell>
          <cell r="G1226">
            <v>41.9</v>
          </cell>
          <cell r="I1226" t="e">
            <v>#REF!</v>
          </cell>
        </row>
        <row r="1227">
          <cell r="B1227" t="str">
            <v>MAT</v>
          </cell>
          <cell r="C1227">
            <v>34674</v>
          </cell>
          <cell r="E1227" t="str">
            <v xml:space="preserve">M2    </v>
          </cell>
          <cell r="G1227">
            <v>55.71</v>
          </cell>
          <cell r="I1227" t="e">
            <v>#REF!</v>
          </cell>
        </row>
        <row r="1228">
          <cell r="B1228" t="str">
            <v>MAT</v>
          </cell>
          <cell r="C1228">
            <v>34675</v>
          </cell>
          <cell r="E1228" t="str">
            <v xml:space="preserve">M2    </v>
          </cell>
          <cell r="G1228">
            <v>67.92</v>
          </cell>
          <cell r="I1228" t="e">
            <v>#REF!</v>
          </cell>
        </row>
        <row r="1229">
          <cell r="B1229" t="str">
            <v>MAT</v>
          </cell>
          <cell r="C1229">
            <v>34676</v>
          </cell>
          <cell r="E1229" t="str">
            <v xml:space="preserve">M2    </v>
          </cell>
          <cell r="G1229">
            <v>19.55</v>
          </cell>
          <cell r="I1229" t="e">
            <v>#REF!</v>
          </cell>
        </row>
        <row r="1230">
          <cell r="B1230" t="str">
            <v>MAT</v>
          </cell>
          <cell r="C1230">
            <v>34677</v>
          </cell>
          <cell r="E1230" t="str">
            <v xml:space="preserve">M2    </v>
          </cell>
          <cell r="G1230">
            <v>26.29</v>
          </cell>
          <cell r="I1230" t="e">
            <v>#REF!</v>
          </cell>
        </row>
        <row r="1231">
          <cell r="B1231" t="str">
            <v>MAT</v>
          </cell>
          <cell r="C1231">
            <v>43126</v>
          </cell>
          <cell r="E1231" t="str">
            <v xml:space="preserve">M2    </v>
          </cell>
          <cell r="G1231">
            <v>110.22</v>
          </cell>
          <cell r="I1231" t="e">
            <v>#REF!</v>
          </cell>
        </row>
        <row r="1232">
          <cell r="B1232" t="str">
            <v>MAT</v>
          </cell>
          <cell r="C1232">
            <v>43124</v>
          </cell>
          <cell r="E1232" t="str">
            <v xml:space="preserve">M2    </v>
          </cell>
          <cell r="G1232">
            <v>128.69999999999999</v>
          </cell>
          <cell r="I1232" t="e">
            <v>#REF!</v>
          </cell>
        </row>
        <row r="1233">
          <cell r="B1233" t="str">
            <v>MAT</v>
          </cell>
          <cell r="C1233">
            <v>43125</v>
          </cell>
          <cell r="E1233" t="str">
            <v xml:space="preserve">M2    </v>
          </cell>
          <cell r="G1233">
            <v>166.91</v>
          </cell>
          <cell r="I1233" t="e">
            <v>#REF!</v>
          </cell>
        </row>
        <row r="1234">
          <cell r="B1234" t="str">
            <v>MAT</v>
          </cell>
          <cell r="C1234">
            <v>40623</v>
          </cell>
          <cell r="E1234" t="str">
            <v xml:space="preserve">PAR   </v>
          </cell>
          <cell r="G1234">
            <v>110.69</v>
          </cell>
          <cell r="I1234" t="e">
            <v>#REF!</v>
          </cell>
        </row>
        <row r="1235">
          <cell r="B1235" t="str">
            <v>MAT</v>
          </cell>
          <cell r="C1235">
            <v>43701</v>
          </cell>
          <cell r="E1235" t="str">
            <v xml:space="preserve">KG    </v>
          </cell>
          <cell r="G1235">
            <v>45.61</v>
          </cell>
          <cell r="I1235" t="e">
            <v>#REF!</v>
          </cell>
        </row>
        <row r="1236">
          <cell r="B1236" t="str">
            <v>MAT</v>
          </cell>
          <cell r="C1236">
            <v>12083</v>
          </cell>
          <cell r="E1236" t="str">
            <v xml:space="preserve">UN    </v>
          </cell>
          <cell r="G1236">
            <v>635.77</v>
          </cell>
          <cell r="I1236" t="e">
            <v>#REF!</v>
          </cell>
        </row>
        <row r="1237">
          <cell r="B1237" t="str">
            <v>MAT</v>
          </cell>
          <cell r="C1237">
            <v>12081</v>
          </cell>
          <cell r="E1237" t="str">
            <v xml:space="preserve">UN    </v>
          </cell>
          <cell r="G1237">
            <v>215</v>
          </cell>
          <cell r="I1237" t="e">
            <v>#REF!</v>
          </cell>
        </row>
        <row r="1238">
          <cell r="B1238" t="str">
            <v>MAT</v>
          </cell>
          <cell r="C1238">
            <v>12082</v>
          </cell>
          <cell r="E1238" t="str">
            <v xml:space="preserve">UN    </v>
          </cell>
          <cell r="G1238">
            <v>337.9</v>
          </cell>
          <cell r="I1238" t="e">
            <v>#REF!</v>
          </cell>
        </row>
        <row r="1239">
          <cell r="B1239" t="str">
            <v>MAT</v>
          </cell>
          <cell r="C1239">
            <v>13354</v>
          </cell>
          <cell r="E1239" t="str">
            <v xml:space="preserve">UN    </v>
          </cell>
          <cell r="G1239">
            <v>504.66</v>
          </cell>
          <cell r="I1239" t="e">
            <v>#REF!</v>
          </cell>
        </row>
        <row r="1240">
          <cell r="B1240" t="str">
            <v>MAT</v>
          </cell>
          <cell r="C1240">
            <v>14057</v>
          </cell>
          <cell r="E1240" t="str">
            <v xml:space="preserve">UN    </v>
          </cell>
          <cell r="G1240">
            <v>281.76</v>
          </cell>
          <cell r="I1240" t="e">
            <v>#REF!</v>
          </cell>
        </row>
        <row r="1241">
          <cell r="B1241" t="str">
            <v>MAT</v>
          </cell>
          <cell r="C1241">
            <v>14058</v>
          </cell>
          <cell r="E1241" t="str">
            <v xml:space="preserve">UN    </v>
          </cell>
          <cell r="G1241">
            <v>444.47</v>
          </cell>
          <cell r="I1241" t="e">
            <v>#REF!</v>
          </cell>
        </row>
        <row r="1242">
          <cell r="B1242" t="str">
            <v>MAT</v>
          </cell>
          <cell r="C1242">
            <v>20971</v>
          </cell>
          <cell r="E1242" t="str">
            <v xml:space="preserve">UN    </v>
          </cell>
          <cell r="G1242">
            <v>19.760000000000002</v>
          </cell>
          <cell r="I1242" t="e">
            <v>#REF!</v>
          </cell>
        </row>
        <row r="1243">
          <cell r="B1243" t="str">
            <v>MAT</v>
          </cell>
          <cell r="C1243">
            <v>5047</v>
          </cell>
          <cell r="E1243" t="str">
            <v xml:space="preserve">UN    </v>
          </cell>
          <cell r="G1243">
            <v>302.82</v>
          </cell>
          <cell r="I1243" t="e">
            <v>#REF!</v>
          </cell>
        </row>
        <row r="1244">
          <cell r="B1244" t="str">
            <v>MAT</v>
          </cell>
          <cell r="C1244">
            <v>13369</v>
          </cell>
          <cell r="E1244" t="str">
            <v xml:space="preserve">UN    </v>
          </cell>
          <cell r="G1244">
            <v>328.48</v>
          </cell>
          <cell r="I1244" t="e">
            <v>#REF!</v>
          </cell>
        </row>
        <row r="1245">
          <cell r="B1245" t="str">
            <v>MAT</v>
          </cell>
          <cell r="C1245">
            <v>13370</v>
          </cell>
          <cell r="E1245" t="str">
            <v xml:space="preserve">UN    </v>
          </cell>
          <cell r="G1245">
            <v>455.35</v>
          </cell>
          <cell r="I1245" t="e">
            <v>#REF!</v>
          </cell>
        </row>
        <row r="1246">
          <cell r="B1246" t="str">
            <v>MAT</v>
          </cell>
          <cell r="C1246">
            <v>13279</v>
          </cell>
          <cell r="E1246" t="str">
            <v xml:space="preserve">KG    </v>
          </cell>
          <cell r="G1246">
            <v>16.64</v>
          </cell>
          <cell r="I1246" t="e">
            <v>#REF!</v>
          </cell>
        </row>
        <row r="1247">
          <cell r="B1247" t="str">
            <v>MAT</v>
          </cell>
          <cell r="C1247">
            <v>11977</v>
          </cell>
          <cell r="E1247" t="str">
            <v xml:space="preserve">UN    </v>
          </cell>
          <cell r="G1247">
            <v>8.6199999999999992</v>
          </cell>
          <cell r="I1247" t="e">
            <v>#REF!</v>
          </cell>
        </row>
        <row r="1248">
          <cell r="B1248" t="str">
            <v>MAT</v>
          </cell>
          <cell r="C1248">
            <v>11975</v>
          </cell>
          <cell r="E1248" t="str">
            <v xml:space="preserve">UN    </v>
          </cell>
          <cell r="G1248">
            <v>18.89</v>
          </cell>
          <cell r="I1248" t="e">
            <v>#REF!</v>
          </cell>
        </row>
        <row r="1249">
          <cell r="B1249" t="str">
            <v>MAT</v>
          </cell>
          <cell r="C1249">
            <v>39746</v>
          </cell>
          <cell r="E1249" t="str">
            <v xml:space="preserve">UN    </v>
          </cell>
          <cell r="G1249">
            <v>210.27</v>
          </cell>
          <cell r="I1249" t="e">
            <v>#REF!</v>
          </cell>
        </row>
        <row r="1250">
          <cell r="B1250" t="str">
            <v>MAT</v>
          </cell>
          <cell r="C1250">
            <v>11976</v>
          </cell>
          <cell r="E1250" t="str">
            <v xml:space="preserve">UN    </v>
          </cell>
          <cell r="G1250">
            <v>0.96</v>
          </cell>
          <cell r="I1250" t="e">
            <v>#REF!</v>
          </cell>
        </row>
        <row r="1251">
          <cell r="B1251" t="str">
            <v>MAT</v>
          </cell>
          <cell r="C1251">
            <v>1368</v>
          </cell>
          <cell r="E1251" t="str">
            <v xml:space="preserve">UN    </v>
          </cell>
          <cell r="G1251">
            <v>69.900000000000006</v>
          </cell>
          <cell r="I1251" t="e">
            <v>#REF!</v>
          </cell>
        </row>
        <row r="1252">
          <cell r="B1252" t="str">
            <v>MAT</v>
          </cell>
          <cell r="C1252">
            <v>1367</v>
          </cell>
          <cell r="E1252" t="str">
            <v xml:space="preserve">UN    </v>
          </cell>
          <cell r="G1252">
            <v>226.1</v>
          </cell>
          <cell r="I1252" t="e">
            <v>#REF!</v>
          </cell>
        </row>
        <row r="1253">
          <cell r="B1253" t="str">
            <v>MAT</v>
          </cell>
          <cell r="C1253">
            <v>7608</v>
          </cell>
          <cell r="E1253" t="str">
            <v xml:space="preserve">UN    </v>
          </cell>
          <cell r="G1253">
            <v>6.7</v>
          </cell>
          <cell r="I1253" t="e">
            <v>#REF!</v>
          </cell>
        </row>
        <row r="1254">
          <cell r="B1254" t="str">
            <v>MAT</v>
          </cell>
          <cell r="C1254">
            <v>41900</v>
          </cell>
          <cell r="E1254" t="str">
            <v xml:space="preserve">KG    </v>
          </cell>
          <cell r="G1254">
            <v>3.61</v>
          </cell>
          <cell r="I1254" t="e">
            <v>#REF!</v>
          </cell>
        </row>
        <row r="1255">
          <cell r="B1255" t="str">
            <v>MAT</v>
          </cell>
          <cell r="C1255">
            <v>41899</v>
          </cell>
          <cell r="E1255" t="str">
            <v xml:space="preserve">T     </v>
          </cell>
          <cell r="G1255">
            <v>3657.4</v>
          </cell>
          <cell r="I1255" t="e">
            <v>#REF!</v>
          </cell>
        </row>
        <row r="1256">
          <cell r="B1256" t="str">
            <v>MAT</v>
          </cell>
          <cell r="C1256">
            <v>1380</v>
          </cell>
          <cell r="E1256" t="str">
            <v xml:space="preserve">KG    </v>
          </cell>
          <cell r="G1256">
            <v>1.88</v>
          </cell>
          <cell r="I1256" t="e">
            <v>#REF!</v>
          </cell>
        </row>
        <row r="1257">
          <cell r="B1257" t="str">
            <v>MAT</v>
          </cell>
          <cell r="C1257">
            <v>1375</v>
          </cell>
          <cell r="E1257" t="str">
            <v xml:space="preserve">KG    </v>
          </cell>
          <cell r="G1257">
            <v>16.23</v>
          </cell>
          <cell r="I1257" t="e">
            <v>#REF!</v>
          </cell>
        </row>
        <row r="1258">
          <cell r="B1258" t="str">
            <v>MAT</v>
          </cell>
          <cell r="C1258">
            <v>1379</v>
          </cell>
          <cell r="E1258" t="str">
            <v xml:space="preserve">KG    </v>
          </cell>
          <cell r="G1258">
            <v>0.6</v>
          </cell>
          <cell r="I1258" t="e">
            <v>#REF!</v>
          </cell>
        </row>
        <row r="1259">
          <cell r="B1259" t="str">
            <v>MAT</v>
          </cell>
          <cell r="C1259">
            <v>13284</v>
          </cell>
          <cell r="E1259" t="str">
            <v xml:space="preserve">KG    </v>
          </cell>
          <cell r="G1259">
            <v>0.6</v>
          </cell>
          <cell r="I1259" t="e">
            <v>#REF!</v>
          </cell>
        </row>
        <row r="1260">
          <cell r="B1260" t="str">
            <v>MAT</v>
          </cell>
          <cell r="C1260">
            <v>25974</v>
          </cell>
          <cell r="E1260" t="str">
            <v xml:space="preserve">KG    </v>
          </cell>
          <cell r="G1260">
            <v>2.2599999999999998</v>
          </cell>
          <cell r="I1260" t="e">
            <v>#REF!</v>
          </cell>
        </row>
        <row r="1261">
          <cell r="B1261" t="str">
            <v>MAT</v>
          </cell>
          <cell r="C1261">
            <v>34753</v>
          </cell>
          <cell r="E1261" t="str">
            <v xml:space="preserve">KG    </v>
          </cell>
          <cell r="G1261">
            <v>0.66</v>
          </cell>
          <cell r="I1261" t="e">
            <v>#REF!</v>
          </cell>
        </row>
        <row r="1262">
          <cell r="B1262" t="str">
            <v>MAT</v>
          </cell>
          <cell r="C1262">
            <v>420</v>
          </cell>
          <cell r="E1262" t="str">
            <v xml:space="preserve">UN    </v>
          </cell>
          <cell r="G1262">
            <v>23.69</v>
          </cell>
          <cell r="I1262" t="e">
            <v>#REF!</v>
          </cell>
        </row>
        <row r="1263">
          <cell r="B1263" t="str">
            <v>MAT</v>
          </cell>
          <cell r="C1263">
            <v>12327</v>
          </cell>
          <cell r="E1263" t="str">
            <v xml:space="preserve">UN    </v>
          </cell>
          <cell r="G1263">
            <v>28.22</v>
          </cell>
          <cell r="I1263" t="e">
            <v>#REF!</v>
          </cell>
        </row>
        <row r="1264">
          <cell r="B1264" t="str">
            <v>MAT</v>
          </cell>
          <cell r="C1264">
            <v>36148</v>
          </cell>
          <cell r="E1264" t="str">
            <v xml:space="preserve">UN    </v>
          </cell>
          <cell r="G1264">
            <v>72</v>
          </cell>
          <cell r="I1264" t="e">
            <v>#REF!</v>
          </cell>
        </row>
        <row r="1265">
          <cell r="B1265" t="str">
            <v>MAT</v>
          </cell>
          <cell r="C1265">
            <v>12329</v>
          </cell>
          <cell r="E1265" t="str">
            <v xml:space="preserve">KG    </v>
          </cell>
          <cell r="G1265">
            <v>169.68</v>
          </cell>
          <cell r="I1265" t="e">
            <v>#REF!</v>
          </cell>
        </row>
        <row r="1266">
          <cell r="B1266" t="str">
            <v>MAT</v>
          </cell>
          <cell r="C1266">
            <v>1339</v>
          </cell>
          <cell r="E1266" t="str">
            <v xml:space="preserve">KG    </v>
          </cell>
          <cell r="G1266">
            <v>24.26</v>
          </cell>
          <cell r="I1266" t="e">
            <v>#REF!</v>
          </cell>
        </row>
        <row r="1267">
          <cell r="B1267" t="str">
            <v>MAT</v>
          </cell>
          <cell r="C1267">
            <v>11849</v>
          </cell>
          <cell r="E1267" t="str">
            <v xml:space="preserve">L     </v>
          </cell>
          <cell r="G1267">
            <v>16.07</v>
          </cell>
          <cell r="I1267" t="e">
            <v>#REF!</v>
          </cell>
        </row>
        <row r="1268">
          <cell r="B1268" t="str">
            <v>MAT</v>
          </cell>
          <cell r="C1268">
            <v>37418</v>
          </cell>
          <cell r="E1268" t="str">
            <v xml:space="preserve">UN    </v>
          </cell>
          <cell r="G1268">
            <v>16.71</v>
          </cell>
          <cell r="I1268" t="e">
            <v>#REF!</v>
          </cell>
        </row>
        <row r="1269">
          <cell r="B1269" t="str">
            <v>MAT</v>
          </cell>
          <cell r="C1269">
            <v>37419</v>
          </cell>
          <cell r="E1269" t="str">
            <v xml:space="preserve">UN    </v>
          </cell>
          <cell r="G1269">
            <v>17.16</v>
          </cell>
          <cell r="I1269" t="e">
            <v>#REF!</v>
          </cell>
        </row>
        <row r="1270">
          <cell r="B1270" t="str">
            <v>MAT</v>
          </cell>
          <cell r="C1270">
            <v>1427</v>
          </cell>
          <cell r="E1270" t="str">
            <v xml:space="preserve">UN    </v>
          </cell>
          <cell r="G1270">
            <v>22.03</v>
          </cell>
          <cell r="I1270" t="e">
            <v>#REF!</v>
          </cell>
        </row>
        <row r="1271">
          <cell r="B1271" t="str">
            <v>MAT</v>
          </cell>
          <cell r="C1271">
            <v>1402</v>
          </cell>
          <cell r="E1271" t="str">
            <v xml:space="preserve">UN    </v>
          </cell>
          <cell r="G1271">
            <v>7.62</v>
          </cell>
          <cell r="I1271" t="e">
            <v>#REF!</v>
          </cell>
        </row>
        <row r="1272">
          <cell r="B1272" t="str">
            <v>MAT</v>
          </cell>
          <cell r="C1272">
            <v>1420</v>
          </cell>
          <cell r="E1272" t="str">
            <v xml:space="preserve">UN    </v>
          </cell>
          <cell r="G1272">
            <v>9.8000000000000007</v>
          </cell>
          <cell r="I1272" t="e">
            <v>#REF!</v>
          </cell>
        </row>
        <row r="1273">
          <cell r="B1273" t="str">
            <v>MAT</v>
          </cell>
          <cell r="C1273">
            <v>1419</v>
          </cell>
          <cell r="E1273" t="str">
            <v xml:space="preserve">UN    </v>
          </cell>
          <cell r="G1273">
            <v>11.84</v>
          </cell>
          <cell r="I1273" t="e">
            <v>#REF!</v>
          </cell>
        </row>
        <row r="1274">
          <cell r="B1274" t="str">
            <v>MAT</v>
          </cell>
          <cell r="C1274">
            <v>1414</v>
          </cell>
          <cell r="E1274" t="str">
            <v xml:space="preserve">UN    </v>
          </cell>
          <cell r="G1274">
            <v>11.59</v>
          </cell>
          <cell r="I1274" t="e">
            <v>#REF!</v>
          </cell>
        </row>
        <row r="1275">
          <cell r="B1275" t="str">
            <v>MAT</v>
          </cell>
          <cell r="C1275">
            <v>1413</v>
          </cell>
          <cell r="E1275" t="str">
            <v xml:space="preserve">UN    </v>
          </cell>
          <cell r="G1275">
            <v>17.11</v>
          </cell>
          <cell r="I1275" t="e">
            <v>#REF!</v>
          </cell>
        </row>
        <row r="1276">
          <cell r="B1276" t="str">
            <v>MAT</v>
          </cell>
          <cell r="C1276">
            <v>1412</v>
          </cell>
          <cell r="E1276" t="str">
            <v xml:space="preserve">UN    </v>
          </cell>
          <cell r="G1276">
            <v>14.5</v>
          </cell>
          <cell r="I1276" t="e">
            <v>#REF!</v>
          </cell>
        </row>
        <row r="1277">
          <cell r="B1277" t="str">
            <v>MAT</v>
          </cell>
          <cell r="C1277">
            <v>1411</v>
          </cell>
          <cell r="E1277" t="str">
            <v xml:space="preserve">UN    </v>
          </cell>
          <cell r="G1277">
            <v>26.38</v>
          </cell>
          <cell r="I1277" t="e">
            <v>#REF!</v>
          </cell>
        </row>
        <row r="1278">
          <cell r="B1278" t="str">
            <v>MAT</v>
          </cell>
          <cell r="C1278">
            <v>1406</v>
          </cell>
          <cell r="E1278" t="str">
            <v xml:space="preserve">UN    </v>
          </cell>
          <cell r="G1278">
            <v>17.489999999999998</v>
          </cell>
          <cell r="I1278" t="e">
            <v>#REF!</v>
          </cell>
        </row>
        <row r="1279">
          <cell r="B1279" t="str">
            <v>MAT</v>
          </cell>
          <cell r="C1279">
            <v>1407</v>
          </cell>
          <cell r="E1279" t="str">
            <v xml:space="preserve">UN    </v>
          </cell>
          <cell r="G1279">
            <v>21.82</v>
          </cell>
          <cell r="I1279" t="e">
            <v>#REF!</v>
          </cell>
        </row>
        <row r="1280">
          <cell r="B1280" t="str">
            <v>MAT</v>
          </cell>
          <cell r="C1280">
            <v>1404</v>
          </cell>
          <cell r="E1280" t="str">
            <v xml:space="preserve">UN    </v>
          </cell>
          <cell r="G1280">
            <v>23.19</v>
          </cell>
          <cell r="I1280" t="e">
            <v>#REF!</v>
          </cell>
        </row>
        <row r="1281">
          <cell r="B1281" t="str">
            <v>EQU</v>
          </cell>
          <cell r="C1281">
            <v>11281</v>
          </cell>
          <cell r="E1281" t="str">
            <v xml:space="preserve">UN    </v>
          </cell>
          <cell r="G1281">
            <v>10395</v>
          </cell>
          <cell r="I1281" t="e">
            <v>#REF!</v>
          </cell>
        </row>
        <row r="1282">
          <cell r="B1282" t="str">
            <v>EQU</v>
          </cell>
          <cell r="C1282">
            <v>1442</v>
          </cell>
          <cell r="E1282" t="str">
            <v xml:space="preserve">UN    </v>
          </cell>
          <cell r="G1282">
            <v>8726.52</v>
          </cell>
          <cell r="I1282" t="e">
            <v>#REF!</v>
          </cell>
        </row>
        <row r="1283">
          <cell r="B1283" t="str">
            <v>EQU</v>
          </cell>
          <cell r="C1283">
            <v>13457</v>
          </cell>
          <cell r="E1283" t="str">
            <v xml:space="preserve">UN    </v>
          </cell>
          <cell r="G1283">
            <v>7532.6</v>
          </cell>
          <cell r="I1283" t="e">
            <v>#REF!</v>
          </cell>
        </row>
        <row r="1284">
          <cell r="B1284" t="str">
            <v>EQU</v>
          </cell>
          <cell r="C1284">
            <v>40699</v>
          </cell>
          <cell r="E1284" t="str">
            <v xml:space="preserve">UN    </v>
          </cell>
          <cell r="G1284">
            <v>5822.99</v>
          </cell>
          <cell r="I1284" t="e">
            <v>#REF!</v>
          </cell>
        </row>
        <row r="1285">
          <cell r="B1285" t="str">
            <v>EQU</v>
          </cell>
          <cell r="C1285">
            <v>40701</v>
          </cell>
          <cell r="E1285" t="str">
            <v xml:space="preserve">UN    </v>
          </cell>
          <cell r="G1285">
            <v>102958.47</v>
          </cell>
          <cell r="I1285" t="e">
            <v>#REF!</v>
          </cell>
        </row>
        <row r="1286">
          <cell r="B1286" t="str">
            <v>EQU</v>
          </cell>
          <cell r="C1286">
            <v>40700</v>
          </cell>
          <cell r="E1286" t="str">
            <v xml:space="preserve">UN    </v>
          </cell>
          <cell r="G1286">
            <v>13555.16</v>
          </cell>
          <cell r="I1286" t="e">
            <v>#REF!</v>
          </cell>
        </row>
        <row r="1287">
          <cell r="B1287" t="str">
            <v>EQU</v>
          </cell>
          <cell r="C1287">
            <v>13458</v>
          </cell>
          <cell r="E1287" t="str">
            <v xml:space="preserve">UN    </v>
          </cell>
          <cell r="G1287">
            <v>12880.76</v>
          </cell>
          <cell r="I1287" t="e">
            <v>#REF!</v>
          </cell>
        </row>
        <row r="1288">
          <cell r="B1288" t="str">
            <v>EQU</v>
          </cell>
          <cell r="C1288">
            <v>36524</v>
          </cell>
          <cell r="E1288" t="str">
            <v xml:space="preserve">UN    </v>
          </cell>
          <cell r="G1288">
            <v>108985.84</v>
          </cell>
          <cell r="I1288" t="e">
            <v>#REF!</v>
          </cell>
        </row>
        <row r="1289">
          <cell r="B1289" t="str">
            <v>EQU</v>
          </cell>
          <cell r="C1289">
            <v>36526</v>
          </cell>
          <cell r="E1289" t="str">
            <v xml:space="preserve">UN    </v>
          </cell>
          <cell r="G1289">
            <v>87825.23</v>
          </cell>
          <cell r="I1289" t="e">
            <v>#REF!</v>
          </cell>
        </row>
        <row r="1290">
          <cell r="B1290" t="str">
            <v>EQU</v>
          </cell>
          <cell r="C1290">
            <v>36523</v>
          </cell>
          <cell r="E1290" t="str">
            <v xml:space="preserve">UN    </v>
          </cell>
          <cell r="G1290">
            <v>188021.97</v>
          </cell>
          <cell r="I1290" t="e">
            <v>#REF!</v>
          </cell>
        </row>
        <row r="1291">
          <cell r="B1291" t="str">
            <v>EQU</v>
          </cell>
          <cell r="C1291">
            <v>36527</v>
          </cell>
          <cell r="E1291" t="str">
            <v xml:space="preserve">UN    </v>
          </cell>
          <cell r="G1291">
            <v>204230.58</v>
          </cell>
          <cell r="I1291" t="e">
            <v>#REF!</v>
          </cell>
        </row>
        <row r="1292">
          <cell r="B1292" t="str">
            <v>EQU</v>
          </cell>
          <cell r="C1292">
            <v>13803</v>
          </cell>
          <cell r="E1292" t="str">
            <v xml:space="preserve">UN    </v>
          </cell>
          <cell r="G1292">
            <v>73848</v>
          </cell>
          <cell r="I1292" t="e">
            <v>#REF!</v>
          </cell>
        </row>
        <row r="1293">
          <cell r="B1293" t="str">
            <v>EQU</v>
          </cell>
          <cell r="C1293">
            <v>38642</v>
          </cell>
          <cell r="E1293" t="str">
            <v xml:space="preserve">UN    </v>
          </cell>
          <cell r="G1293">
            <v>47550.12</v>
          </cell>
          <cell r="I1293" t="e">
            <v>#REF!</v>
          </cell>
        </row>
        <row r="1294">
          <cell r="B1294" t="str">
            <v>EQU</v>
          </cell>
          <cell r="C1294">
            <v>36522</v>
          </cell>
          <cell r="E1294" t="str">
            <v xml:space="preserve">UN    </v>
          </cell>
          <cell r="G1294">
            <v>55300.22</v>
          </cell>
          <cell r="I1294" t="e">
            <v>#REF!</v>
          </cell>
        </row>
        <row r="1295">
          <cell r="B1295" t="str">
            <v>EQU</v>
          </cell>
          <cell r="C1295">
            <v>36525</v>
          </cell>
          <cell r="E1295" t="str">
            <v xml:space="preserve">UN    </v>
          </cell>
          <cell r="G1295">
            <v>74059.91</v>
          </cell>
          <cell r="I1295" t="e">
            <v>#REF!</v>
          </cell>
        </row>
        <row r="1296">
          <cell r="B1296" t="str">
            <v>EQU</v>
          </cell>
          <cell r="C1296">
            <v>41991</v>
          </cell>
          <cell r="E1296" t="str">
            <v xml:space="preserve">UN    </v>
          </cell>
          <cell r="G1296">
            <v>2736.62</v>
          </cell>
          <cell r="I1296" t="e">
            <v>#REF!</v>
          </cell>
        </row>
        <row r="1297">
          <cell r="B1297" t="str">
            <v>MAT</v>
          </cell>
          <cell r="C1297">
            <v>34348</v>
          </cell>
          <cell r="E1297" t="str">
            <v xml:space="preserve">M     </v>
          </cell>
          <cell r="G1297">
            <v>22.21</v>
          </cell>
          <cell r="I1297" t="e">
            <v>#REF!</v>
          </cell>
        </row>
        <row r="1298">
          <cell r="B1298" t="str">
            <v>MAT</v>
          </cell>
          <cell r="C1298">
            <v>34347</v>
          </cell>
          <cell r="E1298" t="str">
            <v xml:space="preserve">M     </v>
          </cell>
          <cell r="G1298">
            <v>15.88</v>
          </cell>
          <cell r="I1298" t="e">
            <v>#REF!</v>
          </cell>
        </row>
        <row r="1299">
          <cell r="B1299" t="str">
            <v>MAT</v>
          </cell>
          <cell r="C1299">
            <v>11146</v>
          </cell>
          <cell r="E1299" t="str">
            <v xml:space="preserve">M3    </v>
          </cell>
          <cell r="G1299">
            <v>365.71</v>
          </cell>
          <cell r="I1299" t="e">
            <v>#REF!</v>
          </cell>
        </row>
        <row r="1300">
          <cell r="B1300" t="str">
            <v>MAT</v>
          </cell>
          <cell r="C1300">
            <v>11147</v>
          </cell>
          <cell r="E1300" t="str">
            <v xml:space="preserve">M3    </v>
          </cell>
          <cell r="G1300">
            <v>380.02</v>
          </cell>
          <cell r="I1300" t="e">
            <v>#REF!</v>
          </cell>
        </row>
        <row r="1301">
          <cell r="B1301" t="str">
            <v>MAT</v>
          </cell>
          <cell r="C1301">
            <v>34872</v>
          </cell>
          <cell r="E1301" t="str">
            <v xml:space="preserve">M3    </v>
          </cell>
          <cell r="G1301">
            <v>384.28</v>
          </cell>
          <cell r="I1301" t="e">
            <v>#REF!</v>
          </cell>
        </row>
        <row r="1302">
          <cell r="B1302" t="str">
            <v>MAT</v>
          </cell>
          <cell r="C1302">
            <v>34491</v>
          </cell>
          <cell r="E1302" t="str">
            <v xml:space="preserve">M3    </v>
          </cell>
          <cell r="G1302">
            <v>395.43</v>
          </cell>
          <cell r="I1302" t="e">
            <v>#REF!</v>
          </cell>
        </row>
        <row r="1303">
          <cell r="B1303" t="str">
            <v>MAT</v>
          </cell>
          <cell r="C1303">
            <v>34770</v>
          </cell>
          <cell r="E1303" t="str">
            <v xml:space="preserve">T     </v>
          </cell>
          <cell r="G1303">
            <v>348.21</v>
          </cell>
          <cell r="I1303" t="e">
            <v>#REF!</v>
          </cell>
        </row>
        <row r="1304">
          <cell r="B1304" t="str">
            <v>MAT</v>
          </cell>
          <cell r="C1304">
            <v>1518</v>
          </cell>
          <cell r="E1304" t="str">
            <v xml:space="preserve">T     </v>
          </cell>
          <cell r="G1304">
            <v>355</v>
          </cell>
          <cell r="I1304" t="e">
            <v>#REF!</v>
          </cell>
        </row>
        <row r="1305">
          <cell r="B1305" t="str">
            <v>MAT</v>
          </cell>
          <cell r="C1305">
            <v>41965</v>
          </cell>
          <cell r="E1305" t="str">
            <v xml:space="preserve">T     </v>
          </cell>
          <cell r="G1305">
            <v>343.92</v>
          </cell>
          <cell r="I1305" t="e">
            <v>#REF!</v>
          </cell>
        </row>
        <row r="1306">
          <cell r="B1306" t="str">
            <v>MAT</v>
          </cell>
          <cell r="C1306">
            <v>34492</v>
          </cell>
          <cell r="E1306" t="str">
            <v xml:space="preserve">M3    </v>
          </cell>
          <cell r="G1306">
            <v>325</v>
          </cell>
          <cell r="I1306" t="e">
            <v>#REF!</v>
          </cell>
        </row>
        <row r="1307">
          <cell r="B1307" t="str">
            <v>MAT</v>
          </cell>
          <cell r="C1307">
            <v>1524</v>
          </cell>
          <cell r="E1307" t="str">
            <v xml:space="preserve">M3    </v>
          </cell>
          <cell r="G1307">
            <v>329.99</v>
          </cell>
          <cell r="I1307" t="e">
            <v>#REF!</v>
          </cell>
        </row>
        <row r="1308">
          <cell r="B1308" t="str">
            <v>MAT</v>
          </cell>
          <cell r="C1308">
            <v>38404</v>
          </cell>
          <cell r="E1308" t="str">
            <v xml:space="preserve">M3    </v>
          </cell>
          <cell r="G1308">
            <v>336.64</v>
          </cell>
          <cell r="I1308" t="e">
            <v>#REF!</v>
          </cell>
        </row>
        <row r="1309">
          <cell r="B1309" t="str">
            <v>MAT</v>
          </cell>
          <cell r="C1309">
            <v>39849</v>
          </cell>
          <cell r="E1309" t="str">
            <v xml:space="preserve">M3    </v>
          </cell>
          <cell r="G1309">
            <v>385.79</v>
          </cell>
          <cell r="I1309" t="e">
            <v>#REF!</v>
          </cell>
        </row>
        <row r="1310">
          <cell r="B1310" t="str">
            <v>MAT</v>
          </cell>
          <cell r="C1310">
            <v>38464</v>
          </cell>
          <cell r="E1310" t="str">
            <v xml:space="preserve">M3    </v>
          </cell>
          <cell r="G1310">
            <v>391.39</v>
          </cell>
          <cell r="I1310" t="e">
            <v>#REF!</v>
          </cell>
        </row>
        <row r="1311">
          <cell r="B1311" t="str">
            <v>MAT</v>
          </cell>
          <cell r="C1311">
            <v>34493</v>
          </cell>
          <cell r="E1311" t="str">
            <v xml:space="preserve">M3    </v>
          </cell>
          <cell r="G1311">
            <v>334.16</v>
          </cell>
          <cell r="I1311" t="e">
            <v>#REF!</v>
          </cell>
        </row>
        <row r="1312">
          <cell r="B1312" t="str">
            <v>MAT</v>
          </cell>
          <cell r="C1312">
            <v>1527</v>
          </cell>
          <cell r="E1312" t="str">
            <v xml:space="preserve">M3    </v>
          </cell>
          <cell r="G1312">
            <v>362.01</v>
          </cell>
          <cell r="I1312" t="e">
            <v>#REF!</v>
          </cell>
        </row>
        <row r="1313">
          <cell r="B1313" t="str">
            <v>MAT</v>
          </cell>
          <cell r="C1313">
            <v>38405</v>
          </cell>
          <cell r="E1313" t="str">
            <v xml:space="preserve">M3    </v>
          </cell>
          <cell r="G1313">
            <v>347.03</v>
          </cell>
          <cell r="I1313" t="e">
            <v>#REF!</v>
          </cell>
        </row>
        <row r="1314">
          <cell r="B1314" t="str">
            <v>MAT</v>
          </cell>
          <cell r="C1314">
            <v>38408</v>
          </cell>
          <cell r="E1314" t="str">
            <v xml:space="preserve">M3    </v>
          </cell>
          <cell r="G1314">
            <v>384.12</v>
          </cell>
          <cell r="I1314" t="e">
            <v>#REF!</v>
          </cell>
        </row>
        <row r="1315">
          <cell r="B1315" t="str">
            <v>MAT</v>
          </cell>
          <cell r="C1315">
            <v>34494</v>
          </cell>
          <cell r="E1315" t="str">
            <v xml:space="preserve">M3    </v>
          </cell>
          <cell r="G1315">
            <v>345.3</v>
          </cell>
          <cell r="I1315" t="e">
            <v>#REF!</v>
          </cell>
        </row>
        <row r="1316">
          <cell r="B1316" t="str">
            <v>MAT</v>
          </cell>
          <cell r="C1316">
            <v>1525</v>
          </cell>
          <cell r="E1316" t="str">
            <v xml:space="preserve">M3    </v>
          </cell>
          <cell r="G1316">
            <v>373.15</v>
          </cell>
          <cell r="I1316" t="e">
            <v>#REF!</v>
          </cell>
        </row>
        <row r="1317">
          <cell r="B1317" t="str">
            <v>MAT</v>
          </cell>
          <cell r="C1317">
            <v>38406</v>
          </cell>
          <cell r="E1317" t="str">
            <v xml:space="preserve">M3    </v>
          </cell>
          <cell r="G1317">
            <v>366.43</v>
          </cell>
          <cell r="I1317" t="e">
            <v>#REF!</v>
          </cell>
        </row>
        <row r="1318">
          <cell r="B1318" t="str">
            <v>MAT</v>
          </cell>
          <cell r="C1318">
            <v>38409</v>
          </cell>
          <cell r="E1318" t="str">
            <v xml:space="preserve">M3    </v>
          </cell>
          <cell r="G1318">
            <v>386.74</v>
          </cell>
          <cell r="I1318" t="e">
            <v>#REF!</v>
          </cell>
        </row>
        <row r="1319">
          <cell r="B1319" t="str">
            <v>MAT</v>
          </cell>
          <cell r="C1319">
            <v>43360</v>
          </cell>
          <cell r="E1319" t="str">
            <v xml:space="preserve">M3    </v>
          </cell>
          <cell r="G1319">
            <v>403.25</v>
          </cell>
          <cell r="I1319" t="e">
            <v>#REF!</v>
          </cell>
        </row>
        <row r="1320">
          <cell r="B1320" t="str">
            <v>MAT</v>
          </cell>
          <cell r="C1320">
            <v>34495</v>
          </cell>
          <cell r="E1320" t="str">
            <v xml:space="preserve">M3    </v>
          </cell>
          <cell r="G1320">
            <v>356.44</v>
          </cell>
          <cell r="I1320" t="e">
            <v>#REF!</v>
          </cell>
        </row>
        <row r="1321">
          <cell r="B1321" t="str">
            <v>MAT</v>
          </cell>
          <cell r="C1321">
            <v>11145</v>
          </cell>
          <cell r="E1321" t="str">
            <v xml:space="preserve">M3    </v>
          </cell>
          <cell r="G1321">
            <v>384.28</v>
          </cell>
          <cell r="I1321" t="e">
            <v>#REF!</v>
          </cell>
        </row>
        <row r="1322">
          <cell r="B1322" t="str">
            <v>MAT</v>
          </cell>
          <cell r="C1322">
            <v>34496</v>
          </cell>
          <cell r="E1322" t="str">
            <v xml:space="preserve">M3    </v>
          </cell>
          <cell r="G1322">
            <v>371.83</v>
          </cell>
          <cell r="I1322" t="e">
            <v>#REF!</v>
          </cell>
        </row>
        <row r="1323">
          <cell r="B1323" t="str">
            <v>MAT</v>
          </cell>
          <cell r="C1323">
            <v>34479</v>
          </cell>
          <cell r="E1323" t="str">
            <v xml:space="preserve">M3    </v>
          </cell>
          <cell r="G1323">
            <v>395.43</v>
          </cell>
          <cell r="I1323" t="e">
            <v>#REF!</v>
          </cell>
        </row>
        <row r="1324">
          <cell r="B1324" t="str">
            <v>MAT</v>
          </cell>
          <cell r="C1324">
            <v>34481</v>
          </cell>
          <cell r="E1324" t="str">
            <v xml:space="preserve">M3    </v>
          </cell>
          <cell r="G1324">
            <v>413.17</v>
          </cell>
          <cell r="I1324" t="e">
            <v>#REF!</v>
          </cell>
        </row>
        <row r="1325">
          <cell r="B1325" t="str">
            <v>MAT</v>
          </cell>
          <cell r="C1325">
            <v>34483</v>
          </cell>
          <cell r="E1325" t="str">
            <v xml:space="preserve">M3    </v>
          </cell>
          <cell r="G1325">
            <v>441.44</v>
          </cell>
          <cell r="I1325" t="e">
            <v>#REF!</v>
          </cell>
        </row>
        <row r="1326">
          <cell r="B1326" t="str">
            <v>MAT</v>
          </cell>
          <cell r="C1326">
            <v>34485</v>
          </cell>
          <cell r="E1326" t="str">
            <v xml:space="preserve">M3    </v>
          </cell>
          <cell r="G1326">
            <v>472.08</v>
          </cell>
          <cell r="I1326" t="e">
            <v>#REF!</v>
          </cell>
        </row>
        <row r="1327">
          <cell r="B1327" t="str">
            <v>MAT</v>
          </cell>
          <cell r="C1327">
            <v>14041</v>
          </cell>
          <cell r="E1327" t="str">
            <v xml:space="preserve">M3    </v>
          </cell>
          <cell r="G1327">
            <v>306.87</v>
          </cell>
          <cell r="I1327" t="e">
            <v>#REF!</v>
          </cell>
        </row>
        <row r="1328">
          <cell r="B1328" t="str">
            <v>MAT</v>
          </cell>
          <cell r="C1328">
            <v>1523</v>
          </cell>
          <cell r="E1328" t="str">
            <v xml:space="preserve">M3    </v>
          </cell>
          <cell r="G1328">
            <v>311.88</v>
          </cell>
          <cell r="I1328" t="e">
            <v>#REF!</v>
          </cell>
        </row>
        <row r="1329">
          <cell r="B1329" t="str">
            <v>MAT</v>
          </cell>
          <cell r="C1329">
            <v>14052</v>
          </cell>
          <cell r="E1329" t="str">
            <v xml:space="preserve">UN    </v>
          </cell>
          <cell r="G1329">
            <v>8.36</v>
          </cell>
          <cell r="I1329" t="e">
            <v>#REF!</v>
          </cell>
        </row>
        <row r="1330">
          <cell r="B1330" t="str">
            <v>MAT</v>
          </cell>
          <cell r="C1330">
            <v>14054</v>
          </cell>
          <cell r="E1330" t="str">
            <v xml:space="preserve">UN    </v>
          </cell>
          <cell r="G1330">
            <v>10.87</v>
          </cell>
          <cell r="I1330" t="e">
            <v>#REF!</v>
          </cell>
        </row>
        <row r="1331">
          <cell r="B1331" t="str">
            <v>MAT</v>
          </cell>
          <cell r="C1331">
            <v>14053</v>
          </cell>
          <cell r="E1331" t="str">
            <v xml:space="preserve">UN    </v>
          </cell>
          <cell r="G1331">
            <v>8.49</v>
          </cell>
          <cell r="I1331" t="e">
            <v>#REF!</v>
          </cell>
        </row>
        <row r="1332">
          <cell r="B1332" t="str">
            <v>MAT</v>
          </cell>
          <cell r="C1332">
            <v>2558</v>
          </cell>
          <cell r="E1332" t="str">
            <v xml:space="preserve">UN    </v>
          </cell>
          <cell r="G1332">
            <v>6.39</v>
          </cell>
          <cell r="I1332" t="e">
            <v>#REF!</v>
          </cell>
        </row>
        <row r="1333">
          <cell r="B1333" t="str">
            <v>MAT</v>
          </cell>
          <cell r="C1333">
            <v>2560</v>
          </cell>
          <cell r="E1333" t="str">
            <v xml:space="preserve">UN    </v>
          </cell>
          <cell r="G1333">
            <v>11.25</v>
          </cell>
          <cell r="I1333" t="e">
            <v>#REF!</v>
          </cell>
        </row>
        <row r="1334">
          <cell r="B1334" t="str">
            <v>MAT</v>
          </cell>
          <cell r="C1334">
            <v>2559</v>
          </cell>
          <cell r="E1334" t="str">
            <v xml:space="preserve">UN    </v>
          </cell>
          <cell r="G1334">
            <v>9</v>
          </cell>
          <cell r="I1334" t="e">
            <v>#REF!</v>
          </cell>
        </row>
        <row r="1335">
          <cell r="B1335" t="str">
            <v>MAT</v>
          </cell>
          <cell r="C1335">
            <v>2592</v>
          </cell>
          <cell r="E1335" t="str">
            <v xml:space="preserve">UN    </v>
          </cell>
          <cell r="G1335">
            <v>149.19999999999999</v>
          </cell>
          <cell r="I1335" t="e">
            <v>#REF!</v>
          </cell>
        </row>
        <row r="1336">
          <cell r="B1336" t="str">
            <v>MAT</v>
          </cell>
          <cell r="C1336">
            <v>2566</v>
          </cell>
          <cell r="E1336" t="str">
            <v xml:space="preserve">UN    </v>
          </cell>
          <cell r="G1336">
            <v>15.01</v>
          </cell>
          <cell r="I1336" t="e">
            <v>#REF!</v>
          </cell>
        </row>
        <row r="1337">
          <cell r="B1337" t="str">
            <v>MAT</v>
          </cell>
          <cell r="C1337">
            <v>2589</v>
          </cell>
          <cell r="E1337" t="str">
            <v xml:space="preserve">UN    </v>
          </cell>
          <cell r="G1337">
            <v>19.95</v>
          </cell>
          <cell r="I1337" t="e">
            <v>#REF!</v>
          </cell>
        </row>
        <row r="1338">
          <cell r="B1338" t="str">
            <v>MAT</v>
          </cell>
          <cell r="C1338">
            <v>2591</v>
          </cell>
          <cell r="E1338" t="str">
            <v xml:space="preserve">UN    </v>
          </cell>
          <cell r="G1338">
            <v>7.28</v>
          </cell>
          <cell r="I1338" t="e">
            <v>#REF!</v>
          </cell>
        </row>
        <row r="1339">
          <cell r="B1339" t="str">
            <v>MAT</v>
          </cell>
          <cell r="C1339">
            <v>2590</v>
          </cell>
          <cell r="E1339" t="str">
            <v xml:space="preserve">UN    </v>
          </cell>
          <cell r="G1339">
            <v>12.24</v>
          </cell>
          <cell r="I1339" t="e">
            <v>#REF!</v>
          </cell>
        </row>
        <row r="1340">
          <cell r="B1340" t="str">
            <v>MAT</v>
          </cell>
          <cell r="C1340">
            <v>2567</v>
          </cell>
          <cell r="E1340" t="str">
            <v xml:space="preserve">UN    </v>
          </cell>
          <cell r="G1340">
            <v>29.27</v>
          </cell>
          <cell r="I1340" t="e">
            <v>#REF!</v>
          </cell>
        </row>
        <row r="1341">
          <cell r="B1341" t="str">
            <v>MAT</v>
          </cell>
          <cell r="C1341">
            <v>2565</v>
          </cell>
          <cell r="E1341" t="str">
            <v xml:space="preserve">UN    </v>
          </cell>
          <cell r="G1341">
            <v>7.29</v>
          </cell>
          <cell r="I1341" t="e">
            <v>#REF!</v>
          </cell>
        </row>
        <row r="1342">
          <cell r="B1342" t="str">
            <v>MAT</v>
          </cell>
          <cell r="C1342">
            <v>2568</v>
          </cell>
          <cell r="E1342" t="str">
            <v xml:space="preserve">UN    </v>
          </cell>
          <cell r="G1342">
            <v>81.290000000000006</v>
          </cell>
          <cell r="I1342" t="e">
            <v>#REF!</v>
          </cell>
        </row>
        <row r="1343">
          <cell r="B1343" t="str">
            <v>MAT</v>
          </cell>
          <cell r="C1343">
            <v>2594</v>
          </cell>
          <cell r="E1343" t="str">
            <v xml:space="preserve">UN    </v>
          </cell>
          <cell r="G1343">
            <v>135.41999999999999</v>
          </cell>
          <cell r="I1343" t="e">
            <v>#REF!</v>
          </cell>
        </row>
        <row r="1344">
          <cell r="B1344" t="str">
            <v>MAT</v>
          </cell>
          <cell r="C1344">
            <v>2587</v>
          </cell>
          <cell r="E1344" t="str">
            <v xml:space="preserve">UN    </v>
          </cell>
          <cell r="G1344">
            <v>23.08</v>
          </cell>
          <cell r="I1344" t="e">
            <v>#REF!</v>
          </cell>
        </row>
        <row r="1345">
          <cell r="B1345" t="str">
            <v>MAT</v>
          </cell>
          <cell r="C1345">
            <v>2588</v>
          </cell>
          <cell r="E1345" t="str">
            <v xml:space="preserve">UN    </v>
          </cell>
          <cell r="G1345">
            <v>18.329999999999998</v>
          </cell>
          <cell r="I1345" t="e">
            <v>#REF!</v>
          </cell>
        </row>
        <row r="1346">
          <cell r="B1346" t="str">
            <v>MAT</v>
          </cell>
          <cell r="C1346">
            <v>2569</v>
          </cell>
          <cell r="E1346" t="str">
            <v xml:space="preserve">UN    </v>
          </cell>
          <cell r="G1346">
            <v>7.06</v>
          </cell>
          <cell r="I1346" t="e">
            <v>#REF!</v>
          </cell>
        </row>
        <row r="1347">
          <cell r="B1347" t="str">
            <v>MAT</v>
          </cell>
          <cell r="C1347">
            <v>2570</v>
          </cell>
          <cell r="E1347" t="str">
            <v xml:space="preserve">UN    </v>
          </cell>
          <cell r="G1347">
            <v>11.84</v>
          </cell>
          <cell r="I1347" t="e">
            <v>#REF!</v>
          </cell>
        </row>
        <row r="1348">
          <cell r="B1348" t="str">
            <v>MAT</v>
          </cell>
          <cell r="C1348">
            <v>2571</v>
          </cell>
          <cell r="E1348" t="str">
            <v xml:space="preserve">UN    </v>
          </cell>
          <cell r="G1348">
            <v>35.15</v>
          </cell>
          <cell r="I1348" t="e">
            <v>#REF!</v>
          </cell>
        </row>
        <row r="1349">
          <cell r="B1349" t="str">
            <v>MAT</v>
          </cell>
          <cell r="C1349">
            <v>2593</v>
          </cell>
          <cell r="E1349" t="str">
            <v xml:space="preserve">UN    </v>
          </cell>
          <cell r="G1349">
            <v>7.53</v>
          </cell>
          <cell r="I1349" t="e">
            <v>#REF!</v>
          </cell>
        </row>
        <row r="1350">
          <cell r="B1350" t="str">
            <v>MAT</v>
          </cell>
          <cell r="C1350">
            <v>2572</v>
          </cell>
          <cell r="E1350" t="str">
            <v xml:space="preserve">UN    </v>
          </cell>
          <cell r="G1350">
            <v>103.95</v>
          </cell>
          <cell r="I1350" t="e">
            <v>#REF!</v>
          </cell>
        </row>
        <row r="1351">
          <cell r="B1351" t="str">
            <v>MAT</v>
          </cell>
          <cell r="C1351">
            <v>2595</v>
          </cell>
          <cell r="E1351" t="str">
            <v xml:space="preserve">UN    </v>
          </cell>
          <cell r="G1351">
            <v>162.18</v>
          </cell>
          <cell r="I1351" t="e">
            <v>#REF!</v>
          </cell>
        </row>
        <row r="1352">
          <cell r="B1352" t="str">
            <v>MAT</v>
          </cell>
          <cell r="C1352">
            <v>2576</v>
          </cell>
          <cell r="E1352" t="str">
            <v xml:space="preserve">UN    </v>
          </cell>
          <cell r="G1352">
            <v>27.65</v>
          </cell>
          <cell r="I1352" t="e">
            <v>#REF!</v>
          </cell>
        </row>
        <row r="1353">
          <cell r="B1353" t="str">
            <v>MAT</v>
          </cell>
          <cell r="C1353">
            <v>2575</v>
          </cell>
          <cell r="E1353" t="str">
            <v xml:space="preserve">UN    </v>
          </cell>
          <cell r="G1353">
            <v>20.78</v>
          </cell>
          <cell r="I1353" t="e">
            <v>#REF!</v>
          </cell>
        </row>
        <row r="1354">
          <cell r="B1354" t="str">
            <v>MAT</v>
          </cell>
          <cell r="C1354">
            <v>2573</v>
          </cell>
          <cell r="E1354" t="str">
            <v xml:space="preserve">UN    </v>
          </cell>
          <cell r="G1354">
            <v>8.6300000000000008</v>
          </cell>
          <cell r="I1354" t="e">
            <v>#REF!</v>
          </cell>
        </row>
        <row r="1355">
          <cell r="B1355" t="str">
            <v>MAT</v>
          </cell>
          <cell r="C1355">
            <v>2586</v>
          </cell>
          <cell r="E1355" t="str">
            <v xml:space="preserve">UN    </v>
          </cell>
          <cell r="G1355">
            <v>13.99</v>
          </cell>
          <cell r="I1355" t="e">
            <v>#REF!</v>
          </cell>
        </row>
        <row r="1356">
          <cell r="B1356" t="str">
            <v>MAT</v>
          </cell>
          <cell r="C1356">
            <v>2577</v>
          </cell>
          <cell r="E1356" t="str">
            <v xml:space="preserve">UN    </v>
          </cell>
          <cell r="G1356">
            <v>37.46</v>
          </cell>
          <cell r="I1356" t="e">
            <v>#REF!</v>
          </cell>
        </row>
        <row r="1357">
          <cell r="B1357" t="str">
            <v>MAT</v>
          </cell>
          <cell r="C1357">
            <v>2574</v>
          </cell>
          <cell r="E1357" t="str">
            <v xml:space="preserve">UN    </v>
          </cell>
          <cell r="G1357">
            <v>8.69</v>
          </cell>
          <cell r="I1357" t="e">
            <v>#REF!</v>
          </cell>
        </row>
        <row r="1358">
          <cell r="B1358" t="str">
            <v>MAT</v>
          </cell>
          <cell r="C1358">
            <v>2578</v>
          </cell>
          <cell r="E1358" t="str">
            <v xml:space="preserve">UN    </v>
          </cell>
          <cell r="G1358">
            <v>116.96</v>
          </cell>
          <cell r="I1358" t="e">
            <v>#REF!</v>
          </cell>
        </row>
        <row r="1359">
          <cell r="B1359" t="str">
            <v>MAT</v>
          </cell>
          <cell r="C1359">
            <v>2585</v>
          </cell>
          <cell r="E1359" t="str">
            <v xml:space="preserve">UN    </v>
          </cell>
          <cell r="G1359">
            <v>160.5</v>
          </cell>
          <cell r="I1359" t="e">
            <v>#REF!</v>
          </cell>
        </row>
        <row r="1360">
          <cell r="B1360" t="str">
            <v>MAT</v>
          </cell>
          <cell r="C1360">
            <v>12008</v>
          </cell>
          <cell r="E1360" t="str">
            <v xml:space="preserve">UN    </v>
          </cell>
          <cell r="G1360">
            <v>86.11</v>
          </cell>
          <cell r="I1360" t="e">
            <v>#REF!</v>
          </cell>
        </row>
        <row r="1361">
          <cell r="B1361" t="str">
            <v>MAT</v>
          </cell>
          <cell r="C1361">
            <v>2582</v>
          </cell>
          <cell r="E1361" t="str">
            <v xml:space="preserve">UN    </v>
          </cell>
          <cell r="G1361">
            <v>25.64</v>
          </cell>
          <cell r="I1361" t="e">
            <v>#REF!</v>
          </cell>
        </row>
        <row r="1362">
          <cell r="B1362" t="str">
            <v>MAT</v>
          </cell>
          <cell r="C1362">
            <v>2597</v>
          </cell>
          <cell r="E1362" t="str">
            <v xml:space="preserve">UN    </v>
          </cell>
          <cell r="G1362">
            <v>21.98</v>
          </cell>
          <cell r="I1362" t="e">
            <v>#REF!</v>
          </cell>
        </row>
        <row r="1363">
          <cell r="B1363" t="str">
            <v>MAT</v>
          </cell>
          <cell r="C1363">
            <v>2579</v>
          </cell>
          <cell r="E1363" t="str">
            <v xml:space="preserve">UN    </v>
          </cell>
          <cell r="G1363">
            <v>10.46</v>
          </cell>
          <cell r="I1363" t="e">
            <v>#REF!</v>
          </cell>
        </row>
        <row r="1364">
          <cell r="B1364" t="str">
            <v>MAT</v>
          </cell>
          <cell r="C1364">
            <v>2581</v>
          </cell>
          <cell r="E1364" t="str">
            <v xml:space="preserve">UN    </v>
          </cell>
          <cell r="G1364">
            <v>13.39</v>
          </cell>
          <cell r="I1364" t="e">
            <v>#REF!</v>
          </cell>
        </row>
        <row r="1365">
          <cell r="B1365" t="str">
            <v>MAT</v>
          </cell>
          <cell r="C1365">
            <v>2596</v>
          </cell>
          <cell r="E1365" t="str">
            <v xml:space="preserve">UN    </v>
          </cell>
          <cell r="G1365">
            <v>39.6</v>
          </cell>
          <cell r="I1365" t="e">
            <v>#REF!</v>
          </cell>
        </row>
        <row r="1366">
          <cell r="B1366" t="str">
            <v>MAT</v>
          </cell>
          <cell r="C1366">
            <v>2580</v>
          </cell>
          <cell r="E1366" t="str">
            <v xml:space="preserve">UN    </v>
          </cell>
          <cell r="G1366">
            <v>11.47</v>
          </cell>
          <cell r="I1366" t="e">
            <v>#REF!</v>
          </cell>
        </row>
        <row r="1367">
          <cell r="B1367" t="str">
            <v>MAT</v>
          </cell>
          <cell r="C1367">
            <v>2583</v>
          </cell>
          <cell r="E1367" t="str">
            <v xml:space="preserve">UN    </v>
          </cell>
          <cell r="G1367">
            <v>96.32</v>
          </cell>
          <cell r="I1367" t="e">
            <v>#REF!</v>
          </cell>
        </row>
        <row r="1368">
          <cell r="B1368" t="str">
            <v>MAT</v>
          </cell>
          <cell r="C1368">
            <v>2584</v>
          </cell>
          <cell r="E1368" t="str">
            <v xml:space="preserve">UN    </v>
          </cell>
          <cell r="G1368">
            <v>160.34</v>
          </cell>
          <cell r="I1368" t="e">
            <v>#REF!</v>
          </cell>
        </row>
        <row r="1369">
          <cell r="B1369" t="str">
            <v>MAT</v>
          </cell>
          <cell r="C1369">
            <v>12010</v>
          </cell>
          <cell r="E1369" t="str">
            <v xml:space="preserve">UN    </v>
          </cell>
          <cell r="G1369">
            <v>11.39</v>
          </cell>
          <cell r="I1369" t="e">
            <v>#REF!</v>
          </cell>
        </row>
        <row r="1370">
          <cell r="B1370" t="str">
            <v>MAT</v>
          </cell>
          <cell r="C1370">
            <v>39329</v>
          </cell>
          <cell r="E1370" t="str">
            <v xml:space="preserve">UN    </v>
          </cell>
          <cell r="G1370">
            <v>11.91</v>
          </cell>
          <cell r="I1370" t="e">
            <v>#REF!</v>
          </cell>
        </row>
        <row r="1371">
          <cell r="B1371" t="str">
            <v>MAT</v>
          </cell>
          <cell r="C1371">
            <v>39330</v>
          </cell>
          <cell r="E1371" t="str">
            <v xml:space="preserve">UN    </v>
          </cell>
          <cell r="G1371">
            <v>12.53</v>
          </cell>
          <cell r="I1371" t="e">
            <v>#REF!</v>
          </cell>
        </row>
        <row r="1372">
          <cell r="B1372" t="str">
            <v>MAT</v>
          </cell>
          <cell r="C1372">
            <v>39332</v>
          </cell>
          <cell r="E1372" t="str">
            <v xml:space="preserve">UN    </v>
          </cell>
          <cell r="G1372">
            <v>14</v>
          </cell>
          <cell r="I1372" t="e">
            <v>#REF!</v>
          </cell>
        </row>
        <row r="1373">
          <cell r="B1373" t="str">
            <v>MAT</v>
          </cell>
          <cell r="C1373">
            <v>39331</v>
          </cell>
          <cell r="E1373" t="str">
            <v xml:space="preserve">UN    </v>
          </cell>
          <cell r="G1373">
            <v>11.15</v>
          </cell>
          <cell r="I1373" t="e">
            <v>#REF!</v>
          </cell>
        </row>
        <row r="1374">
          <cell r="B1374" t="str">
            <v>MAT</v>
          </cell>
          <cell r="C1374">
            <v>39333</v>
          </cell>
          <cell r="E1374" t="str">
            <v xml:space="preserve">UN    </v>
          </cell>
          <cell r="G1374">
            <v>10.87</v>
          </cell>
          <cell r="I1374" t="e">
            <v>#REF!</v>
          </cell>
        </row>
        <row r="1375">
          <cell r="B1375" t="str">
            <v>MAT</v>
          </cell>
          <cell r="C1375">
            <v>39335</v>
          </cell>
          <cell r="E1375" t="str">
            <v xml:space="preserve">UN    </v>
          </cell>
          <cell r="G1375">
            <v>12.57</v>
          </cell>
          <cell r="I1375" t="e">
            <v>#REF!</v>
          </cell>
        </row>
        <row r="1376">
          <cell r="B1376" t="str">
            <v>MAT</v>
          </cell>
          <cell r="C1376">
            <v>39334</v>
          </cell>
          <cell r="E1376" t="str">
            <v xml:space="preserve">UN    </v>
          </cell>
          <cell r="G1376">
            <v>10</v>
          </cell>
          <cell r="I1376" t="e">
            <v>#REF!</v>
          </cell>
        </row>
        <row r="1377">
          <cell r="B1377" t="str">
            <v>MAT</v>
          </cell>
          <cell r="C1377">
            <v>12016</v>
          </cell>
          <cell r="E1377" t="str">
            <v xml:space="preserve">UN    </v>
          </cell>
          <cell r="G1377">
            <v>12.55</v>
          </cell>
          <cell r="I1377" t="e">
            <v>#REF!</v>
          </cell>
        </row>
        <row r="1378">
          <cell r="B1378" t="str">
            <v>MAT</v>
          </cell>
          <cell r="C1378">
            <v>12015</v>
          </cell>
          <cell r="E1378" t="str">
            <v xml:space="preserve">UN    </v>
          </cell>
          <cell r="G1378">
            <v>14.61</v>
          </cell>
          <cell r="I1378" t="e">
            <v>#REF!</v>
          </cell>
        </row>
        <row r="1379">
          <cell r="B1379" t="str">
            <v>MAT</v>
          </cell>
          <cell r="C1379">
            <v>12020</v>
          </cell>
          <cell r="E1379" t="str">
            <v xml:space="preserve">UN    </v>
          </cell>
          <cell r="G1379">
            <v>12.55</v>
          </cell>
          <cell r="I1379" t="e">
            <v>#REF!</v>
          </cell>
        </row>
        <row r="1380">
          <cell r="B1380" t="str">
            <v>MAT</v>
          </cell>
          <cell r="C1380">
            <v>12019</v>
          </cell>
          <cell r="E1380" t="str">
            <v xml:space="preserve">UN    </v>
          </cell>
          <cell r="G1380">
            <v>14.61</v>
          </cell>
          <cell r="I1380" t="e">
            <v>#REF!</v>
          </cell>
        </row>
        <row r="1381">
          <cell r="B1381" t="str">
            <v>MAT</v>
          </cell>
          <cell r="C1381">
            <v>39336</v>
          </cell>
          <cell r="E1381" t="str">
            <v xml:space="preserve">UN    </v>
          </cell>
          <cell r="G1381">
            <v>12.53</v>
          </cell>
          <cell r="I1381" t="e">
            <v>#REF!</v>
          </cell>
        </row>
        <row r="1382">
          <cell r="B1382" t="str">
            <v>MAT</v>
          </cell>
          <cell r="C1382">
            <v>39338</v>
          </cell>
          <cell r="E1382" t="str">
            <v xml:space="preserve">UN    </v>
          </cell>
          <cell r="G1382">
            <v>14</v>
          </cell>
          <cell r="I1382" t="e">
            <v>#REF!</v>
          </cell>
        </row>
        <row r="1383">
          <cell r="B1383" t="str">
            <v>MAT</v>
          </cell>
          <cell r="C1383">
            <v>39337</v>
          </cell>
          <cell r="E1383" t="str">
            <v xml:space="preserve">UN    </v>
          </cell>
          <cell r="G1383">
            <v>11.15</v>
          </cell>
          <cell r="I1383" t="e">
            <v>#REF!</v>
          </cell>
        </row>
        <row r="1384">
          <cell r="B1384" t="str">
            <v>MAT</v>
          </cell>
          <cell r="C1384">
            <v>39341</v>
          </cell>
          <cell r="E1384" t="str">
            <v xml:space="preserve">UN    </v>
          </cell>
          <cell r="G1384">
            <v>18.25</v>
          </cell>
          <cell r="I1384" t="e">
            <v>#REF!</v>
          </cell>
        </row>
        <row r="1385">
          <cell r="B1385" t="str">
            <v>MAT</v>
          </cell>
          <cell r="C1385">
            <v>39340</v>
          </cell>
          <cell r="E1385" t="str">
            <v xml:space="preserve">UN    </v>
          </cell>
          <cell r="G1385">
            <v>13.4</v>
          </cell>
          <cell r="I1385" t="e">
            <v>#REF!</v>
          </cell>
        </row>
        <row r="1386">
          <cell r="B1386" t="str">
            <v>MAT</v>
          </cell>
          <cell r="C1386">
            <v>12025</v>
          </cell>
          <cell r="E1386" t="str">
            <v xml:space="preserve">UN    </v>
          </cell>
          <cell r="G1386">
            <v>13.84</v>
          </cell>
          <cell r="I1386" t="e">
            <v>#REF!</v>
          </cell>
        </row>
        <row r="1387">
          <cell r="B1387" t="str">
            <v>MAT</v>
          </cell>
          <cell r="C1387">
            <v>39342</v>
          </cell>
          <cell r="E1387" t="str">
            <v xml:space="preserve">UN    </v>
          </cell>
          <cell r="G1387">
            <v>18.25</v>
          </cell>
          <cell r="I1387" t="e">
            <v>#REF!</v>
          </cell>
        </row>
        <row r="1388">
          <cell r="B1388" t="str">
            <v>MAT</v>
          </cell>
          <cell r="C1388">
            <v>39343</v>
          </cell>
          <cell r="E1388" t="str">
            <v xml:space="preserve">UN    </v>
          </cell>
          <cell r="G1388">
            <v>15.41</v>
          </cell>
          <cell r="I1388" t="e">
            <v>#REF!</v>
          </cell>
        </row>
        <row r="1389">
          <cell r="B1389" t="str">
            <v>MAT</v>
          </cell>
          <cell r="C1389">
            <v>39345</v>
          </cell>
          <cell r="E1389" t="str">
            <v xml:space="preserve">UN    </v>
          </cell>
          <cell r="G1389">
            <v>20.86</v>
          </cell>
          <cell r="I1389" t="e">
            <v>#REF!</v>
          </cell>
        </row>
        <row r="1390">
          <cell r="B1390" t="str">
            <v>MAT</v>
          </cell>
          <cell r="C1390">
            <v>39344</v>
          </cell>
          <cell r="E1390" t="str">
            <v xml:space="preserve">UN    </v>
          </cell>
          <cell r="G1390">
            <v>14.9</v>
          </cell>
          <cell r="I1390" t="e">
            <v>#REF!</v>
          </cell>
        </row>
        <row r="1391">
          <cell r="B1391" t="str">
            <v>MAT</v>
          </cell>
          <cell r="C1391">
            <v>12623</v>
          </cell>
          <cell r="E1391" t="str">
            <v xml:space="preserve">M     </v>
          </cell>
          <cell r="G1391">
            <v>11.59</v>
          </cell>
          <cell r="I1391" t="e">
            <v>#REF!</v>
          </cell>
        </row>
        <row r="1392">
          <cell r="B1392" t="str">
            <v>MAT</v>
          </cell>
          <cell r="C1392">
            <v>34498</v>
          </cell>
          <cell r="E1392" t="str">
            <v xml:space="preserve">UN    </v>
          </cell>
          <cell r="G1392">
            <v>148.47999999999999</v>
          </cell>
          <cell r="I1392" t="e">
            <v>#REF!</v>
          </cell>
        </row>
        <row r="1393">
          <cell r="B1393" t="str">
            <v>MAT</v>
          </cell>
          <cell r="C1393">
            <v>13244</v>
          </cell>
          <cell r="E1393" t="str">
            <v xml:space="preserve">UN    </v>
          </cell>
          <cell r="G1393">
            <v>62.5</v>
          </cell>
          <cell r="I1393" t="e">
            <v>#REF!</v>
          </cell>
        </row>
        <row r="1394">
          <cell r="B1394" t="str">
            <v>MAT</v>
          </cell>
          <cell r="C1394">
            <v>38998</v>
          </cell>
          <cell r="E1394" t="str">
            <v xml:space="preserve">UN    </v>
          </cell>
          <cell r="G1394">
            <v>13.31</v>
          </cell>
          <cell r="I1394" t="e">
            <v>#REF!</v>
          </cell>
        </row>
        <row r="1395">
          <cell r="B1395" t="str">
            <v>MAT</v>
          </cell>
          <cell r="C1395">
            <v>38999</v>
          </cell>
          <cell r="E1395" t="str">
            <v xml:space="preserve">UN    </v>
          </cell>
          <cell r="G1395">
            <v>22.03</v>
          </cell>
          <cell r="I1395" t="e">
            <v>#REF!</v>
          </cell>
        </row>
        <row r="1396">
          <cell r="B1396" t="str">
            <v>MAT</v>
          </cell>
          <cell r="C1396">
            <v>38996</v>
          </cell>
          <cell r="E1396" t="str">
            <v xml:space="preserve">UN    </v>
          </cell>
          <cell r="G1396">
            <v>19.23</v>
          </cell>
          <cell r="I1396" t="e">
            <v>#REF!</v>
          </cell>
        </row>
        <row r="1397">
          <cell r="B1397" t="str">
            <v>MAT</v>
          </cell>
          <cell r="C1397">
            <v>38997</v>
          </cell>
          <cell r="E1397" t="str">
            <v xml:space="preserve">UN    </v>
          </cell>
          <cell r="G1397">
            <v>31.13</v>
          </cell>
          <cell r="I1397" t="e">
            <v>#REF!</v>
          </cell>
        </row>
        <row r="1398">
          <cell r="B1398" t="str">
            <v>MAT</v>
          </cell>
          <cell r="C1398">
            <v>39862</v>
          </cell>
          <cell r="E1398" t="str">
            <v xml:space="preserve">UN    </v>
          </cell>
          <cell r="G1398">
            <v>12.33</v>
          </cell>
          <cell r="I1398" t="e">
            <v>#REF!</v>
          </cell>
        </row>
        <row r="1399">
          <cell r="B1399" t="str">
            <v>MAT</v>
          </cell>
          <cell r="C1399">
            <v>39863</v>
          </cell>
          <cell r="E1399" t="str">
            <v xml:space="preserve">UN    </v>
          </cell>
          <cell r="G1399">
            <v>12.5</v>
          </cell>
          <cell r="I1399" t="e">
            <v>#REF!</v>
          </cell>
        </row>
        <row r="1400">
          <cell r="B1400" t="str">
            <v>MAT</v>
          </cell>
          <cell r="C1400">
            <v>39864</v>
          </cell>
          <cell r="E1400" t="str">
            <v xml:space="preserve">UN    </v>
          </cell>
          <cell r="G1400">
            <v>15.51</v>
          </cell>
          <cell r="I1400" t="e">
            <v>#REF!</v>
          </cell>
        </row>
        <row r="1401">
          <cell r="B1401" t="str">
            <v>MAT</v>
          </cell>
          <cell r="C1401">
            <v>39865</v>
          </cell>
          <cell r="E1401" t="str">
            <v xml:space="preserve">UN    </v>
          </cell>
          <cell r="G1401">
            <v>21.86</v>
          </cell>
          <cell r="I1401" t="e">
            <v>#REF!</v>
          </cell>
        </row>
        <row r="1402">
          <cell r="B1402" t="str">
            <v>MAT</v>
          </cell>
          <cell r="C1402">
            <v>2517</v>
          </cell>
          <cell r="E1402" t="str">
            <v xml:space="preserve">UN    </v>
          </cell>
          <cell r="G1402">
            <v>15.97</v>
          </cell>
          <cell r="I1402" t="e">
            <v>#REF!</v>
          </cell>
        </row>
        <row r="1403">
          <cell r="B1403" t="str">
            <v>MAT</v>
          </cell>
          <cell r="C1403">
            <v>2522</v>
          </cell>
          <cell r="E1403" t="str">
            <v xml:space="preserve">UN    </v>
          </cell>
          <cell r="G1403">
            <v>10.32</v>
          </cell>
          <cell r="I1403" t="e">
            <v>#REF!</v>
          </cell>
        </row>
        <row r="1404">
          <cell r="B1404" t="str">
            <v>MAT</v>
          </cell>
          <cell r="C1404">
            <v>2548</v>
          </cell>
          <cell r="E1404" t="str">
            <v xml:space="preserve">UN    </v>
          </cell>
          <cell r="G1404">
            <v>6.35</v>
          </cell>
          <cell r="I1404" t="e">
            <v>#REF!</v>
          </cell>
        </row>
        <row r="1405">
          <cell r="B1405" t="str">
            <v>MAT</v>
          </cell>
          <cell r="C1405">
            <v>2516</v>
          </cell>
          <cell r="E1405" t="str">
            <v xml:space="preserve">UN    </v>
          </cell>
          <cell r="G1405">
            <v>8.2899999999999991</v>
          </cell>
          <cell r="I1405" t="e">
            <v>#REF!</v>
          </cell>
        </row>
        <row r="1406">
          <cell r="B1406" t="str">
            <v>MAT</v>
          </cell>
          <cell r="C1406">
            <v>2518</v>
          </cell>
          <cell r="E1406" t="str">
            <v xml:space="preserve">UN    </v>
          </cell>
          <cell r="G1406">
            <v>76.040000000000006</v>
          </cell>
          <cell r="I1406" t="e">
            <v>#REF!</v>
          </cell>
        </row>
        <row r="1407">
          <cell r="B1407" t="str">
            <v>MAT</v>
          </cell>
          <cell r="C1407">
            <v>2521</v>
          </cell>
          <cell r="E1407" t="str">
            <v xml:space="preserve">UN    </v>
          </cell>
          <cell r="G1407">
            <v>32.369999999999997</v>
          </cell>
          <cell r="I1407" t="e">
            <v>#REF!</v>
          </cell>
        </row>
        <row r="1408">
          <cell r="B1408" t="str">
            <v>MAT</v>
          </cell>
          <cell r="C1408">
            <v>2515</v>
          </cell>
          <cell r="E1408" t="str">
            <v xml:space="preserve">UN    </v>
          </cell>
          <cell r="G1408">
            <v>6.9</v>
          </cell>
          <cell r="I1408" t="e">
            <v>#REF!</v>
          </cell>
        </row>
        <row r="1409">
          <cell r="B1409" t="str">
            <v>MAT</v>
          </cell>
          <cell r="C1409">
            <v>2519</v>
          </cell>
          <cell r="E1409" t="str">
            <v xml:space="preserve">UN    </v>
          </cell>
          <cell r="G1409">
            <v>91.69</v>
          </cell>
          <cell r="I1409" t="e">
            <v>#REF!</v>
          </cell>
        </row>
        <row r="1410">
          <cell r="B1410" t="str">
            <v>MAT</v>
          </cell>
          <cell r="C1410">
            <v>2520</v>
          </cell>
          <cell r="E1410" t="str">
            <v xml:space="preserve">UN    </v>
          </cell>
          <cell r="G1410">
            <v>168.76</v>
          </cell>
          <cell r="I1410" t="e">
            <v>#REF!</v>
          </cell>
        </row>
        <row r="1411">
          <cell r="B1411" t="str">
            <v>MAT</v>
          </cell>
          <cell r="C1411">
            <v>1602</v>
          </cell>
          <cell r="E1411" t="str">
            <v xml:space="preserve">UN    </v>
          </cell>
          <cell r="G1411">
            <v>44.96</v>
          </cell>
          <cell r="I1411" t="e">
            <v>#REF!</v>
          </cell>
        </row>
        <row r="1412">
          <cell r="B1412" t="str">
            <v>MAT</v>
          </cell>
          <cell r="C1412">
            <v>1601</v>
          </cell>
          <cell r="E1412" t="str">
            <v xml:space="preserve">UN    </v>
          </cell>
          <cell r="G1412">
            <v>40.07</v>
          </cell>
          <cell r="I1412" t="e">
            <v>#REF!</v>
          </cell>
        </row>
        <row r="1413">
          <cell r="B1413" t="str">
            <v>MAT</v>
          </cell>
          <cell r="C1413">
            <v>1598</v>
          </cell>
          <cell r="E1413" t="str">
            <v xml:space="preserve">UN    </v>
          </cell>
          <cell r="G1413">
            <v>11.86</v>
          </cell>
          <cell r="I1413" t="e">
            <v>#REF!</v>
          </cell>
        </row>
        <row r="1414">
          <cell r="B1414" t="str">
            <v>MAT</v>
          </cell>
          <cell r="C1414">
            <v>1600</v>
          </cell>
          <cell r="E1414" t="str">
            <v xml:space="preserve">UN    </v>
          </cell>
          <cell r="G1414">
            <v>17.5</v>
          </cell>
          <cell r="I1414" t="e">
            <v>#REF!</v>
          </cell>
        </row>
        <row r="1415">
          <cell r="B1415" t="str">
            <v>MAT</v>
          </cell>
          <cell r="C1415">
            <v>1603</v>
          </cell>
          <cell r="E1415" t="str">
            <v xml:space="preserve">UN    </v>
          </cell>
          <cell r="G1415">
            <v>67.88</v>
          </cell>
          <cell r="I1415" t="e">
            <v>#REF!</v>
          </cell>
        </row>
        <row r="1416">
          <cell r="B1416" t="str">
            <v>MAT</v>
          </cell>
          <cell r="C1416">
            <v>1599</v>
          </cell>
          <cell r="E1416" t="str">
            <v xml:space="preserve">UN    </v>
          </cell>
          <cell r="G1416">
            <v>13.76</v>
          </cell>
          <cell r="I1416" t="e">
            <v>#REF!</v>
          </cell>
        </row>
        <row r="1417">
          <cell r="B1417" t="str">
            <v>MAT</v>
          </cell>
          <cell r="C1417">
            <v>1597</v>
          </cell>
          <cell r="E1417" t="str">
            <v xml:space="preserve">UN    </v>
          </cell>
          <cell r="G1417">
            <v>11.15</v>
          </cell>
          <cell r="I1417" t="e">
            <v>#REF!</v>
          </cell>
        </row>
        <row r="1418">
          <cell r="B1418" t="str">
            <v>MAT</v>
          </cell>
          <cell r="C1418">
            <v>39600</v>
          </cell>
          <cell r="E1418" t="str">
            <v xml:space="preserve">UN    </v>
          </cell>
          <cell r="G1418">
            <v>11.76</v>
          </cell>
          <cell r="I1418" t="e">
            <v>#REF!</v>
          </cell>
        </row>
        <row r="1419">
          <cell r="B1419" t="str">
            <v>MAT</v>
          </cell>
          <cell r="C1419">
            <v>39601</v>
          </cell>
          <cell r="E1419" t="str">
            <v xml:space="preserve">UN    </v>
          </cell>
          <cell r="G1419">
            <v>20.45</v>
          </cell>
          <cell r="I1419" t="e">
            <v>#REF!</v>
          </cell>
        </row>
        <row r="1420">
          <cell r="B1420" t="str">
            <v>MAT</v>
          </cell>
          <cell r="C1420">
            <v>39602</v>
          </cell>
          <cell r="E1420" t="str">
            <v xml:space="preserve">UN    </v>
          </cell>
          <cell r="G1420">
            <v>1.34</v>
          </cell>
          <cell r="I1420" t="e">
            <v>#REF!</v>
          </cell>
        </row>
        <row r="1421">
          <cell r="B1421" t="str">
            <v>MAT</v>
          </cell>
          <cell r="C1421">
            <v>39603</v>
          </cell>
          <cell r="E1421" t="str">
            <v xml:space="preserve">UN    </v>
          </cell>
          <cell r="G1421">
            <v>2.2999999999999998</v>
          </cell>
          <cell r="I1421" t="e">
            <v>#REF!</v>
          </cell>
        </row>
        <row r="1422">
          <cell r="B1422" t="str">
            <v>MAT</v>
          </cell>
          <cell r="C1422">
            <v>11821</v>
          </cell>
          <cell r="E1422" t="str">
            <v xml:space="preserve">UN    </v>
          </cell>
          <cell r="G1422">
            <v>9.16</v>
          </cell>
          <cell r="I1422" t="e">
            <v>#REF!</v>
          </cell>
        </row>
        <row r="1423">
          <cell r="B1423" t="str">
            <v>MAT</v>
          </cell>
          <cell r="C1423">
            <v>1562</v>
          </cell>
          <cell r="E1423" t="str">
            <v xml:space="preserve">UN    </v>
          </cell>
          <cell r="G1423">
            <v>15</v>
          </cell>
          <cell r="I1423" t="e">
            <v>#REF!</v>
          </cell>
        </row>
        <row r="1424">
          <cell r="B1424" t="str">
            <v>MAT</v>
          </cell>
          <cell r="C1424">
            <v>1563</v>
          </cell>
          <cell r="E1424" t="str">
            <v xml:space="preserve">UN    </v>
          </cell>
          <cell r="G1424">
            <v>20.12</v>
          </cell>
          <cell r="I1424" t="e">
            <v>#REF!</v>
          </cell>
        </row>
        <row r="1425">
          <cell r="B1425" t="str">
            <v>MAT</v>
          </cell>
          <cell r="C1425">
            <v>11856</v>
          </cell>
          <cell r="E1425" t="str">
            <v xml:space="preserve">UN    </v>
          </cell>
          <cell r="G1425">
            <v>6</v>
          </cell>
          <cell r="I1425" t="e">
            <v>#REF!</v>
          </cell>
        </row>
        <row r="1426">
          <cell r="B1426" t="str">
            <v>MAT</v>
          </cell>
          <cell r="C1426">
            <v>11857</v>
          </cell>
          <cell r="E1426" t="str">
            <v xml:space="preserve">UN    </v>
          </cell>
          <cell r="G1426">
            <v>31.58</v>
          </cell>
          <cell r="I1426" t="e">
            <v>#REF!</v>
          </cell>
        </row>
        <row r="1427">
          <cell r="B1427" t="str">
            <v>MAT</v>
          </cell>
          <cell r="C1427">
            <v>11858</v>
          </cell>
          <cell r="E1427" t="str">
            <v xml:space="preserve">UN    </v>
          </cell>
          <cell r="G1427">
            <v>39.19</v>
          </cell>
          <cell r="I1427" t="e">
            <v>#REF!</v>
          </cell>
        </row>
        <row r="1428">
          <cell r="B1428" t="str">
            <v>MAT</v>
          </cell>
          <cell r="C1428">
            <v>1539</v>
          </cell>
          <cell r="E1428" t="str">
            <v xml:space="preserve">UN    </v>
          </cell>
          <cell r="G1428">
            <v>7.05</v>
          </cell>
          <cell r="I1428" t="e">
            <v>#REF!</v>
          </cell>
        </row>
        <row r="1429">
          <cell r="B1429" t="str">
            <v>MAT</v>
          </cell>
          <cell r="C1429">
            <v>11859</v>
          </cell>
          <cell r="E1429" t="str">
            <v xml:space="preserve">UN    </v>
          </cell>
          <cell r="G1429">
            <v>53.32</v>
          </cell>
          <cell r="I1429" t="e">
            <v>#REF!</v>
          </cell>
        </row>
        <row r="1430">
          <cell r="B1430" t="str">
            <v>MAT</v>
          </cell>
          <cell r="C1430">
            <v>1550</v>
          </cell>
          <cell r="E1430" t="str">
            <v xml:space="preserve">UN    </v>
          </cell>
          <cell r="G1430">
            <v>7.44</v>
          </cell>
          <cell r="I1430" t="e">
            <v>#REF!</v>
          </cell>
        </row>
        <row r="1431">
          <cell r="B1431" t="str">
            <v>MAT</v>
          </cell>
          <cell r="C1431">
            <v>11854</v>
          </cell>
          <cell r="E1431" t="str">
            <v xml:space="preserve">UN    </v>
          </cell>
          <cell r="G1431">
            <v>9.2899999999999991</v>
          </cell>
          <cell r="I1431" t="e">
            <v>#REF!</v>
          </cell>
        </row>
        <row r="1432">
          <cell r="B1432" t="str">
            <v>MAT</v>
          </cell>
          <cell r="C1432">
            <v>11862</v>
          </cell>
          <cell r="E1432" t="str">
            <v xml:space="preserve">UN    </v>
          </cell>
          <cell r="G1432">
            <v>13.04</v>
          </cell>
          <cell r="I1432" t="e">
            <v>#REF!</v>
          </cell>
        </row>
        <row r="1433">
          <cell r="B1433" t="str">
            <v>MAT</v>
          </cell>
          <cell r="C1433">
            <v>11863</v>
          </cell>
          <cell r="E1433" t="str">
            <v xml:space="preserve">UN    </v>
          </cell>
          <cell r="G1433">
            <v>5.26</v>
          </cell>
          <cell r="I1433" t="e">
            <v>#REF!</v>
          </cell>
        </row>
        <row r="1434">
          <cell r="B1434" t="str">
            <v>MAT</v>
          </cell>
          <cell r="C1434">
            <v>11855</v>
          </cell>
          <cell r="E1434" t="str">
            <v xml:space="preserve">UN    </v>
          </cell>
          <cell r="G1434">
            <v>19.46</v>
          </cell>
          <cell r="I1434" t="e">
            <v>#REF!</v>
          </cell>
        </row>
        <row r="1435">
          <cell r="B1435" t="str">
            <v>MAT</v>
          </cell>
          <cell r="C1435">
            <v>11864</v>
          </cell>
          <cell r="E1435" t="str">
            <v xml:space="preserve">UN    </v>
          </cell>
          <cell r="G1435">
            <v>29.42</v>
          </cell>
          <cell r="I1435" t="e">
            <v>#REF!</v>
          </cell>
        </row>
        <row r="1436">
          <cell r="B1436" t="str">
            <v>MAT</v>
          </cell>
          <cell r="C1436">
            <v>2527</v>
          </cell>
          <cell r="E1436" t="str">
            <v xml:space="preserve">UN    </v>
          </cell>
          <cell r="G1436">
            <v>5.71</v>
          </cell>
          <cell r="I1436" t="e">
            <v>#REF!</v>
          </cell>
        </row>
        <row r="1437">
          <cell r="B1437" t="str">
            <v>MAT</v>
          </cell>
          <cell r="C1437">
            <v>2526</v>
          </cell>
          <cell r="E1437" t="str">
            <v xml:space="preserve">UN    </v>
          </cell>
          <cell r="G1437">
            <v>3.66</v>
          </cell>
          <cell r="I1437" t="e">
            <v>#REF!</v>
          </cell>
        </row>
        <row r="1438">
          <cell r="B1438" t="str">
            <v>MAT</v>
          </cell>
          <cell r="C1438">
            <v>2487</v>
          </cell>
          <cell r="E1438" t="str">
            <v xml:space="preserve">UN    </v>
          </cell>
          <cell r="G1438">
            <v>1.25</v>
          </cell>
          <cell r="I1438" t="e">
            <v>#REF!</v>
          </cell>
        </row>
        <row r="1439">
          <cell r="B1439" t="str">
            <v>MAT</v>
          </cell>
          <cell r="C1439">
            <v>2483</v>
          </cell>
          <cell r="E1439" t="str">
            <v xml:space="preserve">UN    </v>
          </cell>
          <cell r="G1439">
            <v>2.61</v>
          </cell>
          <cell r="I1439" t="e">
            <v>#REF!</v>
          </cell>
        </row>
        <row r="1440">
          <cell r="B1440" t="str">
            <v>MAT</v>
          </cell>
          <cell r="C1440">
            <v>2528</v>
          </cell>
          <cell r="E1440" t="str">
            <v xml:space="preserve">UN    </v>
          </cell>
          <cell r="G1440">
            <v>14.39</v>
          </cell>
          <cell r="I1440" t="e">
            <v>#REF!</v>
          </cell>
        </row>
        <row r="1441">
          <cell r="B1441" t="str">
            <v>MAT</v>
          </cell>
          <cell r="C1441">
            <v>2489</v>
          </cell>
          <cell r="E1441" t="str">
            <v xml:space="preserve">UN    </v>
          </cell>
          <cell r="G1441">
            <v>6.33</v>
          </cell>
          <cell r="I1441" t="e">
            <v>#REF!</v>
          </cell>
        </row>
        <row r="1442">
          <cell r="B1442" t="str">
            <v>MAT</v>
          </cell>
          <cell r="C1442">
            <v>2488</v>
          </cell>
          <cell r="E1442" t="str">
            <v xml:space="preserve">UN    </v>
          </cell>
          <cell r="G1442">
            <v>1.46</v>
          </cell>
          <cell r="I1442" t="e">
            <v>#REF!</v>
          </cell>
        </row>
        <row r="1443">
          <cell r="B1443" t="str">
            <v>MAT</v>
          </cell>
          <cell r="C1443">
            <v>2484</v>
          </cell>
          <cell r="E1443" t="str">
            <v xml:space="preserve">UN    </v>
          </cell>
          <cell r="G1443">
            <v>20.9</v>
          </cell>
          <cell r="I1443" t="e">
            <v>#REF!</v>
          </cell>
        </row>
        <row r="1444">
          <cell r="B1444" t="str">
            <v>MAT</v>
          </cell>
          <cell r="C1444">
            <v>2485</v>
          </cell>
          <cell r="E1444" t="str">
            <v xml:space="preserve">UN    </v>
          </cell>
          <cell r="G1444">
            <v>32.75</v>
          </cell>
          <cell r="I1444" t="e">
            <v>#REF!</v>
          </cell>
        </row>
        <row r="1445">
          <cell r="B1445" t="str">
            <v>MAT</v>
          </cell>
          <cell r="C1445">
            <v>38005</v>
          </cell>
          <cell r="E1445" t="str">
            <v xml:space="preserve">UN    </v>
          </cell>
          <cell r="G1445">
            <v>19</v>
          </cell>
          <cell r="I1445" t="e">
            <v>#REF!</v>
          </cell>
        </row>
        <row r="1446">
          <cell r="B1446" t="str">
            <v>MAT</v>
          </cell>
          <cell r="C1446">
            <v>38006</v>
          </cell>
          <cell r="E1446" t="str">
            <v xml:space="preserve">UN    </v>
          </cell>
          <cell r="G1446">
            <v>23.32</v>
          </cell>
          <cell r="I1446" t="e">
            <v>#REF!</v>
          </cell>
        </row>
        <row r="1447">
          <cell r="B1447" t="str">
            <v>MAT</v>
          </cell>
          <cell r="C1447">
            <v>38428</v>
          </cell>
          <cell r="E1447" t="str">
            <v xml:space="preserve">UN    </v>
          </cell>
          <cell r="G1447">
            <v>21.84</v>
          </cell>
          <cell r="I1447" t="e">
            <v>#REF!</v>
          </cell>
        </row>
        <row r="1448">
          <cell r="B1448" t="str">
            <v>MAT</v>
          </cell>
          <cell r="C1448">
            <v>38007</v>
          </cell>
          <cell r="E1448" t="str">
            <v xml:space="preserve">UN    </v>
          </cell>
          <cell r="G1448">
            <v>35.69</v>
          </cell>
          <cell r="I1448" t="e">
            <v>#REF!</v>
          </cell>
        </row>
        <row r="1449">
          <cell r="B1449" t="str">
            <v>MAT</v>
          </cell>
          <cell r="C1449">
            <v>38008</v>
          </cell>
          <cell r="E1449" t="str">
            <v xml:space="preserve">UN    </v>
          </cell>
          <cell r="G1449">
            <v>143.74</v>
          </cell>
          <cell r="I1449" t="e">
            <v>#REF!</v>
          </cell>
        </row>
        <row r="1450">
          <cell r="B1450" t="str">
            <v>MAT</v>
          </cell>
          <cell r="C1450">
            <v>38009</v>
          </cell>
          <cell r="E1450" t="str">
            <v xml:space="preserve">UN    </v>
          </cell>
          <cell r="G1450">
            <v>175.67</v>
          </cell>
          <cell r="I1450" t="e">
            <v>#REF!</v>
          </cell>
        </row>
        <row r="1451">
          <cell r="B1451" t="str">
            <v>MAT</v>
          </cell>
          <cell r="C1451">
            <v>39279</v>
          </cell>
          <cell r="E1451" t="str">
            <v xml:space="preserve">UN    </v>
          </cell>
          <cell r="G1451">
            <v>13.59</v>
          </cell>
          <cell r="I1451" t="e">
            <v>#REF!</v>
          </cell>
        </row>
        <row r="1452">
          <cell r="B1452" t="str">
            <v>MAT</v>
          </cell>
          <cell r="C1452">
            <v>38845</v>
          </cell>
          <cell r="E1452" t="str">
            <v xml:space="preserve">UN    </v>
          </cell>
          <cell r="G1452">
            <v>19.66</v>
          </cell>
          <cell r="I1452" t="e">
            <v>#REF!</v>
          </cell>
        </row>
        <row r="1453">
          <cell r="B1453" t="str">
            <v>MAT</v>
          </cell>
          <cell r="C1453">
            <v>39280</v>
          </cell>
          <cell r="E1453" t="str">
            <v xml:space="preserve">UN    </v>
          </cell>
          <cell r="G1453">
            <v>17.62</v>
          </cell>
          <cell r="I1453" t="e">
            <v>#REF!</v>
          </cell>
        </row>
        <row r="1454">
          <cell r="B1454" t="str">
            <v>MAT</v>
          </cell>
          <cell r="C1454">
            <v>39281</v>
          </cell>
          <cell r="E1454" t="str">
            <v xml:space="preserve">UN    </v>
          </cell>
          <cell r="G1454">
            <v>23.2</v>
          </cell>
          <cell r="I1454" t="e">
            <v>#REF!</v>
          </cell>
        </row>
        <row r="1455">
          <cell r="B1455" t="str">
            <v>MAT</v>
          </cell>
          <cell r="C1455">
            <v>38849</v>
          </cell>
          <cell r="E1455" t="str">
            <v xml:space="preserve">UN    </v>
          </cell>
          <cell r="G1455">
            <v>19.87</v>
          </cell>
          <cell r="I1455" t="e">
            <v>#REF!</v>
          </cell>
        </row>
        <row r="1456">
          <cell r="B1456" t="str">
            <v>MAT</v>
          </cell>
          <cell r="C1456">
            <v>39282</v>
          </cell>
          <cell r="E1456" t="str">
            <v xml:space="preserve">UN    </v>
          </cell>
          <cell r="G1456">
            <v>23.75</v>
          </cell>
          <cell r="I1456" t="e">
            <v>#REF!</v>
          </cell>
        </row>
        <row r="1457">
          <cell r="B1457" t="str">
            <v>MAT</v>
          </cell>
          <cell r="C1457">
            <v>38852</v>
          </cell>
          <cell r="E1457" t="str">
            <v xml:space="preserve">UN    </v>
          </cell>
          <cell r="G1457">
            <v>32.31</v>
          </cell>
          <cell r="I1457" t="e">
            <v>#REF!</v>
          </cell>
        </row>
        <row r="1458">
          <cell r="B1458" t="str">
            <v>MAT</v>
          </cell>
          <cell r="C1458">
            <v>38844</v>
          </cell>
          <cell r="E1458" t="str">
            <v xml:space="preserve">UN    </v>
          </cell>
          <cell r="G1458">
            <v>9.93</v>
          </cell>
          <cell r="I1458" t="e">
            <v>#REF!</v>
          </cell>
        </row>
        <row r="1459">
          <cell r="B1459" t="str">
            <v>MAT</v>
          </cell>
          <cell r="C1459">
            <v>38846</v>
          </cell>
          <cell r="E1459" t="str">
            <v xml:space="preserve">UN    </v>
          </cell>
          <cell r="G1459">
            <v>10.86</v>
          </cell>
          <cell r="I1459" t="e">
            <v>#REF!</v>
          </cell>
        </row>
        <row r="1460">
          <cell r="B1460" t="str">
            <v>MAT</v>
          </cell>
          <cell r="C1460">
            <v>38847</v>
          </cell>
          <cell r="E1460" t="str">
            <v xml:space="preserve">UN    </v>
          </cell>
          <cell r="G1460">
            <v>13.36</v>
          </cell>
          <cell r="I1460" t="e">
            <v>#REF!</v>
          </cell>
        </row>
        <row r="1461">
          <cell r="B1461" t="str">
            <v>MAT</v>
          </cell>
          <cell r="C1461">
            <v>38850</v>
          </cell>
          <cell r="E1461" t="str">
            <v xml:space="preserve">UN    </v>
          </cell>
          <cell r="G1461">
            <v>18.57</v>
          </cell>
          <cell r="I1461" t="e">
            <v>#REF!</v>
          </cell>
        </row>
        <row r="1462">
          <cell r="B1462" t="str">
            <v>MAT</v>
          </cell>
          <cell r="C1462">
            <v>38848</v>
          </cell>
          <cell r="E1462" t="str">
            <v xml:space="preserve">UN    </v>
          </cell>
          <cell r="G1462">
            <v>15.53</v>
          </cell>
          <cell r="I1462" t="e">
            <v>#REF!</v>
          </cell>
        </row>
        <row r="1463">
          <cell r="B1463" t="str">
            <v>MAT</v>
          </cell>
          <cell r="C1463">
            <v>38851</v>
          </cell>
          <cell r="E1463" t="str">
            <v xml:space="preserve">UN    </v>
          </cell>
          <cell r="G1463">
            <v>28.24</v>
          </cell>
          <cell r="I1463" t="e">
            <v>#REF!</v>
          </cell>
        </row>
        <row r="1464">
          <cell r="B1464" t="str">
            <v>MAT</v>
          </cell>
          <cell r="C1464">
            <v>38860</v>
          </cell>
          <cell r="E1464" t="str">
            <v xml:space="preserve">UN    </v>
          </cell>
          <cell r="G1464">
            <v>7.98</v>
          </cell>
          <cell r="I1464" t="e">
            <v>#REF!</v>
          </cell>
        </row>
        <row r="1465">
          <cell r="B1465" t="str">
            <v>MAT</v>
          </cell>
          <cell r="C1465">
            <v>38861</v>
          </cell>
          <cell r="E1465" t="str">
            <v xml:space="preserve">UN    </v>
          </cell>
          <cell r="G1465">
            <v>10.74</v>
          </cell>
          <cell r="I1465" t="e">
            <v>#REF!</v>
          </cell>
        </row>
        <row r="1466">
          <cell r="B1466" t="str">
            <v>MAT</v>
          </cell>
          <cell r="C1466">
            <v>38862</v>
          </cell>
          <cell r="E1466" t="str">
            <v xml:space="preserve">UN    </v>
          </cell>
          <cell r="G1466">
            <v>9.0500000000000007</v>
          </cell>
          <cell r="I1466" t="e">
            <v>#REF!</v>
          </cell>
        </row>
        <row r="1467">
          <cell r="B1467" t="str">
            <v>MAT</v>
          </cell>
          <cell r="C1467">
            <v>38863</v>
          </cell>
          <cell r="E1467" t="str">
            <v xml:space="preserve">UN    </v>
          </cell>
          <cell r="G1467">
            <v>10.4</v>
          </cell>
          <cell r="I1467" t="e">
            <v>#REF!</v>
          </cell>
        </row>
        <row r="1468">
          <cell r="B1468" t="str">
            <v>MAT</v>
          </cell>
          <cell r="C1468">
            <v>38865</v>
          </cell>
          <cell r="E1468" t="str">
            <v xml:space="preserve">UN    </v>
          </cell>
          <cell r="G1468">
            <v>14.12</v>
          </cell>
          <cell r="I1468" t="e">
            <v>#REF!</v>
          </cell>
        </row>
        <row r="1469">
          <cell r="B1469" t="str">
            <v>MAT</v>
          </cell>
          <cell r="C1469">
            <v>38864</v>
          </cell>
          <cell r="E1469" t="str">
            <v xml:space="preserve">UN    </v>
          </cell>
          <cell r="G1469">
            <v>21.59</v>
          </cell>
          <cell r="I1469" t="e">
            <v>#REF!</v>
          </cell>
        </row>
        <row r="1470">
          <cell r="B1470" t="str">
            <v>MAT</v>
          </cell>
          <cell r="C1470">
            <v>38866</v>
          </cell>
          <cell r="E1470" t="str">
            <v xml:space="preserve">UN    </v>
          </cell>
          <cell r="G1470">
            <v>15.2</v>
          </cell>
          <cell r="I1470" t="e">
            <v>#REF!</v>
          </cell>
        </row>
        <row r="1471">
          <cell r="B1471" t="str">
            <v>MAT</v>
          </cell>
          <cell r="C1471">
            <v>38868</v>
          </cell>
          <cell r="E1471" t="str">
            <v xml:space="preserve">UN    </v>
          </cell>
          <cell r="G1471">
            <v>25.34</v>
          </cell>
          <cell r="I1471" t="e">
            <v>#REF!</v>
          </cell>
        </row>
        <row r="1472">
          <cell r="B1472" t="str">
            <v>MAT</v>
          </cell>
          <cell r="C1472">
            <v>38853</v>
          </cell>
          <cell r="E1472" t="str">
            <v xml:space="preserve">UN    </v>
          </cell>
          <cell r="G1472">
            <v>8.18</v>
          </cell>
          <cell r="I1472" t="e">
            <v>#REF!</v>
          </cell>
        </row>
        <row r="1473">
          <cell r="B1473" t="str">
            <v>MAT</v>
          </cell>
          <cell r="C1473">
            <v>38854</v>
          </cell>
          <cell r="E1473" t="str">
            <v xml:space="preserve">UN    </v>
          </cell>
          <cell r="G1473">
            <v>11.19</v>
          </cell>
          <cell r="I1473" t="e">
            <v>#REF!</v>
          </cell>
        </row>
        <row r="1474">
          <cell r="B1474" t="str">
            <v>MAT</v>
          </cell>
          <cell r="C1474">
            <v>38855</v>
          </cell>
          <cell r="E1474" t="str">
            <v xml:space="preserve">UN    </v>
          </cell>
          <cell r="G1474">
            <v>8.3000000000000007</v>
          </cell>
          <cell r="I1474" t="e">
            <v>#REF!</v>
          </cell>
        </row>
        <row r="1475">
          <cell r="B1475" t="str">
            <v>MAT</v>
          </cell>
          <cell r="C1475">
            <v>38856</v>
          </cell>
          <cell r="E1475" t="str">
            <v xml:space="preserve">UN    </v>
          </cell>
          <cell r="G1475">
            <v>13.33</v>
          </cell>
          <cell r="I1475" t="e">
            <v>#REF!</v>
          </cell>
        </row>
        <row r="1476">
          <cell r="B1476" t="str">
            <v>MAT</v>
          </cell>
          <cell r="C1476">
            <v>38857</v>
          </cell>
          <cell r="E1476" t="str">
            <v xml:space="preserve">UN    </v>
          </cell>
          <cell r="G1476">
            <v>17.63</v>
          </cell>
          <cell r="I1476" t="e">
            <v>#REF!</v>
          </cell>
        </row>
        <row r="1477">
          <cell r="B1477" t="str">
            <v>MAT</v>
          </cell>
          <cell r="C1477">
            <v>38858</v>
          </cell>
          <cell r="E1477" t="str">
            <v xml:space="preserve">UN    </v>
          </cell>
          <cell r="G1477">
            <v>16.03</v>
          </cell>
          <cell r="I1477" t="e">
            <v>#REF!</v>
          </cell>
        </row>
        <row r="1478">
          <cell r="B1478" t="str">
            <v>MAT</v>
          </cell>
          <cell r="C1478">
            <v>38859</v>
          </cell>
          <cell r="E1478" t="str">
            <v xml:space="preserve">UN    </v>
          </cell>
          <cell r="G1478">
            <v>25.96</v>
          </cell>
          <cell r="I1478" t="e">
            <v>#REF!</v>
          </cell>
        </row>
        <row r="1479">
          <cell r="B1479" t="str">
            <v>MAT</v>
          </cell>
          <cell r="C1479">
            <v>3104</v>
          </cell>
          <cell r="E1479" t="str">
            <v xml:space="preserve">CJ    </v>
          </cell>
          <cell r="G1479">
            <v>138.29</v>
          </cell>
          <cell r="I1479" t="e">
            <v>#REF!</v>
          </cell>
        </row>
        <row r="1480">
          <cell r="B1480" t="str">
            <v>MAT</v>
          </cell>
          <cell r="C1480">
            <v>1607</v>
          </cell>
          <cell r="E1480" t="str">
            <v xml:space="preserve">CJ    </v>
          </cell>
          <cell r="G1480">
            <v>0.18</v>
          </cell>
          <cell r="I1480" t="e">
            <v>#REF!</v>
          </cell>
        </row>
        <row r="1481">
          <cell r="B1481" t="str">
            <v>MAT</v>
          </cell>
          <cell r="C1481">
            <v>38169</v>
          </cell>
          <cell r="E1481" t="str">
            <v xml:space="preserve">CJ    </v>
          </cell>
          <cell r="G1481">
            <v>72.92</v>
          </cell>
          <cell r="I1481" t="e">
            <v>#REF!</v>
          </cell>
        </row>
        <row r="1482">
          <cell r="B1482" t="str">
            <v>MAT</v>
          </cell>
          <cell r="C1482">
            <v>6142</v>
          </cell>
          <cell r="E1482" t="str">
            <v xml:space="preserve">UN    </v>
          </cell>
          <cell r="G1482">
            <v>6.05</v>
          </cell>
          <cell r="I1482" t="e">
            <v>#REF!</v>
          </cell>
        </row>
        <row r="1483">
          <cell r="B1483" t="str">
            <v>MAT</v>
          </cell>
          <cell r="C1483">
            <v>11686</v>
          </cell>
          <cell r="E1483" t="str">
            <v xml:space="preserve">UN    </v>
          </cell>
          <cell r="G1483">
            <v>8.4</v>
          </cell>
          <cell r="I1483" t="e">
            <v>#REF!</v>
          </cell>
        </row>
        <row r="1484">
          <cell r="B1484" t="str">
            <v>MAT</v>
          </cell>
          <cell r="C1484">
            <v>37598</v>
          </cell>
          <cell r="E1484" t="str">
            <v xml:space="preserve">UN    </v>
          </cell>
          <cell r="G1484">
            <v>23.97</v>
          </cell>
          <cell r="I1484" t="e">
            <v>#REF!</v>
          </cell>
        </row>
        <row r="1485">
          <cell r="B1485" t="str">
            <v>MAT</v>
          </cell>
          <cell r="C1485">
            <v>25398</v>
          </cell>
          <cell r="E1485" t="str">
            <v xml:space="preserve">UN    </v>
          </cell>
          <cell r="G1485">
            <v>4364.3900000000003</v>
          </cell>
          <cell r="I1485" t="e">
            <v>#REF!</v>
          </cell>
        </row>
        <row r="1486">
          <cell r="B1486" t="str">
            <v>MAT</v>
          </cell>
          <cell r="C1486">
            <v>25399</v>
          </cell>
          <cell r="E1486" t="str">
            <v xml:space="preserve">UN    </v>
          </cell>
          <cell r="G1486">
            <v>2649.56</v>
          </cell>
          <cell r="I1486" t="e">
            <v>#REF!</v>
          </cell>
        </row>
        <row r="1487">
          <cell r="B1487" t="str">
            <v>MAT</v>
          </cell>
          <cell r="C1487">
            <v>43440</v>
          </cell>
          <cell r="E1487" t="str">
            <v xml:space="preserve">UN    </v>
          </cell>
          <cell r="G1487">
            <v>305.77</v>
          </cell>
          <cell r="I1487" t="e">
            <v>#REF!</v>
          </cell>
        </row>
        <row r="1488">
          <cell r="B1488" t="str">
            <v>EQU</v>
          </cell>
          <cell r="C1488">
            <v>10667</v>
          </cell>
          <cell r="E1488" t="str">
            <v xml:space="preserve">UN    </v>
          </cell>
          <cell r="G1488">
            <v>13865</v>
          </cell>
          <cell r="I1488" t="e">
            <v>#REF!</v>
          </cell>
        </row>
        <row r="1489">
          <cell r="B1489" t="str">
            <v>MAT</v>
          </cell>
          <cell r="C1489">
            <v>1613</v>
          </cell>
          <cell r="E1489" t="str">
            <v xml:space="preserve">UN    </v>
          </cell>
          <cell r="G1489">
            <v>1464.3</v>
          </cell>
          <cell r="I1489" t="e">
            <v>#REF!</v>
          </cell>
        </row>
        <row r="1490">
          <cell r="B1490" t="str">
            <v>MAT</v>
          </cell>
          <cell r="C1490">
            <v>1626</v>
          </cell>
          <cell r="E1490" t="str">
            <v xml:space="preserve">UN    </v>
          </cell>
          <cell r="G1490">
            <v>2190.04</v>
          </cell>
          <cell r="I1490" t="e">
            <v>#REF!</v>
          </cell>
        </row>
        <row r="1491">
          <cell r="B1491" t="str">
            <v>MAT</v>
          </cell>
          <cell r="C1491">
            <v>1625</v>
          </cell>
          <cell r="E1491" t="str">
            <v xml:space="preserve">UN    </v>
          </cell>
          <cell r="G1491">
            <v>152.96</v>
          </cell>
          <cell r="I1491" t="e">
            <v>#REF!</v>
          </cell>
        </row>
        <row r="1492">
          <cell r="B1492" t="str">
            <v>MAT</v>
          </cell>
          <cell r="C1492">
            <v>1622</v>
          </cell>
          <cell r="E1492" t="str">
            <v xml:space="preserve">UN    </v>
          </cell>
          <cell r="G1492">
            <v>4942.0200000000004</v>
          </cell>
          <cell r="I1492" t="e">
            <v>#REF!</v>
          </cell>
        </row>
        <row r="1493">
          <cell r="B1493" t="str">
            <v>MAT</v>
          </cell>
          <cell r="C1493">
            <v>1620</v>
          </cell>
          <cell r="E1493" t="str">
            <v xml:space="preserve">UN    </v>
          </cell>
          <cell r="G1493">
            <v>322.23</v>
          </cell>
          <cell r="I1493" t="e">
            <v>#REF!</v>
          </cell>
        </row>
        <row r="1494">
          <cell r="B1494" t="str">
            <v>MAT</v>
          </cell>
          <cell r="C1494">
            <v>1629</v>
          </cell>
          <cell r="E1494" t="str">
            <v xml:space="preserve">UN    </v>
          </cell>
          <cell r="G1494">
            <v>12027.71</v>
          </cell>
          <cell r="I1494" t="e">
            <v>#REF!</v>
          </cell>
        </row>
        <row r="1495">
          <cell r="B1495" t="str">
            <v>MAT</v>
          </cell>
          <cell r="C1495">
            <v>1627</v>
          </cell>
          <cell r="E1495" t="str">
            <v xml:space="preserve">UN    </v>
          </cell>
          <cell r="G1495">
            <v>615.92999999999995</v>
          </cell>
          <cell r="I1495" t="e">
            <v>#REF!</v>
          </cell>
        </row>
        <row r="1496">
          <cell r="B1496" t="str">
            <v>MAT</v>
          </cell>
          <cell r="C1496">
            <v>1623</v>
          </cell>
          <cell r="E1496" t="str">
            <v xml:space="preserve">UN    </v>
          </cell>
          <cell r="G1496">
            <v>124.75</v>
          </cell>
          <cell r="I1496" t="e">
            <v>#REF!</v>
          </cell>
        </row>
        <row r="1497">
          <cell r="B1497" t="str">
            <v>MAT</v>
          </cell>
          <cell r="C1497">
            <v>1619</v>
          </cell>
          <cell r="E1497" t="str">
            <v xml:space="preserve">UN    </v>
          </cell>
          <cell r="G1497">
            <v>171.6</v>
          </cell>
          <cell r="I1497" t="e">
            <v>#REF!</v>
          </cell>
        </row>
        <row r="1498">
          <cell r="B1498" t="str">
            <v>MAT</v>
          </cell>
          <cell r="C1498">
            <v>1630</v>
          </cell>
          <cell r="E1498" t="str">
            <v xml:space="preserve">UN    </v>
          </cell>
          <cell r="G1498">
            <v>3778.28</v>
          </cell>
          <cell r="I1498" t="e">
            <v>#REF!</v>
          </cell>
        </row>
        <row r="1499">
          <cell r="B1499" t="str">
            <v>MAT</v>
          </cell>
          <cell r="C1499">
            <v>1616</v>
          </cell>
          <cell r="E1499" t="str">
            <v xml:space="preserve">UN    </v>
          </cell>
          <cell r="G1499">
            <v>5811.06</v>
          </cell>
          <cell r="I1499" t="e">
            <v>#REF!</v>
          </cell>
        </row>
        <row r="1500">
          <cell r="B1500" t="str">
            <v>MAT</v>
          </cell>
          <cell r="C1500">
            <v>1614</v>
          </cell>
          <cell r="E1500" t="str">
            <v xml:space="preserve">UN    </v>
          </cell>
          <cell r="G1500">
            <v>265.58</v>
          </cell>
          <cell r="I1500" t="e">
            <v>#REF!</v>
          </cell>
        </row>
        <row r="1501">
          <cell r="B1501" t="str">
            <v>MAT</v>
          </cell>
          <cell r="C1501">
            <v>1617</v>
          </cell>
          <cell r="E1501" t="str">
            <v xml:space="preserve">UN    </v>
          </cell>
          <cell r="G1501">
            <v>6937.15</v>
          </cell>
          <cell r="I1501" t="e">
            <v>#REF!</v>
          </cell>
        </row>
        <row r="1502">
          <cell r="B1502" t="str">
            <v>MAT</v>
          </cell>
          <cell r="C1502">
            <v>1621</v>
          </cell>
          <cell r="E1502" t="str">
            <v xml:space="preserve">UN    </v>
          </cell>
          <cell r="G1502">
            <v>474.99</v>
          </cell>
          <cell r="I1502" t="e">
            <v>#REF!</v>
          </cell>
        </row>
        <row r="1503">
          <cell r="B1503" t="str">
            <v>MAT</v>
          </cell>
          <cell r="C1503">
            <v>1624</v>
          </cell>
          <cell r="E1503" t="str">
            <v xml:space="preserve">UN    </v>
          </cell>
          <cell r="G1503">
            <v>17051.849999999999</v>
          </cell>
          <cell r="I1503" t="e">
            <v>#REF!</v>
          </cell>
        </row>
        <row r="1504">
          <cell r="B1504" t="str">
            <v>MAT</v>
          </cell>
          <cell r="C1504">
            <v>1615</v>
          </cell>
          <cell r="E1504" t="str">
            <v xml:space="preserve">UN    </v>
          </cell>
          <cell r="G1504">
            <v>891.96</v>
          </cell>
          <cell r="I1504" t="e">
            <v>#REF!</v>
          </cell>
        </row>
        <row r="1505">
          <cell r="B1505" t="str">
            <v>MAT</v>
          </cell>
          <cell r="C1505">
            <v>1612</v>
          </cell>
          <cell r="E1505" t="str">
            <v xml:space="preserve">UN    </v>
          </cell>
          <cell r="G1505">
            <v>117.48</v>
          </cell>
          <cell r="I1505" t="e">
            <v>#REF!</v>
          </cell>
        </row>
        <row r="1506">
          <cell r="B1506" t="str">
            <v>MAT</v>
          </cell>
          <cell r="C1506">
            <v>1618</v>
          </cell>
          <cell r="E1506" t="str">
            <v xml:space="preserve">UN    </v>
          </cell>
          <cell r="G1506">
            <v>1225.69</v>
          </cell>
          <cell r="I1506" t="e">
            <v>#REF!</v>
          </cell>
        </row>
        <row r="1507">
          <cell r="B1507" t="str">
            <v>MAT</v>
          </cell>
          <cell r="C1507">
            <v>14211</v>
          </cell>
          <cell r="E1507" t="str">
            <v xml:space="preserve">UN    </v>
          </cell>
          <cell r="G1507">
            <v>36.01</v>
          </cell>
          <cell r="I1507" t="e">
            <v>#REF!</v>
          </cell>
        </row>
        <row r="1508">
          <cell r="B1508" t="str">
            <v>MO</v>
          </cell>
          <cell r="C1508">
            <v>34500</v>
          </cell>
          <cell r="E1508" t="str">
            <v xml:space="preserve">H     </v>
          </cell>
          <cell r="G1508">
            <v>67.778302443631219</v>
          </cell>
          <cell r="I1508" t="e">
            <v>#REF!</v>
          </cell>
        </row>
        <row r="1509">
          <cell r="B1509" t="str">
            <v>MO</v>
          </cell>
          <cell r="C1509">
            <v>40934</v>
          </cell>
          <cell r="E1509" t="str">
            <v xml:space="preserve">MES   </v>
          </cell>
          <cell r="G1509">
            <v>13728.727620609538</v>
          </cell>
          <cell r="I1509" t="e">
            <v>#REF!</v>
          </cell>
        </row>
        <row r="1510">
          <cell r="B1510" t="str">
            <v>MAT</v>
          </cell>
          <cell r="C1510">
            <v>38200</v>
          </cell>
          <cell r="E1510" t="str">
            <v xml:space="preserve">100M  </v>
          </cell>
          <cell r="G1510">
            <v>640.24</v>
          </cell>
          <cell r="I1510" t="e">
            <v>#REF!</v>
          </cell>
        </row>
        <row r="1511">
          <cell r="B1511" t="str">
            <v>MAT</v>
          </cell>
          <cell r="C1511">
            <v>39269</v>
          </cell>
          <cell r="E1511" t="str">
            <v xml:space="preserve">M     </v>
          </cell>
          <cell r="G1511">
            <v>1.42</v>
          </cell>
          <cell r="I1511" t="e">
            <v>#REF!</v>
          </cell>
        </row>
        <row r="1512">
          <cell r="B1512" t="str">
            <v>MAT</v>
          </cell>
          <cell r="C1512">
            <v>11889</v>
          </cell>
          <cell r="E1512" t="str">
            <v xml:space="preserve">M     </v>
          </cell>
          <cell r="G1512">
            <v>1.97</v>
          </cell>
          <cell r="I1512" t="e">
            <v>#REF!</v>
          </cell>
        </row>
        <row r="1513">
          <cell r="B1513" t="str">
            <v>MAT</v>
          </cell>
          <cell r="C1513">
            <v>39270</v>
          </cell>
          <cell r="E1513" t="str">
            <v xml:space="preserve">M     </v>
          </cell>
          <cell r="G1513">
            <v>2.35</v>
          </cell>
          <cell r="I1513" t="e">
            <v>#REF!</v>
          </cell>
        </row>
        <row r="1514">
          <cell r="B1514" t="str">
            <v>MAT</v>
          </cell>
          <cell r="C1514">
            <v>11890</v>
          </cell>
          <cell r="E1514" t="str">
            <v xml:space="preserve">M     </v>
          </cell>
          <cell r="G1514">
            <v>3.05</v>
          </cell>
          <cell r="I1514" t="e">
            <v>#REF!</v>
          </cell>
        </row>
        <row r="1515">
          <cell r="B1515" t="str">
            <v>MAT</v>
          </cell>
          <cell r="C1515">
            <v>11891</v>
          </cell>
          <cell r="E1515" t="str">
            <v xml:space="preserve">M     </v>
          </cell>
          <cell r="G1515">
            <v>5.03</v>
          </cell>
          <cell r="I1515" t="e">
            <v>#REF!</v>
          </cell>
        </row>
        <row r="1516">
          <cell r="B1516" t="str">
            <v>MAT</v>
          </cell>
          <cell r="C1516">
            <v>11892</v>
          </cell>
          <cell r="E1516" t="str">
            <v xml:space="preserve">M     </v>
          </cell>
          <cell r="G1516">
            <v>7.76</v>
          </cell>
          <cell r="I1516" t="e">
            <v>#REF!</v>
          </cell>
        </row>
        <row r="1517">
          <cell r="B1517" t="str">
            <v>MAT</v>
          </cell>
          <cell r="C1517">
            <v>37601</v>
          </cell>
          <cell r="E1517" t="str">
            <v xml:space="preserve">M     </v>
          </cell>
          <cell r="G1517">
            <v>5.32</v>
          </cell>
          <cell r="I1517" t="e">
            <v>#REF!</v>
          </cell>
        </row>
        <row r="1518">
          <cell r="B1518" t="str">
            <v>MAT</v>
          </cell>
          <cell r="C1518">
            <v>1634</v>
          </cell>
          <cell r="E1518" t="str">
            <v xml:space="preserve">M     </v>
          </cell>
          <cell r="G1518">
            <v>5.5</v>
          </cell>
          <cell r="I1518" t="e">
            <v>#REF!</v>
          </cell>
        </row>
        <row r="1519">
          <cell r="B1519" t="str">
            <v>MAT</v>
          </cell>
          <cell r="C1519">
            <v>5086</v>
          </cell>
          <cell r="E1519" t="str">
            <v xml:space="preserve">KG    </v>
          </cell>
          <cell r="G1519">
            <v>30.19</v>
          </cell>
          <cell r="I1519" t="e">
            <v>#REF!</v>
          </cell>
        </row>
        <row r="1520">
          <cell r="B1520" t="str">
            <v>EQU</v>
          </cell>
          <cell r="C1520">
            <v>11280</v>
          </cell>
          <cell r="E1520" t="str">
            <v xml:space="preserve">UN    </v>
          </cell>
          <cell r="G1520">
            <v>8013.02</v>
          </cell>
          <cell r="I1520" t="e">
            <v>#REF!</v>
          </cell>
        </row>
        <row r="1521">
          <cell r="B1521" t="str">
            <v>EQU</v>
          </cell>
          <cell r="C1521">
            <v>40519</v>
          </cell>
          <cell r="E1521" t="str">
            <v xml:space="preserve">UN    </v>
          </cell>
          <cell r="G1521">
            <v>66056.63</v>
          </cell>
          <cell r="I1521" t="e">
            <v>#REF!</v>
          </cell>
        </row>
        <row r="1522">
          <cell r="B1522" t="str">
            <v>MAT</v>
          </cell>
          <cell r="C1522">
            <v>39869</v>
          </cell>
          <cell r="E1522" t="str">
            <v xml:space="preserve">UN    </v>
          </cell>
          <cell r="G1522">
            <v>12.24</v>
          </cell>
          <cell r="I1522" t="e">
            <v>#REF!</v>
          </cell>
        </row>
        <row r="1523">
          <cell r="B1523" t="str">
            <v>MAT</v>
          </cell>
          <cell r="C1523">
            <v>39870</v>
          </cell>
          <cell r="E1523" t="str">
            <v xml:space="preserve">UN    </v>
          </cell>
          <cell r="G1523">
            <v>18.72</v>
          </cell>
          <cell r="I1523" t="e">
            <v>#REF!</v>
          </cell>
        </row>
        <row r="1524">
          <cell r="B1524" t="str">
            <v>MAT</v>
          </cell>
          <cell r="C1524">
            <v>39871</v>
          </cell>
          <cell r="E1524" t="str">
            <v xml:space="preserve">UN    </v>
          </cell>
          <cell r="G1524">
            <v>20.99</v>
          </cell>
          <cell r="I1524" t="e">
            <v>#REF!</v>
          </cell>
        </row>
        <row r="1525">
          <cell r="B1525" t="str">
            <v>MAT</v>
          </cell>
          <cell r="C1525">
            <v>12722</v>
          </cell>
          <cell r="E1525" t="str">
            <v xml:space="preserve">UN    </v>
          </cell>
          <cell r="G1525">
            <v>702.38</v>
          </cell>
          <cell r="I1525" t="e">
            <v>#REF!</v>
          </cell>
        </row>
        <row r="1526">
          <cell r="B1526" t="str">
            <v>MAT</v>
          </cell>
          <cell r="C1526">
            <v>12714</v>
          </cell>
          <cell r="E1526" t="str">
            <v xml:space="preserve">UN    </v>
          </cell>
          <cell r="G1526">
            <v>4.58</v>
          </cell>
          <cell r="I1526" t="e">
            <v>#REF!</v>
          </cell>
        </row>
        <row r="1527">
          <cell r="B1527" t="str">
            <v>MAT</v>
          </cell>
          <cell r="C1527">
            <v>12715</v>
          </cell>
          <cell r="E1527" t="str">
            <v xml:space="preserve">UN    </v>
          </cell>
          <cell r="G1527">
            <v>10.35</v>
          </cell>
          <cell r="I1527" t="e">
            <v>#REF!</v>
          </cell>
        </row>
        <row r="1528">
          <cell r="B1528" t="str">
            <v>MAT</v>
          </cell>
          <cell r="C1528">
            <v>12716</v>
          </cell>
          <cell r="E1528" t="str">
            <v xml:space="preserve">UN    </v>
          </cell>
          <cell r="G1528">
            <v>17.78</v>
          </cell>
          <cell r="I1528" t="e">
            <v>#REF!</v>
          </cell>
        </row>
        <row r="1529">
          <cell r="B1529" t="str">
            <v>MAT</v>
          </cell>
          <cell r="C1529">
            <v>12717</v>
          </cell>
          <cell r="E1529" t="str">
            <v xml:space="preserve">UN    </v>
          </cell>
          <cell r="G1529">
            <v>34.94</v>
          </cell>
          <cell r="I1529" t="e">
            <v>#REF!</v>
          </cell>
        </row>
        <row r="1530">
          <cell r="B1530" t="str">
            <v>MAT</v>
          </cell>
          <cell r="C1530">
            <v>12718</v>
          </cell>
          <cell r="E1530" t="str">
            <v xml:space="preserve">UN    </v>
          </cell>
          <cell r="G1530">
            <v>53.63</v>
          </cell>
          <cell r="I1530" t="e">
            <v>#REF!</v>
          </cell>
        </row>
        <row r="1531">
          <cell r="B1531" t="str">
            <v>MAT</v>
          </cell>
          <cell r="C1531">
            <v>12719</v>
          </cell>
          <cell r="E1531" t="str">
            <v xml:space="preserve">UN    </v>
          </cell>
          <cell r="G1531">
            <v>85.13</v>
          </cell>
          <cell r="I1531" t="e">
            <v>#REF!</v>
          </cell>
        </row>
        <row r="1532">
          <cell r="B1532" t="str">
            <v>MAT</v>
          </cell>
          <cell r="C1532">
            <v>12720</v>
          </cell>
          <cell r="E1532" t="str">
            <v xml:space="preserve">UN    </v>
          </cell>
          <cell r="G1532">
            <v>296.43</v>
          </cell>
          <cell r="I1532" t="e">
            <v>#REF!</v>
          </cell>
        </row>
        <row r="1533">
          <cell r="B1533" t="str">
            <v>MAT</v>
          </cell>
          <cell r="C1533">
            <v>12721</v>
          </cell>
          <cell r="E1533" t="str">
            <v xml:space="preserve">UN    </v>
          </cell>
          <cell r="G1533">
            <v>284.25</v>
          </cell>
          <cell r="I1533" t="e">
            <v>#REF!</v>
          </cell>
        </row>
        <row r="1534">
          <cell r="B1534" t="str">
            <v>MAT</v>
          </cell>
          <cell r="C1534">
            <v>3468</v>
          </cell>
          <cell r="E1534" t="str">
            <v xml:space="preserve">UN    </v>
          </cell>
          <cell r="G1534">
            <v>35.17</v>
          </cell>
          <cell r="I1534" t="e">
            <v>#REF!</v>
          </cell>
        </row>
        <row r="1535">
          <cell r="B1535" t="str">
            <v>MAT</v>
          </cell>
          <cell r="C1535">
            <v>3465</v>
          </cell>
          <cell r="E1535" t="str">
            <v xml:space="preserve">UN    </v>
          </cell>
          <cell r="G1535">
            <v>35.159999999999997</v>
          </cell>
          <cell r="I1535" t="e">
            <v>#REF!</v>
          </cell>
        </row>
        <row r="1536">
          <cell r="B1536" t="str">
            <v>MAT</v>
          </cell>
          <cell r="C1536">
            <v>12403</v>
          </cell>
          <cell r="E1536" t="str">
            <v xml:space="preserve">UN    </v>
          </cell>
          <cell r="G1536">
            <v>25.06</v>
          </cell>
          <cell r="I1536" t="e">
            <v>#REF!</v>
          </cell>
        </row>
        <row r="1537">
          <cell r="B1537" t="str">
            <v>MAT</v>
          </cell>
          <cell r="C1537">
            <v>3463</v>
          </cell>
          <cell r="E1537" t="str">
            <v xml:space="preserve">UN    </v>
          </cell>
          <cell r="G1537">
            <v>14.64</v>
          </cell>
          <cell r="I1537" t="e">
            <v>#REF!</v>
          </cell>
        </row>
        <row r="1538">
          <cell r="B1538" t="str">
            <v>MAT</v>
          </cell>
          <cell r="C1538">
            <v>3464</v>
          </cell>
          <cell r="E1538" t="str">
            <v xml:space="preserve">UN    </v>
          </cell>
          <cell r="G1538">
            <v>14.64</v>
          </cell>
          <cell r="I1538" t="e">
            <v>#REF!</v>
          </cell>
        </row>
        <row r="1539">
          <cell r="B1539" t="str">
            <v>MAT</v>
          </cell>
          <cell r="C1539">
            <v>3466</v>
          </cell>
          <cell r="E1539" t="str">
            <v xml:space="preserve">UN    </v>
          </cell>
          <cell r="G1539">
            <v>89.29</v>
          </cell>
          <cell r="I1539" t="e">
            <v>#REF!</v>
          </cell>
        </row>
        <row r="1540">
          <cell r="B1540" t="str">
            <v>MAT</v>
          </cell>
          <cell r="C1540">
            <v>3467</v>
          </cell>
          <cell r="E1540" t="str">
            <v xml:space="preserve">UN    </v>
          </cell>
          <cell r="G1540">
            <v>50.43</v>
          </cell>
          <cell r="I1540" t="e">
            <v>#REF!</v>
          </cell>
        </row>
        <row r="1541">
          <cell r="B1541" t="str">
            <v>MAT</v>
          </cell>
          <cell r="C1541">
            <v>3462</v>
          </cell>
          <cell r="E1541" t="str">
            <v xml:space="preserve">UN    </v>
          </cell>
          <cell r="G1541">
            <v>9.66</v>
          </cell>
          <cell r="I1541" t="e">
            <v>#REF!</v>
          </cell>
        </row>
        <row r="1542">
          <cell r="B1542" t="str">
            <v>MAT</v>
          </cell>
          <cell r="C1542">
            <v>3446</v>
          </cell>
          <cell r="E1542" t="str">
            <v xml:space="preserve">UN    </v>
          </cell>
          <cell r="G1542">
            <v>29.73</v>
          </cell>
          <cell r="I1542" t="e">
            <v>#REF!</v>
          </cell>
        </row>
        <row r="1543">
          <cell r="B1543" t="str">
            <v>MAT</v>
          </cell>
          <cell r="C1543">
            <v>3445</v>
          </cell>
          <cell r="E1543" t="str">
            <v xml:space="preserve">UN    </v>
          </cell>
          <cell r="G1543">
            <v>24.27</v>
          </cell>
          <cell r="I1543" t="e">
            <v>#REF!</v>
          </cell>
        </row>
        <row r="1544">
          <cell r="B1544" t="str">
            <v>MAT</v>
          </cell>
          <cell r="C1544">
            <v>3441</v>
          </cell>
          <cell r="E1544" t="str">
            <v xml:space="preserve">UN    </v>
          </cell>
          <cell r="G1544">
            <v>6.85</v>
          </cell>
          <cell r="I1544" t="e">
            <v>#REF!</v>
          </cell>
        </row>
        <row r="1545">
          <cell r="B1545" t="str">
            <v>MAT</v>
          </cell>
          <cell r="C1545">
            <v>3444</v>
          </cell>
          <cell r="E1545" t="str">
            <v xml:space="preserve">UN    </v>
          </cell>
          <cell r="G1545">
            <v>14.94</v>
          </cell>
          <cell r="I1545" t="e">
            <v>#REF!</v>
          </cell>
        </row>
        <row r="1546">
          <cell r="B1546" t="str">
            <v>MAT</v>
          </cell>
          <cell r="C1546">
            <v>12402</v>
          </cell>
          <cell r="E1546" t="str">
            <v xml:space="preserve">UN    </v>
          </cell>
          <cell r="G1546">
            <v>83.57</v>
          </cell>
          <cell r="I1546" t="e">
            <v>#REF!</v>
          </cell>
        </row>
        <row r="1547">
          <cell r="B1547" t="str">
            <v>MAT</v>
          </cell>
          <cell r="C1547">
            <v>3447</v>
          </cell>
          <cell r="E1547" t="str">
            <v xml:space="preserve">UN    </v>
          </cell>
          <cell r="G1547">
            <v>43.23</v>
          </cell>
          <cell r="I1547" t="e">
            <v>#REF!</v>
          </cell>
        </row>
        <row r="1548">
          <cell r="B1548" t="str">
            <v>MAT</v>
          </cell>
          <cell r="C1548">
            <v>3442</v>
          </cell>
          <cell r="E1548" t="str">
            <v xml:space="preserve">UN    </v>
          </cell>
          <cell r="G1548">
            <v>10.24</v>
          </cell>
          <cell r="I1548" t="e">
            <v>#REF!</v>
          </cell>
        </row>
        <row r="1549">
          <cell r="B1549" t="str">
            <v>MAT</v>
          </cell>
          <cell r="C1549">
            <v>3448</v>
          </cell>
          <cell r="E1549" t="str">
            <v xml:space="preserve">UN    </v>
          </cell>
          <cell r="G1549">
            <v>122.17</v>
          </cell>
          <cell r="I1549" t="e">
            <v>#REF!</v>
          </cell>
        </row>
        <row r="1550">
          <cell r="B1550" t="str">
            <v>MAT</v>
          </cell>
          <cell r="C1550">
            <v>3449</v>
          </cell>
          <cell r="E1550" t="str">
            <v xml:space="preserve">UN    </v>
          </cell>
          <cell r="G1550">
            <v>214.08</v>
          </cell>
          <cell r="I1550" t="e">
            <v>#REF!</v>
          </cell>
        </row>
        <row r="1551">
          <cell r="B1551" t="str">
            <v>MAT</v>
          </cell>
          <cell r="C1551">
            <v>37438</v>
          </cell>
          <cell r="E1551" t="str">
            <v xml:space="preserve">UN    </v>
          </cell>
          <cell r="G1551">
            <v>181.32</v>
          </cell>
          <cell r="I1551" t="e">
            <v>#REF!</v>
          </cell>
        </row>
        <row r="1552">
          <cell r="B1552" t="str">
            <v>MAT</v>
          </cell>
          <cell r="C1552">
            <v>37439</v>
          </cell>
          <cell r="E1552" t="str">
            <v xml:space="preserve">UN    </v>
          </cell>
          <cell r="G1552">
            <v>1185.46</v>
          </cell>
          <cell r="I1552" t="e">
            <v>#REF!</v>
          </cell>
        </row>
        <row r="1553">
          <cell r="B1553" t="str">
            <v>MAT</v>
          </cell>
          <cell r="C1553">
            <v>37435</v>
          </cell>
          <cell r="E1553" t="str">
            <v xml:space="preserve">UN    </v>
          </cell>
          <cell r="G1553">
            <v>21.31</v>
          </cell>
          <cell r="I1553" t="e">
            <v>#REF!</v>
          </cell>
        </row>
        <row r="1554">
          <cell r="B1554" t="str">
            <v>MAT</v>
          </cell>
          <cell r="C1554">
            <v>37436</v>
          </cell>
          <cell r="E1554" t="str">
            <v xml:space="preserve">UN    </v>
          </cell>
          <cell r="G1554">
            <v>25.14</v>
          </cell>
          <cell r="I1554" t="e">
            <v>#REF!</v>
          </cell>
        </row>
        <row r="1555">
          <cell r="B1555" t="str">
            <v>MAT</v>
          </cell>
          <cell r="C1555">
            <v>37437</v>
          </cell>
          <cell r="E1555" t="str">
            <v xml:space="preserve">UN    </v>
          </cell>
          <cell r="G1555">
            <v>36.369999999999997</v>
          </cell>
          <cell r="I1555" t="e">
            <v>#REF!</v>
          </cell>
        </row>
        <row r="1556">
          <cell r="B1556" t="str">
            <v>MAT</v>
          </cell>
          <cell r="C1556">
            <v>3473</v>
          </cell>
          <cell r="E1556" t="str">
            <v xml:space="preserve">UN    </v>
          </cell>
          <cell r="G1556">
            <v>33.61</v>
          </cell>
          <cell r="I1556" t="e">
            <v>#REF!</v>
          </cell>
        </row>
        <row r="1557">
          <cell r="B1557" t="str">
            <v>MAT</v>
          </cell>
          <cell r="C1557">
            <v>3474</v>
          </cell>
          <cell r="E1557" t="str">
            <v xml:space="preserve">UN    </v>
          </cell>
          <cell r="G1557">
            <v>27.71</v>
          </cell>
          <cell r="I1557" t="e">
            <v>#REF!</v>
          </cell>
        </row>
        <row r="1558">
          <cell r="B1558" t="str">
            <v>MAT</v>
          </cell>
          <cell r="C1558">
            <v>3450</v>
          </cell>
          <cell r="E1558" t="str">
            <v xml:space="preserve">UN    </v>
          </cell>
          <cell r="G1558">
            <v>8.0299999999999994</v>
          </cell>
          <cell r="I1558" t="e">
            <v>#REF!</v>
          </cell>
        </row>
        <row r="1559">
          <cell r="B1559" t="str">
            <v>MAT</v>
          </cell>
          <cell r="C1559">
            <v>3443</v>
          </cell>
          <cell r="E1559" t="str">
            <v xml:space="preserve">UN    </v>
          </cell>
          <cell r="G1559">
            <v>17.23</v>
          </cell>
          <cell r="I1559" t="e">
            <v>#REF!</v>
          </cell>
        </row>
        <row r="1560">
          <cell r="B1560" t="str">
            <v>MAT</v>
          </cell>
          <cell r="C1560">
            <v>3453</v>
          </cell>
          <cell r="E1560" t="str">
            <v xml:space="preserve">UN    </v>
          </cell>
          <cell r="G1560">
            <v>98.11</v>
          </cell>
          <cell r="I1560" t="e">
            <v>#REF!</v>
          </cell>
        </row>
        <row r="1561">
          <cell r="B1561" t="str">
            <v>MAT</v>
          </cell>
          <cell r="C1561">
            <v>3452</v>
          </cell>
          <cell r="E1561" t="str">
            <v xml:space="preserve">UN    </v>
          </cell>
          <cell r="G1561">
            <v>48.43</v>
          </cell>
          <cell r="I1561" t="e">
            <v>#REF!</v>
          </cell>
        </row>
        <row r="1562">
          <cell r="B1562" t="str">
            <v>MAT</v>
          </cell>
          <cell r="C1562">
            <v>3451</v>
          </cell>
          <cell r="E1562" t="str">
            <v xml:space="preserve">UN    </v>
          </cell>
          <cell r="G1562">
            <v>9.6</v>
          </cell>
          <cell r="I1562" t="e">
            <v>#REF!</v>
          </cell>
        </row>
        <row r="1563">
          <cell r="B1563" t="str">
            <v>MAT</v>
          </cell>
          <cell r="C1563">
            <v>3454</v>
          </cell>
          <cell r="E1563" t="str">
            <v xml:space="preserve">UN    </v>
          </cell>
          <cell r="G1563">
            <v>149.22999999999999</v>
          </cell>
          <cell r="I1563" t="e">
            <v>#REF!</v>
          </cell>
        </row>
        <row r="1564">
          <cell r="B1564" t="str">
            <v>MAT</v>
          </cell>
          <cell r="C1564">
            <v>3458</v>
          </cell>
          <cell r="E1564" t="str">
            <v xml:space="preserve">UN    </v>
          </cell>
          <cell r="G1564">
            <v>26.94</v>
          </cell>
          <cell r="I1564" t="e">
            <v>#REF!</v>
          </cell>
        </row>
        <row r="1565">
          <cell r="B1565" t="str">
            <v>MAT</v>
          </cell>
          <cell r="C1565">
            <v>3457</v>
          </cell>
          <cell r="E1565" t="str">
            <v xml:space="preserve">UN    </v>
          </cell>
          <cell r="G1565">
            <v>20.23</v>
          </cell>
          <cell r="I1565" t="e">
            <v>#REF!</v>
          </cell>
        </row>
        <row r="1566">
          <cell r="B1566" t="str">
            <v>MAT</v>
          </cell>
          <cell r="C1566">
            <v>3455</v>
          </cell>
          <cell r="E1566" t="str">
            <v xml:space="preserve">UN    </v>
          </cell>
          <cell r="G1566">
            <v>5.74</v>
          </cell>
          <cell r="I1566" t="e">
            <v>#REF!</v>
          </cell>
        </row>
        <row r="1567">
          <cell r="B1567" t="str">
            <v>MAT</v>
          </cell>
          <cell r="C1567">
            <v>3472</v>
          </cell>
          <cell r="E1567" t="str">
            <v xml:space="preserve">UN    </v>
          </cell>
          <cell r="G1567">
            <v>12.9</v>
          </cell>
          <cell r="I1567" t="e">
            <v>#REF!</v>
          </cell>
        </row>
        <row r="1568">
          <cell r="B1568" t="str">
            <v>MAT</v>
          </cell>
          <cell r="C1568">
            <v>3470</v>
          </cell>
          <cell r="E1568" t="str">
            <v xml:space="preserve">UN    </v>
          </cell>
          <cell r="G1568">
            <v>75.23</v>
          </cell>
          <cell r="I1568" t="e">
            <v>#REF!</v>
          </cell>
        </row>
        <row r="1569">
          <cell r="B1569" t="str">
            <v>MAT</v>
          </cell>
          <cell r="C1569">
            <v>3471</v>
          </cell>
          <cell r="E1569" t="str">
            <v xml:space="preserve">UN    </v>
          </cell>
          <cell r="G1569">
            <v>41.34</v>
          </cell>
          <cell r="I1569" t="e">
            <v>#REF!</v>
          </cell>
        </row>
        <row r="1570">
          <cell r="B1570" t="str">
            <v>MAT</v>
          </cell>
          <cell r="C1570">
            <v>3456</v>
          </cell>
          <cell r="E1570" t="str">
            <v xml:space="preserve">UN    </v>
          </cell>
          <cell r="G1570">
            <v>8.59</v>
          </cell>
          <cell r="I1570" t="e">
            <v>#REF!</v>
          </cell>
        </row>
        <row r="1571">
          <cell r="B1571" t="str">
            <v>MAT</v>
          </cell>
          <cell r="C1571">
            <v>3459</v>
          </cell>
          <cell r="E1571" t="str">
            <v xml:space="preserve">UN    </v>
          </cell>
          <cell r="G1571">
            <v>106.12</v>
          </cell>
          <cell r="I1571" t="e">
            <v>#REF!</v>
          </cell>
        </row>
        <row r="1572">
          <cell r="B1572" t="str">
            <v>MAT</v>
          </cell>
          <cell r="C1572">
            <v>3469</v>
          </cell>
          <cell r="E1572" t="str">
            <v xml:space="preserve">UN    </v>
          </cell>
          <cell r="G1572">
            <v>201.81</v>
          </cell>
          <cell r="I1572" t="e">
            <v>#REF!</v>
          </cell>
        </row>
        <row r="1573">
          <cell r="B1573" t="str">
            <v>MAT</v>
          </cell>
          <cell r="C1573">
            <v>3460</v>
          </cell>
          <cell r="E1573" t="str">
            <v xml:space="preserve">UN    </v>
          </cell>
          <cell r="G1573">
            <v>294.47000000000003</v>
          </cell>
          <cell r="I1573" t="e">
            <v>#REF!</v>
          </cell>
        </row>
        <row r="1574">
          <cell r="B1574" t="str">
            <v>MAT</v>
          </cell>
          <cell r="C1574">
            <v>3461</v>
          </cell>
          <cell r="E1574" t="str">
            <v xml:space="preserve">UN    </v>
          </cell>
          <cell r="G1574">
            <v>752.64</v>
          </cell>
          <cell r="I1574" t="e">
            <v>#REF!</v>
          </cell>
        </row>
        <row r="1575">
          <cell r="B1575" t="str">
            <v>MAT</v>
          </cell>
          <cell r="C1575">
            <v>37433</v>
          </cell>
          <cell r="E1575" t="str">
            <v xml:space="preserve">UN    </v>
          </cell>
          <cell r="G1575">
            <v>181.32</v>
          </cell>
          <cell r="I1575" t="e">
            <v>#REF!</v>
          </cell>
        </row>
        <row r="1576">
          <cell r="B1576" t="str">
            <v>MAT</v>
          </cell>
          <cell r="C1576">
            <v>37430</v>
          </cell>
          <cell r="E1576" t="str">
            <v xml:space="preserve">UN    </v>
          </cell>
          <cell r="G1576">
            <v>22.72</v>
          </cell>
          <cell r="I1576" t="e">
            <v>#REF!</v>
          </cell>
        </row>
        <row r="1577">
          <cell r="B1577" t="str">
            <v>MAT</v>
          </cell>
          <cell r="C1577">
            <v>37434</v>
          </cell>
          <cell r="E1577" t="str">
            <v xml:space="preserve">UN    </v>
          </cell>
          <cell r="G1577">
            <v>1690.63</v>
          </cell>
          <cell r="I1577" t="e">
            <v>#REF!</v>
          </cell>
        </row>
        <row r="1578">
          <cell r="B1578" t="str">
            <v>MAT</v>
          </cell>
          <cell r="C1578">
            <v>37431</v>
          </cell>
          <cell r="E1578" t="str">
            <v xml:space="preserve">UN    </v>
          </cell>
          <cell r="G1578">
            <v>30.82</v>
          </cell>
          <cell r="I1578" t="e">
            <v>#REF!</v>
          </cell>
        </row>
        <row r="1579">
          <cell r="B1579" t="str">
            <v>MAT</v>
          </cell>
          <cell r="C1579">
            <v>37432</v>
          </cell>
          <cell r="E1579" t="str">
            <v xml:space="preserve">UN    </v>
          </cell>
          <cell r="G1579">
            <v>56.85</v>
          </cell>
          <cell r="I1579" t="e">
            <v>#REF!</v>
          </cell>
        </row>
        <row r="1580">
          <cell r="B1580" t="str">
            <v>MAT</v>
          </cell>
          <cell r="C1580">
            <v>37413</v>
          </cell>
          <cell r="E1580" t="str">
            <v xml:space="preserve">UN    </v>
          </cell>
          <cell r="G1580">
            <v>3.83</v>
          </cell>
          <cell r="I1580" t="e">
            <v>#REF!</v>
          </cell>
        </row>
        <row r="1581">
          <cell r="B1581" t="str">
            <v>MAT</v>
          </cell>
          <cell r="C1581">
            <v>37414</v>
          </cell>
          <cell r="E1581" t="str">
            <v xml:space="preserve">UN    </v>
          </cell>
          <cell r="G1581">
            <v>4.34</v>
          </cell>
          <cell r="I1581" t="e">
            <v>#REF!</v>
          </cell>
        </row>
        <row r="1582">
          <cell r="B1582" t="str">
            <v>MAT</v>
          </cell>
          <cell r="C1582">
            <v>37415</v>
          </cell>
          <cell r="E1582" t="str">
            <v xml:space="preserve">UN    </v>
          </cell>
          <cell r="G1582">
            <v>7.9</v>
          </cell>
          <cell r="I1582" t="e">
            <v>#REF!</v>
          </cell>
        </row>
        <row r="1583">
          <cell r="B1583" t="str">
            <v>MAT</v>
          </cell>
          <cell r="C1583">
            <v>37416</v>
          </cell>
          <cell r="E1583" t="str">
            <v xml:space="preserve">UN    </v>
          </cell>
          <cell r="G1583">
            <v>3.58</v>
          </cell>
          <cell r="I1583" t="e">
            <v>#REF!</v>
          </cell>
        </row>
        <row r="1584">
          <cell r="B1584" t="str">
            <v>MAT</v>
          </cell>
          <cell r="C1584">
            <v>37417</v>
          </cell>
          <cell r="E1584" t="str">
            <v xml:space="preserve">UN    </v>
          </cell>
          <cell r="G1584">
            <v>5.15</v>
          </cell>
          <cell r="I1584" t="e">
            <v>#REF!</v>
          </cell>
        </row>
        <row r="1585">
          <cell r="B1585" t="str">
            <v>MAT</v>
          </cell>
          <cell r="C1585">
            <v>43590</v>
          </cell>
          <cell r="E1585" t="str">
            <v xml:space="preserve">UN    </v>
          </cell>
          <cell r="G1585">
            <v>140.34</v>
          </cell>
          <cell r="I1585" t="e">
            <v>#REF!</v>
          </cell>
        </row>
        <row r="1586">
          <cell r="B1586" t="str">
            <v>MAT</v>
          </cell>
          <cell r="C1586">
            <v>43589</v>
          </cell>
          <cell r="E1586" t="str">
            <v xml:space="preserve">UN    </v>
          </cell>
          <cell r="G1586">
            <v>25.39</v>
          </cell>
          <cell r="I1586" t="e">
            <v>#REF!</v>
          </cell>
        </row>
        <row r="1587">
          <cell r="B1587" t="str">
            <v>MAT</v>
          </cell>
          <cell r="C1587">
            <v>34519</v>
          </cell>
          <cell r="E1587" t="str">
            <v xml:space="preserve">UN    </v>
          </cell>
          <cell r="G1587">
            <v>104.92</v>
          </cell>
          <cell r="I1587" t="e">
            <v>#REF!</v>
          </cell>
        </row>
        <row r="1588">
          <cell r="B1588" t="str">
            <v>MAT</v>
          </cell>
          <cell r="C1588">
            <v>1649</v>
          </cell>
          <cell r="E1588" t="str">
            <v xml:space="preserve">UN    </v>
          </cell>
          <cell r="G1588">
            <v>63.54</v>
          </cell>
          <cell r="I1588" t="e">
            <v>#REF!</v>
          </cell>
        </row>
        <row r="1589">
          <cell r="B1589" t="str">
            <v>MAT</v>
          </cell>
          <cell r="C1589">
            <v>1653</v>
          </cell>
          <cell r="E1589" t="str">
            <v xml:space="preserve">UN    </v>
          </cell>
          <cell r="G1589">
            <v>49.77</v>
          </cell>
          <cell r="I1589" t="e">
            <v>#REF!</v>
          </cell>
        </row>
        <row r="1590">
          <cell r="B1590" t="str">
            <v>MAT</v>
          </cell>
          <cell r="C1590">
            <v>1647</v>
          </cell>
          <cell r="E1590" t="str">
            <v xml:space="preserve">UN    </v>
          </cell>
          <cell r="G1590">
            <v>17.82</v>
          </cell>
          <cell r="I1590" t="e">
            <v>#REF!</v>
          </cell>
        </row>
        <row r="1591">
          <cell r="B1591" t="str">
            <v>MAT</v>
          </cell>
          <cell r="C1591">
            <v>1648</v>
          </cell>
          <cell r="E1591" t="str">
            <v xml:space="preserve">UN    </v>
          </cell>
          <cell r="G1591">
            <v>34.22</v>
          </cell>
          <cell r="I1591" t="e">
            <v>#REF!</v>
          </cell>
        </row>
        <row r="1592">
          <cell r="B1592" t="str">
            <v>MAT</v>
          </cell>
          <cell r="C1592">
            <v>1651</v>
          </cell>
          <cell r="E1592" t="str">
            <v xml:space="preserve">UN    </v>
          </cell>
          <cell r="G1592">
            <v>158.75</v>
          </cell>
          <cell r="I1592" t="e">
            <v>#REF!</v>
          </cell>
        </row>
        <row r="1593">
          <cell r="B1593" t="str">
            <v>MAT</v>
          </cell>
          <cell r="C1593">
            <v>1650</v>
          </cell>
          <cell r="E1593" t="str">
            <v xml:space="preserve">UN    </v>
          </cell>
          <cell r="G1593">
            <v>87.75</v>
          </cell>
          <cell r="I1593" t="e">
            <v>#REF!</v>
          </cell>
        </row>
        <row r="1594">
          <cell r="B1594" t="str">
            <v>MAT</v>
          </cell>
          <cell r="C1594">
            <v>1654</v>
          </cell>
          <cell r="E1594" t="str">
            <v xml:space="preserve">UN    </v>
          </cell>
          <cell r="G1594">
            <v>24.46</v>
          </cell>
          <cell r="I1594" t="e">
            <v>#REF!</v>
          </cell>
        </row>
        <row r="1595">
          <cell r="B1595" t="str">
            <v>MAT</v>
          </cell>
          <cell r="C1595">
            <v>1652</v>
          </cell>
          <cell r="E1595" t="str">
            <v xml:space="preserve">UN    </v>
          </cell>
          <cell r="G1595">
            <v>227.85</v>
          </cell>
          <cell r="I1595" t="e">
            <v>#REF!</v>
          </cell>
        </row>
        <row r="1596">
          <cell r="B1596" t="str">
            <v>MAT</v>
          </cell>
          <cell r="C1596">
            <v>10510</v>
          </cell>
          <cell r="E1596" t="str">
            <v xml:space="preserve">UN    </v>
          </cell>
          <cell r="G1596">
            <v>97.05</v>
          </cell>
          <cell r="I1596" t="e">
            <v>#REF!</v>
          </cell>
        </row>
        <row r="1597">
          <cell r="B1597" t="str">
            <v>MAT</v>
          </cell>
          <cell r="C1597">
            <v>1747</v>
          </cell>
          <cell r="E1597" t="str">
            <v xml:space="preserve">UN    </v>
          </cell>
          <cell r="G1597">
            <v>162.29</v>
          </cell>
          <cell r="I1597" t="e">
            <v>#REF!</v>
          </cell>
        </row>
        <row r="1598">
          <cell r="B1598" t="str">
            <v>MAT</v>
          </cell>
          <cell r="C1598">
            <v>1744</v>
          </cell>
          <cell r="E1598" t="str">
            <v xml:space="preserve">UN    </v>
          </cell>
          <cell r="G1598">
            <v>112.41</v>
          </cell>
          <cell r="I1598" t="e">
            <v>#REF!</v>
          </cell>
        </row>
        <row r="1599">
          <cell r="B1599" t="str">
            <v>MAT</v>
          </cell>
          <cell r="C1599">
            <v>1743</v>
          </cell>
          <cell r="E1599" t="str">
            <v xml:space="preserve">UN    </v>
          </cell>
          <cell r="G1599">
            <v>147.61000000000001</v>
          </cell>
          <cell r="I1599" t="e">
            <v>#REF!</v>
          </cell>
        </row>
        <row r="1600">
          <cell r="B1600" t="str">
            <v>MAT</v>
          </cell>
          <cell r="C1600">
            <v>39640</v>
          </cell>
          <cell r="E1600" t="str">
            <v xml:space="preserve">UN    </v>
          </cell>
          <cell r="G1600">
            <v>8.75</v>
          </cell>
          <cell r="I1600" t="e">
            <v>#REF!</v>
          </cell>
        </row>
        <row r="1601">
          <cell r="B1601" t="str">
            <v>MAT</v>
          </cell>
          <cell r="C1601">
            <v>11013</v>
          </cell>
          <cell r="E1601" t="str">
            <v xml:space="preserve">UN    </v>
          </cell>
          <cell r="G1601">
            <v>18.010000000000002</v>
          </cell>
          <cell r="I1601" t="e">
            <v>#REF!</v>
          </cell>
        </row>
        <row r="1602">
          <cell r="B1602" t="str">
            <v>MAT</v>
          </cell>
          <cell r="C1602">
            <v>11017</v>
          </cell>
          <cell r="E1602" t="str">
            <v xml:space="preserve">UN    </v>
          </cell>
          <cell r="G1602">
            <v>7.68</v>
          </cell>
          <cell r="I1602" t="e">
            <v>#REF!</v>
          </cell>
        </row>
        <row r="1603">
          <cell r="B1603" t="str">
            <v>MAT</v>
          </cell>
          <cell r="C1603">
            <v>20236</v>
          </cell>
          <cell r="E1603" t="str">
            <v xml:space="preserve">UN    </v>
          </cell>
          <cell r="G1603">
            <v>33.840000000000003</v>
          </cell>
          <cell r="I1603" t="e">
            <v>#REF!</v>
          </cell>
        </row>
        <row r="1604">
          <cell r="B1604" t="str">
            <v>MAT</v>
          </cell>
          <cell r="C1604">
            <v>7215</v>
          </cell>
          <cell r="E1604" t="str">
            <v xml:space="preserve">UN    </v>
          </cell>
          <cell r="G1604">
            <v>28.97</v>
          </cell>
          <cell r="I1604" t="e">
            <v>#REF!</v>
          </cell>
        </row>
        <row r="1605">
          <cell r="B1605" t="str">
            <v>MAT</v>
          </cell>
          <cell r="C1605">
            <v>7216</v>
          </cell>
          <cell r="E1605" t="str">
            <v xml:space="preserve">UN    </v>
          </cell>
          <cell r="G1605">
            <v>121.1</v>
          </cell>
          <cell r="I1605" t="e">
            <v>#REF!</v>
          </cell>
        </row>
        <row r="1606">
          <cell r="B1606" t="str">
            <v>MAT</v>
          </cell>
          <cell r="C1606">
            <v>20235</v>
          </cell>
          <cell r="E1606" t="str">
            <v xml:space="preserve">UN    </v>
          </cell>
          <cell r="G1606">
            <v>61.23</v>
          </cell>
          <cell r="I1606" t="e">
            <v>#REF!</v>
          </cell>
        </row>
        <row r="1607">
          <cell r="B1607" t="str">
            <v>MAT</v>
          </cell>
          <cell r="C1607">
            <v>7181</v>
          </cell>
          <cell r="E1607" t="str">
            <v xml:space="preserve">UN    </v>
          </cell>
          <cell r="G1607">
            <v>3.18</v>
          </cell>
          <cell r="I1607" t="e">
            <v>#REF!</v>
          </cell>
        </row>
        <row r="1608">
          <cell r="B1608" t="str">
            <v>MAT</v>
          </cell>
          <cell r="C1608">
            <v>40742</v>
          </cell>
          <cell r="E1608" t="str">
            <v xml:space="preserve">UN    </v>
          </cell>
          <cell r="G1608">
            <v>8.23</v>
          </cell>
          <cell r="I1608" t="e">
            <v>#REF!</v>
          </cell>
        </row>
        <row r="1609">
          <cell r="B1609" t="str">
            <v>MAT</v>
          </cell>
          <cell r="C1609">
            <v>7214</v>
          </cell>
          <cell r="E1609" t="str">
            <v xml:space="preserve">UN    </v>
          </cell>
          <cell r="G1609">
            <v>41.49</v>
          </cell>
          <cell r="I1609" t="e">
            <v>#REF!</v>
          </cell>
        </row>
        <row r="1610">
          <cell r="B1610" t="str">
            <v>MAT</v>
          </cell>
          <cell r="C1610">
            <v>7219</v>
          </cell>
          <cell r="E1610" t="str">
            <v xml:space="preserve">UN    </v>
          </cell>
          <cell r="G1610">
            <v>42.94</v>
          </cell>
          <cell r="I1610" t="e">
            <v>#REF!</v>
          </cell>
        </row>
        <row r="1611">
          <cell r="B1611" t="str">
            <v>MAT</v>
          </cell>
          <cell r="C1611">
            <v>37972</v>
          </cell>
          <cell r="E1611" t="str">
            <v xml:space="preserve">UN    </v>
          </cell>
          <cell r="G1611">
            <v>6.8</v>
          </cell>
          <cell r="I1611" t="e">
            <v>#REF!</v>
          </cell>
        </row>
        <row r="1612">
          <cell r="B1612" t="str">
            <v>MAT</v>
          </cell>
          <cell r="C1612">
            <v>37973</v>
          </cell>
          <cell r="E1612" t="str">
            <v xml:space="preserve">UN    </v>
          </cell>
          <cell r="G1612">
            <v>10.89</v>
          </cell>
          <cell r="I1612" t="e">
            <v>#REF!</v>
          </cell>
        </row>
        <row r="1613">
          <cell r="B1613" t="str">
            <v>MAT</v>
          </cell>
          <cell r="C1613">
            <v>37971</v>
          </cell>
          <cell r="E1613" t="str">
            <v xml:space="preserve">UN    </v>
          </cell>
          <cell r="G1613">
            <v>4.09</v>
          </cell>
          <cell r="I1613" t="e">
            <v>#REF!</v>
          </cell>
        </row>
        <row r="1614">
          <cell r="B1614" t="str">
            <v>MAT</v>
          </cell>
          <cell r="C1614">
            <v>20094</v>
          </cell>
          <cell r="E1614" t="str">
            <v xml:space="preserve">UN    </v>
          </cell>
          <cell r="G1614">
            <v>28.08</v>
          </cell>
          <cell r="I1614" t="e">
            <v>#REF!</v>
          </cell>
        </row>
        <row r="1615">
          <cell r="B1615" t="str">
            <v>MAT</v>
          </cell>
          <cell r="C1615">
            <v>20095</v>
          </cell>
          <cell r="E1615" t="str">
            <v xml:space="preserve">UN    </v>
          </cell>
          <cell r="G1615">
            <v>35.76</v>
          </cell>
          <cell r="I1615" t="e">
            <v>#REF!</v>
          </cell>
        </row>
        <row r="1616">
          <cell r="B1616" t="str">
            <v>MAT</v>
          </cell>
          <cell r="C1616">
            <v>1954</v>
          </cell>
          <cell r="E1616" t="str">
            <v xml:space="preserve">UN    </v>
          </cell>
          <cell r="G1616">
            <v>142.86000000000001</v>
          </cell>
          <cell r="I1616" t="e">
            <v>#REF!</v>
          </cell>
        </row>
        <row r="1617">
          <cell r="B1617" t="str">
            <v>MAT</v>
          </cell>
          <cell r="C1617">
            <v>1926</v>
          </cell>
          <cell r="E1617" t="str">
            <v xml:space="preserve">UN    </v>
          </cell>
          <cell r="G1617">
            <v>1.89</v>
          </cell>
          <cell r="I1617" t="e">
            <v>#REF!</v>
          </cell>
        </row>
        <row r="1618">
          <cell r="B1618" t="str">
            <v>MAT</v>
          </cell>
          <cell r="C1618">
            <v>1927</v>
          </cell>
          <cell r="E1618" t="str">
            <v xml:space="preserve">UN    </v>
          </cell>
          <cell r="G1618">
            <v>2.4900000000000002</v>
          </cell>
          <cell r="I1618" t="e">
            <v>#REF!</v>
          </cell>
        </row>
        <row r="1619">
          <cell r="B1619" t="str">
            <v>MAT</v>
          </cell>
          <cell r="C1619">
            <v>1923</v>
          </cell>
          <cell r="E1619" t="str">
            <v xml:space="preserve">UN    </v>
          </cell>
          <cell r="G1619">
            <v>4.07</v>
          </cell>
          <cell r="I1619" t="e">
            <v>#REF!</v>
          </cell>
        </row>
        <row r="1620">
          <cell r="B1620" t="str">
            <v>MAT</v>
          </cell>
          <cell r="C1620">
            <v>1929</v>
          </cell>
          <cell r="E1620" t="str">
            <v xml:space="preserve">UN    </v>
          </cell>
          <cell r="G1620">
            <v>6.67</v>
          </cell>
          <cell r="I1620" t="e">
            <v>#REF!</v>
          </cell>
        </row>
        <row r="1621">
          <cell r="B1621" t="str">
            <v>MAT</v>
          </cell>
          <cell r="C1621">
            <v>1930</v>
          </cell>
          <cell r="E1621" t="str">
            <v xml:space="preserve">UN    </v>
          </cell>
          <cell r="G1621">
            <v>12.94</v>
          </cell>
          <cell r="I1621" t="e">
            <v>#REF!</v>
          </cell>
        </row>
        <row r="1622">
          <cell r="B1622" t="str">
            <v>MAT</v>
          </cell>
          <cell r="C1622">
            <v>1924</v>
          </cell>
          <cell r="E1622" t="str">
            <v xml:space="preserve">UN    </v>
          </cell>
          <cell r="G1622">
            <v>22.3</v>
          </cell>
          <cell r="I1622" t="e">
            <v>#REF!</v>
          </cell>
        </row>
        <row r="1623">
          <cell r="B1623" t="str">
            <v>MAT</v>
          </cell>
          <cell r="C1623">
            <v>1922</v>
          </cell>
          <cell r="E1623" t="str">
            <v xml:space="preserve">UN    </v>
          </cell>
          <cell r="G1623">
            <v>33.119999999999997</v>
          </cell>
          <cell r="I1623" t="e">
            <v>#REF!</v>
          </cell>
        </row>
        <row r="1624">
          <cell r="B1624" t="str">
            <v>MAT</v>
          </cell>
          <cell r="C1624">
            <v>1953</v>
          </cell>
          <cell r="E1624" t="str">
            <v xml:space="preserve">UN    </v>
          </cell>
          <cell r="G1624">
            <v>57.88</v>
          </cell>
          <cell r="I1624" t="e">
            <v>#REF!</v>
          </cell>
        </row>
        <row r="1625">
          <cell r="B1625" t="str">
            <v>MAT</v>
          </cell>
          <cell r="C1625">
            <v>1962</v>
          </cell>
          <cell r="E1625" t="str">
            <v xml:space="preserve">UN    </v>
          </cell>
          <cell r="G1625">
            <v>189.37</v>
          </cell>
          <cell r="I1625" t="e">
            <v>#REF!</v>
          </cell>
        </row>
        <row r="1626">
          <cell r="B1626" t="str">
            <v>MAT</v>
          </cell>
          <cell r="C1626">
            <v>1955</v>
          </cell>
          <cell r="E1626" t="str">
            <v xml:space="preserve">UN    </v>
          </cell>
          <cell r="G1626">
            <v>2.5</v>
          </cell>
          <cell r="I1626" t="e">
            <v>#REF!</v>
          </cell>
        </row>
        <row r="1627">
          <cell r="B1627" t="str">
            <v>MAT</v>
          </cell>
          <cell r="C1627">
            <v>1956</v>
          </cell>
          <cell r="E1627" t="str">
            <v xml:space="preserve">UN    </v>
          </cell>
          <cell r="G1627">
            <v>3.23</v>
          </cell>
          <cell r="I1627" t="e">
            <v>#REF!</v>
          </cell>
        </row>
        <row r="1628">
          <cell r="B1628" t="str">
            <v>MAT</v>
          </cell>
          <cell r="C1628">
            <v>1957</v>
          </cell>
          <cell r="E1628" t="str">
            <v xml:space="preserve">UN    </v>
          </cell>
          <cell r="G1628">
            <v>7.34</v>
          </cell>
          <cell r="I1628" t="e">
            <v>#REF!</v>
          </cell>
        </row>
        <row r="1629">
          <cell r="B1629" t="str">
            <v>MAT</v>
          </cell>
          <cell r="C1629">
            <v>1958</v>
          </cell>
          <cell r="E1629" t="str">
            <v xml:space="preserve">UN    </v>
          </cell>
          <cell r="G1629">
            <v>13.03</v>
          </cell>
          <cell r="I1629" t="e">
            <v>#REF!</v>
          </cell>
        </row>
        <row r="1630">
          <cell r="B1630" t="str">
            <v>MAT</v>
          </cell>
          <cell r="C1630">
            <v>1959</v>
          </cell>
          <cell r="E1630" t="str">
            <v xml:space="preserve">UN    </v>
          </cell>
          <cell r="G1630">
            <v>15.88</v>
          </cell>
          <cell r="I1630" t="e">
            <v>#REF!</v>
          </cell>
        </row>
        <row r="1631">
          <cell r="B1631" t="str">
            <v>MAT</v>
          </cell>
          <cell r="C1631">
            <v>1925</v>
          </cell>
          <cell r="E1631" t="str">
            <v xml:space="preserve">UN    </v>
          </cell>
          <cell r="G1631">
            <v>39.26</v>
          </cell>
          <cell r="I1631" t="e">
            <v>#REF!</v>
          </cell>
        </row>
        <row r="1632">
          <cell r="B1632" t="str">
            <v>MAT</v>
          </cell>
          <cell r="C1632">
            <v>1960</v>
          </cell>
          <cell r="E1632" t="str">
            <v xml:space="preserve">UN    </v>
          </cell>
          <cell r="G1632">
            <v>55.82</v>
          </cell>
          <cell r="I1632" t="e">
            <v>#REF!</v>
          </cell>
        </row>
        <row r="1633">
          <cell r="B1633" t="str">
            <v>MAT</v>
          </cell>
          <cell r="C1633">
            <v>1961</v>
          </cell>
          <cell r="E1633" t="str">
            <v xml:space="preserve">UN    </v>
          </cell>
          <cell r="G1633">
            <v>80.22</v>
          </cell>
          <cell r="I1633" t="e">
            <v>#REF!</v>
          </cell>
        </row>
        <row r="1634">
          <cell r="B1634" t="str">
            <v>MAT</v>
          </cell>
          <cell r="C1634">
            <v>38426</v>
          </cell>
          <cell r="E1634" t="str">
            <v xml:space="preserve">UN    </v>
          </cell>
          <cell r="G1634">
            <v>24.52</v>
          </cell>
          <cell r="I1634" t="e">
            <v>#REF!</v>
          </cell>
        </row>
        <row r="1635">
          <cell r="B1635" t="str">
            <v>MAT</v>
          </cell>
          <cell r="C1635">
            <v>38423</v>
          </cell>
          <cell r="E1635" t="str">
            <v xml:space="preserve">UN    </v>
          </cell>
          <cell r="G1635">
            <v>55.63</v>
          </cell>
          <cell r="I1635" t="e">
            <v>#REF!</v>
          </cell>
        </row>
        <row r="1636">
          <cell r="B1636" t="str">
            <v>MAT</v>
          </cell>
          <cell r="C1636">
            <v>38421</v>
          </cell>
          <cell r="E1636" t="str">
            <v xml:space="preserve">UN    </v>
          </cell>
          <cell r="G1636">
            <v>26.26</v>
          </cell>
          <cell r="I1636" t="e">
            <v>#REF!</v>
          </cell>
        </row>
        <row r="1637">
          <cell r="B1637" t="str">
            <v>MAT</v>
          </cell>
          <cell r="C1637">
            <v>38422</v>
          </cell>
          <cell r="E1637" t="str">
            <v xml:space="preserve">UN    </v>
          </cell>
          <cell r="G1637">
            <v>38.39</v>
          </cell>
          <cell r="I1637" t="e">
            <v>#REF!</v>
          </cell>
        </row>
        <row r="1638">
          <cell r="B1638" t="str">
            <v>MAT</v>
          </cell>
          <cell r="C1638">
            <v>39866</v>
          </cell>
          <cell r="E1638" t="str">
            <v xml:space="preserve">UN    </v>
          </cell>
          <cell r="G1638">
            <v>16.21</v>
          </cell>
          <cell r="I1638" t="e">
            <v>#REF!</v>
          </cell>
        </row>
        <row r="1639">
          <cell r="B1639" t="str">
            <v>MAT</v>
          </cell>
          <cell r="C1639">
            <v>39867</v>
          </cell>
          <cell r="E1639" t="str">
            <v xml:space="preserve">UN    </v>
          </cell>
          <cell r="G1639">
            <v>36.049999999999997</v>
          </cell>
          <cell r="I1639" t="e">
            <v>#REF!</v>
          </cell>
        </row>
        <row r="1640">
          <cell r="B1640" t="str">
            <v>MAT</v>
          </cell>
          <cell r="C1640">
            <v>39868</v>
          </cell>
          <cell r="E1640" t="str">
            <v xml:space="preserve">UN    </v>
          </cell>
          <cell r="G1640">
            <v>64.94</v>
          </cell>
          <cell r="I1640" t="e">
            <v>#REF!</v>
          </cell>
        </row>
        <row r="1641">
          <cell r="B1641" t="str">
            <v>MAT</v>
          </cell>
          <cell r="C1641">
            <v>37999</v>
          </cell>
          <cell r="E1641" t="str">
            <v xml:space="preserve">UN    </v>
          </cell>
          <cell r="G1641">
            <v>6.52</v>
          </cell>
          <cell r="I1641" t="e">
            <v>#REF!</v>
          </cell>
        </row>
        <row r="1642">
          <cell r="B1642" t="str">
            <v>MAT</v>
          </cell>
          <cell r="C1642">
            <v>38000</v>
          </cell>
          <cell r="E1642" t="str">
            <v xml:space="preserve">UN    </v>
          </cell>
          <cell r="G1642">
            <v>8.6300000000000008</v>
          </cell>
          <cell r="I1642" t="e">
            <v>#REF!</v>
          </cell>
        </row>
        <row r="1643">
          <cell r="B1643" t="str">
            <v>MAT</v>
          </cell>
          <cell r="C1643">
            <v>38129</v>
          </cell>
          <cell r="E1643" t="str">
            <v xml:space="preserve">UN    </v>
          </cell>
          <cell r="G1643">
            <v>4.34</v>
          </cell>
          <cell r="I1643" t="e">
            <v>#REF!</v>
          </cell>
        </row>
        <row r="1644">
          <cell r="B1644" t="str">
            <v>MAT</v>
          </cell>
          <cell r="C1644">
            <v>38025</v>
          </cell>
          <cell r="E1644" t="str">
            <v xml:space="preserve">UN    </v>
          </cell>
          <cell r="G1644">
            <v>7.25</v>
          </cell>
          <cell r="I1644" t="e">
            <v>#REF!</v>
          </cell>
        </row>
        <row r="1645">
          <cell r="B1645" t="str">
            <v>MAT</v>
          </cell>
          <cell r="C1645">
            <v>38026</v>
          </cell>
          <cell r="E1645" t="str">
            <v xml:space="preserve">UN    </v>
          </cell>
          <cell r="G1645">
            <v>19.41</v>
          </cell>
          <cell r="I1645" t="e">
            <v>#REF!</v>
          </cell>
        </row>
        <row r="1646">
          <cell r="B1646" t="str">
            <v>MAT</v>
          </cell>
          <cell r="C1646">
            <v>1858</v>
          </cell>
          <cell r="E1646" t="str">
            <v xml:space="preserve">UN    </v>
          </cell>
          <cell r="G1646">
            <v>39.32</v>
          </cell>
          <cell r="I1646" t="e">
            <v>#REF!</v>
          </cell>
        </row>
        <row r="1647">
          <cell r="B1647" t="str">
            <v>MAT</v>
          </cell>
          <cell r="C1647">
            <v>1844</v>
          </cell>
          <cell r="E1647" t="str">
            <v xml:space="preserve">UN    </v>
          </cell>
          <cell r="G1647">
            <v>144.97999999999999</v>
          </cell>
          <cell r="I1647" t="e">
            <v>#REF!</v>
          </cell>
        </row>
        <row r="1648">
          <cell r="B1648" t="str">
            <v>MAT</v>
          </cell>
          <cell r="C1648">
            <v>1863</v>
          </cell>
          <cell r="E1648" t="str">
            <v xml:space="preserve">UN    </v>
          </cell>
          <cell r="G1648">
            <v>57.06</v>
          </cell>
          <cell r="I1648" t="e">
            <v>#REF!</v>
          </cell>
        </row>
        <row r="1649">
          <cell r="B1649" t="str">
            <v>MAT</v>
          </cell>
          <cell r="C1649">
            <v>1865</v>
          </cell>
          <cell r="E1649" t="str">
            <v xml:space="preserve">UN    </v>
          </cell>
          <cell r="G1649">
            <v>208.18</v>
          </cell>
          <cell r="I1649" t="e">
            <v>#REF!</v>
          </cell>
        </row>
        <row r="1650">
          <cell r="B1650" t="str">
            <v>MAT</v>
          </cell>
          <cell r="C1650">
            <v>36355</v>
          </cell>
          <cell r="E1650" t="str">
            <v xml:space="preserve">UN    </v>
          </cell>
          <cell r="G1650">
            <v>7.36</v>
          </cell>
          <cell r="I1650" t="e">
            <v>#REF!</v>
          </cell>
        </row>
        <row r="1651">
          <cell r="B1651" t="str">
            <v>MAT</v>
          </cell>
          <cell r="C1651">
            <v>36356</v>
          </cell>
          <cell r="E1651" t="str">
            <v xml:space="preserve">UN    </v>
          </cell>
          <cell r="G1651">
            <v>12.38</v>
          </cell>
          <cell r="I1651" t="e">
            <v>#REF!</v>
          </cell>
        </row>
        <row r="1652">
          <cell r="B1652" t="str">
            <v>MAT</v>
          </cell>
          <cell r="C1652">
            <v>1932</v>
          </cell>
          <cell r="E1652" t="str">
            <v xml:space="preserve">UN    </v>
          </cell>
          <cell r="G1652">
            <v>9.48</v>
          </cell>
          <cell r="I1652" t="e">
            <v>#REF!</v>
          </cell>
        </row>
        <row r="1653">
          <cell r="B1653" t="str">
            <v>MAT</v>
          </cell>
          <cell r="C1653">
            <v>1933</v>
          </cell>
          <cell r="E1653" t="str">
            <v xml:space="preserve">UN    </v>
          </cell>
          <cell r="G1653">
            <v>4.17</v>
          </cell>
          <cell r="I1653" t="e">
            <v>#REF!</v>
          </cell>
        </row>
        <row r="1654">
          <cell r="B1654" t="str">
            <v>MAT</v>
          </cell>
          <cell r="C1654">
            <v>1951</v>
          </cell>
          <cell r="E1654" t="str">
            <v xml:space="preserve">UN    </v>
          </cell>
          <cell r="G1654">
            <v>18.54</v>
          </cell>
          <cell r="I1654" t="e">
            <v>#REF!</v>
          </cell>
        </row>
        <row r="1655">
          <cell r="B1655" t="str">
            <v>MAT</v>
          </cell>
          <cell r="C1655">
            <v>1966</v>
          </cell>
          <cell r="E1655" t="str">
            <v xml:space="preserve">UN    </v>
          </cell>
          <cell r="G1655">
            <v>21.33</v>
          </cell>
          <cell r="I1655" t="e">
            <v>#REF!</v>
          </cell>
        </row>
        <row r="1656">
          <cell r="B1656" t="str">
            <v>MAT</v>
          </cell>
          <cell r="C1656">
            <v>1952</v>
          </cell>
          <cell r="E1656" t="str">
            <v xml:space="preserve">UN    </v>
          </cell>
          <cell r="G1656">
            <v>80.09</v>
          </cell>
          <cell r="I1656" t="e">
            <v>#REF!</v>
          </cell>
        </row>
        <row r="1657">
          <cell r="B1657" t="str">
            <v>MAT</v>
          </cell>
          <cell r="C1657">
            <v>20104</v>
          </cell>
          <cell r="E1657" t="str">
            <v xml:space="preserve">UN    </v>
          </cell>
          <cell r="G1657">
            <v>591.79999999999995</v>
          </cell>
          <cell r="I1657" t="e">
            <v>#REF!</v>
          </cell>
        </row>
        <row r="1658">
          <cell r="B1658" t="str">
            <v>MAT</v>
          </cell>
          <cell r="C1658">
            <v>20105</v>
          </cell>
          <cell r="E1658" t="str">
            <v xml:space="preserve">UN    </v>
          </cell>
          <cell r="G1658">
            <v>921.78</v>
          </cell>
          <cell r="I1658" t="e">
            <v>#REF!</v>
          </cell>
        </row>
        <row r="1659">
          <cell r="B1659" t="str">
            <v>MAT</v>
          </cell>
          <cell r="C1659">
            <v>1965</v>
          </cell>
          <cell r="E1659" t="str">
            <v xml:space="preserve">UN    </v>
          </cell>
          <cell r="G1659">
            <v>43.24</v>
          </cell>
          <cell r="I1659" t="e">
            <v>#REF!</v>
          </cell>
        </row>
        <row r="1660">
          <cell r="B1660" t="str">
            <v>MAT</v>
          </cell>
          <cell r="C1660">
            <v>10765</v>
          </cell>
          <cell r="E1660" t="str">
            <v xml:space="preserve">UN    </v>
          </cell>
          <cell r="G1660">
            <v>10.93</v>
          </cell>
          <cell r="I1660" t="e">
            <v>#REF!</v>
          </cell>
        </row>
        <row r="1661">
          <cell r="B1661" t="str">
            <v>MAT</v>
          </cell>
          <cell r="C1661">
            <v>10767</v>
          </cell>
          <cell r="E1661" t="str">
            <v xml:space="preserve">UN    </v>
          </cell>
          <cell r="G1661">
            <v>35.81</v>
          </cell>
          <cell r="I1661" t="e">
            <v>#REF!</v>
          </cell>
        </row>
        <row r="1662">
          <cell r="B1662" t="str">
            <v>MAT</v>
          </cell>
          <cell r="C1662">
            <v>1970</v>
          </cell>
          <cell r="E1662" t="str">
            <v xml:space="preserve">UN    </v>
          </cell>
          <cell r="G1662">
            <v>44.88</v>
          </cell>
          <cell r="I1662" t="e">
            <v>#REF!</v>
          </cell>
        </row>
        <row r="1663">
          <cell r="B1663" t="str">
            <v>MAT</v>
          </cell>
          <cell r="C1663">
            <v>1967</v>
          </cell>
          <cell r="E1663" t="str">
            <v xml:space="preserve">UN    </v>
          </cell>
          <cell r="G1663">
            <v>4.99</v>
          </cell>
          <cell r="I1663" t="e">
            <v>#REF!</v>
          </cell>
        </row>
        <row r="1664">
          <cell r="B1664" t="str">
            <v>MAT</v>
          </cell>
          <cell r="C1664">
            <v>1968</v>
          </cell>
          <cell r="E1664" t="str">
            <v xml:space="preserve">UN    </v>
          </cell>
          <cell r="G1664">
            <v>10.46</v>
          </cell>
          <cell r="I1664" t="e">
            <v>#REF!</v>
          </cell>
        </row>
        <row r="1665">
          <cell r="B1665" t="str">
            <v>MAT</v>
          </cell>
          <cell r="C1665">
            <v>1969</v>
          </cell>
          <cell r="E1665" t="str">
            <v xml:space="preserve">UN    </v>
          </cell>
          <cell r="G1665">
            <v>30.78</v>
          </cell>
          <cell r="I1665" t="e">
            <v>#REF!</v>
          </cell>
        </row>
        <row r="1666">
          <cell r="B1666" t="str">
            <v>MAT</v>
          </cell>
          <cell r="C1666">
            <v>1839</v>
          </cell>
          <cell r="E1666" t="str">
            <v xml:space="preserve">UN    </v>
          </cell>
          <cell r="G1666">
            <v>157.88999999999999</v>
          </cell>
          <cell r="I1666" t="e">
            <v>#REF!</v>
          </cell>
        </row>
        <row r="1667">
          <cell r="B1667" t="str">
            <v>MAT</v>
          </cell>
          <cell r="C1667">
            <v>1835</v>
          </cell>
          <cell r="E1667" t="str">
            <v xml:space="preserve">UN    </v>
          </cell>
          <cell r="G1667">
            <v>33.57</v>
          </cell>
          <cell r="I1667" t="e">
            <v>#REF!</v>
          </cell>
        </row>
        <row r="1668">
          <cell r="B1668" t="str">
            <v>MAT</v>
          </cell>
          <cell r="C1668">
            <v>1823</v>
          </cell>
          <cell r="E1668" t="str">
            <v xml:space="preserve">UN    </v>
          </cell>
          <cell r="G1668">
            <v>64.900000000000006</v>
          </cell>
          <cell r="I1668" t="e">
            <v>#REF!</v>
          </cell>
        </row>
        <row r="1669">
          <cell r="B1669" t="str">
            <v>MAT</v>
          </cell>
          <cell r="C1669">
            <v>1827</v>
          </cell>
          <cell r="E1669" t="str">
            <v xml:space="preserve">UN    </v>
          </cell>
          <cell r="G1669">
            <v>156.36000000000001</v>
          </cell>
          <cell r="I1669" t="e">
            <v>#REF!</v>
          </cell>
        </row>
        <row r="1670">
          <cell r="B1670" t="str">
            <v>MAT</v>
          </cell>
          <cell r="C1670">
            <v>1831</v>
          </cell>
          <cell r="E1670" t="str">
            <v xml:space="preserve">UN    </v>
          </cell>
          <cell r="G1670">
            <v>34.130000000000003</v>
          </cell>
          <cell r="I1670" t="e">
            <v>#REF!</v>
          </cell>
        </row>
        <row r="1671">
          <cell r="B1671" t="str">
            <v>MAT</v>
          </cell>
          <cell r="C1671">
            <v>1825</v>
          </cell>
          <cell r="E1671" t="str">
            <v xml:space="preserve">UN    </v>
          </cell>
          <cell r="G1671">
            <v>84.24</v>
          </cell>
          <cell r="I1671" t="e">
            <v>#REF!</v>
          </cell>
        </row>
        <row r="1672">
          <cell r="B1672" t="str">
            <v>MAT</v>
          </cell>
          <cell r="C1672">
            <v>1828</v>
          </cell>
          <cell r="E1672" t="str">
            <v xml:space="preserve">UN    </v>
          </cell>
          <cell r="G1672">
            <v>190.8</v>
          </cell>
          <cell r="I1672" t="e">
            <v>#REF!</v>
          </cell>
        </row>
        <row r="1673">
          <cell r="B1673" t="str">
            <v>MAT</v>
          </cell>
          <cell r="C1673">
            <v>1845</v>
          </cell>
          <cell r="E1673" t="str">
            <v xml:space="preserve">UN    </v>
          </cell>
          <cell r="G1673">
            <v>42.77</v>
          </cell>
          <cell r="I1673" t="e">
            <v>#REF!</v>
          </cell>
        </row>
        <row r="1674">
          <cell r="B1674" t="str">
            <v>MAT</v>
          </cell>
          <cell r="C1674">
            <v>1824</v>
          </cell>
          <cell r="E1674" t="str">
            <v xml:space="preserve">UN    </v>
          </cell>
          <cell r="G1674">
            <v>100.98</v>
          </cell>
          <cell r="I1674" t="e">
            <v>#REF!</v>
          </cell>
        </row>
        <row r="1675">
          <cell r="B1675" t="str">
            <v>MAT</v>
          </cell>
          <cell r="C1675">
            <v>1941</v>
          </cell>
          <cell r="E1675" t="str">
            <v xml:space="preserve">UN    </v>
          </cell>
          <cell r="G1675">
            <v>27.99</v>
          </cell>
          <cell r="I1675" t="e">
            <v>#REF!</v>
          </cell>
        </row>
        <row r="1676">
          <cell r="B1676" t="str">
            <v>MAT</v>
          </cell>
          <cell r="C1676">
            <v>1940</v>
          </cell>
          <cell r="E1676" t="str">
            <v xml:space="preserve">UN    </v>
          </cell>
          <cell r="G1676">
            <v>21.15</v>
          </cell>
          <cell r="I1676" t="e">
            <v>#REF!</v>
          </cell>
        </row>
        <row r="1677">
          <cell r="B1677" t="str">
            <v>MAT</v>
          </cell>
          <cell r="C1677">
            <v>1937</v>
          </cell>
          <cell r="E1677" t="str">
            <v xml:space="preserve">UN    </v>
          </cell>
          <cell r="G1677">
            <v>4.3899999999999997</v>
          </cell>
          <cell r="I1677" t="e">
            <v>#REF!</v>
          </cell>
        </row>
        <row r="1678">
          <cell r="B1678" t="str">
            <v>MAT</v>
          </cell>
          <cell r="C1678">
            <v>1939</v>
          </cell>
          <cell r="E1678" t="str">
            <v xml:space="preserve">UN    </v>
          </cell>
          <cell r="G1678">
            <v>8.6999999999999993</v>
          </cell>
          <cell r="I1678" t="e">
            <v>#REF!</v>
          </cell>
        </row>
        <row r="1679">
          <cell r="B1679" t="str">
            <v>MAT</v>
          </cell>
          <cell r="C1679">
            <v>1942</v>
          </cell>
          <cell r="E1679" t="str">
            <v xml:space="preserve">UN    </v>
          </cell>
          <cell r="G1679">
            <v>39.94</v>
          </cell>
          <cell r="I1679" t="e">
            <v>#REF!</v>
          </cell>
        </row>
        <row r="1680">
          <cell r="B1680" t="str">
            <v>MAT</v>
          </cell>
          <cell r="C1680">
            <v>1938</v>
          </cell>
          <cell r="E1680" t="str">
            <v xml:space="preserve">UN    </v>
          </cell>
          <cell r="G1680">
            <v>5.56</v>
          </cell>
          <cell r="I1680" t="e">
            <v>#REF!</v>
          </cell>
        </row>
        <row r="1681">
          <cell r="B1681" t="str">
            <v>MAT</v>
          </cell>
          <cell r="C1681">
            <v>42692</v>
          </cell>
          <cell r="E1681" t="str">
            <v xml:space="preserve">UN    </v>
          </cell>
          <cell r="G1681">
            <v>461.88</v>
          </cell>
          <cell r="I1681" t="e">
            <v>#REF!</v>
          </cell>
        </row>
        <row r="1682">
          <cell r="B1682" t="str">
            <v>MAT</v>
          </cell>
          <cell r="C1682">
            <v>42693</v>
          </cell>
          <cell r="E1682" t="str">
            <v xml:space="preserve">UN    </v>
          </cell>
          <cell r="G1682">
            <v>759.77</v>
          </cell>
          <cell r="I1682" t="e">
            <v>#REF!</v>
          </cell>
        </row>
        <row r="1683">
          <cell r="B1683" t="str">
            <v>MAT</v>
          </cell>
          <cell r="C1683">
            <v>42695</v>
          </cell>
          <cell r="E1683" t="str">
            <v xml:space="preserve">UN    </v>
          </cell>
          <cell r="G1683">
            <v>577.69000000000005</v>
          </cell>
          <cell r="I1683" t="e">
            <v>#REF!</v>
          </cell>
        </row>
        <row r="1684">
          <cell r="B1684" t="str">
            <v>MAT</v>
          </cell>
          <cell r="C1684">
            <v>42694</v>
          </cell>
          <cell r="E1684" t="str">
            <v xml:space="preserve">UN    </v>
          </cell>
          <cell r="G1684">
            <v>854.04</v>
          </cell>
          <cell r="I1684" t="e">
            <v>#REF!</v>
          </cell>
        </row>
        <row r="1685">
          <cell r="B1685" t="str">
            <v>MAT</v>
          </cell>
          <cell r="C1685">
            <v>20097</v>
          </cell>
          <cell r="E1685" t="str">
            <v xml:space="preserve">UN    </v>
          </cell>
          <cell r="G1685">
            <v>42.4</v>
          </cell>
          <cell r="I1685" t="e">
            <v>#REF!</v>
          </cell>
        </row>
        <row r="1686">
          <cell r="B1686" t="str">
            <v>MAT</v>
          </cell>
          <cell r="C1686">
            <v>20098</v>
          </cell>
          <cell r="E1686" t="str">
            <v xml:space="preserve">UN    </v>
          </cell>
          <cell r="G1686">
            <v>142.94999999999999</v>
          </cell>
          <cell r="I1686" t="e">
            <v>#REF!</v>
          </cell>
        </row>
        <row r="1687">
          <cell r="B1687" t="str">
            <v>MAT</v>
          </cell>
          <cell r="C1687">
            <v>20096</v>
          </cell>
          <cell r="E1687" t="str">
            <v xml:space="preserve">UN    </v>
          </cell>
          <cell r="G1687">
            <v>27.74</v>
          </cell>
          <cell r="I1687" t="e">
            <v>#REF!</v>
          </cell>
        </row>
        <row r="1688">
          <cell r="B1688" t="str">
            <v>MAT</v>
          </cell>
          <cell r="C1688">
            <v>1964</v>
          </cell>
          <cell r="E1688" t="str">
            <v xml:space="preserve">UN    </v>
          </cell>
          <cell r="G1688">
            <v>25.64</v>
          </cell>
          <cell r="I1688" t="e">
            <v>#REF!</v>
          </cell>
        </row>
        <row r="1689">
          <cell r="B1689" t="str">
            <v>MAT</v>
          </cell>
          <cell r="C1689">
            <v>1880</v>
          </cell>
          <cell r="E1689" t="str">
            <v xml:space="preserve">UN    </v>
          </cell>
          <cell r="G1689">
            <v>3.72</v>
          </cell>
          <cell r="I1689" t="e">
            <v>#REF!</v>
          </cell>
        </row>
        <row r="1690">
          <cell r="B1690" t="str">
            <v>MAT</v>
          </cell>
          <cell r="C1690">
            <v>39274</v>
          </cell>
          <cell r="E1690" t="str">
            <v xml:space="preserve">UN    </v>
          </cell>
          <cell r="G1690">
            <v>2.89</v>
          </cell>
          <cell r="I1690" t="e">
            <v>#REF!</v>
          </cell>
        </row>
        <row r="1691">
          <cell r="B1691" t="str">
            <v>MAT</v>
          </cell>
          <cell r="C1691">
            <v>2628</v>
          </cell>
          <cell r="E1691" t="str">
            <v xml:space="preserve">UN    </v>
          </cell>
          <cell r="G1691">
            <v>215.39</v>
          </cell>
          <cell r="I1691" t="e">
            <v>#REF!</v>
          </cell>
        </row>
        <row r="1692">
          <cell r="B1692" t="str">
            <v>MAT</v>
          </cell>
          <cell r="C1692">
            <v>2622</v>
          </cell>
          <cell r="E1692" t="str">
            <v xml:space="preserve">UN    </v>
          </cell>
          <cell r="G1692">
            <v>5.1100000000000003</v>
          </cell>
          <cell r="I1692" t="e">
            <v>#REF!</v>
          </cell>
        </row>
        <row r="1693">
          <cell r="B1693" t="str">
            <v>MAT</v>
          </cell>
          <cell r="C1693">
            <v>2623</v>
          </cell>
          <cell r="E1693" t="str">
            <v xml:space="preserve">UN    </v>
          </cell>
          <cell r="G1693">
            <v>6.15</v>
          </cell>
          <cell r="I1693" t="e">
            <v>#REF!</v>
          </cell>
        </row>
        <row r="1694">
          <cell r="B1694" t="str">
            <v>MAT</v>
          </cell>
          <cell r="C1694">
            <v>2624</v>
          </cell>
          <cell r="E1694" t="str">
            <v xml:space="preserve">UN    </v>
          </cell>
          <cell r="G1694">
            <v>9.7899999999999991</v>
          </cell>
          <cell r="I1694" t="e">
            <v>#REF!</v>
          </cell>
        </row>
        <row r="1695">
          <cell r="B1695" t="str">
            <v>MAT</v>
          </cell>
          <cell r="C1695">
            <v>2625</v>
          </cell>
          <cell r="E1695" t="str">
            <v xml:space="preserve">UN    </v>
          </cell>
          <cell r="G1695">
            <v>20.67</v>
          </cell>
          <cell r="I1695" t="e">
            <v>#REF!</v>
          </cell>
        </row>
        <row r="1696">
          <cell r="B1696" t="str">
            <v>MAT</v>
          </cell>
          <cell r="C1696">
            <v>2626</v>
          </cell>
          <cell r="E1696" t="str">
            <v xml:space="preserve">UN    </v>
          </cell>
          <cell r="G1696">
            <v>30.28</v>
          </cell>
          <cell r="I1696" t="e">
            <v>#REF!</v>
          </cell>
        </row>
        <row r="1697">
          <cell r="B1697" t="str">
            <v>MAT</v>
          </cell>
          <cell r="C1697">
            <v>2630</v>
          </cell>
          <cell r="E1697" t="str">
            <v xml:space="preserve">UN    </v>
          </cell>
          <cell r="G1697">
            <v>46.06</v>
          </cell>
          <cell r="I1697" t="e">
            <v>#REF!</v>
          </cell>
        </row>
        <row r="1698">
          <cell r="B1698" t="str">
            <v>MAT</v>
          </cell>
          <cell r="C1698">
            <v>2627</v>
          </cell>
          <cell r="E1698" t="str">
            <v xml:space="preserve">UN    </v>
          </cell>
          <cell r="G1698">
            <v>81.13</v>
          </cell>
          <cell r="I1698" t="e">
            <v>#REF!</v>
          </cell>
        </row>
        <row r="1699">
          <cell r="B1699" t="str">
            <v>MAT</v>
          </cell>
          <cell r="C1699">
            <v>2629</v>
          </cell>
          <cell r="E1699" t="str">
            <v xml:space="preserve">UN    </v>
          </cell>
          <cell r="G1699">
            <v>109.73</v>
          </cell>
          <cell r="I1699" t="e">
            <v>#REF!</v>
          </cell>
        </row>
        <row r="1700">
          <cell r="B1700" t="str">
            <v>MAT</v>
          </cell>
          <cell r="C1700">
            <v>12033</v>
          </cell>
          <cell r="E1700" t="str">
            <v xml:space="preserve">UN    </v>
          </cell>
          <cell r="G1700">
            <v>11.89</v>
          </cell>
          <cell r="I1700" t="e">
            <v>#REF!</v>
          </cell>
        </row>
        <row r="1701">
          <cell r="B1701" t="str">
            <v>MAT</v>
          </cell>
          <cell r="C1701">
            <v>40408</v>
          </cell>
          <cell r="E1701" t="str">
            <v xml:space="preserve">UN    </v>
          </cell>
          <cell r="G1701">
            <v>7.81</v>
          </cell>
          <cell r="I1701" t="e">
            <v>#REF!</v>
          </cell>
        </row>
        <row r="1702">
          <cell r="B1702" t="str">
            <v>MAT</v>
          </cell>
          <cell r="C1702">
            <v>40409</v>
          </cell>
          <cell r="E1702" t="str">
            <v xml:space="preserve">UN    </v>
          </cell>
          <cell r="G1702">
            <v>2.76</v>
          </cell>
          <cell r="I1702" t="e">
            <v>#REF!</v>
          </cell>
        </row>
        <row r="1703">
          <cell r="B1703" t="str">
            <v>MAT</v>
          </cell>
          <cell r="C1703">
            <v>39276</v>
          </cell>
          <cell r="E1703" t="str">
            <v xml:space="preserve">UN    </v>
          </cell>
          <cell r="G1703">
            <v>7.04</v>
          </cell>
          <cell r="I1703" t="e">
            <v>#REF!</v>
          </cell>
        </row>
        <row r="1704">
          <cell r="B1704" t="str">
            <v>MAT</v>
          </cell>
          <cell r="C1704">
            <v>39277</v>
          </cell>
          <cell r="E1704" t="str">
            <v xml:space="preserve">UN    </v>
          </cell>
          <cell r="G1704">
            <v>19.010000000000002</v>
          </cell>
          <cell r="I1704" t="e">
            <v>#REF!</v>
          </cell>
        </row>
        <row r="1705">
          <cell r="B1705" t="str">
            <v>MAT</v>
          </cell>
          <cell r="C1705">
            <v>12034</v>
          </cell>
          <cell r="E1705" t="str">
            <v xml:space="preserve">UN    </v>
          </cell>
          <cell r="G1705">
            <v>5.39</v>
          </cell>
          <cell r="I1705" t="e">
            <v>#REF!</v>
          </cell>
        </row>
        <row r="1706">
          <cell r="B1706" t="str">
            <v>MAT</v>
          </cell>
          <cell r="C1706">
            <v>39879</v>
          </cell>
          <cell r="E1706" t="str">
            <v xml:space="preserve">UN    </v>
          </cell>
          <cell r="G1706">
            <v>4.5599999999999996</v>
          </cell>
          <cell r="I1706" t="e">
            <v>#REF!</v>
          </cell>
        </row>
        <row r="1707">
          <cell r="B1707" t="str">
            <v>MAT</v>
          </cell>
          <cell r="C1707">
            <v>39880</v>
          </cell>
          <cell r="E1707" t="str">
            <v xml:space="preserve">UN    </v>
          </cell>
          <cell r="G1707">
            <v>10.09</v>
          </cell>
          <cell r="I1707" t="e">
            <v>#REF!</v>
          </cell>
        </row>
        <row r="1708">
          <cell r="B1708" t="str">
            <v>MAT</v>
          </cell>
          <cell r="C1708">
            <v>39881</v>
          </cell>
          <cell r="E1708" t="str">
            <v xml:space="preserve">UN    </v>
          </cell>
          <cell r="G1708">
            <v>16.2</v>
          </cell>
          <cell r="I1708" t="e">
            <v>#REF!</v>
          </cell>
        </row>
        <row r="1709">
          <cell r="B1709" t="str">
            <v>MAT</v>
          </cell>
          <cell r="C1709">
            <v>39882</v>
          </cell>
          <cell r="E1709" t="str">
            <v xml:space="preserve">UN    </v>
          </cell>
          <cell r="G1709">
            <v>42.67</v>
          </cell>
          <cell r="I1709" t="e">
            <v>#REF!</v>
          </cell>
        </row>
        <row r="1710">
          <cell r="B1710" t="str">
            <v>MAT</v>
          </cell>
          <cell r="C1710">
            <v>39883</v>
          </cell>
          <cell r="E1710" t="str">
            <v xml:space="preserve">UN    </v>
          </cell>
          <cell r="G1710">
            <v>68.14</v>
          </cell>
          <cell r="I1710" t="e">
            <v>#REF!</v>
          </cell>
        </row>
        <row r="1711">
          <cell r="B1711" t="str">
            <v>MAT</v>
          </cell>
          <cell r="C1711">
            <v>39884</v>
          </cell>
          <cell r="E1711" t="str">
            <v xml:space="preserve">UN    </v>
          </cell>
          <cell r="G1711">
            <v>101.2</v>
          </cell>
          <cell r="I1711" t="e">
            <v>#REF!</v>
          </cell>
        </row>
        <row r="1712">
          <cell r="B1712" t="str">
            <v>MAT</v>
          </cell>
          <cell r="C1712">
            <v>39885</v>
          </cell>
          <cell r="E1712" t="str">
            <v xml:space="preserve">UN    </v>
          </cell>
          <cell r="G1712">
            <v>240.53</v>
          </cell>
          <cell r="I1712" t="e">
            <v>#REF!</v>
          </cell>
        </row>
        <row r="1713">
          <cell r="B1713" t="str">
            <v>MAT</v>
          </cell>
          <cell r="C1713">
            <v>1777</v>
          </cell>
          <cell r="E1713" t="str">
            <v xml:space="preserve">UN    </v>
          </cell>
          <cell r="G1713">
            <v>68.510000000000005</v>
          </cell>
          <cell r="I1713" t="e">
            <v>#REF!</v>
          </cell>
        </row>
        <row r="1714">
          <cell r="B1714" t="str">
            <v>MAT</v>
          </cell>
          <cell r="C1714">
            <v>1819</v>
          </cell>
          <cell r="E1714" t="str">
            <v xml:space="preserve">UN    </v>
          </cell>
          <cell r="G1714">
            <v>49.84</v>
          </cell>
          <cell r="I1714" t="e">
            <v>#REF!</v>
          </cell>
        </row>
        <row r="1715">
          <cell r="B1715" t="str">
            <v>MAT</v>
          </cell>
          <cell r="C1715">
            <v>1775</v>
          </cell>
          <cell r="E1715" t="str">
            <v xml:space="preserve">UN    </v>
          </cell>
          <cell r="G1715">
            <v>14.9</v>
          </cell>
          <cell r="I1715" t="e">
            <v>#REF!</v>
          </cell>
        </row>
        <row r="1716">
          <cell r="B1716" t="str">
            <v>MAT</v>
          </cell>
          <cell r="C1716">
            <v>1776</v>
          </cell>
          <cell r="E1716" t="str">
            <v xml:space="preserve">UN    </v>
          </cell>
          <cell r="G1716">
            <v>40.549999999999997</v>
          </cell>
          <cell r="I1716" t="e">
            <v>#REF!</v>
          </cell>
        </row>
        <row r="1717">
          <cell r="B1717" t="str">
            <v>MAT</v>
          </cell>
          <cell r="C1717">
            <v>1778</v>
          </cell>
          <cell r="E1717" t="str">
            <v xml:space="preserve">UN    </v>
          </cell>
          <cell r="G1717">
            <v>165.83</v>
          </cell>
          <cell r="I1717" t="e">
            <v>#REF!</v>
          </cell>
        </row>
        <row r="1718">
          <cell r="B1718" t="str">
            <v>MAT</v>
          </cell>
          <cell r="C1718">
            <v>1818</v>
          </cell>
          <cell r="E1718" t="str">
            <v xml:space="preserve">UN    </v>
          </cell>
          <cell r="G1718">
            <v>110.07</v>
          </cell>
          <cell r="I1718" t="e">
            <v>#REF!</v>
          </cell>
        </row>
        <row r="1719">
          <cell r="B1719" t="str">
            <v>MAT</v>
          </cell>
          <cell r="C1719">
            <v>1820</v>
          </cell>
          <cell r="E1719" t="str">
            <v xml:space="preserve">UN    </v>
          </cell>
          <cell r="G1719">
            <v>21.52</v>
          </cell>
          <cell r="I1719" t="e">
            <v>#REF!</v>
          </cell>
        </row>
        <row r="1720">
          <cell r="B1720" t="str">
            <v>MAT</v>
          </cell>
          <cell r="C1720">
            <v>1779</v>
          </cell>
          <cell r="E1720" t="str">
            <v xml:space="preserve">UN    </v>
          </cell>
          <cell r="G1720">
            <v>241.17</v>
          </cell>
          <cell r="I1720" t="e">
            <v>#REF!</v>
          </cell>
        </row>
        <row r="1721">
          <cell r="B1721" t="str">
            <v>MAT</v>
          </cell>
          <cell r="C1721">
            <v>1780</v>
          </cell>
          <cell r="E1721" t="str">
            <v xml:space="preserve">UN    </v>
          </cell>
          <cell r="G1721">
            <v>497.18</v>
          </cell>
          <cell r="I1721" t="e">
            <v>#REF!</v>
          </cell>
        </row>
        <row r="1722">
          <cell r="B1722" t="str">
            <v>MAT</v>
          </cell>
          <cell r="C1722">
            <v>1783</v>
          </cell>
          <cell r="E1722" t="str">
            <v xml:space="preserve">UN    </v>
          </cell>
          <cell r="G1722">
            <v>52.57</v>
          </cell>
          <cell r="I1722" t="e">
            <v>#REF!</v>
          </cell>
        </row>
        <row r="1723">
          <cell r="B1723" t="str">
            <v>MAT</v>
          </cell>
          <cell r="C1723">
            <v>1782</v>
          </cell>
          <cell r="E1723" t="str">
            <v xml:space="preserve">UN    </v>
          </cell>
          <cell r="G1723">
            <v>41.56</v>
          </cell>
          <cell r="I1723" t="e">
            <v>#REF!</v>
          </cell>
        </row>
        <row r="1724">
          <cell r="B1724" t="str">
            <v>MAT</v>
          </cell>
          <cell r="C1724">
            <v>1817</v>
          </cell>
          <cell r="E1724" t="str">
            <v xml:space="preserve">UN    </v>
          </cell>
          <cell r="G1724">
            <v>12.38</v>
          </cell>
          <cell r="I1724" t="e">
            <v>#REF!</v>
          </cell>
        </row>
        <row r="1725">
          <cell r="B1725" t="str">
            <v>MAT</v>
          </cell>
          <cell r="C1725">
            <v>1781</v>
          </cell>
          <cell r="E1725" t="str">
            <v xml:space="preserve">UN    </v>
          </cell>
          <cell r="G1725">
            <v>27.08</v>
          </cell>
          <cell r="I1725" t="e">
            <v>#REF!</v>
          </cell>
        </row>
        <row r="1726">
          <cell r="B1726" t="str">
            <v>MAT</v>
          </cell>
          <cell r="C1726">
            <v>1784</v>
          </cell>
          <cell r="E1726" t="str">
            <v xml:space="preserve">UN    </v>
          </cell>
          <cell r="G1726">
            <v>148.44</v>
          </cell>
          <cell r="I1726" t="e">
            <v>#REF!</v>
          </cell>
        </row>
        <row r="1727">
          <cell r="B1727" t="str">
            <v>MAT</v>
          </cell>
          <cell r="C1727">
            <v>1810</v>
          </cell>
          <cell r="E1727" t="str">
            <v xml:space="preserve">UN    </v>
          </cell>
          <cell r="G1727">
            <v>82.33</v>
          </cell>
          <cell r="I1727" t="e">
            <v>#REF!</v>
          </cell>
        </row>
        <row r="1728">
          <cell r="B1728" t="str">
            <v>MAT</v>
          </cell>
          <cell r="C1728">
            <v>1811</v>
          </cell>
          <cell r="E1728" t="str">
            <v xml:space="preserve">UN    </v>
          </cell>
          <cell r="G1728">
            <v>17.809999999999999</v>
          </cell>
          <cell r="I1728" t="e">
            <v>#REF!</v>
          </cell>
        </row>
        <row r="1729">
          <cell r="B1729" t="str">
            <v>MAT</v>
          </cell>
          <cell r="C1729">
            <v>1812</v>
          </cell>
          <cell r="E1729" t="str">
            <v xml:space="preserve">UN    </v>
          </cell>
          <cell r="G1729">
            <v>207.84</v>
          </cell>
          <cell r="I1729" t="e">
            <v>#REF!</v>
          </cell>
        </row>
        <row r="1730">
          <cell r="B1730" t="str">
            <v>MAT</v>
          </cell>
          <cell r="C1730">
            <v>40386</v>
          </cell>
          <cell r="E1730" t="str">
            <v xml:space="preserve">UN    </v>
          </cell>
          <cell r="G1730">
            <v>59.12</v>
          </cell>
          <cell r="I1730" t="e">
            <v>#REF!</v>
          </cell>
        </row>
        <row r="1731">
          <cell r="B1731" t="str">
            <v>MAT</v>
          </cell>
          <cell r="C1731">
            <v>40384</v>
          </cell>
          <cell r="E1731" t="str">
            <v xml:space="preserve">UN    </v>
          </cell>
          <cell r="G1731">
            <v>40.47</v>
          </cell>
          <cell r="I1731" t="e">
            <v>#REF!</v>
          </cell>
        </row>
        <row r="1732">
          <cell r="B1732" t="str">
            <v>MAT</v>
          </cell>
          <cell r="C1732">
            <v>40379</v>
          </cell>
          <cell r="E1732" t="str">
            <v xml:space="preserve">UN    </v>
          </cell>
          <cell r="G1732">
            <v>13.99</v>
          </cell>
          <cell r="I1732" t="e">
            <v>#REF!</v>
          </cell>
        </row>
        <row r="1733">
          <cell r="B1733" t="str">
            <v>MAT</v>
          </cell>
          <cell r="C1733">
            <v>40423</v>
          </cell>
          <cell r="E1733" t="str">
            <v xml:space="preserve">UN    </v>
          </cell>
          <cell r="G1733">
            <v>26.48</v>
          </cell>
          <cell r="I1733" t="e">
            <v>#REF!</v>
          </cell>
        </row>
        <row r="1734">
          <cell r="B1734" t="str">
            <v>MAT</v>
          </cell>
          <cell r="C1734">
            <v>40389</v>
          </cell>
          <cell r="E1734" t="str">
            <v xml:space="preserve">UN    </v>
          </cell>
          <cell r="G1734">
            <v>167.93</v>
          </cell>
          <cell r="I1734" t="e">
            <v>#REF!</v>
          </cell>
        </row>
        <row r="1735">
          <cell r="B1735" t="str">
            <v>MAT</v>
          </cell>
          <cell r="C1735">
            <v>40388</v>
          </cell>
          <cell r="E1735" t="str">
            <v xml:space="preserve">UN    </v>
          </cell>
          <cell r="G1735">
            <v>84.06</v>
          </cell>
          <cell r="I1735" t="e">
            <v>#REF!</v>
          </cell>
        </row>
        <row r="1736">
          <cell r="B1736" t="str">
            <v>MAT</v>
          </cell>
          <cell r="C1736">
            <v>40381</v>
          </cell>
          <cell r="E1736" t="str">
            <v xml:space="preserve">UN    </v>
          </cell>
          <cell r="G1736">
            <v>18.66</v>
          </cell>
          <cell r="I1736" t="e">
            <v>#REF!</v>
          </cell>
        </row>
        <row r="1737">
          <cell r="B1737" t="str">
            <v>MAT</v>
          </cell>
          <cell r="C1737">
            <v>40391</v>
          </cell>
          <cell r="E1737" t="str">
            <v xml:space="preserve">UN    </v>
          </cell>
          <cell r="G1737">
            <v>435.87</v>
          </cell>
          <cell r="I1737" t="e">
            <v>#REF!</v>
          </cell>
        </row>
        <row r="1738">
          <cell r="B1738" t="str">
            <v>MAT</v>
          </cell>
          <cell r="C1738">
            <v>40414</v>
          </cell>
          <cell r="E1738" t="str">
            <v xml:space="preserve">UN    </v>
          </cell>
          <cell r="G1738">
            <v>20.93</v>
          </cell>
          <cell r="I1738" t="e">
            <v>#REF!</v>
          </cell>
        </row>
        <row r="1739">
          <cell r="B1739" t="str">
            <v>MAT</v>
          </cell>
          <cell r="C1739">
            <v>40416</v>
          </cell>
          <cell r="E1739" t="str">
            <v xml:space="preserve">UN    </v>
          </cell>
          <cell r="G1739">
            <v>28.93</v>
          </cell>
          <cell r="I1739" t="e">
            <v>#REF!</v>
          </cell>
        </row>
        <row r="1740">
          <cell r="B1740" t="str">
            <v>MAT</v>
          </cell>
          <cell r="C1740">
            <v>40418</v>
          </cell>
          <cell r="E1740" t="str">
            <v xml:space="preserve">UN    </v>
          </cell>
          <cell r="G1740">
            <v>34.51</v>
          </cell>
          <cell r="I1740" t="e">
            <v>#REF!</v>
          </cell>
        </row>
        <row r="1741">
          <cell r="B1741" t="str">
            <v>MAT</v>
          </cell>
          <cell r="C1741">
            <v>2609</v>
          </cell>
          <cell r="E1741" t="str">
            <v xml:space="preserve">UN    </v>
          </cell>
          <cell r="G1741">
            <v>4.8</v>
          </cell>
          <cell r="I1741" t="e">
            <v>#REF!</v>
          </cell>
        </row>
        <row r="1742">
          <cell r="B1742" t="str">
            <v>MAT</v>
          </cell>
          <cell r="C1742">
            <v>2634</v>
          </cell>
          <cell r="E1742" t="str">
            <v xml:space="preserve">UN    </v>
          </cell>
          <cell r="G1742">
            <v>6.31</v>
          </cell>
          <cell r="I1742" t="e">
            <v>#REF!</v>
          </cell>
        </row>
        <row r="1743">
          <cell r="B1743" t="str">
            <v>MAT</v>
          </cell>
          <cell r="C1743">
            <v>2611</v>
          </cell>
          <cell r="E1743" t="str">
            <v xml:space="preserve">UN    </v>
          </cell>
          <cell r="G1743">
            <v>17.79</v>
          </cell>
          <cell r="I1743" t="e">
            <v>#REF!</v>
          </cell>
        </row>
        <row r="1744">
          <cell r="B1744" t="str">
            <v>MAT</v>
          </cell>
          <cell r="C1744">
            <v>34359</v>
          </cell>
          <cell r="E1744" t="str">
            <v xml:space="preserve">UN    </v>
          </cell>
          <cell r="G1744">
            <v>14.01</v>
          </cell>
          <cell r="I1744" t="e">
            <v>#REF!</v>
          </cell>
        </row>
        <row r="1745">
          <cell r="B1745" t="str">
            <v>MAT</v>
          </cell>
          <cell r="C1745">
            <v>1789</v>
          </cell>
          <cell r="E1745" t="str">
            <v xml:space="preserve">UN    </v>
          </cell>
          <cell r="G1745">
            <v>65.75</v>
          </cell>
          <cell r="I1745" t="e">
            <v>#REF!</v>
          </cell>
        </row>
        <row r="1746">
          <cell r="B1746" t="str">
            <v>MAT</v>
          </cell>
          <cell r="C1746">
            <v>1788</v>
          </cell>
          <cell r="E1746" t="str">
            <v xml:space="preserve">UN    </v>
          </cell>
          <cell r="G1746">
            <v>52.7</v>
          </cell>
          <cell r="I1746" t="e">
            <v>#REF!</v>
          </cell>
        </row>
        <row r="1747">
          <cell r="B1747" t="str">
            <v>MAT</v>
          </cell>
          <cell r="C1747">
            <v>1786</v>
          </cell>
          <cell r="E1747" t="str">
            <v xml:space="preserve">UN    </v>
          </cell>
          <cell r="G1747">
            <v>13.08</v>
          </cell>
          <cell r="I1747" t="e">
            <v>#REF!</v>
          </cell>
        </row>
        <row r="1748">
          <cell r="B1748" t="str">
            <v>MAT</v>
          </cell>
          <cell r="C1748">
            <v>1787</v>
          </cell>
          <cell r="E1748" t="str">
            <v xml:space="preserve">UN    </v>
          </cell>
          <cell r="G1748">
            <v>31.34</v>
          </cell>
          <cell r="I1748" t="e">
            <v>#REF!</v>
          </cell>
        </row>
        <row r="1749">
          <cell r="B1749" t="str">
            <v>MAT</v>
          </cell>
          <cell r="C1749">
            <v>1791</v>
          </cell>
          <cell r="E1749" t="str">
            <v xml:space="preserve">UN    </v>
          </cell>
          <cell r="G1749">
            <v>190.03</v>
          </cell>
          <cell r="I1749" t="e">
            <v>#REF!</v>
          </cell>
        </row>
        <row r="1750">
          <cell r="B1750" t="str">
            <v>MAT</v>
          </cell>
          <cell r="C1750">
            <v>1790</v>
          </cell>
          <cell r="E1750" t="str">
            <v xml:space="preserve">UN    </v>
          </cell>
          <cell r="G1750">
            <v>109.5</v>
          </cell>
          <cell r="I1750" t="e">
            <v>#REF!</v>
          </cell>
        </row>
        <row r="1751">
          <cell r="B1751" t="str">
            <v>MAT</v>
          </cell>
          <cell r="C1751">
            <v>1813</v>
          </cell>
          <cell r="E1751" t="str">
            <v xml:space="preserve">UN    </v>
          </cell>
          <cell r="G1751">
            <v>20.77</v>
          </cell>
          <cell r="I1751" t="e">
            <v>#REF!</v>
          </cell>
        </row>
        <row r="1752">
          <cell r="B1752" t="str">
            <v>MAT</v>
          </cell>
          <cell r="C1752">
            <v>1792</v>
          </cell>
          <cell r="E1752" t="str">
            <v xml:space="preserve">UN    </v>
          </cell>
          <cell r="G1752">
            <v>256.51</v>
          </cell>
          <cell r="I1752" t="e">
            <v>#REF!</v>
          </cell>
        </row>
        <row r="1753">
          <cell r="B1753" t="str">
            <v>MAT</v>
          </cell>
          <cell r="C1753">
            <v>1793</v>
          </cell>
          <cell r="E1753" t="str">
            <v xml:space="preserve">UN    </v>
          </cell>
          <cell r="G1753">
            <v>518.32000000000005</v>
          </cell>
          <cell r="I1753" t="e">
            <v>#REF!</v>
          </cell>
        </row>
        <row r="1754">
          <cell r="B1754" t="str">
            <v>MAT</v>
          </cell>
          <cell r="C1754">
            <v>1809</v>
          </cell>
          <cell r="E1754" t="str">
            <v xml:space="preserve">UN    </v>
          </cell>
          <cell r="G1754">
            <v>61.64</v>
          </cell>
          <cell r="I1754" t="e">
            <v>#REF!</v>
          </cell>
        </row>
        <row r="1755">
          <cell r="B1755" t="str">
            <v>MAT</v>
          </cell>
          <cell r="C1755">
            <v>1814</v>
          </cell>
          <cell r="E1755" t="str">
            <v xml:space="preserve">UN    </v>
          </cell>
          <cell r="G1755">
            <v>50.64</v>
          </cell>
          <cell r="I1755" t="e">
            <v>#REF!</v>
          </cell>
        </row>
        <row r="1756">
          <cell r="B1756" t="str">
            <v>MAT</v>
          </cell>
          <cell r="C1756">
            <v>1803</v>
          </cell>
          <cell r="E1756" t="str">
            <v xml:space="preserve">UN    </v>
          </cell>
          <cell r="G1756">
            <v>12.8</v>
          </cell>
          <cell r="I1756" t="e">
            <v>#REF!</v>
          </cell>
        </row>
        <row r="1757">
          <cell r="B1757" t="str">
            <v>MAT</v>
          </cell>
          <cell r="C1757">
            <v>1805</v>
          </cell>
          <cell r="E1757" t="str">
            <v xml:space="preserve">UN    </v>
          </cell>
          <cell r="G1757">
            <v>29.39</v>
          </cell>
          <cell r="I1757" t="e">
            <v>#REF!</v>
          </cell>
        </row>
        <row r="1758">
          <cell r="B1758" t="str">
            <v>MAT</v>
          </cell>
          <cell r="C1758">
            <v>1821</v>
          </cell>
          <cell r="E1758" t="str">
            <v xml:space="preserve">UN    </v>
          </cell>
          <cell r="G1758">
            <v>173.62</v>
          </cell>
          <cell r="I1758" t="e">
            <v>#REF!</v>
          </cell>
        </row>
        <row r="1759">
          <cell r="B1759" t="str">
            <v>MAT</v>
          </cell>
          <cell r="C1759">
            <v>1806</v>
          </cell>
          <cell r="E1759" t="str">
            <v xml:space="preserve">UN    </v>
          </cell>
          <cell r="G1759">
            <v>103.34</v>
          </cell>
          <cell r="I1759" t="e">
            <v>#REF!</v>
          </cell>
        </row>
        <row r="1760">
          <cell r="B1760" t="str">
            <v>MAT</v>
          </cell>
          <cell r="C1760">
            <v>1804</v>
          </cell>
          <cell r="E1760" t="str">
            <v xml:space="preserve">UN    </v>
          </cell>
          <cell r="G1760">
            <v>18.21</v>
          </cell>
          <cell r="I1760" t="e">
            <v>#REF!</v>
          </cell>
        </row>
        <row r="1761">
          <cell r="B1761" t="str">
            <v>MAT</v>
          </cell>
          <cell r="C1761">
            <v>1807</v>
          </cell>
          <cell r="E1761" t="str">
            <v xml:space="preserve">UN    </v>
          </cell>
          <cell r="G1761">
            <v>248.3</v>
          </cell>
          <cell r="I1761" t="e">
            <v>#REF!</v>
          </cell>
        </row>
        <row r="1762">
          <cell r="B1762" t="str">
            <v>MAT</v>
          </cell>
          <cell r="C1762">
            <v>1808</v>
          </cell>
          <cell r="E1762" t="str">
            <v xml:space="preserve">UN    </v>
          </cell>
          <cell r="G1762">
            <v>497.8</v>
          </cell>
          <cell r="I1762" t="e">
            <v>#REF!</v>
          </cell>
        </row>
        <row r="1763">
          <cell r="B1763" t="str">
            <v>MAT</v>
          </cell>
          <cell r="C1763">
            <v>1797</v>
          </cell>
          <cell r="E1763" t="str">
            <v xml:space="preserve">UN    </v>
          </cell>
          <cell r="G1763">
            <v>74.66</v>
          </cell>
          <cell r="I1763" t="e">
            <v>#REF!</v>
          </cell>
        </row>
        <row r="1764">
          <cell r="B1764" t="str">
            <v>MAT</v>
          </cell>
          <cell r="C1764">
            <v>1796</v>
          </cell>
          <cell r="E1764" t="str">
            <v xml:space="preserve">UN    </v>
          </cell>
          <cell r="G1764">
            <v>57.27</v>
          </cell>
          <cell r="I1764" t="e">
            <v>#REF!</v>
          </cell>
        </row>
        <row r="1765">
          <cell r="B1765" t="str">
            <v>MAT</v>
          </cell>
          <cell r="C1765">
            <v>1794</v>
          </cell>
          <cell r="E1765" t="str">
            <v xml:space="preserve">UN    </v>
          </cell>
          <cell r="G1765">
            <v>13.67</v>
          </cell>
          <cell r="I1765" t="e">
            <v>#REF!</v>
          </cell>
        </row>
        <row r="1766">
          <cell r="B1766" t="str">
            <v>MAT</v>
          </cell>
          <cell r="C1766">
            <v>1816</v>
          </cell>
          <cell r="E1766" t="str">
            <v xml:space="preserve">UN    </v>
          </cell>
          <cell r="G1766">
            <v>30.82</v>
          </cell>
          <cell r="I1766" t="e">
            <v>#REF!</v>
          </cell>
        </row>
        <row r="1767">
          <cell r="B1767" t="str">
            <v>MAT</v>
          </cell>
          <cell r="C1767">
            <v>1815</v>
          </cell>
          <cell r="E1767" t="str">
            <v xml:space="preserve">UN    </v>
          </cell>
          <cell r="G1767">
            <v>236.72</v>
          </cell>
          <cell r="I1767" t="e">
            <v>#REF!</v>
          </cell>
        </row>
        <row r="1768">
          <cell r="B1768" t="str">
            <v>MAT</v>
          </cell>
          <cell r="C1768">
            <v>1798</v>
          </cell>
          <cell r="E1768" t="str">
            <v xml:space="preserve">UN    </v>
          </cell>
          <cell r="G1768">
            <v>105.92</v>
          </cell>
          <cell r="I1768" t="e">
            <v>#REF!</v>
          </cell>
        </row>
        <row r="1769">
          <cell r="B1769" t="str">
            <v>MAT</v>
          </cell>
          <cell r="C1769">
            <v>1795</v>
          </cell>
          <cell r="E1769" t="str">
            <v xml:space="preserve">UN    </v>
          </cell>
          <cell r="G1769">
            <v>18.940000000000001</v>
          </cell>
          <cell r="I1769" t="e">
            <v>#REF!</v>
          </cell>
        </row>
        <row r="1770">
          <cell r="B1770" t="str">
            <v>MAT</v>
          </cell>
          <cell r="C1770">
            <v>1799</v>
          </cell>
          <cell r="E1770" t="str">
            <v xml:space="preserve">UN    </v>
          </cell>
          <cell r="G1770">
            <v>308.31</v>
          </cell>
          <cell r="I1770" t="e">
            <v>#REF!</v>
          </cell>
        </row>
        <row r="1771">
          <cell r="B1771" t="str">
            <v>MAT</v>
          </cell>
          <cell r="C1771">
            <v>1800</v>
          </cell>
          <cell r="E1771" t="str">
            <v xml:space="preserve">UN    </v>
          </cell>
          <cell r="G1771">
            <v>588.62</v>
          </cell>
          <cell r="I1771" t="e">
            <v>#REF!</v>
          </cell>
        </row>
        <row r="1772">
          <cell r="B1772" t="str">
            <v>MAT</v>
          </cell>
          <cell r="C1772">
            <v>1802</v>
          </cell>
          <cell r="E1772" t="str">
            <v xml:space="preserve">UN    </v>
          </cell>
          <cell r="G1772">
            <v>1472.37</v>
          </cell>
          <cell r="I1772" t="e">
            <v>#REF!</v>
          </cell>
        </row>
        <row r="1773">
          <cell r="B1773" t="str">
            <v>MAT</v>
          </cell>
          <cell r="C1773">
            <v>40385</v>
          </cell>
          <cell r="E1773" t="str">
            <v xml:space="preserve">UN    </v>
          </cell>
          <cell r="G1773">
            <v>59.12</v>
          </cell>
          <cell r="I1773" t="e">
            <v>#REF!</v>
          </cell>
        </row>
        <row r="1774">
          <cell r="B1774" t="str">
            <v>MAT</v>
          </cell>
          <cell r="C1774">
            <v>40383</v>
          </cell>
          <cell r="E1774" t="str">
            <v xml:space="preserve">UN    </v>
          </cell>
          <cell r="G1774">
            <v>40.47</v>
          </cell>
          <cell r="I1774" t="e">
            <v>#REF!</v>
          </cell>
        </row>
        <row r="1775">
          <cell r="B1775" t="str">
            <v>MAT</v>
          </cell>
          <cell r="C1775">
            <v>40378</v>
          </cell>
          <cell r="E1775" t="str">
            <v xml:space="preserve">UN    </v>
          </cell>
          <cell r="G1775">
            <v>13.99</v>
          </cell>
          <cell r="I1775" t="e">
            <v>#REF!</v>
          </cell>
        </row>
        <row r="1776">
          <cell r="B1776" t="str">
            <v>MAT</v>
          </cell>
          <cell r="C1776">
            <v>40382</v>
          </cell>
          <cell r="E1776" t="str">
            <v xml:space="preserve">UN    </v>
          </cell>
          <cell r="G1776">
            <v>26.48</v>
          </cell>
          <cell r="I1776" t="e">
            <v>#REF!</v>
          </cell>
        </row>
        <row r="1777">
          <cell r="B1777" t="str">
            <v>MAT</v>
          </cell>
          <cell r="C1777">
            <v>40422</v>
          </cell>
          <cell r="E1777" t="str">
            <v xml:space="preserve">UN    </v>
          </cell>
          <cell r="G1777">
            <v>180.4</v>
          </cell>
          <cell r="I1777" t="e">
            <v>#REF!</v>
          </cell>
        </row>
        <row r="1778">
          <cell r="B1778" t="str">
            <v>MAT</v>
          </cell>
          <cell r="C1778">
            <v>40387</v>
          </cell>
          <cell r="E1778" t="str">
            <v xml:space="preserve">UN    </v>
          </cell>
          <cell r="G1778">
            <v>91.85</v>
          </cell>
          <cell r="I1778" t="e">
            <v>#REF!</v>
          </cell>
        </row>
        <row r="1779">
          <cell r="B1779" t="str">
            <v>MAT</v>
          </cell>
          <cell r="C1779">
            <v>40380</v>
          </cell>
          <cell r="E1779" t="str">
            <v xml:space="preserve">UN    </v>
          </cell>
          <cell r="G1779">
            <v>18.66</v>
          </cell>
          <cell r="I1779" t="e">
            <v>#REF!</v>
          </cell>
        </row>
        <row r="1780">
          <cell r="B1780" t="str">
            <v>MAT</v>
          </cell>
          <cell r="C1780">
            <v>40390</v>
          </cell>
          <cell r="E1780" t="str">
            <v xml:space="preserve">UN    </v>
          </cell>
          <cell r="G1780">
            <v>379.94</v>
          </cell>
          <cell r="I1780" t="e">
            <v>#REF!</v>
          </cell>
        </row>
        <row r="1781">
          <cell r="B1781" t="str">
            <v>MAT</v>
          </cell>
          <cell r="C1781">
            <v>40413</v>
          </cell>
          <cell r="E1781" t="str">
            <v xml:space="preserve">UN    </v>
          </cell>
          <cell r="G1781">
            <v>22.74</v>
          </cell>
          <cell r="I1781" t="e">
            <v>#REF!</v>
          </cell>
        </row>
        <row r="1782">
          <cell r="B1782" t="str">
            <v>MAT</v>
          </cell>
          <cell r="C1782">
            <v>40415</v>
          </cell>
          <cell r="E1782" t="str">
            <v xml:space="preserve">UN    </v>
          </cell>
          <cell r="G1782">
            <v>32.4</v>
          </cell>
          <cell r="I1782" t="e">
            <v>#REF!</v>
          </cell>
        </row>
        <row r="1783">
          <cell r="B1783" t="str">
            <v>MAT</v>
          </cell>
          <cell r="C1783">
            <v>40417</v>
          </cell>
          <cell r="E1783" t="str">
            <v xml:space="preserve">UN    </v>
          </cell>
          <cell r="G1783">
            <v>38.22</v>
          </cell>
          <cell r="I1783" t="e">
            <v>#REF!</v>
          </cell>
        </row>
        <row r="1784">
          <cell r="B1784" t="str">
            <v>MAT</v>
          </cell>
          <cell r="C1784">
            <v>39271</v>
          </cell>
          <cell r="E1784" t="str">
            <v xml:space="preserve">UN    </v>
          </cell>
          <cell r="G1784">
            <v>2.39</v>
          </cell>
          <cell r="I1784" t="e">
            <v>#REF!</v>
          </cell>
        </row>
        <row r="1785">
          <cell r="B1785" t="str">
            <v>MAT</v>
          </cell>
          <cell r="C1785">
            <v>39273</v>
          </cell>
          <cell r="E1785" t="str">
            <v xml:space="preserve">UN    </v>
          </cell>
          <cell r="G1785">
            <v>4.07</v>
          </cell>
          <cell r="I1785" t="e">
            <v>#REF!</v>
          </cell>
        </row>
        <row r="1786">
          <cell r="B1786" t="str">
            <v>MAT</v>
          </cell>
          <cell r="C1786">
            <v>39272</v>
          </cell>
          <cell r="E1786" t="str">
            <v xml:space="preserve">UN    </v>
          </cell>
          <cell r="G1786">
            <v>2.94</v>
          </cell>
          <cell r="I1786" t="e">
            <v>#REF!</v>
          </cell>
        </row>
        <row r="1787">
          <cell r="B1787" t="str">
            <v>MAT</v>
          </cell>
          <cell r="C1787">
            <v>1875</v>
          </cell>
          <cell r="E1787" t="str">
            <v xml:space="preserve">UN    </v>
          </cell>
          <cell r="G1787">
            <v>6.5</v>
          </cell>
          <cell r="I1787" t="e">
            <v>#REF!</v>
          </cell>
        </row>
        <row r="1788">
          <cell r="B1788" t="str">
            <v>MAT</v>
          </cell>
          <cell r="C1788">
            <v>1874</v>
          </cell>
          <cell r="E1788" t="str">
            <v xml:space="preserve">UN    </v>
          </cell>
          <cell r="G1788">
            <v>5.37</v>
          </cell>
          <cell r="I1788" t="e">
            <v>#REF!</v>
          </cell>
        </row>
        <row r="1789">
          <cell r="B1789" t="str">
            <v>MAT</v>
          </cell>
          <cell r="C1789">
            <v>1870</v>
          </cell>
          <cell r="E1789" t="str">
            <v xml:space="preserve">UN    </v>
          </cell>
          <cell r="G1789">
            <v>3.1</v>
          </cell>
          <cell r="I1789" t="e">
            <v>#REF!</v>
          </cell>
        </row>
        <row r="1790">
          <cell r="B1790" t="str">
            <v>MAT</v>
          </cell>
          <cell r="C1790">
            <v>1884</v>
          </cell>
          <cell r="E1790" t="str">
            <v xml:space="preserve">UN    </v>
          </cell>
          <cell r="G1790">
            <v>4.76</v>
          </cell>
          <cell r="I1790" t="e">
            <v>#REF!</v>
          </cell>
        </row>
        <row r="1791">
          <cell r="B1791" t="str">
            <v>MAT</v>
          </cell>
          <cell r="C1791">
            <v>1887</v>
          </cell>
          <cell r="E1791" t="str">
            <v xml:space="preserve">UN    </v>
          </cell>
          <cell r="G1791">
            <v>26.95</v>
          </cell>
          <cell r="I1791" t="e">
            <v>#REF!</v>
          </cell>
        </row>
        <row r="1792">
          <cell r="B1792" t="str">
            <v>MAT</v>
          </cell>
          <cell r="C1792">
            <v>1876</v>
          </cell>
          <cell r="E1792" t="str">
            <v xml:space="preserve">UN    </v>
          </cell>
          <cell r="G1792">
            <v>10.56</v>
          </cell>
          <cell r="I1792" t="e">
            <v>#REF!</v>
          </cell>
        </row>
        <row r="1793">
          <cell r="B1793" t="str">
            <v>MAT</v>
          </cell>
          <cell r="C1793">
            <v>1879</v>
          </cell>
          <cell r="E1793" t="str">
            <v xml:space="preserve">UN    </v>
          </cell>
          <cell r="G1793">
            <v>3.14</v>
          </cell>
          <cell r="I1793" t="e">
            <v>#REF!</v>
          </cell>
        </row>
        <row r="1794">
          <cell r="B1794" t="str">
            <v>MAT</v>
          </cell>
          <cell r="C1794">
            <v>1877</v>
          </cell>
          <cell r="E1794" t="str">
            <v xml:space="preserve">UN    </v>
          </cell>
          <cell r="G1794">
            <v>26.99</v>
          </cell>
          <cell r="I1794" t="e">
            <v>#REF!</v>
          </cell>
        </row>
        <row r="1795">
          <cell r="B1795" t="str">
            <v>MAT</v>
          </cell>
          <cell r="C1795">
            <v>1878</v>
          </cell>
          <cell r="E1795" t="str">
            <v xml:space="preserve">UN    </v>
          </cell>
          <cell r="G1795">
            <v>54.22</v>
          </cell>
          <cell r="I1795" t="e">
            <v>#REF!</v>
          </cell>
        </row>
        <row r="1796">
          <cell r="B1796" t="str">
            <v>MAT</v>
          </cell>
          <cell r="C1796">
            <v>2621</v>
          </cell>
          <cell r="E1796" t="str">
            <v xml:space="preserve">UN    </v>
          </cell>
          <cell r="G1796">
            <v>152.18</v>
          </cell>
          <cell r="I1796" t="e">
            <v>#REF!</v>
          </cell>
        </row>
        <row r="1797">
          <cell r="B1797" t="str">
            <v>MAT</v>
          </cell>
          <cell r="C1797">
            <v>2616</v>
          </cell>
          <cell r="E1797" t="str">
            <v xml:space="preserve">UN    </v>
          </cell>
          <cell r="G1797">
            <v>4.3</v>
          </cell>
          <cell r="I1797" t="e">
            <v>#REF!</v>
          </cell>
        </row>
        <row r="1798">
          <cell r="B1798" t="str">
            <v>MAT</v>
          </cell>
          <cell r="C1798">
            <v>2633</v>
          </cell>
          <cell r="E1798" t="str">
            <v xml:space="preserve">UN    </v>
          </cell>
          <cell r="G1798">
            <v>4.87</v>
          </cell>
          <cell r="I1798" t="e">
            <v>#REF!</v>
          </cell>
        </row>
        <row r="1799">
          <cell r="B1799" t="str">
            <v>MAT</v>
          </cell>
          <cell r="C1799">
            <v>2617</v>
          </cell>
          <cell r="E1799" t="str">
            <v xml:space="preserve">UN    </v>
          </cell>
          <cell r="G1799">
            <v>6.62</v>
          </cell>
          <cell r="I1799" t="e">
            <v>#REF!</v>
          </cell>
        </row>
        <row r="1800">
          <cell r="B1800" t="str">
            <v>MAT</v>
          </cell>
          <cell r="C1800">
            <v>2618</v>
          </cell>
          <cell r="E1800" t="str">
            <v xml:space="preserve">UN    </v>
          </cell>
          <cell r="G1800">
            <v>15.07</v>
          </cell>
          <cell r="I1800" t="e">
            <v>#REF!</v>
          </cell>
        </row>
        <row r="1801">
          <cell r="B1801" t="str">
            <v>MAT</v>
          </cell>
          <cell r="C1801">
            <v>2632</v>
          </cell>
          <cell r="E1801" t="str">
            <v xml:space="preserve">UN    </v>
          </cell>
          <cell r="G1801">
            <v>18.38</v>
          </cell>
          <cell r="I1801" t="e">
            <v>#REF!</v>
          </cell>
        </row>
        <row r="1802">
          <cell r="B1802" t="str">
            <v>MAT</v>
          </cell>
          <cell r="C1802">
            <v>2631</v>
          </cell>
          <cell r="E1802" t="str">
            <v xml:space="preserve">UN    </v>
          </cell>
          <cell r="G1802">
            <v>26.99</v>
          </cell>
          <cell r="I1802" t="e">
            <v>#REF!</v>
          </cell>
        </row>
        <row r="1803">
          <cell r="B1803" t="str">
            <v>MAT</v>
          </cell>
          <cell r="C1803">
            <v>2619</v>
          </cell>
          <cell r="E1803" t="str">
            <v xml:space="preserve">UN    </v>
          </cell>
          <cell r="G1803">
            <v>68.349999999999994</v>
          </cell>
          <cell r="I1803" t="e">
            <v>#REF!</v>
          </cell>
        </row>
        <row r="1804">
          <cell r="B1804" t="str">
            <v>MAT</v>
          </cell>
          <cell r="C1804">
            <v>2620</v>
          </cell>
          <cell r="E1804" t="str">
            <v xml:space="preserve">UN    </v>
          </cell>
          <cell r="G1804">
            <v>89.73</v>
          </cell>
          <cell r="I1804" t="e">
            <v>#REF!</v>
          </cell>
        </row>
        <row r="1805">
          <cell r="B1805" t="str">
            <v>EQU</v>
          </cell>
          <cell r="C1805">
            <v>25968</v>
          </cell>
          <cell r="E1805" t="str">
            <v xml:space="preserve">UN    </v>
          </cell>
          <cell r="G1805">
            <v>38.25</v>
          </cell>
          <cell r="I1805" t="e">
            <v>#REF!</v>
          </cell>
        </row>
        <row r="1806">
          <cell r="B1806" t="str">
            <v>MAT</v>
          </cell>
          <cell r="C1806">
            <v>38369</v>
          </cell>
          <cell r="E1806" t="str">
            <v xml:space="preserve">UN    </v>
          </cell>
          <cell r="G1806">
            <v>15.01</v>
          </cell>
          <cell r="I1806" t="e">
            <v>#REF!</v>
          </cell>
        </row>
        <row r="1807">
          <cell r="B1807" t="str">
            <v>MAT</v>
          </cell>
          <cell r="C1807">
            <v>38370</v>
          </cell>
          <cell r="E1807" t="str">
            <v xml:space="preserve">UN    </v>
          </cell>
          <cell r="G1807">
            <v>15.01</v>
          </cell>
          <cell r="I1807" t="e">
            <v>#REF!</v>
          </cell>
        </row>
        <row r="1808">
          <cell r="B1808" t="str">
            <v>MAT</v>
          </cell>
          <cell r="C1808">
            <v>38372</v>
          </cell>
          <cell r="E1808" t="str">
            <v xml:space="preserve">UN    </v>
          </cell>
          <cell r="G1808">
            <v>17.27</v>
          </cell>
          <cell r="I1808" t="e">
            <v>#REF!</v>
          </cell>
        </row>
        <row r="1809">
          <cell r="B1809" t="str">
            <v>MO</v>
          </cell>
          <cell r="C1809">
            <v>2357</v>
          </cell>
          <cell r="E1809" t="str">
            <v xml:space="preserve">H     </v>
          </cell>
          <cell r="G1809">
            <v>11.728249321213553</v>
          </cell>
          <cell r="I1809" t="e">
            <v>#REF!</v>
          </cell>
        </row>
        <row r="1810">
          <cell r="B1810" t="str">
            <v>MO</v>
          </cell>
          <cell r="C1810">
            <v>40806</v>
          </cell>
          <cell r="E1810" t="str">
            <v xml:space="preserve">MES   </v>
          </cell>
          <cell r="G1810">
            <v>2377.3062730627303</v>
          </cell>
          <cell r="I1810" t="e">
            <v>#REF!</v>
          </cell>
        </row>
        <row r="1811">
          <cell r="B1811" t="str">
            <v>MO</v>
          </cell>
          <cell r="C1811">
            <v>2355</v>
          </cell>
          <cell r="E1811" t="str">
            <v xml:space="preserve">H     </v>
          </cell>
          <cell r="G1811">
            <v>16.261362294888443</v>
          </cell>
          <cell r="I1811" t="e">
            <v>#REF!</v>
          </cell>
        </row>
        <row r="1812">
          <cell r="B1812" t="str">
            <v>MO</v>
          </cell>
          <cell r="C1812">
            <v>40805</v>
          </cell>
          <cell r="E1812" t="str">
            <v xml:space="preserve">MES   </v>
          </cell>
          <cell r="G1812">
            <v>3295.3532868662019</v>
          </cell>
          <cell r="I1812" t="e">
            <v>#REF!</v>
          </cell>
        </row>
        <row r="1813">
          <cell r="B1813" t="str">
            <v>MO</v>
          </cell>
          <cell r="C1813">
            <v>2358</v>
          </cell>
          <cell r="E1813" t="str">
            <v xml:space="preserve">H     </v>
          </cell>
          <cell r="G1813">
            <v>13.498996576555308</v>
          </cell>
          <cell r="I1813" t="e">
            <v>#REF!</v>
          </cell>
        </row>
        <row r="1814">
          <cell r="B1814" t="str">
            <v>MO</v>
          </cell>
          <cell r="C1814">
            <v>40807</v>
          </cell>
          <cell r="E1814" t="str">
            <v xml:space="preserve">MES   </v>
          </cell>
          <cell r="G1814">
            <v>2736.476698100314</v>
          </cell>
          <cell r="I1814" t="e">
            <v>#REF!</v>
          </cell>
        </row>
        <row r="1815">
          <cell r="B1815" t="str">
            <v>MO</v>
          </cell>
          <cell r="C1815">
            <v>2359</v>
          </cell>
          <cell r="E1815" t="str">
            <v xml:space="preserve">H     </v>
          </cell>
          <cell r="G1815">
            <v>11.315074961633812</v>
          </cell>
          <cell r="I1815" t="e">
            <v>#REF!</v>
          </cell>
        </row>
        <row r="1816">
          <cell r="B1816" t="str">
            <v>MO</v>
          </cell>
          <cell r="C1816">
            <v>40808</v>
          </cell>
          <cell r="E1816" t="str">
            <v xml:space="preserve">MES   </v>
          </cell>
          <cell r="G1816">
            <v>2293.029930299303</v>
          </cell>
          <cell r="I1816" t="e">
            <v>#REF!</v>
          </cell>
        </row>
        <row r="1817">
          <cell r="B1817" t="str">
            <v>MAT</v>
          </cell>
          <cell r="C1817">
            <v>43144</v>
          </cell>
          <cell r="E1817" t="str">
            <v xml:space="preserve">KG    </v>
          </cell>
          <cell r="G1817">
            <v>36</v>
          </cell>
          <cell r="I1817" t="e">
            <v>#REF!</v>
          </cell>
        </row>
        <row r="1818">
          <cell r="B1818" t="str">
            <v>MAT</v>
          </cell>
          <cell r="C1818">
            <v>39397</v>
          </cell>
          <cell r="E1818" t="str">
            <v xml:space="preserve">L     </v>
          </cell>
          <cell r="G1818">
            <v>16.41</v>
          </cell>
          <cell r="I1818" t="e">
            <v>#REF!</v>
          </cell>
        </row>
        <row r="1819">
          <cell r="B1819" t="str">
            <v>MAT</v>
          </cell>
          <cell r="C1819">
            <v>2692</v>
          </cell>
          <cell r="E1819" t="str">
            <v xml:space="preserve">L     </v>
          </cell>
          <cell r="G1819">
            <v>6.62</v>
          </cell>
          <cell r="I1819" t="e">
            <v>#REF!</v>
          </cell>
        </row>
        <row r="1820">
          <cell r="B1820" t="str">
            <v>MAT</v>
          </cell>
          <cell r="C1820">
            <v>5330</v>
          </cell>
          <cell r="E1820" t="str">
            <v xml:space="preserve">L     </v>
          </cell>
          <cell r="G1820">
            <v>46.08</v>
          </cell>
          <cell r="I1820" t="e">
            <v>#REF!</v>
          </cell>
        </row>
        <row r="1821">
          <cell r="B1821" t="str">
            <v>MAT</v>
          </cell>
          <cell r="C1821">
            <v>26017</v>
          </cell>
          <cell r="E1821" t="str">
            <v xml:space="preserve">UN    </v>
          </cell>
          <cell r="G1821">
            <v>25.82</v>
          </cell>
          <cell r="I1821" t="e">
            <v>#REF!</v>
          </cell>
        </row>
        <row r="1822">
          <cell r="B1822" t="str">
            <v>MAT</v>
          </cell>
          <cell r="C1822">
            <v>25931</v>
          </cell>
          <cell r="E1822" t="str">
            <v xml:space="preserve">UN    </v>
          </cell>
          <cell r="G1822">
            <v>82.06</v>
          </cell>
          <cell r="I1822" t="e">
            <v>#REF!</v>
          </cell>
        </row>
        <row r="1823">
          <cell r="B1823" t="str">
            <v>MAT</v>
          </cell>
          <cell r="C1823">
            <v>38140</v>
          </cell>
          <cell r="E1823" t="str">
            <v xml:space="preserve">UN    </v>
          </cell>
          <cell r="G1823">
            <v>19.899999999999999</v>
          </cell>
          <cell r="I1823" t="e">
            <v>#REF!</v>
          </cell>
        </row>
        <row r="1824">
          <cell r="B1824" t="str">
            <v>EQU</v>
          </cell>
          <cell r="C1824">
            <v>13887</v>
          </cell>
          <cell r="E1824" t="str">
            <v xml:space="preserve">UN    </v>
          </cell>
          <cell r="G1824">
            <v>471.14</v>
          </cell>
          <cell r="I1824" t="e">
            <v>#REF!</v>
          </cell>
        </row>
        <row r="1825">
          <cell r="B1825" t="str">
            <v>EQU</v>
          </cell>
          <cell r="C1825">
            <v>26018</v>
          </cell>
          <cell r="E1825" t="str">
            <v xml:space="preserve">UN    </v>
          </cell>
          <cell r="G1825">
            <v>20.97</v>
          </cell>
          <cell r="I1825" t="e">
            <v>#REF!</v>
          </cell>
        </row>
        <row r="1826">
          <cell r="B1826" t="str">
            <v>MAT</v>
          </cell>
          <cell r="C1826">
            <v>26019</v>
          </cell>
          <cell r="E1826" t="str">
            <v xml:space="preserve">UN    </v>
          </cell>
          <cell r="G1826">
            <v>19.8</v>
          </cell>
          <cell r="I1826" t="e">
            <v>#REF!</v>
          </cell>
        </row>
        <row r="1827">
          <cell r="B1827" t="str">
            <v>MAT</v>
          </cell>
          <cell r="C1827">
            <v>26020</v>
          </cell>
          <cell r="E1827" t="str">
            <v xml:space="preserve">UN    </v>
          </cell>
          <cell r="G1827">
            <v>5.16</v>
          </cell>
          <cell r="I1827" t="e">
            <v>#REF!</v>
          </cell>
        </row>
        <row r="1828">
          <cell r="B1828" t="str">
            <v>MAT</v>
          </cell>
          <cell r="C1828">
            <v>34544</v>
          </cell>
          <cell r="E1828" t="str">
            <v xml:space="preserve">UN    </v>
          </cell>
          <cell r="G1828">
            <v>1405.77</v>
          </cell>
          <cell r="I1828" t="e">
            <v>#REF!</v>
          </cell>
        </row>
        <row r="1829">
          <cell r="B1829" t="str">
            <v>MAT</v>
          </cell>
          <cell r="C1829">
            <v>34729</v>
          </cell>
          <cell r="E1829" t="str">
            <v xml:space="preserve">UN    </v>
          </cell>
          <cell r="G1829">
            <v>1105.8499999999999</v>
          </cell>
          <cell r="I1829" t="e">
            <v>#REF!</v>
          </cell>
        </row>
        <row r="1830">
          <cell r="B1830" t="str">
            <v>MAT</v>
          </cell>
          <cell r="C1830">
            <v>34734</v>
          </cell>
          <cell r="E1830" t="str">
            <v xml:space="preserve">UN    </v>
          </cell>
          <cell r="G1830">
            <v>1712.22</v>
          </cell>
          <cell r="I1830" t="e">
            <v>#REF!</v>
          </cell>
        </row>
        <row r="1831">
          <cell r="B1831" t="str">
            <v>MAT</v>
          </cell>
          <cell r="C1831">
            <v>34738</v>
          </cell>
          <cell r="E1831" t="str">
            <v xml:space="preserve">UN    </v>
          </cell>
          <cell r="G1831">
            <v>4000.27</v>
          </cell>
          <cell r="I1831" t="e">
            <v>#REF!</v>
          </cell>
        </row>
        <row r="1832">
          <cell r="B1832" t="str">
            <v>MAT</v>
          </cell>
          <cell r="C1832">
            <v>2391</v>
          </cell>
          <cell r="E1832" t="str">
            <v xml:space="preserve">UN    </v>
          </cell>
          <cell r="G1832">
            <v>325.35000000000002</v>
          </cell>
          <cell r="I1832" t="e">
            <v>#REF!</v>
          </cell>
        </row>
        <row r="1833">
          <cell r="B1833" t="str">
            <v>MAT</v>
          </cell>
          <cell r="C1833">
            <v>2374</v>
          </cell>
          <cell r="E1833" t="str">
            <v xml:space="preserve">UN    </v>
          </cell>
          <cell r="G1833">
            <v>369.1</v>
          </cell>
          <cell r="I1833" t="e">
            <v>#REF!</v>
          </cell>
        </row>
        <row r="1834">
          <cell r="B1834" t="str">
            <v>MAT</v>
          </cell>
          <cell r="C1834">
            <v>2377</v>
          </cell>
          <cell r="E1834" t="str">
            <v xml:space="preserve">UN    </v>
          </cell>
          <cell r="G1834">
            <v>518</v>
          </cell>
          <cell r="I1834" t="e">
            <v>#REF!</v>
          </cell>
        </row>
        <row r="1835">
          <cell r="B1835" t="str">
            <v>MAT</v>
          </cell>
          <cell r="C1835">
            <v>2393</v>
          </cell>
          <cell r="E1835" t="str">
            <v xml:space="preserve">UN    </v>
          </cell>
          <cell r="G1835">
            <v>867.46</v>
          </cell>
          <cell r="I1835" t="e">
            <v>#REF!</v>
          </cell>
        </row>
        <row r="1836">
          <cell r="B1836" t="str">
            <v>MAT</v>
          </cell>
          <cell r="C1836">
            <v>34705</v>
          </cell>
          <cell r="E1836" t="str">
            <v xml:space="preserve">UN    </v>
          </cell>
          <cell r="G1836">
            <v>758.72</v>
          </cell>
          <cell r="I1836" t="e">
            <v>#REF!</v>
          </cell>
        </row>
        <row r="1837">
          <cell r="B1837" t="str">
            <v>MAT</v>
          </cell>
          <cell r="C1837">
            <v>34707</v>
          </cell>
          <cell r="E1837" t="str">
            <v xml:space="preserve">UN    </v>
          </cell>
          <cell r="G1837">
            <v>1405.92</v>
          </cell>
          <cell r="I1837" t="e">
            <v>#REF!</v>
          </cell>
        </row>
        <row r="1838">
          <cell r="B1838" t="str">
            <v>MAT</v>
          </cell>
          <cell r="C1838">
            <v>2378</v>
          </cell>
          <cell r="E1838" t="str">
            <v xml:space="preserve">UN    </v>
          </cell>
          <cell r="G1838">
            <v>1191.57</v>
          </cell>
          <cell r="I1838" t="e">
            <v>#REF!</v>
          </cell>
        </row>
        <row r="1839">
          <cell r="B1839" t="str">
            <v>MAT</v>
          </cell>
          <cell r="C1839">
            <v>2379</v>
          </cell>
          <cell r="E1839" t="str">
            <v xml:space="preserve">UN    </v>
          </cell>
          <cell r="G1839">
            <v>1191.57</v>
          </cell>
          <cell r="I1839" t="e">
            <v>#REF!</v>
          </cell>
        </row>
        <row r="1840">
          <cell r="B1840" t="str">
            <v>MAT</v>
          </cell>
          <cell r="C1840">
            <v>2376</v>
          </cell>
          <cell r="E1840" t="str">
            <v xml:space="preserve">UN    </v>
          </cell>
          <cell r="G1840">
            <v>1962.51</v>
          </cell>
          <cell r="I1840" t="e">
            <v>#REF!</v>
          </cell>
        </row>
        <row r="1841">
          <cell r="B1841" t="str">
            <v>MAT</v>
          </cell>
          <cell r="C1841">
            <v>2394</v>
          </cell>
          <cell r="E1841" t="str">
            <v xml:space="preserve">UN    </v>
          </cell>
          <cell r="G1841">
            <v>4195.4799999999996</v>
          </cell>
          <cell r="I1841" t="e">
            <v>#REF!</v>
          </cell>
        </row>
        <row r="1842">
          <cell r="B1842" t="str">
            <v>MAT</v>
          </cell>
          <cell r="C1842">
            <v>34686</v>
          </cell>
          <cell r="E1842" t="str">
            <v xml:space="preserve">UN    </v>
          </cell>
          <cell r="G1842">
            <v>12.59</v>
          </cell>
          <cell r="I1842" t="e">
            <v>#REF!</v>
          </cell>
        </row>
        <row r="1843">
          <cell r="B1843" t="str">
            <v>MAT</v>
          </cell>
          <cell r="C1843">
            <v>34616</v>
          </cell>
          <cell r="E1843" t="str">
            <v xml:space="preserve">UN    </v>
          </cell>
          <cell r="G1843">
            <v>48.68</v>
          </cell>
          <cell r="I1843" t="e">
            <v>#REF!</v>
          </cell>
        </row>
        <row r="1844">
          <cell r="B1844" t="str">
            <v>MAT</v>
          </cell>
          <cell r="C1844">
            <v>34623</v>
          </cell>
          <cell r="E1844" t="str">
            <v xml:space="preserve">UN    </v>
          </cell>
          <cell r="G1844">
            <v>47.94</v>
          </cell>
          <cell r="I1844" t="e">
            <v>#REF!</v>
          </cell>
        </row>
        <row r="1845">
          <cell r="B1845" t="str">
            <v>MAT</v>
          </cell>
          <cell r="C1845">
            <v>34628</v>
          </cell>
          <cell r="E1845" t="str">
            <v xml:space="preserve">UN    </v>
          </cell>
          <cell r="G1845">
            <v>68.66</v>
          </cell>
          <cell r="I1845" t="e">
            <v>#REF!</v>
          </cell>
        </row>
        <row r="1846">
          <cell r="B1846" t="str">
            <v>MAT</v>
          </cell>
          <cell r="C1846">
            <v>34653</v>
          </cell>
          <cell r="E1846" t="str">
            <v xml:space="preserve">UN    </v>
          </cell>
          <cell r="G1846">
            <v>8.49</v>
          </cell>
          <cell r="I1846" t="e">
            <v>#REF!</v>
          </cell>
        </row>
        <row r="1847">
          <cell r="B1847" t="str">
            <v>MAT</v>
          </cell>
          <cell r="C1847">
            <v>34688</v>
          </cell>
          <cell r="E1847" t="str">
            <v xml:space="preserve">UN    </v>
          </cell>
          <cell r="G1847">
            <v>15.39</v>
          </cell>
          <cell r="I1847" t="e">
            <v>#REF!</v>
          </cell>
        </row>
        <row r="1848">
          <cell r="B1848" t="str">
            <v>MAT</v>
          </cell>
          <cell r="C1848">
            <v>34709</v>
          </cell>
          <cell r="E1848" t="str">
            <v xml:space="preserve">UN    </v>
          </cell>
          <cell r="G1848">
            <v>59.65</v>
          </cell>
          <cell r="I1848" t="e">
            <v>#REF!</v>
          </cell>
        </row>
        <row r="1849">
          <cell r="B1849" t="str">
            <v>MAT</v>
          </cell>
          <cell r="C1849">
            <v>34714</v>
          </cell>
          <cell r="E1849" t="str">
            <v xml:space="preserve">UN    </v>
          </cell>
          <cell r="G1849">
            <v>71.239999999999995</v>
          </cell>
          <cell r="I1849" t="e">
            <v>#REF!</v>
          </cell>
        </row>
        <row r="1850">
          <cell r="B1850" t="str">
            <v>MAT</v>
          </cell>
          <cell r="C1850">
            <v>2388</v>
          </cell>
          <cell r="E1850" t="str">
            <v xml:space="preserve">UN    </v>
          </cell>
          <cell r="G1850">
            <v>59.2</v>
          </cell>
          <cell r="I1850" t="e">
            <v>#REF!</v>
          </cell>
        </row>
        <row r="1851">
          <cell r="B1851" t="str">
            <v>MAT</v>
          </cell>
          <cell r="C1851">
            <v>34606</v>
          </cell>
          <cell r="E1851" t="str">
            <v xml:space="preserve">UN    </v>
          </cell>
          <cell r="G1851">
            <v>90.81</v>
          </cell>
          <cell r="I1851" t="e">
            <v>#REF!</v>
          </cell>
        </row>
        <row r="1852">
          <cell r="B1852" t="str">
            <v>MAT</v>
          </cell>
          <cell r="C1852">
            <v>34689</v>
          </cell>
          <cell r="E1852" t="str">
            <v xml:space="preserve">UN    </v>
          </cell>
          <cell r="G1852">
            <v>28.91</v>
          </cell>
          <cell r="I1852" t="e">
            <v>#REF!</v>
          </cell>
        </row>
        <row r="1853">
          <cell r="B1853" t="str">
            <v>MAT</v>
          </cell>
          <cell r="C1853">
            <v>2370</v>
          </cell>
          <cell r="E1853" t="str">
            <v xml:space="preserve">UN    </v>
          </cell>
          <cell r="G1853">
            <v>11</v>
          </cell>
          <cell r="I1853" t="e">
            <v>#REF!</v>
          </cell>
        </row>
        <row r="1854">
          <cell r="B1854" t="str">
            <v>MAT</v>
          </cell>
          <cell r="C1854">
            <v>2386</v>
          </cell>
          <cell r="E1854" t="str">
            <v xml:space="preserve">UN    </v>
          </cell>
          <cell r="G1854">
            <v>18.45</v>
          </cell>
          <cell r="I1854" t="e">
            <v>#REF!</v>
          </cell>
        </row>
        <row r="1855">
          <cell r="B1855" t="str">
            <v>MAT</v>
          </cell>
          <cell r="C1855">
            <v>2392</v>
          </cell>
          <cell r="E1855" t="str">
            <v xml:space="preserve">UN    </v>
          </cell>
          <cell r="G1855">
            <v>73.84</v>
          </cell>
          <cell r="I1855" t="e">
            <v>#REF!</v>
          </cell>
        </row>
        <row r="1856">
          <cell r="B1856" t="str">
            <v>MAT</v>
          </cell>
          <cell r="C1856">
            <v>2373</v>
          </cell>
          <cell r="E1856" t="str">
            <v xml:space="preserve">UN    </v>
          </cell>
          <cell r="G1856">
            <v>104.03</v>
          </cell>
          <cell r="I1856" t="e">
            <v>#REF!</v>
          </cell>
        </row>
        <row r="1857">
          <cell r="B1857" t="str">
            <v>MAT</v>
          </cell>
          <cell r="C1857">
            <v>39465</v>
          </cell>
          <cell r="E1857" t="str">
            <v xml:space="preserve">UN    </v>
          </cell>
          <cell r="G1857">
            <v>63.55</v>
          </cell>
          <cell r="I1857" t="e">
            <v>#REF!</v>
          </cell>
        </row>
        <row r="1858">
          <cell r="B1858" t="str">
            <v>MAT</v>
          </cell>
          <cell r="C1858">
            <v>39466</v>
          </cell>
          <cell r="E1858" t="str">
            <v xml:space="preserve">UN    </v>
          </cell>
          <cell r="G1858">
            <v>71.5</v>
          </cell>
          <cell r="I1858" t="e">
            <v>#REF!</v>
          </cell>
        </row>
        <row r="1859">
          <cell r="B1859" t="str">
            <v>MAT</v>
          </cell>
          <cell r="C1859">
            <v>39467</v>
          </cell>
          <cell r="E1859" t="str">
            <v xml:space="preserve">UN    </v>
          </cell>
          <cell r="G1859">
            <v>91.45</v>
          </cell>
          <cell r="I1859" t="e">
            <v>#REF!</v>
          </cell>
        </row>
        <row r="1860">
          <cell r="B1860" t="str">
            <v>MAT</v>
          </cell>
          <cell r="C1860">
            <v>39468</v>
          </cell>
          <cell r="E1860" t="str">
            <v xml:space="preserve">UN    </v>
          </cell>
          <cell r="G1860">
            <v>162.56</v>
          </cell>
          <cell r="I1860" t="e">
            <v>#REF!</v>
          </cell>
        </row>
        <row r="1861">
          <cell r="B1861" t="str">
            <v>MAT</v>
          </cell>
          <cell r="C1861">
            <v>39469</v>
          </cell>
          <cell r="E1861" t="str">
            <v xml:space="preserve">UN    </v>
          </cell>
          <cell r="G1861">
            <v>66.22</v>
          </cell>
          <cell r="I1861" t="e">
            <v>#REF!</v>
          </cell>
        </row>
        <row r="1862">
          <cell r="B1862" t="str">
            <v>MAT</v>
          </cell>
          <cell r="C1862">
            <v>39470</v>
          </cell>
          <cell r="E1862" t="str">
            <v xml:space="preserve">UN    </v>
          </cell>
          <cell r="G1862">
            <v>81.36</v>
          </cell>
          <cell r="I1862" t="e">
            <v>#REF!</v>
          </cell>
        </row>
        <row r="1863">
          <cell r="B1863" t="str">
            <v>MAT</v>
          </cell>
          <cell r="C1863">
            <v>39471</v>
          </cell>
          <cell r="E1863" t="str">
            <v xml:space="preserve">UN    </v>
          </cell>
          <cell r="G1863">
            <v>97.77</v>
          </cell>
          <cell r="I1863" t="e">
            <v>#REF!</v>
          </cell>
        </row>
        <row r="1864">
          <cell r="B1864" t="str">
            <v>MAT</v>
          </cell>
          <cell r="C1864">
            <v>39472</v>
          </cell>
          <cell r="E1864" t="str">
            <v xml:space="preserve">UN    </v>
          </cell>
          <cell r="G1864">
            <v>169.88</v>
          </cell>
          <cell r="I1864" t="e">
            <v>#REF!</v>
          </cell>
        </row>
        <row r="1865">
          <cell r="B1865" t="str">
            <v>MAT</v>
          </cell>
          <cell r="C1865">
            <v>39473</v>
          </cell>
          <cell r="E1865" t="str">
            <v xml:space="preserve">UN    </v>
          </cell>
          <cell r="G1865">
            <v>109.74</v>
          </cell>
          <cell r="I1865" t="e">
            <v>#REF!</v>
          </cell>
        </row>
        <row r="1866">
          <cell r="B1866" t="str">
            <v>MAT</v>
          </cell>
          <cell r="C1866">
            <v>39474</v>
          </cell>
          <cell r="E1866" t="str">
            <v xml:space="preserve">UN    </v>
          </cell>
          <cell r="G1866">
            <v>116.99</v>
          </cell>
          <cell r="I1866" t="e">
            <v>#REF!</v>
          </cell>
        </row>
        <row r="1867">
          <cell r="B1867" t="str">
            <v>MAT</v>
          </cell>
          <cell r="C1867">
            <v>39475</v>
          </cell>
          <cell r="E1867" t="str">
            <v xml:space="preserve">UN    </v>
          </cell>
          <cell r="G1867">
            <v>132.74</v>
          </cell>
          <cell r="I1867" t="e">
            <v>#REF!</v>
          </cell>
        </row>
        <row r="1868">
          <cell r="B1868" t="str">
            <v>MAT</v>
          </cell>
          <cell r="C1868">
            <v>39476</v>
          </cell>
          <cell r="E1868" t="str">
            <v xml:space="preserve">UN    </v>
          </cell>
          <cell r="G1868">
            <v>249.88</v>
          </cell>
          <cell r="I1868" t="e">
            <v>#REF!</v>
          </cell>
        </row>
        <row r="1869">
          <cell r="B1869" t="str">
            <v>MAT</v>
          </cell>
          <cell r="C1869">
            <v>39477</v>
          </cell>
          <cell r="E1869" t="str">
            <v xml:space="preserve">UN    </v>
          </cell>
          <cell r="G1869">
            <v>122.43</v>
          </cell>
          <cell r="I1869" t="e">
            <v>#REF!</v>
          </cell>
        </row>
        <row r="1870">
          <cell r="B1870" t="str">
            <v>MAT</v>
          </cell>
          <cell r="C1870">
            <v>39478</v>
          </cell>
          <cell r="E1870" t="str">
            <v xml:space="preserve">UN    </v>
          </cell>
          <cell r="G1870">
            <v>126.22</v>
          </cell>
          <cell r="I1870" t="e">
            <v>#REF!</v>
          </cell>
        </row>
        <row r="1871">
          <cell r="B1871" t="str">
            <v>MAT</v>
          </cell>
          <cell r="C1871">
            <v>39479</v>
          </cell>
          <cell r="E1871" t="str">
            <v xml:space="preserve">UN    </v>
          </cell>
          <cell r="G1871">
            <v>148.72</v>
          </cell>
          <cell r="I1871" t="e">
            <v>#REF!</v>
          </cell>
        </row>
        <row r="1872">
          <cell r="B1872" t="str">
            <v>MAT</v>
          </cell>
          <cell r="C1872">
            <v>39480</v>
          </cell>
          <cell r="E1872" t="str">
            <v xml:space="preserve">UN    </v>
          </cell>
          <cell r="G1872">
            <v>306.87</v>
          </cell>
          <cell r="I1872" t="e">
            <v>#REF!</v>
          </cell>
        </row>
        <row r="1873">
          <cell r="B1873" t="str">
            <v>MAT</v>
          </cell>
          <cell r="C1873">
            <v>39459</v>
          </cell>
          <cell r="E1873" t="str">
            <v xml:space="preserve">UN    </v>
          </cell>
          <cell r="G1873">
            <v>260.45999999999998</v>
          </cell>
          <cell r="I1873" t="e">
            <v>#REF!</v>
          </cell>
        </row>
        <row r="1874">
          <cell r="B1874" t="str">
            <v>MAT</v>
          </cell>
          <cell r="C1874">
            <v>39445</v>
          </cell>
          <cell r="E1874" t="str">
            <v xml:space="preserve">UN    </v>
          </cell>
          <cell r="G1874">
            <v>130.77000000000001</v>
          </cell>
          <cell r="I1874" t="e">
            <v>#REF!</v>
          </cell>
        </row>
        <row r="1875">
          <cell r="B1875" t="str">
            <v>MAT</v>
          </cell>
          <cell r="C1875">
            <v>39446</v>
          </cell>
          <cell r="E1875" t="str">
            <v xml:space="preserve">UN    </v>
          </cell>
          <cell r="G1875">
            <v>133.1</v>
          </cell>
          <cell r="I1875" t="e">
            <v>#REF!</v>
          </cell>
        </row>
        <row r="1876">
          <cell r="B1876" t="str">
            <v>MAT</v>
          </cell>
          <cell r="C1876">
            <v>39447</v>
          </cell>
          <cell r="E1876" t="str">
            <v xml:space="preserve">UN    </v>
          </cell>
          <cell r="G1876">
            <v>142.34</v>
          </cell>
          <cell r="I1876" t="e">
            <v>#REF!</v>
          </cell>
        </row>
        <row r="1877">
          <cell r="B1877" t="str">
            <v>MAT</v>
          </cell>
          <cell r="C1877">
            <v>39448</v>
          </cell>
          <cell r="E1877" t="str">
            <v xml:space="preserve">UN    </v>
          </cell>
          <cell r="G1877">
            <v>242.71</v>
          </cell>
          <cell r="I1877" t="e">
            <v>#REF!</v>
          </cell>
        </row>
        <row r="1878">
          <cell r="B1878" t="str">
            <v>MAT</v>
          </cell>
          <cell r="C1878">
            <v>39450</v>
          </cell>
          <cell r="E1878" t="str">
            <v xml:space="preserve">UN    </v>
          </cell>
          <cell r="G1878">
            <v>148.08000000000001</v>
          </cell>
          <cell r="I1878" t="e">
            <v>#REF!</v>
          </cell>
        </row>
        <row r="1879">
          <cell r="B1879" t="str">
            <v>MAT</v>
          </cell>
          <cell r="C1879">
            <v>39451</v>
          </cell>
          <cell r="E1879" t="str">
            <v xml:space="preserve">UN    </v>
          </cell>
          <cell r="G1879">
            <v>161.51</v>
          </cell>
          <cell r="I1879" t="e">
            <v>#REF!</v>
          </cell>
        </row>
        <row r="1880">
          <cell r="B1880" t="str">
            <v>MAT</v>
          </cell>
          <cell r="C1880">
            <v>39452</v>
          </cell>
          <cell r="E1880" t="str">
            <v xml:space="preserve">UN    </v>
          </cell>
          <cell r="G1880">
            <v>162.47999999999999</v>
          </cell>
          <cell r="I1880" t="e">
            <v>#REF!</v>
          </cell>
        </row>
        <row r="1881">
          <cell r="B1881" t="str">
            <v>MAT</v>
          </cell>
          <cell r="C1881">
            <v>39523</v>
          </cell>
          <cell r="E1881" t="str">
            <v xml:space="preserve">UN    </v>
          </cell>
          <cell r="G1881">
            <v>271.89999999999998</v>
          </cell>
          <cell r="I1881" t="e">
            <v>#REF!</v>
          </cell>
        </row>
        <row r="1882">
          <cell r="B1882" t="str">
            <v>MAT</v>
          </cell>
          <cell r="C1882">
            <v>39449</v>
          </cell>
          <cell r="E1882" t="str">
            <v xml:space="preserve">UN    </v>
          </cell>
          <cell r="G1882">
            <v>301.11</v>
          </cell>
          <cell r="I1882" t="e">
            <v>#REF!</v>
          </cell>
        </row>
        <row r="1883">
          <cell r="B1883" t="str">
            <v>MAT</v>
          </cell>
          <cell r="C1883">
            <v>39455</v>
          </cell>
          <cell r="E1883" t="str">
            <v xml:space="preserve">UN    </v>
          </cell>
          <cell r="G1883">
            <v>149</v>
          </cell>
          <cell r="I1883" t="e">
            <v>#REF!</v>
          </cell>
        </row>
        <row r="1884">
          <cell r="B1884" t="str">
            <v>MAT</v>
          </cell>
          <cell r="C1884">
            <v>39456</v>
          </cell>
          <cell r="E1884" t="str">
            <v xml:space="preserve">UN    </v>
          </cell>
          <cell r="G1884">
            <v>149.11000000000001</v>
          </cell>
          <cell r="I1884" t="e">
            <v>#REF!</v>
          </cell>
        </row>
        <row r="1885">
          <cell r="B1885" t="str">
            <v>MAT</v>
          </cell>
          <cell r="C1885">
            <v>39457</v>
          </cell>
          <cell r="E1885" t="str">
            <v xml:space="preserve">UN    </v>
          </cell>
          <cell r="G1885">
            <v>162.55000000000001</v>
          </cell>
          <cell r="I1885" t="e">
            <v>#REF!</v>
          </cell>
        </row>
        <row r="1886">
          <cell r="B1886" t="str">
            <v>MAT</v>
          </cell>
          <cell r="C1886">
            <v>39458</v>
          </cell>
          <cell r="E1886" t="str">
            <v xml:space="preserve">UN    </v>
          </cell>
          <cell r="G1886">
            <v>303.33</v>
          </cell>
          <cell r="I1886" t="e">
            <v>#REF!</v>
          </cell>
        </row>
        <row r="1887">
          <cell r="B1887" t="str">
            <v>MAT</v>
          </cell>
          <cell r="C1887">
            <v>39464</v>
          </cell>
          <cell r="E1887" t="str">
            <v xml:space="preserve">UN    </v>
          </cell>
          <cell r="G1887">
            <v>487.78</v>
          </cell>
          <cell r="I1887" t="e">
            <v>#REF!</v>
          </cell>
        </row>
        <row r="1888">
          <cell r="B1888" t="str">
            <v>MAT</v>
          </cell>
          <cell r="C1888">
            <v>39460</v>
          </cell>
          <cell r="E1888" t="str">
            <v xml:space="preserve">UN    </v>
          </cell>
          <cell r="G1888">
            <v>185</v>
          </cell>
          <cell r="I1888" t="e">
            <v>#REF!</v>
          </cell>
        </row>
        <row r="1889">
          <cell r="B1889" t="str">
            <v>MAT</v>
          </cell>
          <cell r="C1889">
            <v>39461</v>
          </cell>
          <cell r="E1889" t="str">
            <v xml:space="preserve">UN    </v>
          </cell>
          <cell r="G1889">
            <v>216.78</v>
          </cell>
          <cell r="I1889" t="e">
            <v>#REF!</v>
          </cell>
        </row>
        <row r="1890">
          <cell r="B1890" t="str">
            <v>MAT</v>
          </cell>
          <cell r="C1890">
            <v>39462</v>
          </cell>
          <cell r="E1890" t="str">
            <v xml:space="preserve">UN    </v>
          </cell>
          <cell r="G1890">
            <v>208.92</v>
          </cell>
          <cell r="I1890" t="e">
            <v>#REF!</v>
          </cell>
        </row>
        <row r="1891">
          <cell r="B1891" t="str">
            <v>MAT</v>
          </cell>
          <cell r="C1891">
            <v>39463</v>
          </cell>
          <cell r="E1891" t="str">
            <v xml:space="preserve">UN    </v>
          </cell>
          <cell r="G1891">
            <v>484</v>
          </cell>
          <cell r="I1891" t="e">
            <v>#REF!</v>
          </cell>
        </row>
        <row r="1892">
          <cell r="B1892" t="str">
            <v>EQU</v>
          </cell>
          <cell r="C1892">
            <v>26039</v>
          </cell>
          <cell r="E1892" t="str">
            <v xml:space="preserve">UN    </v>
          </cell>
          <cell r="G1892">
            <v>282304.84999999998</v>
          </cell>
          <cell r="I1892" t="e">
            <v>#REF!</v>
          </cell>
        </row>
        <row r="1893">
          <cell r="B1893" t="str">
            <v>EQU</v>
          </cell>
          <cell r="C1893">
            <v>2401</v>
          </cell>
          <cell r="E1893" t="str">
            <v xml:space="preserve">UN    </v>
          </cell>
          <cell r="G1893">
            <v>64933.24</v>
          </cell>
          <cell r="I1893" t="e">
            <v>#REF!</v>
          </cell>
        </row>
        <row r="1894">
          <cell r="B1894" t="str">
            <v>MAT</v>
          </cell>
          <cell r="C1894">
            <v>38870</v>
          </cell>
          <cell r="E1894" t="str">
            <v xml:space="preserve">UN    </v>
          </cell>
          <cell r="G1894">
            <v>46.47</v>
          </cell>
          <cell r="I1894" t="e">
            <v>#REF!</v>
          </cell>
        </row>
        <row r="1895">
          <cell r="B1895" t="str">
            <v>MAT</v>
          </cell>
          <cell r="C1895">
            <v>38869</v>
          </cell>
          <cell r="E1895" t="str">
            <v xml:space="preserve">UN    </v>
          </cell>
          <cell r="G1895">
            <v>40.99</v>
          </cell>
          <cell r="I1895" t="e">
            <v>#REF!</v>
          </cell>
        </row>
        <row r="1896">
          <cell r="B1896" t="str">
            <v>MAT</v>
          </cell>
          <cell r="C1896">
            <v>38872</v>
          </cell>
          <cell r="E1896" t="str">
            <v xml:space="preserve">UN    </v>
          </cell>
          <cell r="G1896">
            <v>63.47</v>
          </cell>
          <cell r="I1896" t="e">
            <v>#REF!</v>
          </cell>
        </row>
        <row r="1897">
          <cell r="B1897" t="str">
            <v>MAT</v>
          </cell>
          <cell r="C1897">
            <v>38871</v>
          </cell>
          <cell r="E1897" t="str">
            <v xml:space="preserve">UN    </v>
          </cell>
          <cell r="G1897">
            <v>51.06</v>
          </cell>
          <cell r="I1897" t="e">
            <v>#REF!</v>
          </cell>
        </row>
        <row r="1898">
          <cell r="B1898" t="str">
            <v>MAT</v>
          </cell>
          <cell r="C1898">
            <v>39283</v>
          </cell>
          <cell r="E1898" t="str">
            <v xml:space="preserve">UN    </v>
          </cell>
          <cell r="G1898">
            <v>159.03</v>
          </cell>
          <cell r="I1898" t="e">
            <v>#REF!</v>
          </cell>
        </row>
        <row r="1899">
          <cell r="B1899" t="str">
            <v>MAT</v>
          </cell>
          <cell r="C1899">
            <v>39284</v>
          </cell>
          <cell r="E1899" t="str">
            <v xml:space="preserve">UN    </v>
          </cell>
          <cell r="G1899">
            <v>172.34</v>
          </cell>
          <cell r="I1899" t="e">
            <v>#REF!</v>
          </cell>
        </row>
        <row r="1900">
          <cell r="B1900" t="str">
            <v>MAT</v>
          </cell>
          <cell r="C1900">
            <v>39285</v>
          </cell>
          <cell r="E1900" t="str">
            <v xml:space="preserve">UN    </v>
          </cell>
          <cell r="G1900">
            <v>174.82</v>
          </cell>
          <cell r="I1900" t="e">
            <v>#REF!</v>
          </cell>
        </row>
        <row r="1901">
          <cell r="B1901" t="str">
            <v>MAT</v>
          </cell>
          <cell r="C1901">
            <v>39286</v>
          </cell>
          <cell r="E1901" t="str">
            <v xml:space="preserve">UN    </v>
          </cell>
          <cell r="G1901">
            <v>171.01</v>
          </cell>
          <cell r="I1901" t="e">
            <v>#REF!</v>
          </cell>
        </row>
        <row r="1902">
          <cell r="B1902" t="str">
            <v>MAT</v>
          </cell>
          <cell r="C1902">
            <v>39287</v>
          </cell>
          <cell r="E1902" t="str">
            <v xml:space="preserve">UN    </v>
          </cell>
          <cell r="G1902">
            <v>200.8</v>
          </cell>
          <cell r="I1902" t="e">
            <v>#REF!</v>
          </cell>
        </row>
        <row r="1903">
          <cell r="B1903" t="str">
            <v>MAT</v>
          </cell>
          <cell r="C1903">
            <v>39288</v>
          </cell>
          <cell r="E1903" t="str">
            <v xml:space="preserve">UN    </v>
          </cell>
          <cell r="G1903">
            <v>214.3</v>
          </cell>
          <cell r="I1903" t="e">
            <v>#REF!</v>
          </cell>
        </row>
        <row r="1904">
          <cell r="B1904" t="str">
            <v>MAT</v>
          </cell>
          <cell r="C1904">
            <v>25976</v>
          </cell>
          <cell r="E1904" t="str">
            <v xml:space="preserve">M2    </v>
          </cell>
          <cell r="G1904">
            <v>585.53</v>
          </cell>
          <cell r="I1904" t="e">
            <v>#REF!</v>
          </cell>
        </row>
        <row r="1905">
          <cell r="B1905" t="str">
            <v>MAT</v>
          </cell>
          <cell r="C1905">
            <v>10629</v>
          </cell>
          <cell r="E1905" t="str">
            <v xml:space="preserve">M2    </v>
          </cell>
          <cell r="G1905">
            <v>426.8</v>
          </cell>
          <cell r="I1905" t="e">
            <v>#REF!</v>
          </cell>
        </row>
        <row r="1906">
          <cell r="B1906" t="str">
            <v>MAT</v>
          </cell>
          <cell r="C1906">
            <v>10698</v>
          </cell>
          <cell r="E1906" t="str">
            <v xml:space="preserve">M2    </v>
          </cell>
          <cell r="G1906">
            <v>166.43</v>
          </cell>
          <cell r="I1906" t="e">
            <v>#REF!</v>
          </cell>
        </row>
        <row r="1907">
          <cell r="B1907" t="str">
            <v>EQU</v>
          </cell>
          <cell r="C1907">
            <v>40521</v>
          </cell>
          <cell r="E1907" t="str">
            <v xml:space="preserve">UN    </v>
          </cell>
          <cell r="G1907">
            <v>70009.41</v>
          </cell>
          <cell r="I1907" t="e">
            <v>#REF!</v>
          </cell>
        </row>
        <row r="1908">
          <cell r="B1908" t="str">
            <v>MAT</v>
          </cell>
          <cell r="C1908">
            <v>2432</v>
          </cell>
          <cell r="E1908" t="str">
            <v xml:space="preserve">UN    </v>
          </cell>
          <cell r="G1908">
            <v>21.34</v>
          </cell>
          <cell r="I1908" t="e">
            <v>#REF!</v>
          </cell>
        </row>
        <row r="1909">
          <cell r="B1909" t="str">
            <v>MAT</v>
          </cell>
          <cell r="C1909">
            <v>2433</v>
          </cell>
          <cell r="E1909" t="str">
            <v xml:space="preserve">UN    </v>
          </cell>
          <cell r="G1909">
            <v>7.23</v>
          </cell>
          <cell r="I1909" t="e">
            <v>#REF!</v>
          </cell>
        </row>
        <row r="1910">
          <cell r="B1910" t="str">
            <v>MAT</v>
          </cell>
          <cell r="C1910">
            <v>2420</v>
          </cell>
          <cell r="E1910" t="str">
            <v xml:space="preserve">UN    </v>
          </cell>
          <cell r="G1910">
            <v>12.41</v>
          </cell>
          <cell r="I1910" t="e">
            <v>#REF!</v>
          </cell>
        </row>
        <row r="1911">
          <cell r="B1911" t="str">
            <v>MAT</v>
          </cell>
          <cell r="C1911">
            <v>11447</v>
          </cell>
          <cell r="E1911" t="str">
            <v xml:space="preserve">UN    </v>
          </cell>
          <cell r="G1911">
            <v>24.54</v>
          </cell>
          <cell r="I1911" t="e">
            <v>#REF!</v>
          </cell>
        </row>
        <row r="1912">
          <cell r="B1912" t="str">
            <v>MAT</v>
          </cell>
          <cell r="C1912">
            <v>11451</v>
          </cell>
          <cell r="E1912" t="str">
            <v xml:space="preserve">UN    </v>
          </cell>
          <cell r="G1912">
            <v>65.78</v>
          </cell>
          <cell r="I1912" t="e">
            <v>#REF!</v>
          </cell>
        </row>
        <row r="1913">
          <cell r="B1913" t="str">
            <v>MAT</v>
          </cell>
          <cell r="C1913">
            <v>11116</v>
          </cell>
          <cell r="E1913" t="str">
            <v xml:space="preserve">UN    </v>
          </cell>
          <cell r="G1913">
            <v>496.91</v>
          </cell>
          <cell r="I1913" t="e">
            <v>#REF!</v>
          </cell>
        </row>
        <row r="1914">
          <cell r="B1914" t="str">
            <v>EQU</v>
          </cell>
          <cell r="C1914">
            <v>38411</v>
          </cell>
          <cell r="E1914" t="str">
            <v xml:space="preserve">UN    </v>
          </cell>
          <cell r="G1914">
            <v>1408.06</v>
          </cell>
          <cell r="I1914" t="e">
            <v>#REF!</v>
          </cell>
        </row>
        <row r="1915">
          <cell r="B1915" t="str">
            <v>MAT</v>
          </cell>
          <cell r="C1915">
            <v>1370</v>
          </cell>
          <cell r="E1915" t="str">
            <v xml:space="preserve">UN    </v>
          </cell>
          <cell r="G1915">
            <v>95.18</v>
          </cell>
          <cell r="I1915" t="e">
            <v>#REF!</v>
          </cell>
        </row>
        <row r="1916">
          <cell r="B1916" t="str">
            <v>MAT</v>
          </cell>
          <cell r="C1916">
            <v>38189</v>
          </cell>
          <cell r="E1916" t="str">
            <v xml:space="preserve">UN    </v>
          </cell>
          <cell r="G1916">
            <v>197.54</v>
          </cell>
          <cell r="I1916" t="e">
            <v>#REF!</v>
          </cell>
        </row>
        <row r="1917">
          <cell r="B1917" t="str">
            <v>MAT</v>
          </cell>
          <cell r="C1917">
            <v>38190</v>
          </cell>
          <cell r="E1917" t="str">
            <v xml:space="preserve">UN    </v>
          </cell>
          <cell r="G1917">
            <v>444.22</v>
          </cell>
          <cell r="I1917" t="e">
            <v>#REF!</v>
          </cell>
        </row>
        <row r="1918">
          <cell r="B1918" t="str">
            <v>EQU</v>
          </cell>
          <cell r="C1918">
            <v>36516</v>
          </cell>
          <cell r="E1918" t="str">
            <v xml:space="preserve">UN    </v>
          </cell>
          <cell r="G1918">
            <v>92406.52</v>
          </cell>
          <cell r="I1918" t="e">
            <v>#REF!</v>
          </cell>
        </row>
        <row r="1919">
          <cell r="B1919" t="str">
            <v>MAT</v>
          </cell>
          <cell r="C1919">
            <v>34777</v>
          </cell>
          <cell r="E1919" t="str">
            <v xml:space="preserve">UN    </v>
          </cell>
          <cell r="G1919">
            <v>2.2000000000000002</v>
          </cell>
          <cell r="I1919" t="e">
            <v>#REF!</v>
          </cell>
        </row>
        <row r="1920">
          <cell r="B1920" t="str">
            <v>MAT</v>
          </cell>
          <cell r="C1920">
            <v>7272</v>
          </cell>
          <cell r="E1920" t="str">
            <v xml:space="preserve">UN    </v>
          </cell>
          <cell r="G1920">
            <v>1.85</v>
          </cell>
          <cell r="I1920" t="e">
            <v>#REF!</v>
          </cell>
        </row>
        <row r="1921">
          <cell r="B1921" t="str">
            <v>MAT</v>
          </cell>
          <cell r="C1921">
            <v>10605</v>
          </cell>
          <cell r="E1921" t="str">
            <v xml:space="preserve">UN    </v>
          </cell>
          <cell r="G1921">
            <v>3.85</v>
          </cell>
          <cell r="I1921" t="e">
            <v>#REF!</v>
          </cell>
        </row>
        <row r="1922">
          <cell r="B1922" t="str">
            <v>MAT</v>
          </cell>
          <cell r="C1922">
            <v>10604</v>
          </cell>
          <cell r="E1922" t="str">
            <v xml:space="preserve">UN    </v>
          </cell>
          <cell r="G1922">
            <v>8.9700000000000006</v>
          </cell>
          <cell r="I1922" t="e">
            <v>#REF!</v>
          </cell>
        </row>
        <row r="1923">
          <cell r="B1923" t="str">
            <v>MAT</v>
          </cell>
          <cell r="C1923">
            <v>672</v>
          </cell>
          <cell r="E1923" t="str">
            <v xml:space="preserve">UN    </v>
          </cell>
          <cell r="G1923">
            <v>12.34</v>
          </cell>
          <cell r="I1923" t="e">
            <v>#REF!</v>
          </cell>
        </row>
        <row r="1924">
          <cell r="B1924" t="str">
            <v>MAT</v>
          </cell>
          <cell r="C1924">
            <v>668</v>
          </cell>
          <cell r="E1924" t="str">
            <v xml:space="preserve">UN    </v>
          </cell>
          <cell r="G1924">
            <v>14.9</v>
          </cell>
          <cell r="I1924" t="e">
            <v>#REF!</v>
          </cell>
        </row>
        <row r="1925">
          <cell r="B1925" t="str">
            <v>MAT</v>
          </cell>
          <cell r="C1925">
            <v>10578</v>
          </cell>
          <cell r="E1925" t="str">
            <v xml:space="preserve">UN    </v>
          </cell>
          <cell r="G1925">
            <v>17.36</v>
          </cell>
          <cell r="I1925" t="e">
            <v>#REF!</v>
          </cell>
        </row>
        <row r="1926">
          <cell r="B1926" t="str">
            <v>MAT</v>
          </cell>
          <cell r="C1926">
            <v>666</v>
          </cell>
          <cell r="E1926" t="str">
            <v xml:space="preserve">UN    </v>
          </cell>
          <cell r="G1926">
            <v>19.3</v>
          </cell>
          <cell r="I1926" t="e">
            <v>#REF!</v>
          </cell>
        </row>
        <row r="1927">
          <cell r="B1927" t="str">
            <v>MAT</v>
          </cell>
          <cell r="C1927">
            <v>665</v>
          </cell>
          <cell r="E1927" t="str">
            <v xml:space="preserve">UN    </v>
          </cell>
          <cell r="G1927">
            <v>25.81</v>
          </cell>
          <cell r="I1927" t="e">
            <v>#REF!</v>
          </cell>
        </row>
        <row r="1928">
          <cell r="B1928" t="str">
            <v>MAT</v>
          </cell>
          <cell r="C1928">
            <v>10577</v>
          </cell>
          <cell r="E1928" t="str">
            <v xml:space="preserve">UN    </v>
          </cell>
          <cell r="G1928">
            <v>22.89</v>
          </cell>
          <cell r="I1928" t="e">
            <v>#REF!</v>
          </cell>
        </row>
        <row r="1929">
          <cell r="B1929" t="str">
            <v>MAT</v>
          </cell>
          <cell r="C1929">
            <v>10583</v>
          </cell>
          <cell r="E1929" t="str">
            <v xml:space="preserve">UN    </v>
          </cell>
          <cell r="G1929">
            <v>11.89</v>
          </cell>
          <cell r="I1929" t="e">
            <v>#REF!</v>
          </cell>
        </row>
        <row r="1930">
          <cell r="B1930" t="str">
            <v>MAT</v>
          </cell>
          <cell r="C1930">
            <v>10579</v>
          </cell>
          <cell r="E1930" t="str">
            <v xml:space="preserve">UN    </v>
          </cell>
          <cell r="G1930">
            <v>20.73</v>
          </cell>
          <cell r="I1930" t="e">
            <v>#REF!</v>
          </cell>
        </row>
        <row r="1931">
          <cell r="B1931" t="str">
            <v>MAT</v>
          </cell>
          <cell r="C1931">
            <v>10582</v>
          </cell>
          <cell r="E1931" t="str">
            <v xml:space="preserve">UN    </v>
          </cell>
          <cell r="G1931">
            <v>10.47</v>
          </cell>
          <cell r="I1931" t="e">
            <v>#REF!</v>
          </cell>
        </row>
        <row r="1932">
          <cell r="B1932" t="str">
            <v>MO</v>
          </cell>
          <cell r="C1932">
            <v>2436</v>
          </cell>
          <cell r="E1932" t="str">
            <v xml:space="preserve">H     </v>
          </cell>
          <cell r="G1932">
            <v>7.9388501947821979</v>
          </cell>
          <cell r="I1932" t="e">
            <v>#REF!</v>
          </cell>
        </row>
        <row r="1933">
          <cell r="B1933" t="str">
            <v>MO</v>
          </cell>
          <cell r="C1933">
            <v>40918</v>
          </cell>
          <cell r="E1933" t="str">
            <v xml:space="preserve">MES   </v>
          </cell>
          <cell r="G1933">
            <v>1608.6305863058631</v>
          </cell>
          <cell r="I1933" t="e">
            <v>#REF!</v>
          </cell>
        </row>
        <row r="1934">
          <cell r="B1934" t="str">
            <v>MO</v>
          </cell>
          <cell r="C1934">
            <v>2439</v>
          </cell>
          <cell r="E1934" t="str">
            <v xml:space="preserve">H     </v>
          </cell>
          <cell r="G1934">
            <v>7.9388501947821979</v>
          </cell>
          <cell r="I1934" t="e">
            <v>#REF!</v>
          </cell>
        </row>
        <row r="1935">
          <cell r="B1935" t="str">
            <v>MO</v>
          </cell>
          <cell r="C1935">
            <v>40923</v>
          </cell>
          <cell r="E1935" t="str">
            <v xml:space="preserve">MES   </v>
          </cell>
          <cell r="G1935">
            <v>1608.6305863058631</v>
          </cell>
          <cell r="I1935" t="e">
            <v>#REF!</v>
          </cell>
        </row>
        <row r="1936">
          <cell r="B1936" t="str">
            <v>MAT</v>
          </cell>
          <cell r="C1936">
            <v>10998</v>
          </cell>
          <cell r="E1936" t="str">
            <v xml:space="preserve">KG    </v>
          </cell>
          <cell r="G1936">
            <v>26.83</v>
          </cell>
          <cell r="I1936" t="e">
            <v>#REF!</v>
          </cell>
        </row>
        <row r="1937">
          <cell r="B1937" t="str">
            <v>MAT</v>
          </cell>
          <cell r="C1937">
            <v>11002</v>
          </cell>
          <cell r="E1937" t="str">
            <v xml:space="preserve">KG    </v>
          </cell>
          <cell r="G1937">
            <v>24.58</v>
          </cell>
          <cell r="I1937" t="e">
            <v>#REF!</v>
          </cell>
        </row>
        <row r="1938">
          <cell r="B1938" t="str">
            <v>MAT</v>
          </cell>
          <cell r="C1938">
            <v>10999</v>
          </cell>
          <cell r="E1938" t="str">
            <v xml:space="preserve">KG    </v>
          </cell>
          <cell r="G1938">
            <v>23.62</v>
          </cell>
          <cell r="I1938" t="e">
            <v>#REF!</v>
          </cell>
        </row>
        <row r="1939">
          <cell r="B1939" t="str">
            <v>MAT</v>
          </cell>
          <cell r="C1939">
            <v>10997</v>
          </cell>
          <cell r="E1939" t="str">
            <v xml:space="preserve">KG    </v>
          </cell>
          <cell r="G1939">
            <v>25.6</v>
          </cell>
          <cell r="I1939" t="e">
            <v>#REF!</v>
          </cell>
        </row>
        <row r="1940">
          <cell r="B1940" t="str">
            <v>MAT</v>
          </cell>
          <cell r="C1940">
            <v>2685</v>
          </cell>
          <cell r="E1940" t="str">
            <v xml:space="preserve">M     </v>
          </cell>
          <cell r="G1940">
            <v>7.39</v>
          </cell>
          <cell r="I1940" t="e">
            <v>#REF!</v>
          </cell>
        </row>
        <row r="1941">
          <cell r="B1941" t="str">
            <v>MAT</v>
          </cell>
          <cell r="C1941">
            <v>2680</v>
          </cell>
          <cell r="E1941" t="str">
            <v xml:space="preserve">M     </v>
          </cell>
          <cell r="G1941">
            <v>10.82</v>
          </cell>
          <cell r="I1941" t="e">
            <v>#REF!</v>
          </cell>
        </row>
        <row r="1942">
          <cell r="B1942" t="str">
            <v>MAT</v>
          </cell>
          <cell r="C1942">
            <v>2684</v>
          </cell>
          <cell r="E1942" t="str">
            <v xml:space="preserve">M     </v>
          </cell>
          <cell r="G1942">
            <v>9.84</v>
          </cell>
          <cell r="I1942" t="e">
            <v>#REF!</v>
          </cell>
        </row>
        <row r="1943">
          <cell r="B1943" t="str">
            <v>MAT</v>
          </cell>
          <cell r="C1943">
            <v>2673</v>
          </cell>
          <cell r="E1943" t="str">
            <v xml:space="preserve">M     </v>
          </cell>
          <cell r="G1943">
            <v>3.8</v>
          </cell>
          <cell r="I1943" t="e">
            <v>#REF!</v>
          </cell>
        </row>
        <row r="1944">
          <cell r="B1944" t="str">
            <v>MAT</v>
          </cell>
          <cell r="C1944">
            <v>2681</v>
          </cell>
          <cell r="E1944" t="str">
            <v xml:space="preserve">M     </v>
          </cell>
          <cell r="G1944">
            <v>17.68</v>
          </cell>
          <cell r="I1944" t="e">
            <v>#REF!</v>
          </cell>
        </row>
        <row r="1945">
          <cell r="B1945" t="str">
            <v>MAT</v>
          </cell>
          <cell r="C1945">
            <v>2682</v>
          </cell>
          <cell r="E1945" t="str">
            <v xml:space="preserve">M     </v>
          </cell>
          <cell r="G1945">
            <v>25.8</v>
          </cell>
          <cell r="I1945" t="e">
            <v>#REF!</v>
          </cell>
        </row>
        <row r="1946">
          <cell r="B1946" t="str">
            <v>MAT</v>
          </cell>
          <cell r="C1946">
            <v>2686</v>
          </cell>
          <cell r="E1946" t="str">
            <v xml:space="preserve">M     </v>
          </cell>
          <cell r="G1946">
            <v>32.35</v>
          </cell>
          <cell r="I1946" t="e">
            <v>#REF!</v>
          </cell>
        </row>
        <row r="1947">
          <cell r="B1947" t="str">
            <v>MAT</v>
          </cell>
          <cell r="C1947">
            <v>2674</v>
          </cell>
          <cell r="E1947" t="str">
            <v xml:space="preserve">M     </v>
          </cell>
          <cell r="G1947">
            <v>4.7300000000000004</v>
          </cell>
          <cell r="I1947" t="e">
            <v>#REF!</v>
          </cell>
        </row>
        <row r="1948">
          <cell r="B1948" t="str">
            <v>MAT</v>
          </cell>
          <cell r="C1948">
            <v>2683</v>
          </cell>
          <cell r="E1948" t="str">
            <v xml:space="preserve">M     </v>
          </cell>
          <cell r="G1948">
            <v>50.98</v>
          </cell>
          <cell r="I1948" t="e">
            <v>#REF!</v>
          </cell>
        </row>
        <row r="1949">
          <cell r="B1949" t="str">
            <v>MAT</v>
          </cell>
          <cell r="C1949">
            <v>2676</v>
          </cell>
          <cell r="E1949" t="str">
            <v xml:space="preserve">M     </v>
          </cell>
          <cell r="G1949">
            <v>2.21</v>
          </cell>
          <cell r="I1949" t="e">
            <v>#REF!</v>
          </cell>
        </row>
        <row r="1950">
          <cell r="B1950" t="str">
            <v>MAT</v>
          </cell>
          <cell r="C1950">
            <v>2678</v>
          </cell>
          <cell r="E1950" t="str">
            <v xml:space="preserve">M     </v>
          </cell>
          <cell r="G1950">
            <v>2.76</v>
          </cell>
          <cell r="I1950" t="e">
            <v>#REF!</v>
          </cell>
        </row>
        <row r="1951">
          <cell r="B1951" t="str">
            <v>MAT</v>
          </cell>
          <cell r="C1951">
            <v>2679</v>
          </cell>
          <cell r="E1951" t="str">
            <v xml:space="preserve">M     </v>
          </cell>
          <cell r="G1951">
            <v>4.2699999999999996</v>
          </cell>
          <cell r="I1951" t="e">
            <v>#REF!</v>
          </cell>
        </row>
        <row r="1952">
          <cell r="B1952" t="str">
            <v>MAT</v>
          </cell>
          <cell r="C1952">
            <v>12070</v>
          </cell>
          <cell r="E1952" t="str">
            <v xml:space="preserve">M     </v>
          </cell>
          <cell r="G1952">
            <v>5.94</v>
          </cell>
          <cell r="I1952" t="e">
            <v>#REF!</v>
          </cell>
        </row>
        <row r="1953">
          <cell r="B1953" t="str">
            <v>MAT</v>
          </cell>
          <cell r="C1953">
            <v>2675</v>
          </cell>
          <cell r="E1953" t="str">
            <v xml:space="preserve">M     </v>
          </cell>
          <cell r="G1953">
            <v>7.72</v>
          </cell>
          <cell r="I1953" t="e">
            <v>#REF!</v>
          </cell>
        </row>
        <row r="1954">
          <cell r="B1954" t="str">
            <v>MAT</v>
          </cell>
          <cell r="C1954">
            <v>12067</v>
          </cell>
          <cell r="E1954" t="str">
            <v xml:space="preserve">M     </v>
          </cell>
          <cell r="G1954">
            <v>10.47</v>
          </cell>
          <cell r="I1954" t="e">
            <v>#REF!</v>
          </cell>
        </row>
        <row r="1955">
          <cell r="B1955" t="str">
            <v>MAT</v>
          </cell>
          <cell r="C1955">
            <v>40401</v>
          </cell>
          <cell r="E1955" t="str">
            <v xml:space="preserve">M     </v>
          </cell>
          <cell r="G1955">
            <v>4.03</v>
          </cell>
          <cell r="I1955" t="e">
            <v>#REF!</v>
          </cell>
        </row>
        <row r="1956">
          <cell r="B1956" t="str">
            <v>MAT</v>
          </cell>
          <cell r="C1956">
            <v>40402</v>
          </cell>
          <cell r="E1956" t="str">
            <v xml:space="preserve">M     </v>
          </cell>
          <cell r="G1956">
            <v>5.17</v>
          </cell>
          <cell r="I1956" t="e">
            <v>#REF!</v>
          </cell>
        </row>
        <row r="1957">
          <cell r="B1957" t="str">
            <v>MAT</v>
          </cell>
          <cell r="C1957">
            <v>40400</v>
          </cell>
          <cell r="E1957" t="str">
            <v xml:space="preserve">M     </v>
          </cell>
          <cell r="G1957">
            <v>2.74</v>
          </cell>
          <cell r="I1957" t="e">
            <v>#REF!</v>
          </cell>
        </row>
        <row r="1958">
          <cell r="B1958" t="str">
            <v>MAT</v>
          </cell>
          <cell r="C1958">
            <v>2504</v>
          </cell>
          <cell r="E1958" t="str">
            <v xml:space="preserve">M     </v>
          </cell>
          <cell r="G1958">
            <v>11.06</v>
          </cell>
          <cell r="I1958" t="e">
            <v>#REF!</v>
          </cell>
        </row>
        <row r="1959">
          <cell r="B1959" t="str">
            <v>MAT</v>
          </cell>
          <cell r="C1959">
            <v>2501</v>
          </cell>
          <cell r="E1959" t="str">
            <v xml:space="preserve">M     </v>
          </cell>
          <cell r="G1959">
            <v>14.51</v>
          </cell>
          <cell r="I1959" t="e">
            <v>#REF!</v>
          </cell>
        </row>
        <row r="1960">
          <cell r="B1960" t="str">
            <v>MAT</v>
          </cell>
          <cell r="C1960">
            <v>2502</v>
          </cell>
          <cell r="E1960" t="str">
            <v xml:space="preserve">M     </v>
          </cell>
          <cell r="G1960">
            <v>21.89</v>
          </cell>
          <cell r="I1960" t="e">
            <v>#REF!</v>
          </cell>
        </row>
        <row r="1961">
          <cell r="B1961" t="str">
            <v>MAT</v>
          </cell>
          <cell r="C1961">
            <v>2503</v>
          </cell>
          <cell r="E1961" t="str">
            <v xml:space="preserve">M     </v>
          </cell>
          <cell r="G1961">
            <v>28.17</v>
          </cell>
          <cell r="I1961" t="e">
            <v>#REF!</v>
          </cell>
        </row>
        <row r="1962">
          <cell r="B1962" t="str">
            <v>MAT</v>
          </cell>
          <cell r="C1962">
            <v>2500</v>
          </cell>
          <cell r="E1962" t="str">
            <v xml:space="preserve">M     </v>
          </cell>
          <cell r="G1962">
            <v>37.520000000000003</v>
          </cell>
          <cell r="I1962" t="e">
            <v>#REF!</v>
          </cell>
        </row>
        <row r="1963">
          <cell r="B1963" t="str">
            <v>MAT</v>
          </cell>
          <cell r="C1963">
            <v>2505</v>
          </cell>
          <cell r="E1963" t="str">
            <v xml:space="preserve">M     </v>
          </cell>
          <cell r="G1963">
            <v>58.48</v>
          </cell>
          <cell r="I1963" t="e">
            <v>#REF!</v>
          </cell>
        </row>
        <row r="1964">
          <cell r="B1964" t="str">
            <v>MAT</v>
          </cell>
          <cell r="C1964">
            <v>12056</v>
          </cell>
          <cell r="E1964" t="str">
            <v xml:space="preserve">M     </v>
          </cell>
          <cell r="G1964">
            <v>23.63</v>
          </cell>
          <cell r="I1964" t="e">
            <v>#REF!</v>
          </cell>
        </row>
        <row r="1965">
          <cell r="B1965" t="str">
            <v>MAT</v>
          </cell>
          <cell r="C1965">
            <v>12057</v>
          </cell>
          <cell r="E1965" t="str">
            <v xml:space="preserve">M     </v>
          </cell>
          <cell r="G1965">
            <v>20.07</v>
          </cell>
          <cell r="I1965" t="e">
            <v>#REF!</v>
          </cell>
        </row>
        <row r="1966">
          <cell r="B1966" t="str">
            <v>MAT</v>
          </cell>
          <cell r="C1966">
            <v>12059</v>
          </cell>
          <cell r="E1966" t="str">
            <v xml:space="preserve">M     </v>
          </cell>
          <cell r="G1966">
            <v>7.04</v>
          </cell>
          <cell r="I1966" t="e">
            <v>#REF!</v>
          </cell>
        </row>
        <row r="1967">
          <cell r="B1967" t="str">
            <v>MAT</v>
          </cell>
          <cell r="C1967">
            <v>12058</v>
          </cell>
          <cell r="E1967" t="str">
            <v xml:space="preserve">M     </v>
          </cell>
          <cell r="G1967">
            <v>12.51</v>
          </cell>
          <cell r="I1967" t="e">
            <v>#REF!</v>
          </cell>
        </row>
        <row r="1968">
          <cell r="B1968" t="str">
            <v>MAT</v>
          </cell>
          <cell r="C1968">
            <v>12060</v>
          </cell>
          <cell r="E1968" t="str">
            <v xml:space="preserve">M     </v>
          </cell>
          <cell r="G1968">
            <v>52.15</v>
          </cell>
          <cell r="I1968" t="e">
            <v>#REF!</v>
          </cell>
        </row>
        <row r="1969">
          <cell r="B1969" t="str">
            <v>MAT</v>
          </cell>
          <cell r="C1969">
            <v>12061</v>
          </cell>
          <cell r="E1969" t="str">
            <v xml:space="preserve">M     </v>
          </cell>
          <cell r="G1969">
            <v>31.84</v>
          </cell>
          <cell r="I1969" t="e">
            <v>#REF!</v>
          </cell>
        </row>
        <row r="1970">
          <cell r="B1970" t="str">
            <v>MAT</v>
          </cell>
          <cell r="C1970">
            <v>12062</v>
          </cell>
          <cell r="E1970" t="str">
            <v xml:space="preserve">M     </v>
          </cell>
          <cell r="G1970">
            <v>58.72</v>
          </cell>
          <cell r="I1970" t="e">
            <v>#REF!</v>
          </cell>
        </row>
        <row r="1971">
          <cell r="B1971" t="str">
            <v>MAT</v>
          </cell>
          <cell r="C1971">
            <v>21137</v>
          </cell>
          <cell r="E1971" t="str">
            <v xml:space="preserve">M     </v>
          </cell>
          <cell r="G1971">
            <v>10.199999999999999</v>
          </cell>
          <cell r="I1971" t="e">
            <v>#REF!</v>
          </cell>
        </row>
        <row r="1972">
          <cell r="B1972" t="str">
            <v>MAT</v>
          </cell>
          <cell r="C1972">
            <v>2687</v>
          </cell>
          <cell r="E1972" t="str">
            <v xml:space="preserve">M     </v>
          </cell>
          <cell r="G1972">
            <v>1.93</v>
          </cell>
          <cell r="I1972" t="e">
            <v>#REF!</v>
          </cell>
        </row>
        <row r="1973">
          <cell r="B1973" t="str">
            <v>MAT</v>
          </cell>
          <cell r="C1973">
            <v>2689</v>
          </cell>
          <cell r="E1973" t="str">
            <v xml:space="preserve">M     </v>
          </cell>
          <cell r="G1973">
            <v>2.29</v>
          </cell>
          <cell r="I1973" t="e">
            <v>#REF!</v>
          </cell>
        </row>
        <row r="1974">
          <cell r="B1974" t="str">
            <v>MAT</v>
          </cell>
          <cell r="C1974">
            <v>2688</v>
          </cell>
          <cell r="E1974" t="str">
            <v xml:space="preserve">M     </v>
          </cell>
          <cell r="G1974">
            <v>2.4900000000000002</v>
          </cell>
          <cell r="I1974" t="e">
            <v>#REF!</v>
          </cell>
        </row>
        <row r="1975">
          <cell r="B1975" t="str">
            <v>MAT</v>
          </cell>
          <cell r="C1975">
            <v>2690</v>
          </cell>
          <cell r="E1975" t="str">
            <v xml:space="preserve">M     </v>
          </cell>
          <cell r="G1975">
            <v>4.26</v>
          </cell>
          <cell r="I1975" t="e">
            <v>#REF!</v>
          </cell>
        </row>
        <row r="1976">
          <cell r="B1976" t="str">
            <v>MAT</v>
          </cell>
          <cell r="C1976">
            <v>39243</v>
          </cell>
          <cell r="E1976" t="str">
            <v xml:space="preserve">M     </v>
          </cell>
          <cell r="G1976">
            <v>2.8</v>
          </cell>
          <cell r="I1976" t="e">
            <v>#REF!</v>
          </cell>
        </row>
        <row r="1977">
          <cell r="B1977" t="str">
            <v>MAT</v>
          </cell>
          <cell r="C1977">
            <v>39244</v>
          </cell>
          <cell r="E1977" t="str">
            <v xml:space="preserve">M     </v>
          </cell>
          <cell r="G1977">
            <v>3.79</v>
          </cell>
          <cell r="I1977" t="e">
            <v>#REF!</v>
          </cell>
        </row>
        <row r="1978">
          <cell r="B1978" t="str">
            <v>MAT</v>
          </cell>
          <cell r="C1978">
            <v>39245</v>
          </cell>
          <cell r="E1978" t="str">
            <v xml:space="preserve">M     </v>
          </cell>
          <cell r="G1978">
            <v>7.29</v>
          </cell>
          <cell r="I1978" t="e">
            <v>#REF!</v>
          </cell>
        </row>
        <row r="1979">
          <cell r="B1979" t="str">
            <v>MAT</v>
          </cell>
          <cell r="C1979">
            <v>39254</v>
          </cell>
          <cell r="E1979" t="str">
            <v xml:space="preserve">M     </v>
          </cell>
          <cell r="G1979">
            <v>10.91</v>
          </cell>
          <cell r="I1979" t="e">
            <v>#REF!</v>
          </cell>
        </row>
        <row r="1980">
          <cell r="B1980" t="str">
            <v>MAT</v>
          </cell>
          <cell r="C1980">
            <v>39255</v>
          </cell>
          <cell r="E1980" t="str">
            <v xml:space="preserve">M     </v>
          </cell>
          <cell r="G1980">
            <v>20.190000000000001</v>
          </cell>
          <cell r="I1980" t="e">
            <v>#REF!</v>
          </cell>
        </row>
        <row r="1981">
          <cell r="B1981" t="str">
            <v>MAT</v>
          </cell>
          <cell r="C1981">
            <v>39253</v>
          </cell>
          <cell r="E1981" t="str">
            <v xml:space="preserve">M     </v>
          </cell>
          <cell r="G1981">
            <v>13.91</v>
          </cell>
          <cell r="I1981" t="e">
            <v>#REF!</v>
          </cell>
        </row>
        <row r="1982">
          <cell r="B1982" t="str">
            <v>MAT</v>
          </cell>
          <cell r="C1982">
            <v>2446</v>
          </cell>
          <cell r="E1982" t="str">
            <v xml:space="preserve">M     </v>
          </cell>
          <cell r="G1982">
            <v>10.050000000000001</v>
          </cell>
          <cell r="I1982" t="e">
            <v>#REF!</v>
          </cell>
        </row>
        <row r="1983">
          <cell r="B1983" t="str">
            <v>MAT</v>
          </cell>
          <cell r="C1983">
            <v>2442</v>
          </cell>
          <cell r="E1983" t="str">
            <v xml:space="preserve">M     </v>
          </cell>
          <cell r="G1983">
            <v>14.08</v>
          </cell>
          <cell r="I1983" t="e">
            <v>#REF!</v>
          </cell>
        </row>
        <row r="1984">
          <cell r="B1984" t="str">
            <v>MAT</v>
          </cell>
          <cell r="C1984">
            <v>39246</v>
          </cell>
          <cell r="E1984" t="str">
            <v xml:space="preserve">M     </v>
          </cell>
          <cell r="G1984">
            <v>7</v>
          </cell>
          <cell r="I1984" t="e">
            <v>#REF!</v>
          </cell>
        </row>
        <row r="1985">
          <cell r="B1985" t="str">
            <v>MAT</v>
          </cell>
          <cell r="C1985">
            <v>39247</v>
          </cell>
          <cell r="E1985" t="str">
            <v xml:space="preserve">M     </v>
          </cell>
          <cell r="G1985">
            <v>6.1</v>
          </cell>
          <cell r="I1985" t="e">
            <v>#REF!</v>
          </cell>
        </row>
        <row r="1986">
          <cell r="B1986" t="str">
            <v>MAT</v>
          </cell>
          <cell r="C1986">
            <v>39248</v>
          </cell>
          <cell r="E1986" t="str">
            <v xml:space="preserve">M     </v>
          </cell>
          <cell r="G1986">
            <v>19.62</v>
          </cell>
          <cell r="I1986" t="e">
            <v>#REF!</v>
          </cell>
        </row>
        <row r="1987">
          <cell r="B1987" t="str">
            <v>MO</v>
          </cell>
          <cell r="C1987">
            <v>2438</v>
          </cell>
          <cell r="E1987" t="str">
            <v xml:space="preserve">H     </v>
          </cell>
          <cell r="G1987">
            <v>8.7888088773462414</v>
          </cell>
          <cell r="I1987" t="e">
            <v>#REF!</v>
          </cell>
        </row>
        <row r="1988">
          <cell r="B1988" t="str">
            <v>MO</v>
          </cell>
          <cell r="C1988">
            <v>40922</v>
          </cell>
          <cell r="E1988" t="str">
            <v xml:space="preserve">MES   </v>
          </cell>
          <cell r="G1988">
            <v>1780.7844745114116</v>
          </cell>
          <cell r="I1988" t="e">
            <v>#REF!</v>
          </cell>
        </row>
        <row r="1989">
          <cell r="B1989" t="str">
            <v>EQU</v>
          </cell>
          <cell r="C1989">
            <v>36486</v>
          </cell>
          <cell r="E1989" t="str">
            <v xml:space="preserve">UN    </v>
          </cell>
          <cell r="G1989">
            <v>45931.11</v>
          </cell>
          <cell r="I1989" t="e">
            <v>#REF!</v>
          </cell>
        </row>
        <row r="1990">
          <cell r="B1990" t="str">
            <v>EQU</v>
          </cell>
          <cell r="C1990">
            <v>37777</v>
          </cell>
          <cell r="E1990" t="str">
            <v xml:space="preserve">UN    </v>
          </cell>
          <cell r="G1990">
            <v>216242.81</v>
          </cell>
          <cell r="I1990" t="e">
            <v>#REF!</v>
          </cell>
        </row>
        <row r="1991">
          <cell r="B1991" t="str">
            <v>MAT</v>
          </cell>
          <cell r="C1991">
            <v>12624</v>
          </cell>
          <cell r="E1991" t="str">
            <v xml:space="preserve">UN    </v>
          </cell>
          <cell r="G1991">
            <v>11.13</v>
          </cell>
          <cell r="I1991" t="e">
            <v>#REF!</v>
          </cell>
        </row>
        <row r="1992">
          <cell r="B1992" t="str">
            <v>MAT</v>
          </cell>
          <cell r="C1992">
            <v>517</v>
          </cell>
          <cell r="E1992" t="str">
            <v xml:space="preserve">L     </v>
          </cell>
          <cell r="G1992">
            <v>9.14</v>
          </cell>
          <cell r="I1992" t="e">
            <v>#REF!</v>
          </cell>
        </row>
        <row r="1993">
          <cell r="B1993" t="str">
            <v>MAT</v>
          </cell>
          <cell r="C1993">
            <v>41904</v>
          </cell>
          <cell r="E1993" t="str">
            <v xml:space="preserve">T     </v>
          </cell>
          <cell r="G1993">
            <v>2524.48</v>
          </cell>
          <cell r="I1993" t="e">
            <v>#REF!</v>
          </cell>
        </row>
        <row r="1994">
          <cell r="B1994" t="str">
            <v>MAT</v>
          </cell>
          <cell r="C1994">
            <v>41905</v>
          </cell>
          <cell r="E1994" t="str">
            <v xml:space="preserve">KG    </v>
          </cell>
          <cell r="G1994">
            <v>2.52</v>
          </cell>
          <cell r="I1994" t="e">
            <v>#REF!</v>
          </cell>
        </row>
        <row r="1995">
          <cell r="B1995" t="str">
            <v>MAT</v>
          </cell>
          <cell r="C1995">
            <v>41903</v>
          </cell>
          <cell r="E1995" t="str">
            <v xml:space="preserve">KG    </v>
          </cell>
          <cell r="G1995">
            <v>2.93</v>
          </cell>
          <cell r="I1995" t="e">
            <v>#REF!</v>
          </cell>
        </row>
        <row r="1996">
          <cell r="B1996" t="str">
            <v>MAT</v>
          </cell>
          <cell r="C1996">
            <v>37534</v>
          </cell>
          <cell r="E1996" t="str">
            <v xml:space="preserve">KG    </v>
          </cell>
          <cell r="G1996">
            <v>20.16</v>
          </cell>
          <cell r="I1996" t="e">
            <v>#REF!</v>
          </cell>
        </row>
        <row r="1997">
          <cell r="B1997" t="str">
            <v>MAT</v>
          </cell>
          <cell r="C1997">
            <v>37535</v>
          </cell>
          <cell r="E1997" t="str">
            <v xml:space="preserve">KG    </v>
          </cell>
          <cell r="G1997">
            <v>20.16</v>
          </cell>
          <cell r="I1997" t="e">
            <v>#REF!</v>
          </cell>
        </row>
        <row r="1998">
          <cell r="B1998" t="str">
            <v>MAT</v>
          </cell>
          <cell r="C1998">
            <v>37533</v>
          </cell>
          <cell r="E1998" t="str">
            <v xml:space="preserve">KG    </v>
          </cell>
          <cell r="G1998">
            <v>20.16</v>
          </cell>
          <cell r="I1998" t="e">
            <v>#REF!</v>
          </cell>
        </row>
        <row r="1999">
          <cell r="B1999" t="str">
            <v>MAT</v>
          </cell>
          <cell r="C1999">
            <v>37537</v>
          </cell>
          <cell r="E1999" t="str">
            <v xml:space="preserve">KG    </v>
          </cell>
          <cell r="G1999">
            <v>15.26</v>
          </cell>
          <cell r="I1999" t="e">
            <v>#REF!</v>
          </cell>
        </row>
        <row r="2000">
          <cell r="B2000" t="str">
            <v>MAT</v>
          </cell>
          <cell r="C2000">
            <v>37536</v>
          </cell>
          <cell r="E2000" t="str">
            <v xml:space="preserve">KG    </v>
          </cell>
          <cell r="G2000">
            <v>15.26</v>
          </cell>
          <cell r="I2000" t="e">
            <v>#REF!</v>
          </cell>
        </row>
        <row r="2001">
          <cell r="B2001" t="str">
            <v>MAT</v>
          </cell>
          <cell r="C2001">
            <v>37532</v>
          </cell>
          <cell r="E2001" t="str">
            <v xml:space="preserve">KG    </v>
          </cell>
          <cell r="G2001">
            <v>15.26</v>
          </cell>
          <cell r="I2001" t="e">
            <v>#REF!</v>
          </cell>
        </row>
        <row r="2002">
          <cell r="B2002" t="str">
            <v>MO</v>
          </cell>
          <cell r="C2002">
            <v>2696</v>
          </cell>
          <cell r="E2002" t="str">
            <v xml:space="preserve">H     </v>
          </cell>
          <cell r="G2002">
            <v>7.9388501947821979</v>
          </cell>
          <cell r="I2002" t="e">
            <v>#REF!</v>
          </cell>
        </row>
        <row r="2003">
          <cell r="B2003" t="str">
            <v>MO</v>
          </cell>
          <cell r="C2003">
            <v>40928</v>
          </cell>
          <cell r="E2003" t="str">
            <v xml:space="preserve">MES   </v>
          </cell>
          <cell r="G2003">
            <v>1608.6305863058631</v>
          </cell>
          <cell r="I2003" t="e">
            <v>#REF!</v>
          </cell>
        </row>
        <row r="2004">
          <cell r="B2004" t="str">
            <v>MO</v>
          </cell>
          <cell r="C2004">
            <v>4083</v>
          </cell>
          <cell r="E2004" t="str">
            <v xml:space="preserve">H     </v>
          </cell>
          <cell r="G2004">
            <v>18.091134458741589</v>
          </cell>
          <cell r="I2004" t="e">
            <v>#REF!</v>
          </cell>
        </row>
        <row r="2005">
          <cell r="B2005" t="str">
            <v>MO</v>
          </cell>
          <cell r="C2005">
            <v>40818</v>
          </cell>
          <cell r="E2005" t="str">
            <v xml:space="preserve">MES   </v>
          </cell>
          <cell r="G2005">
            <v>3664.59614596146</v>
          </cell>
          <cell r="I2005" t="e">
            <v>#REF!</v>
          </cell>
        </row>
        <row r="2006">
          <cell r="B2006" t="str">
            <v>MAT</v>
          </cell>
          <cell r="C2006">
            <v>43146</v>
          </cell>
          <cell r="E2006" t="str">
            <v xml:space="preserve">KG    </v>
          </cell>
          <cell r="G2006">
            <v>8.48</v>
          </cell>
          <cell r="I2006" t="e">
            <v>#REF!</v>
          </cell>
        </row>
        <row r="2007">
          <cell r="B2007" t="str">
            <v>EQU</v>
          </cell>
          <cell r="C2007">
            <v>2705</v>
          </cell>
          <cell r="E2007" t="str">
            <v xml:space="preserve">KW/H  </v>
          </cell>
          <cell r="G2007">
            <v>0.81</v>
          </cell>
          <cell r="I2007" t="e">
            <v>#REF!</v>
          </cell>
        </row>
        <row r="2008">
          <cell r="B2008" t="str">
            <v>EQU</v>
          </cell>
          <cell r="C2008">
            <v>14250</v>
          </cell>
          <cell r="E2008" t="str">
            <v xml:space="preserve">KW/H  </v>
          </cell>
          <cell r="G2008">
            <v>0.83</v>
          </cell>
          <cell r="I2008" t="e">
            <v>#REF!</v>
          </cell>
        </row>
        <row r="2009">
          <cell r="B2009" t="str">
            <v>MAT</v>
          </cell>
          <cell r="C2009">
            <v>11683</v>
          </cell>
          <cell r="E2009" t="str">
            <v xml:space="preserve">UN    </v>
          </cell>
          <cell r="G2009">
            <v>34.380000000000003</v>
          </cell>
          <cell r="I2009" t="e">
            <v>#REF!</v>
          </cell>
        </row>
        <row r="2010">
          <cell r="B2010" t="str">
            <v>MAT</v>
          </cell>
          <cell r="C2010">
            <v>11684</v>
          </cell>
          <cell r="E2010" t="str">
            <v xml:space="preserve">UN    </v>
          </cell>
          <cell r="G2010">
            <v>37.64</v>
          </cell>
          <cell r="I2010" t="e">
            <v>#REF!</v>
          </cell>
        </row>
        <row r="2011">
          <cell r="B2011" t="str">
            <v>MAT</v>
          </cell>
          <cell r="C2011">
            <v>6141</v>
          </cell>
          <cell r="E2011" t="str">
            <v xml:space="preserve">UN    </v>
          </cell>
          <cell r="G2011">
            <v>3.8</v>
          </cell>
          <cell r="I2011" t="e">
            <v>#REF!</v>
          </cell>
        </row>
        <row r="2012">
          <cell r="B2012" t="str">
            <v>MAT</v>
          </cell>
          <cell r="C2012">
            <v>11681</v>
          </cell>
          <cell r="E2012" t="str">
            <v xml:space="preserve">UN    </v>
          </cell>
          <cell r="G2012">
            <v>6.67</v>
          </cell>
          <cell r="I2012" t="e">
            <v>#REF!</v>
          </cell>
        </row>
        <row r="2013">
          <cell r="B2013" t="str">
            <v>MO</v>
          </cell>
          <cell r="C2013">
            <v>2706</v>
          </cell>
          <cell r="E2013" t="str">
            <v xml:space="preserve">H     </v>
          </cell>
          <cell r="G2013">
            <v>46.240113327824346</v>
          </cell>
          <cell r="I2013" t="e">
            <v>#REF!</v>
          </cell>
        </row>
        <row r="2014">
          <cell r="B2014" t="str">
            <v>MO</v>
          </cell>
          <cell r="C2014">
            <v>40811</v>
          </cell>
          <cell r="E2014" t="str">
            <v xml:space="preserve">MES   </v>
          </cell>
          <cell r="G2014">
            <v>9365.3341533415332</v>
          </cell>
          <cell r="I2014" t="e">
            <v>#REF!</v>
          </cell>
        </row>
        <row r="2015">
          <cell r="B2015" t="str">
            <v>MO</v>
          </cell>
          <cell r="C2015">
            <v>2707</v>
          </cell>
          <cell r="E2015" t="str">
            <v xml:space="preserve">H     </v>
          </cell>
          <cell r="G2015">
            <v>52.626608428756938</v>
          </cell>
          <cell r="I2015" t="e">
            <v>#REF!</v>
          </cell>
        </row>
        <row r="2016">
          <cell r="B2016" t="str">
            <v>MO</v>
          </cell>
          <cell r="C2016">
            <v>40813</v>
          </cell>
          <cell r="E2016" t="str">
            <v xml:space="preserve">MES   </v>
          </cell>
          <cell r="G2016">
            <v>10659.669263359301</v>
          </cell>
          <cell r="I2016" t="e">
            <v>#REF!</v>
          </cell>
        </row>
        <row r="2017">
          <cell r="B2017" t="str">
            <v>MO</v>
          </cell>
          <cell r="C2017">
            <v>2708</v>
          </cell>
          <cell r="E2017" t="str">
            <v xml:space="preserve">H     </v>
          </cell>
          <cell r="G2017">
            <v>71.933656002833203</v>
          </cell>
          <cell r="I2017" t="e">
            <v>#REF!</v>
          </cell>
        </row>
        <row r="2018">
          <cell r="B2018" t="str">
            <v>MO</v>
          </cell>
          <cell r="C2018">
            <v>40814</v>
          </cell>
          <cell r="E2018" t="str">
            <v xml:space="preserve">MES   </v>
          </cell>
          <cell r="G2018">
            <v>14571.484214842149</v>
          </cell>
          <cell r="I2018" t="e">
            <v>#REF!</v>
          </cell>
        </row>
        <row r="2019">
          <cell r="B2019" t="str">
            <v>MO</v>
          </cell>
          <cell r="C2019">
            <v>34779</v>
          </cell>
          <cell r="E2019" t="str">
            <v xml:space="preserve">H     </v>
          </cell>
          <cell r="G2019">
            <v>46.912997284854214</v>
          </cell>
          <cell r="I2019" t="e">
            <v>#REF!</v>
          </cell>
        </row>
        <row r="2020">
          <cell r="B2020" t="str">
            <v>MO</v>
          </cell>
          <cell r="C2020">
            <v>40936</v>
          </cell>
          <cell r="E2020" t="str">
            <v xml:space="preserve">MES   </v>
          </cell>
          <cell r="G2020">
            <v>9501.9543528768627</v>
          </cell>
          <cell r="I2020" t="e">
            <v>#REF!</v>
          </cell>
        </row>
        <row r="2021">
          <cell r="B2021" t="str">
            <v>MO</v>
          </cell>
          <cell r="C2021">
            <v>34780</v>
          </cell>
          <cell r="E2021" t="str">
            <v xml:space="preserve">H     </v>
          </cell>
          <cell r="G2021">
            <v>52.915830480462759</v>
          </cell>
          <cell r="I2021" t="e">
            <v>#REF!</v>
          </cell>
        </row>
        <row r="2022">
          <cell r="B2022" t="str">
            <v>MO</v>
          </cell>
          <cell r="C2022">
            <v>40937</v>
          </cell>
          <cell r="E2022" t="str">
            <v xml:space="preserve">MES   </v>
          </cell>
          <cell r="G2022">
            <v>10720.076534098675</v>
          </cell>
          <cell r="I2022" t="e">
            <v>#REF!</v>
          </cell>
        </row>
        <row r="2023">
          <cell r="B2023" t="str">
            <v>MO</v>
          </cell>
          <cell r="C2023">
            <v>34782</v>
          </cell>
          <cell r="E2023" t="str">
            <v xml:space="preserve">H     </v>
          </cell>
          <cell r="G2023">
            <v>72.523905087947114</v>
          </cell>
          <cell r="I2023" t="e">
            <v>#REF!</v>
          </cell>
        </row>
        <row r="2024">
          <cell r="B2024" t="str">
            <v>MO</v>
          </cell>
          <cell r="C2024">
            <v>40938</v>
          </cell>
          <cell r="E2024" t="str">
            <v xml:space="preserve">MES   </v>
          </cell>
          <cell r="G2024">
            <v>14690.850075167418</v>
          </cell>
          <cell r="I2024" t="e">
            <v>#REF!</v>
          </cell>
        </row>
        <row r="2025">
          <cell r="B2025" t="str">
            <v>MO</v>
          </cell>
          <cell r="C2025">
            <v>34783</v>
          </cell>
          <cell r="E2025" t="str">
            <v xml:space="preserve">H     </v>
          </cell>
          <cell r="G2025">
            <v>51.145083225121006</v>
          </cell>
          <cell r="I2025" t="e">
            <v>#REF!</v>
          </cell>
        </row>
        <row r="2026">
          <cell r="B2026" t="str">
            <v>MO</v>
          </cell>
          <cell r="C2026">
            <v>40939</v>
          </cell>
          <cell r="E2026" t="str">
            <v xml:space="preserve">MES   </v>
          </cell>
          <cell r="G2026">
            <v>10360.181768484352</v>
          </cell>
          <cell r="I2026" t="e">
            <v>#REF!</v>
          </cell>
        </row>
        <row r="2027">
          <cell r="B2027" t="str">
            <v>MO</v>
          </cell>
          <cell r="C2027">
            <v>34785</v>
          </cell>
          <cell r="E2027" t="str">
            <v xml:space="preserve">H     </v>
          </cell>
          <cell r="G2027">
            <v>49.958682564042029</v>
          </cell>
          <cell r="I2027" t="e">
            <v>#REF!</v>
          </cell>
        </row>
        <row r="2028">
          <cell r="B2028" t="str">
            <v>MO</v>
          </cell>
          <cell r="C2028">
            <v>40940</v>
          </cell>
          <cell r="E2028" t="str">
            <v xml:space="preserve">MES   </v>
          </cell>
          <cell r="G2028">
            <v>10119.372693726937</v>
          </cell>
          <cell r="I2028" t="e">
            <v>#REF!</v>
          </cell>
        </row>
        <row r="2029">
          <cell r="B2029" t="str">
            <v>MAT</v>
          </cell>
          <cell r="C2029">
            <v>38403</v>
          </cell>
          <cell r="E2029" t="str">
            <v xml:space="preserve">UN    </v>
          </cell>
          <cell r="G2029">
            <v>37.159999999999997</v>
          </cell>
          <cell r="I2029" t="e">
            <v>#REF!</v>
          </cell>
        </row>
        <row r="2030">
          <cell r="B2030" t="str">
            <v>MAT</v>
          </cell>
          <cell r="C2030">
            <v>43482</v>
          </cell>
          <cell r="E2030" t="str">
            <v xml:space="preserve">H     </v>
          </cell>
          <cell r="G2030">
            <v>0.57999999999999996</v>
          </cell>
          <cell r="I2030" t="e">
            <v>#REF!</v>
          </cell>
        </row>
        <row r="2031">
          <cell r="B2031" t="str">
            <v>MAT</v>
          </cell>
          <cell r="C2031">
            <v>43494</v>
          </cell>
          <cell r="E2031" t="str">
            <v xml:space="preserve">MES   </v>
          </cell>
          <cell r="G2031">
            <v>108.8</v>
          </cell>
          <cell r="I2031" t="e">
            <v>#REF!</v>
          </cell>
        </row>
        <row r="2032">
          <cell r="B2032" t="str">
            <v>MAT</v>
          </cell>
          <cell r="C2032">
            <v>43483</v>
          </cell>
          <cell r="E2032" t="str">
            <v xml:space="preserve">H     </v>
          </cell>
          <cell r="G2032">
            <v>1.05</v>
          </cell>
          <cell r="I2032" t="e">
            <v>#REF!</v>
          </cell>
        </row>
        <row r="2033">
          <cell r="B2033" t="str">
            <v>MAT</v>
          </cell>
          <cell r="C2033">
            <v>43495</v>
          </cell>
          <cell r="E2033" t="str">
            <v xml:space="preserve">MES   </v>
          </cell>
          <cell r="G2033">
            <v>197.14</v>
          </cell>
          <cell r="I2033" t="e">
            <v>#REF!</v>
          </cell>
        </row>
        <row r="2034">
          <cell r="B2034" t="str">
            <v>MAT</v>
          </cell>
          <cell r="C2034">
            <v>43484</v>
          </cell>
          <cell r="E2034" t="str">
            <v xml:space="preserve">H     </v>
          </cell>
          <cell r="G2034">
            <v>0.91</v>
          </cell>
          <cell r="I2034" t="e">
            <v>#REF!</v>
          </cell>
        </row>
        <row r="2035">
          <cell r="B2035" t="str">
            <v>MAT</v>
          </cell>
          <cell r="C2035">
            <v>43496</v>
          </cell>
          <cell r="E2035" t="str">
            <v xml:space="preserve">MES   </v>
          </cell>
          <cell r="G2035">
            <v>171.87</v>
          </cell>
          <cell r="I2035" t="e">
            <v>#REF!</v>
          </cell>
        </row>
        <row r="2036">
          <cell r="B2036" t="str">
            <v>MAT</v>
          </cell>
          <cell r="C2036">
            <v>43485</v>
          </cell>
          <cell r="E2036" t="str">
            <v xml:space="preserve">H     </v>
          </cell>
          <cell r="G2036">
            <v>0.8</v>
          </cell>
          <cell r="I2036" t="e">
            <v>#REF!</v>
          </cell>
        </row>
        <row r="2037">
          <cell r="B2037" t="str">
            <v>MAT</v>
          </cell>
          <cell r="C2037">
            <v>43497</v>
          </cell>
          <cell r="E2037" t="str">
            <v xml:space="preserve">MES   </v>
          </cell>
          <cell r="G2037">
            <v>151.31</v>
          </cell>
          <cell r="I2037" t="e">
            <v>#REF!</v>
          </cell>
        </row>
        <row r="2038">
          <cell r="B2038" t="str">
            <v>MAT</v>
          </cell>
          <cell r="C2038">
            <v>43487</v>
          </cell>
          <cell r="E2038" t="str">
            <v xml:space="preserve">H     </v>
          </cell>
          <cell r="G2038">
            <v>0.94</v>
          </cell>
          <cell r="I2038" t="e">
            <v>#REF!</v>
          </cell>
        </row>
        <row r="2039">
          <cell r="B2039" t="str">
            <v>MAT</v>
          </cell>
          <cell r="C2039">
            <v>43499</v>
          </cell>
          <cell r="E2039" t="str">
            <v xml:space="preserve">MES   </v>
          </cell>
          <cell r="G2039">
            <v>177.24</v>
          </cell>
          <cell r="I2039" t="e">
            <v>#REF!</v>
          </cell>
        </row>
        <row r="2040">
          <cell r="B2040" t="str">
            <v>MAT</v>
          </cell>
          <cell r="C2040">
            <v>43486</v>
          </cell>
          <cell r="E2040" t="str">
            <v xml:space="preserve">H     </v>
          </cell>
          <cell r="G2040">
            <v>0.55000000000000004</v>
          </cell>
          <cell r="I2040" t="e">
            <v>#REF!</v>
          </cell>
        </row>
        <row r="2041">
          <cell r="B2041" t="str">
            <v>MAT</v>
          </cell>
          <cell r="C2041">
            <v>43498</v>
          </cell>
          <cell r="E2041" t="str">
            <v xml:space="preserve">MES   </v>
          </cell>
          <cell r="G2041">
            <v>103.22</v>
          </cell>
          <cell r="I2041" t="e">
            <v>#REF!</v>
          </cell>
        </row>
        <row r="2042">
          <cell r="B2042" t="str">
            <v>MAT</v>
          </cell>
          <cell r="C2042">
            <v>43488</v>
          </cell>
          <cell r="E2042" t="str">
            <v xml:space="preserve">H     </v>
          </cell>
          <cell r="G2042">
            <v>0.63</v>
          </cell>
          <cell r="I2042" t="e">
            <v>#REF!</v>
          </cell>
        </row>
        <row r="2043">
          <cell r="B2043" t="str">
            <v>MAT</v>
          </cell>
          <cell r="C2043">
            <v>43500</v>
          </cell>
          <cell r="E2043" t="str">
            <v xml:space="preserve">MES   </v>
          </cell>
          <cell r="G2043">
            <v>119.49</v>
          </cell>
          <cell r="I2043" t="e">
            <v>#REF!</v>
          </cell>
        </row>
        <row r="2044">
          <cell r="B2044" t="str">
            <v>MAT</v>
          </cell>
          <cell r="C2044">
            <v>43489</v>
          </cell>
          <cell r="E2044" t="str">
            <v xml:space="preserve">H     </v>
          </cell>
          <cell r="G2044">
            <v>0.95</v>
          </cell>
          <cell r="I2044" t="e">
            <v>#REF!</v>
          </cell>
        </row>
        <row r="2045">
          <cell r="B2045" t="str">
            <v>MAT</v>
          </cell>
          <cell r="C2045">
            <v>43501</v>
          </cell>
          <cell r="E2045" t="str">
            <v xml:space="preserve">MES   </v>
          </cell>
          <cell r="G2045">
            <v>178.44</v>
          </cell>
          <cell r="I2045" t="e">
            <v>#REF!</v>
          </cell>
        </row>
        <row r="2046">
          <cell r="B2046" t="str">
            <v>MAT</v>
          </cell>
          <cell r="C2046">
            <v>43490</v>
          </cell>
          <cell r="E2046" t="str">
            <v xml:space="preserve">H     </v>
          </cell>
          <cell r="G2046">
            <v>1.33</v>
          </cell>
          <cell r="I2046" t="e">
            <v>#REF!</v>
          </cell>
        </row>
        <row r="2047">
          <cell r="B2047" t="str">
            <v>MAT</v>
          </cell>
          <cell r="C2047">
            <v>43502</v>
          </cell>
          <cell r="E2047" t="str">
            <v xml:space="preserve">MES   </v>
          </cell>
          <cell r="G2047">
            <v>250.26</v>
          </cell>
          <cell r="I2047" t="e">
            <v>#REF!</v>
          </cell>
        </row>
        <row r="2048">
          <cell r="B2048" t="str">
            <v>MAT</v>
          </cell>
          <cell r="C2048">
            <v>43491</v>
          </cell>
          <cell r="E2048" t="str">
            <v xml:space="preserve">H     </v>
          </cell>
          <cell r="G2048">
            <v>1.01</v>
          </cell>
          <cell r="I2048" t="e">
            <v>#REF!</v>
          </cell>
        </row>
        <row r="2049">
          <cell r="B2049" t="str">
            <v>MAT</v>
          </cell>
          <cell r="C2049">
            <v>43503</v>
          </cell>
          <cell r="E2049" t="str">
            <v xml:space="preserve">MES   </v>
          </cell>
          <cell r="G2049">
            <v>191.25</v>
          </cell>
          <cell r="I2049" t="e">
            <v>#REF!</v>
          </cell>
        </row>
        <row r="2050">
          <cell r="B2050" t="str">
            <v>MAT</v>
          </cell>
          <cell r="C2050">
            <v>43492</v>
          </cell>
          <cell r="E2050" t="str">
            <v xml:space="preserve">H     </v>
          </cell>
          <cell r="G2050">
            <v>1.3</v>
          </cell>
          <cell r="I2050" t="e">
            <v>#REF!</v>
          </cell>
        </row>
        <row r="2051">
          <cell r="B2051" t="str">
            <v>MAT</v>
          </cell>
          <cell r="C2051">
            <v>43504</v>
          </cell>
          <cell r="E2051" t="str">
            <v xml:space="preserve">MES   </v>
          </cell>
          <cell r="G2051">
            <v>244.54</v>
          </cell>
          <cell r="I2051" t="e">
            <v>#REF!</v>
          </cell>
        </row>
        <row r="2052">
          <cell r="B2052" t="str">
            <v>MAT</v>
          </cell>
          <cell r="C2052">
            <v>43493</v>
          </cell>
          <cell r="E2052" t="str">
            <v xml:space="preserve">H     </v>
          </cell>
          <cell r="G2052">
            <v>0.52</v>
          </cell>
          <cell r="I2052" t="e">
            <v>#REF!</v>
          </cell>
        </row>
        <row r="2053">
          <cell r="B2053" t="str">
            <v>MAT</v>
          </cell>
          <cell r="C2053">
            <v>43505</v>
          </cell>
          <cell r="E2053" t="str">
            <v xml:space="preserve">MES   </v>
          </cell>
          <cell r="G2053">
            <v>98.01</v>
          </cell>
          <cell r="I2053" t="e">
            <v>#REF!</v>
          </cell>
        </row>
        <row r="2054">
          <cell r="B2054" t="str">
            <v>EQU</v>
          </cell>
          <cell r="C2054">
            <v>37774</v>
          </cell>
          <cell r="E2054" t="str">
            <v xml:space="preserve">UN    </v>
          </cell>
          <cell r="G2054">
            <v>229881.24</v>
          </cell>
          <cell r="I2054" t="e">
            <v>#REF!</v>
          </cell>
        </row>
        <row r="2055">
          <cell r="B2055" t="str">
            <v>EQU</v>
          </cell>
          <cell r="C2055">
            <v>38630</v>
          </cell>
          <cell r="E2055" t="str">
            <v xml:space="preserve">UN    </v>
          </cell>
          <cell r="G2055">
            <v>1504453.12</v>
          </cell>
          <cell r="I2055" t="e">
            <v>#REF!</v>
          </cell>
        </row>
        <row r="2056">
          <cell r="B2056" t="str">
            <v>EQU</v>
          </cell>
          <cell r="C2056">
            <v>38629</v>
          </cell>
          <cell r="E2056" t="str">
            <v xml:space="preserve">UN    </v>
          </cell>
          <cell r="G2056">
            <v>2239453.12</v>
          </cell>
          <cell r="I2056" t="e">
            <v>#REF!</v>
          </cell>
        </row>
        <row r="2057">
          <cell r="B2057" t="str">
            <v>MAT</v>
          </cell>
          <cell r="C2057">
            <v>38476</v>
          </cell>
          <cell r="E2057" t="str">
            <v xml:space="preserve">UN    </v>
          </cell>
          <cell r="G2057">
            <v>279.27</v>
          </cell>
          <cell r="I2057" t="e">
            <v>#REF!</v>
          </cell>
        </row>
        <row r="2058">
          <cell r="B2058" t="str">
            <v>MAT</v>
          </cell>
          <cell r="C2058">
            <v>38477</v>
          </cell>
          <cell r="E2058" t="str">
            <v xml:space="preserve">UN    </v>
          </cell>
          <cell r="G2058">
            <v>790.91</v>
          </cell>
          <cell r="I2058" t="e">
            <v>#REF!</v>
          </cell>
        </row>
        <row r="2059">
          <cell r="B2059" t="str">
            <v>EQU</v>
          </cell>
          <cell r="C2059">
            <v>40635</v>
          </cell>
          <cell r="E2059" t="str">
            <v xml:space="preserve">UN    </v>
          </cell>
          <cell r="G2059">
            <v>586265</v>
          </cell>
          <cell r="I2059" t="e">
            <v>#REF!</v>
          </cell>
        </row>
        <row r="2060">
          <cell r="B2060" t="str">
            <v>EQU</v>
          </cell>
          <cell r="C2060">
            <v>36483</v>
          </cell>
          <cell r="E2060" t="str">
            <v xml:space="preserve">UN    </v>
          </cell>
          <cell r="G2060">
            <v>531250</v>
          </cell>
          <cell r="I2060" t="e">
            <v>#REF!</v>
          </cell>
        </row>
        <row r="2061">
          <cell r="B2061" t="str">
            <v>EQU</v>
          </cell>
          <cell r="C2061">
            <v>14525</v>
          </cell>
          <cell r="E2061" t="str">
            <v xml:space="preserve">UN    </v>
          </cell>
          <cell r="G2061">
            <v>556250</v>
          </cell>
          <cell r="I2061" t="e">
            <v>#REF!</v>
          </cell>
        </row>
        <row r="2062">
          <cell r="B2062" t="str">
            <v>EQU</v>
          </cell>
          <cell r="C2062">
            <v>36482</v>
          </cell>
          <cell r="E2062" t="str">
            <v xml:space="preserve">UN    </v>
          </cell>
          <cell r="G2062">
            <v>477061.85</v>
          </cell>
          <cell r="I2062" t="e">
            <v>#REF!</v>
          </cell>
        </row>
        <row r="2063">
          <cell r="B2063" t="str">
            <v>EQU</v>
          </cell>
          <cell r="C2063">
            <v>36408</v>
          </cell>
          <cell r="E2063" t="str">
            <v xml:space="preserve">UN    </v>
          </cell>
          <cell r="G2063">
            <v>570000</v>
          </cell>
          <cell r="I2063" t="e">
            <v>#REF!</v>
          </cell>
        </row>
        <row r="2064">
          <cell r="B2064" t="str">
            <v>EQU</v>
          </cell>
          <cell r="C2064">
            <v>2723</v>
          </cell>
          <cell r="E2064" t="str">
            <v xml:space="preserve">UN    </v>
          </cell>
          <cell r="G2064">
            <v>437500</v>
          </cell>
          <cell r="I2064" t="e">
            <v>#REF!</v>
          </cell>
        </row>
        <row r="2065">
          <cell r="B2065" t="str">
            <v>EQU</v>
          </cell>
          <cell r="C2065">
            <v>36481</v>
          </cell>
          <cell r="E2065" t="str">
            <v xml:space="preserve">UN    </v>
          </cell>
          <cell r="G2065">
            <v>521875</v>
          </cell>
          <cell r="I2065" t="e">
            <v>#REF!</v>
          </cell>
        </row>
        <row r="2066">
          <cell r="B2066" t="str">
            <v>EQU</v>
          </cell>
          <cell r="C2066">
            <v>10685</v>
          </cell>
          <cell r="E2066" t="str">
            <v xml:space="preserve">UN    </v>
          </cell>
          <cell r="G2066">
            <v>500000</v>
          </cell>
          <cell r="I2066" t="e">
            <v>#REF!</v>
          </cell>
        </row>
        <row r="2067">
          <cell r="B2067" t="str">
            <v>EQU</v>
          </cell>
          <cell r="C2067">
            <v>40636</v>
          </cell>
          <cell r="E2067" t="str">
            <v xml:space="preserve">UN    </v>
          </cell>
          <cell r="G2067">
            <v>564390</v>
          </cell>
          <cell r="I2067" t="e">
            <v>#REF!</v>
          </cell>
        </row>
        <row r="2068">
          <cell r="B2068" t="str">
            <v>MAT</v>
          </cell>
          <cell r="C2068">
            <v>4111</v>
          </cell>
          <cell r="E2068" t="str">
            <v xml:space="preserve">UN    </v>
          </cell>
          <cell r="G2068">
            <v>34.369999999999997</v>
          </cell>
          <cell r="I2068" t="e">
            <v>#REF!</v>
          </cell>
        </row>
        <row r="2069">
          <cell r="B2069" t="str">
            <v>MAT</v>
          </cell>
          <cell r="C2069">
            <v>26021</v>
          </cell>
          <cell r="E2069" t="str">
            <v xml:space="preserve">UN    </v>
          </cell>
          <cell r="G2069">
            <v>47.68</v>
          </cell>
          <cell r="I2069" t="e">
            <v>#REF!</v>
          </cell>
        </row>
        <row r="2070">
          <cell r="B2070" t="str">
            <v>MAT</v>
          </cell>
          <cell r="C2070">
            <v>12</v>
          </cell>
          <cell r="E2070" t="str">
            <v xml:space="preserve">UN    </v>
          </cell>
          <cell r="G2070">
            <v>10</v>
          </cell>
          <cell r="I2070" t="e">
            <v>#REF!</v>
          </cell>
        </row>
        <row r="2071">
          <cell r="B2071" t="str">
            <v>MAT</v>
          </cell>
          <cell r="C2071">
            <v>37554</v>
          </cell>
          <cell r="E2071" t="str">
            <v xml:space="preserve">UN    </v>
          </cell>
          <cell r="G2071">
            <v>243.68</v>
          </cell>
          <cell r="I2071" t="e">
            <v>#REF!</v>
          </cell>
        </row>
        <row r="2072">
          <cell r="B2072" t="str">
            <v>MAT</v>
          </cell>
          <cell r="C2072">
            <v>37555</v>
          </cell>
          <cell r="E2072" t="str">
            <v xml:space="preserve">UN    </v>
          </cell>
          <cell r="G2072">
            <v>296.42</v>
          </cell>
          <cell r="I2072" t="e">
            <v>#REF!</v>
          </cell>
        </row>
        <row r="2073">
          <cell r="B2073" t="str">
            <v>MAT</v>
          </cell>
          <cell r="C2073">
            <v>10902</v>
          </cell>
          <cell r="E2073" t="str">
            <v xml:space="preserve">UN    </v>
          </cell>
          <cell r="G2073">
            <v>74.38</v>
          </cell>
          <cell r="I2073" t="e">
            <v>#REF!</v>
          </cell>
        </row>
        <row r="2074">
          <cell r="B2074" t="str">
            <v>MAT</v>
          </cell>
          <cell r="C2074">
            <v>20965</v>
          </cell>
          <cell r="E2074" t="str">
            <v xml:space="preserve">UN    </v>
          </cell>
          <cell r="G2074">
            <v>75.069999999999993</v>
          </cell>
          <cell r="I2074" t="e">
            <v>#REF!</v>
          </cell>
        </row>
        <row r="2075">
          <cell r="B2075" t="str">
            <v>MAT</v>
          </cell>
          <cell r="C2075">
            <v>20966</v>
          </cell>
          <cell r="E2075" t="str">
            <v xml:space="preserve">UN    </v>
          </cell>
          <cell r="G2075">
            <v>80.83</v>
          </cell>
          <cell r="I2075" t="e">
            <v>#REF!</v>
          </cell>
        </row>
        <row r="2076">
          <cell r="B2076" t="str">
            <v>MAT</v>
          </cell>
          <cell r="C2076">
            <v>10903</v>
          </cell>
          <cell r="E2076" t="str">
            <v xml:space="preserve">UN    </v>
          </cell>
          <cell r="G2076">
            <v>122.52</v>
          </cell>
          <cell r="I2076" t="e">
            <v>#REF!</v>
          </cell>
        </row>
        <row r="2077">
          <cell r="B2077" t="str">
            <v>MAT</v>
          </cell>
          <cell r="C2077">
            <v>20967</v>
          </cell>
          <cell r="E2077" t="str">
            <v xml:space="preserve">UN    </v>
          </cell>
          <cell r="G2077">
            <v>122.52</v>
          </cell>
          <cell r="I2077" t="e">
            <v>#REF!</v>
          </cell>
        </row>
        <row r="2078">
          <cell r="B2078" t="str">
            <v>MAT</v>
          </cell>
          <cell r="C2078">
            <v>20968</v>
          </cell>
          <cell r="E2078" t="str">
            <v xml:space="preserve">UN    </v>
          </cell>
          <cell r="G2078">
            <v>134.38</v>
          </cell>
          <cell r="I2078" t="e">
            <v>#REF!</v>
          </cell>
        </row>
        <row r="2079">
          <cell r="B2079" t="str">
            <v>EQU</v>
          </cell>
          <cell r="C2079">
            <v>11359</v>
          </cell>
          <cell r="E2079" t="str">
            <v xml:space="preserve">UN    </v>
          </cell>
          <cell r="G2079">
            <v>580</v>
          </cell>
          <cell r="I2079" t="e">
            <v>#REF!</v>
          </cell>
        </row>
        <row r="2080">
          <cell r="B2080" t="str">
            <v>MAT</v>
          </cell>
          <cell r="C2080">
            <v>39017</v>
          </cell>
          <cell r="E2080" t="str">
            <v xml:space="preserve">UN    </v>
          </cell>
          <cell r="G2080">
            <v>0.18</v>
          </cell>
          <cell r="I2080" t="e">
            <v>#REF!</v>
          </cell>
        </row>
        <row r="2081">
          <cell r="B2081" t="str">
            <v>MAT</v>
          </cell>
          <cell r="C2081">
            <v>39315</v>
          </cell>
          <cell r="E2081" t="str">
            <v xml:space="preserve">UN    </v>
          </cell>
          <cell r="G2081">
            <v>0.28999999999999998</v>
          </cell>
          <cell r="I2081" t="e">
            <v>#REF!</v>
          </cell>
        </row>
        <row r="2082">
          <cell r="B2082" t="str">
            <v>MAT</v>
          </cell>
          <cell r="C2082">
            <v>39016</v>
          </cell>
          <cell r="E2082" t="str">
            <v xml:space="preserve">UN    </v>
          </cell>
          <cell r="G2082">
            <v>0.28999999999999998</v>
          </cell>
          <cell r="I2082" t="e">
            <v>#REF!</v>
          </cell>
        </row>
        <row r="2083">
          <cell r="B2083" t="str">
            <v>MAT</v>
          </cell>
          <cell r="C2083">
            <v>40432</v>
          </cell>
          <cell r="E2083" t="str">
            <v xml:space="preserve">UN    </v>
          </cell>
          <cell r="G2083">
            <v>2.2799999999999998</v>
          </cell>
          <cell r="I2083" t="e">
            <v>#REF!</v>
          </cell>
        </row>
        <row r="2084">
          <cell r="B2084" t="str">
            <v>MAT</v>
          </cell>
          <cell r="C2084">
            <v>39481</v>
          </cell>
          <cell r="E2084" t="str">
            <v xml:space="preserve">UN    </v>
          </cell>
          <cell r="G2084">
            <v>1.43</v>
          </cell>
          <cell r="I2084" t="e">
            <v>#REF!</v>
          </cell>
        </row>
        <row r="2085">
          <cell r="B2085" t="str">
            <v>MAT</v>
          </cell>
          <cell r="C2085">
            <v>40433</v>
          </cell>
          <cell r="E2085" t="str">
            <v xml:space="preserve">UN    </v>
          </cell>
          <cell r="G2085">
            <v>1.26</v>
          </cell>
          <cell r="I2085" t="e">
            <v>#REF!</v>
          </cell>
        </row>
        <row r="2086">
          <cell r="B2086" t="str">
            <v>EQU</v>
          </cell>
          <cell r="C2086">
            <v>20219</v>
          </cell>
          <cell r="E2086" t="str">
            <v xml:space="preserve">UN    </v>
          </cell>
          <cell r="G2086">
            <v>83700</v>
          </cell>
          <cell r="I2086" t="e">
            <v>#REF!</v>
          </cell>
        </row>
        <row r="2087">
          <cell r="B2087" t="str">
            <v>EQU</v>
          </cell>
          <cell r="C2087">
            <v>36484</v>
          </cell>
          <cell r="E2087" t="str">
            <v xml:space="preserve">UN    </v>
          </cell>
          <cell r="G2087">
            <v>177679.85</v>
          </cell>
          <cell r="I2087" t="e">
            <v>#REF!</v>
          </cell>
        </row>
        <row r="2088">
          <cell r="B2088" t="str">
            <v>MAT</v>
          </cell>
          <cell r="C2088">
            <v>38367</v>
          </cell>
          <cell r="E2088" t="str">
            <v xml:space="preserve">UN    </v>
          </cell>
          <cell r="G2088">
            <v>15</v>
          </cell>
          <cell r="I2088" t="e">
            <v>#REF!</v>
          </cell>
        </row>
        <row r="2089">
          <cell r="B2089" t="str">
            <v>MAT</v>
          </cell>
          <cell r="C2089">
            <v>38368</v>
          </cell>
          <cell r="E2089" t="str">
            <v xml:space="preserve">UN    </v>
          </cell>
          <cell r="G2089">
            <v>6.71</v>
          </cell>
          <cell r="I2089" t="e">
            <v>#REF!</v>
          </cell>
        </row>
        <row r="2090">
          <cell r="B2090" t="str">
            <v>MAT</v>
          </cell>
          <cell r="C2090">
            <v>38091</v>
          </cell>
          <cell r="E2090" t="str">
            <v xml:space="preserve">UN    </v>
          </cell>
          <cell r="G2090">
            <v>2.87</v>
          </cell>
          <cell r="I2090" t="e">
            <v>#REF!</v>
          </cell>
        </row>
        <row r="2091">
          <cell r="B2091" t="str">
            <v>MAT</v>
          </cell>
          <cell r="C2091">
            <v>38095</v>
          </cell>
          <cell r="E2091" t="str">
            <v xml:space="preserve">UN    </v>
          </cell>
          <cell r="G2091">
            <v>6.08</v>
          </cell>
          <cell r="I2091" t="e">
            <v>#REF!</v>
          </cell>
        </row>
        <row r="2092">
          <cell r="B2092" t="str">
            <v>MAT</v>
          </cell>
          <cell r="C2092">
            <v>38092</v>
          </cell>
          <cell r="E2092" t="str">
            <v xml:space="preserve">UN    </v>
          </cell>
          <cell r="G2092">
            <v>2.73</v>
          </cell>
          <cell r="I2092" t="e">
            <v>#REF!</v>
          </cell>
        </row>
        <row r="2093">
          <cell r="B2093" t="str">
            <v>MAT</v>
          </cell>
          <cell r="C2093">
            <v>38093</v>
          </cell>
          <cell r="E2093" t="str">
            <v xml:space="preserve">UN    </v>
          </cell>
          <cell r="G2093">
            <v>2.82</v>
          </cell>
          <cell r="I2093" t="e">
            <v>#REF!</v>
          </cell>
        </row>
        <row r="2094">
          <cell r="B2094" t="str">
            <v>MAT</v>
          </cell>
          <cell r="C2094">
            <v>38096</v>
          </cell>
          <cell r="E2094" t="str">
            <v xml:space="preserve">UN    </v>
          </cell>
          <cell r="G2094">
            <v>6.54</v>
          </cell>
          <cell r="I2094" t="e">
            <v>#REF!</v>
          </cell>
        </row>
        <row r="2095">
          <cell r="B2095" t="str">
            <v>MAT</v>
          </cell>
          <cell r="C2095">
            <v>38094</v>
          </cell>
          <cell r="E2095" t="str">
            <v xml:space="preserve">UN    </v>
          </cell>
          <cell r="G2095">
            <v>3.45</v>
          </cell>
          <cell r="I2095" t="e">
            <v>#REF!</v>
          </cell>
        </row>
        <row r="2096">
          <cell r="B2096" t="str">
            <v>MAT</v>
          </cell>
          <cell r="C2096">
            <v>38097</v>
          </cell>
          <cell r="E2096" t="str">
            <v xml:space="preserve">UN    </v>
          </cell>
          <cell r="G2096">
            <v>7.01</v>
          </cell>
          <cell r="I2096" t="e">
            <v>#REF!</v>
          </cell>
        </row>
        <row r="2097">
          <cell r="B2097" t="str">
            <v>MAT</v>
          </cell>
          <cell r="C2097">
            <v>38098</v>
          </cell>
          <cell r="E2097" t="str">
            <v xml:space="preserve">UN    </v>
          </cell>
          <cell r="G2097">
            <v>7.01</v>
          </cell>
          <cell r="I2097" t="e">
            <v>#REF!</v>
          </cell>
        </row>
        <row r="2098">
          <cell r="B2098" t="str">
            <v>MAT</v>
          </cell>
          <cell r="C2098">
            <v>11186</v>
          </cell>
          <cell r="E2098" t="str">
            <v xml:space="preserve">M2    </v>
          </cell>
          <cell r="G2098">
            <v>334.44</v>
          </cell>
          <cell r="I2098" t="e">
            <v>#REF!</v>
          </cell>
        </row>
        <row r="2099">
          <cell r="B2099" t="str">
            <v>MAT</v>
          </cell>
          <cell r="C2099">
            <v>11558</v>
          </cell>
          <cell r="E2099" t="str">
            <v xml:space="preserve">PAR   </v>
          </cell>
          <cell r="G2099">
            <v>13.22</v>
          </cell>
          <cell r="I2099" t="e">
            <v>#REF!</v>
          </cell>
        </row>
        <row r="2100">
          <cell r="B2100" t="str">
            <v>MAT</v>
          </cell>
          <cell r="C2100">
            <v>11557</v>
          </cell>
          <cell r="E2100" t="str">
            <v xml:space="preserve">PAR   </v>
          </cell>
          <cell r="G2100">
            <v>33.479999999999997</v>
          </cell>
          <cell r="I2100" t="e">
            <v>#REF!</v>
          </cell>
        </row>
        <row r="2101">
          <cell r="B2101" t="str">
            <v>MAT</v>
          </cell>
          <cell r="C2101">
            <v>2759</v>
          </cell>
          <cell r="E2101" t="str">
            <v xml:space="preserve">UN    </v>
          </cell>
          <cell r="G2101">
            <v>6.09</v>
          </cell>
          <cell r="I2101" t="e">
            <v>#REF!</v>
          </cell>
        </row>
        <row r="2102">
          <cell r="B2102" t="str">
            <v>MAT</v>
          </cell>
          <cell r="C2102">
            <v>38124</v>
          </cell>
          <cell r="E2102" t="str">
            <v xml:space="preserve">UN    </v>
          </cell>
          <cell r="G2102">
            <v>35</v>
          </cell>
          <cell r="I2102" t="e">
            <v>#REF!</v>
          </cell>
        </row>
        <row r="2103">
          <cell r="B2103" t="str">
            <v>MAT</v>
          </cell>
          <cell r="C2103">
            <v>38380</v>
          </cell>
          <cell r="E2103" t="str">
            <v xml:space="preserve">UN    </v>
          </cell>
          <cell r="G2103">
            <v>23.84</v>
          </cell>
          <cell r="I2103" t="e">
            <v>#REF!</v>
          </cell>
        </row>
        <row r="2104">
          <cell r="B2104" t="str">
            <v>MAT</v>
          </cell>
          <cell r="C2104">
            <v>20059</v>
          </cell>
          <cell r="E2104" t="str">
            <v xml:space="preserve">UN    </v>
          </cell>
          <cell r="G2104">
            <v>15.79</v>
          </cell>
          <cell r="I2104" t="e">
            <v>#REF!</v>
          </cell>
        </row>
        <row r="2105">
          <cell r="B2105" t="str">
            <v>MAT</v>
          </cell>
          <cell r="C2105">
            <v>42429</v>
          </cell>
          <cell r="E2105" t="str">
            <v xml:space="preserve">UN    </v>
          </cell>
          <cell r="G2105">
            <v>5157.55</v>
          </cell>
          <cell r="I2105" t="e">
            <v>#REF!</v>
          </cell>
        </row>
        <row r="2106">
          <cell r="B2106" t="str">
            <v>EQU</v>
          </cell>
          <cell r="C2106">
            <v>39616</v>
          </cell>
          <cell r="E2106" t="str">
            <v xml:space="preserve">UN    </v>
          </cell>
          <cell r="G2106">
            <v>489.95</v>
          </cell>
          <cell r="I2106" t="e">
            <v>#REF!</v>
          </cell>
        </row>
        <row r="2107">
          <cell r="B2107" t="str">
            <v>EQU</v>
          </cell>
          <cell r="C2107">
            <v>39618</v>
          </cell>
          <cell r="E2107" t="str">
            <v xml:space="preserve">UN    </v>
          </cell>
          <cell r="G2107">
            <v>888.69</v>
          </cell>
          <cell r="I2107" t="e">
            <v>#REF!</v>
          </cell>
        </row>
        <row r="2108">
          <cell r="B2108" t="str">
            <v>EQU</v>
          </cell>
          <cell r="C2108">
            <v>39619</v>
          </cell>
          <cell r="E2108" t="str">
            <v xml:space="preserve">UN    </v>
          </cell>
          <cell r="G2108">
            <v>1217.1400000000001</v>
          </cell>
          <cell r="I2108" t="e">
            <v>#REF!</v>
          </cell>
        </row>
        <row r="2109">
          <cell r="B2109" t="str">
            <v>EQU</v>
          </cell>
          <cell r="C2109">
            <v>39613</v>
          </cell>
          <cell r="E2109" t="str">
            <v xml:space="preserve">UN    </v>
          </cell>
          <cell r="G2109">
            <v>194.62</v>
          </cell>
          <cell r="I2109" t="e">
            <v>#REF!</v>
          </cell>
        </row>
        <row r="2110">
          <cell r="B2110" t="str">
            <v>EQU</v>
          </cell>
          <cell r="C2110">
            <v>39614</v>
          </cell>
          <cell r="E2110" t="str">
            <v xml:space="preserve">UN    </v>
          </cell>
          <cell r="G2110">
            <v>283.93</v>
          </cell>
          <cell r="I2110" t="e">
            <v>#REF!</v>
          </cell>
        </row>
        <row r="2111">
          <cell r="B2111" t="str">
            <v>MAT</v>
          </cell>
          <cell r="C2111">
            <v>38538</v>
          </cell>
          <cell r="E2111" t="str">
            <v xml:space="preserve">M     </v>
          </cell>
          <cell r="G2111">
            <v>56.5</v>
          </cell>
          <cell r="I2111" t="e">
            <v>#REF!</v>
          </cell>
        </row>
        <row r="2112">
          <cell r="B2112" t="str">
            <v>MAT</v>
          </cell>
          <cell r="C2112">
            <v>38539</v>
          </cell>
          <cell r="E2112" t="str">
            <v xml:space="preserve">M     </v>
          </cell>
          <cell r="G2112">
            <v>76.83</v>
          </cell>
          <cell r="I2112" t="e">
            <v>#REF!</v>
          </cell>
        </row>
        <row r="2113">
          <cell r="B2113" t="str">
            <v>MAT</v>
          </cell>
          <cell r="C2113">
            <v>38540</v>
          </cell>
          <cell r="E2113" t="str">
            <v xml:space="preserve">M     </v>
          </cell>
          <cell r="G2113">
            <v>196.9</v>
          </cell>
          <cell r="I2113" t="e">
            <v>#REF!</v>
          </cell>
        </row>
        <row r="2114">
          <cell r="B2114" t="str">
            <v>MAT</v>
          </cell>
          <cell r="C2114">
            <v>38384</v>
          </cell>
          <cell r="E2114" t="str">
            <v xml:space="preserve">UN    </v>
          </cell>
          <cell r="G2114">
            <v>17.399999999999999</v>
          </cell>
          <cell r="I2114" t="e">
            <v>#REF!</v>
          </cell>
        </row>
        <row r="2115">
          <cell r="B2115" t="str">
            <v>MAT</v>
          </cell>
          <cell r="C2115">
            <v>13</v>
          </cell>
          <cell r="E2115" t="str">
            <v xml:space="preserve">KG    </v>
          </cell>
          <cell r="G2115">
            <v>15.39</v>
          </cell>
          <cell r="I2115" t="e">
            <v>#REF!</v>
          </cell>
        </row>
        <row r="2116">
          <cell r="B2116" t="str">
            <v>MAT</v>
          </cell>
          <cell r="C2116">
            <v>2762</v>
          </cell>
          <cell r="E2116" t="str">
            <v xml:space="preserve">M     </v>
          </cell>
          <cell r="G2116">
            <v>7.61</v>
          </cell>
          <cell r="I2116" t="e">
            <v>#REF!</v>
          </cell>
        </row>
        <row r="2117">
          <cell r="B2117" t="str">
            <v>MAT</v>
          </cell>
          <cell r="C2117">
            <v>21142</v>
          </cell>
          <cell r="E2117" t="str">
            <v xml:space="preserve">UN    </v>
          </cell>
          <cell r="G2117">
            <v>22.39</v>
          </cell>
          <cell r="I2117" t="e">
            <v>#REF!</v>
          </cell>
        </row>
        <row r="2118">
          <cell r="B2118" t="str">
            <v>MAT</v>
          </cell>
          <cell r="C2118">
            <v>4223</v>
          </cell>
          <cell r="E2118" t="str">
            <v xml:space="preserve">L     </v>
          </cell>
          <cell r="G2118">
            <v>4.4800000000000004</v>
          </cell>
          <cell r="I2118" t="e">
            <v>#REF!</v>
          </cell>
        </row>
        <row r="2119">
          <cell r="B2119" t="str">
            <v>MAT</v>
          </cell>
          <cell r="C2119">
            <v>37372</v>
          </cell>
          <cell r="E2119" t="str">
            <v xml:space="preserve">H     </v>
          </cell>
          <cell r="G2119">
            <v>0.55000000000000004</v>
          </cell>
          <cell r="I2119" t="e">
            <v>#REF!</v>
          </cell>
        </row>
        <row r="2120">
          <cell r="B2120" t="str">
            <v>MAT</v>
          </cell>
          <cell r="C2120">
            <v>40863</v>
          </cell>
          <cell r="E2120" t="str">
            <v xml:space="preserve">MES   </v>
          </cell>
          <cell r="G2120">
            <v>103.7</v>
          </cell>
          <cell r="I2120" t="e">
            <v>#REF!</v>
          </cell>
        </row>
        <row r="2121">
          <cell r="B2121" t="str">
            <v>MAT</v>
          </cell>
          <cell r="C2121">
            <v>38475</v>
          </cell>
          <cell r="E2121" t="str">
            <v xml:space="preserve">UN    </v>
          </cell>
          <cell r="G2121">
            <v>34.380000000000003</v>
          </cell>
          <cell r="I2121" t="e">
            <v>#REF!</v>
          </cell>
        </row>
        <row r="2122">
          <cell r="B2122" t="str">
            <v>MAT</v>
          </cell>
          <cell r="C2122">
            <v>38474</v>
          </cell>
          <cell r="E2122" t="str">
            <v xml:space="preserve">UN    </v>
          </cell>
          <cell r="G2122">
            <v>42.5</v>
          </cell>
          <cell r="I2122" t="e">
            <v>#REF!</v>
          </cell>
        </row>
        <row r="2123">
          <cell r="B2123" t="str">
            <v>MAT</v>
          </cell>
          <cell r="C2123">
            <v>10886</v>
          </cell>
          <cell r="E2123" t="str">
            <v xml:space="preserve">UN    </v>
          </cell>
          <cell r="G2123">
            <v>170.62</v>
          </cell>
          <cell r="I2123" t="e">
            <v>#REF!</v>
          </cell>
        </row>
        <row r="2124">
          <cell r="B2124" t="str">
            <v>MAT</v>
          </cell>
          <cell r="C2124">
            <v>10888</v>
          </cell>
          <cell r="E2124" t="str">
            <v xml:space="preserve">UN    </v>
          </cell>
          <cell r="G2124">
            <v>539.99</v>
          </cell>
          <cell r="I2124" t="e">
            <v>#REF!</v>
          </cell>
        </row>
        <row r="2125">
          <cell r="B2125" t="str">
            <v>MAT</v>
          </cell>
          <cell r="C2125">
            <v>10889</v>
          </cell>
          <cell r="E2125" t="str">
            <v xml:space="preserve">UN    </v>
          </cell>
          <cell r="G2125">
            <v>585</v>
          </cell>
          <cell r="I2125" t="e">
            <v>#REF!</v>
          </cell>
        </row>
        <row r="2126">
          <cell r="B2126" t="str">
            <v>MAT</v>
          </cell>
          <cell r="C2126">
            <v>10890</v>
          </cell>
          <cell r="E2126" t="str">
            <v xml:space="preserve">UN    </v>
          </cell>
          <cell r="G2126">
            <v>269.99</v>
          </cell>
          <cell r="I2126" t="e">
            <v>#REF!</v>
          </cell>
        </row>
        <row r="2127">
          <cell r="B2127" t="str">
            <v>MAT</v>
          </cell>
          <cell r="C2127">
            <v>10891</v>
          </cell>
          <cell r="E2127" t="str">
            <v xml:space="preserve">UN    </v>
          </cell>
          <cell r="G2127">
            <v>164.99</v>
          </cell>
          <cell r="I2127" t="e">
            <v>#REF!</v>
          </cell>
        </row>
        <row r="2128">
          <cell r="B2128" t="str">
            <v>MAT</v>
          </cell>
          <cell r="C2128">
            <v>10892</v>
          </cell>
          <cell r="E2128" t="str">
            <v xml:space="preserve">UN    </v>
          </cell>
          <cell r="G2128">
            <v>195</v>
          </cell>
          <cell r="I2128" t="e">
            <v>#REF!</v>
          </cell>
        </row>
        <row r="2129">
          <cell r="B2129" t="str">
            <v>MAT</v>
          </cell>
          <cell r="C2129">
            <v>20977</v>
          </cell>
          <cell r="E2129" t="str">
            <v xml:space="preserve">UN    </v>
          </cell>
          <cell r="G2129">
            <v>232.49</v>
          </cell>
          <cell r="I2129" t="e">
            <v>#REF!</v>
          </cell>
        </row>
        <row r="2130">
          <cell r="B2130" t="str">
            <v>MAT</v>
          </cell>
          <cell r="C2130">
            <v>3073</v>
          </cell>
          <cell r="E2130" t="str">
            <v xml:space="preserve">UN    </v>
          </cell>
          <cell r="G2130">
            <v>229.97</v>
          </cell>
          <cell r="I2130" t="e">
            <v>#REF!</v>
          </cell>
        </row>
        <row r="2131">
          <cell r="B2131" t="str">
            <v>MAT</v>
          </cell>
          <cell r="C2131">
            <v>3068</v>
          </cell>
          <cell r="E2131" t="str">
            <v xml:space="preserve">UN    </v>
          </cell>
          <cell r="G2131">
            <v>45.97</v>
          </cell>
          <cell r="I2131" t="e">
            <v>#REF!</v>
          </cell>
        </row>
        <row r="2132">
          <cell r="B2132" t="str">
            <v>MAT</v>
          </cell>
          <cell r="C2132">
            <v>3074</v>
          </cell>
          <cell r="E2132" t="str">
            <v xml:space="preserve">UN    </v>
          </cell>
          <cell r="G2132">
            <v>145.18</v>
          </cell>
          <cell r="I2132" t="e">
            <v>#REF!</v>
          </cell>
        </row>
        <row r="2133">
          <cell r="B2133" t="str">
            <v>MAT</v>
          </cell>
          <cell r="C2133">
            <v>3076</v>
          </cell>
          <cell r="E2133" t="str">
            <v xml:space="preserve">UN    </v>
          </cell>
          <cell r="G2133">
            <v>189.06</v>
          </cell>
          <cell r="I2133" t="e">
            <v>#REF!</v>
          </cell>
        </row>
        <row r="2134">
          <cell r="B2134" t="str">
            <v>MAT</v>
          </cell>
          <cell r="C2134">
            <v>3072</v>
          </cell>
          <cell r="E2134" t="str">
            <v xml:space="preserve">UN    </v>
          </cell>
          <cell r="G2134">
            <v>47.63</v>
          </cell>
          <cell r="I2134" t="e">
            <v>#REF!</v>
          </cell>
        </row>
        <row r="2135">
          <cell r="B2135" t="str">
            <v>MAT</v>
          </cell>
          <cell r="C2135">
            <v>3075</v>
          </cell>
          <cell r="E2135" t="str">
            <v xml:space="preserve">UN    </v>
          </cell>
          <cell r="G2135">
            <v>119.47</v>
          </cell>
          <cell r="I2135" t="e">
            <v>#REF!</v>
          </cell>
        </row>
        <row r="2136">
          <cell r="B2136" t="str">
            <v>MAT</v>
          </cell>
          <cell r="C2136">
            <v>10780</v>
          </cell>
          <cell r="E2136" t="str">
            <v xml:space="preserve">UN    </v>
          </cell>
          <cell r="G2136">
            <v>10.1</v>
          </cell>
          <cell r="I2136" t="e">
            <v>#REF!</v>
          </cell>
        </row>
        <row r="2137">
          <cell r="B2137" t="str">
            <v>MAT</v>
          </cell>
          <cell r="C2137">
            <v>10781</v>
          </cell>
          <cell r="E2137" t="str">
            <v xml:space="preserve">UN    </v>
          </cell>
          <cell r="G2137">
            <v>16.2</v>
          </cell>
          <cell r="I2137" t="e">
            <v>#REF!</v>
          </cell>
        </row>
        <row r="2138">
          <cell r="B2138" t="str">
            <v>MAT</v>
          </cell>
          <cell r="C2138">
            <v>20106</v>
          </cell>
          <cell r="E2138" t="str">
            <v xml:space="preserve">UN    </v>
          </cell>
          <cell r="G2138">
            <v>5.34</v>
          </cell>
          <cell r="I2138" t="e">
            <v>#REF!</v>
          </cell>
        </row>
        <row r="2139">
          <cell r="B2139" t="str">
            <v>MAT</v>
          </cell>
          <cell r="C2139">
            <v>20107</v>
          </cell>
          <cell r="E2139" t="str">
            <v xml:space="preserve">UN    </v>
          </cell>
          <cell r="G2139">
            <v>6.11</v>
          </cell>
          <cell r="I2139" t="e">
            <v>#REF!</v>
          </cell>
        </row>
        <row r="2140">
          <cell r="B2140" t="str">
            <v>MAT</v>
          </cell>
          <cell r="C2140">
            <v>20108</v>
          </cell>
          <cell r="E2140" t="str">
            <v xml:space="preserve">UN    </v>
          </cell>
          <cell r="G2140">
            <v>8.07</v>
          </cell>
          <cell r="I2140" t="e">
            <v>#REF!</v>
          </cell>
        </row>
        <row r="2141">
          <cell r="B2141" t="str">
            <v>MAT</v>
          </cell>
          <cell r="C2141">
            <v>20109</v>
          </cell>
          <cell r="E2141" t="str">
            <v xml:space="preserve">UN    </v>
          </cell>
          <cell r="G2141">
            <v>10.1</v>
          </cell>
          <cell r="I2141" t="e">
            <v>#REF!</v>
          </cell>
        </row>
        <row r="2142">
          <cell r="B2142" t="str">
            <v>MAT</v>
          </cell>
          <cell r="C2142">
            <v>43612</v>
          </cell>
          <cell r="E2142" t="str">
            <v xml:space="preserve">CJ    </v>
          </cell>
          <cell r="G2142">
            <v>87.35</v>
          </cell>
          <cell r="I2142" t="e">
            <v>#REF!</v>
          </cell>
        </row>
        <row r="2143">
          <cell r="B2143" t="str">
            <v>MAT</v>
          </cell>
          <cell r="C2143">
            <v>43613</v>
          </cell>
          <cell r="E2143" t="str">
            <v xml:space="preserve">CJ    </v>
          </cell>
          <cell r="G2143">
            <v>72.31</v>
          </cell>
          <cell r="I2143" t="e">
            <v>#REF!</v>
          </cell>
        </row>
        <row r="2144">
          <cell r="B2144" t="str">
            <v>MAT</v>
          </cell>
          <cell r="C2144">
            <v>11480</v>
          </cell>
          <cell r="E2144" t="str">
            <v xml:space="preserve">CJ    </v>
          </cell>
          <cell r="G2144">
            <v>110.97</v>
          </cell>
          <cell r="I2144" t="e">
            <v>#REF!</v>
          </cell>
        </row>
        <row r="2145">
          <cell r="B2145" t="str">
            <v>MAT</v>
          </cell>
          <cell r="C2145">
            <v>11469</v>
          </cell>
          <cell r="E2145" t="str">
            <v xml:space="preserve">UN    </v>
          </cell>
          <cell r="G2145">
            <v>11.84</v>
          </cell>
          <cell r="I2145" t="e">
            <v>#REF!</v>
          </cell>
        </row>
        <row r="2146">
          <cell r="B2146" t="str">
            <v>MAT</v>
          </cell>
          <cell r="C2146">
            <v>11468</v>
          </cell>
          <cell r="E2146" t="str">
            <v xml:space="preserve">UN    </v>
          </cell>
          <cell r="G2146">
            <v>11.85</v>
          </cell>
          <cell r="I2146" t="e">
            <v>#REF!</v>
          </cell>
        </row>
        <row r="2147">
          <cell r="B2147" t="str">
            <v>MAT</v>
          </cell>
          <cell r="C2147">
            <v>11484</v>
          </cell>
          <cell r="E2147" t="str">
            <v xml:space="preserve">UN    </v>
          </cell>
          <cell r="G2147">
            <v>52.06</v>
          </cell>
          <cell r="I2147" t="e">
            <v>#REF!</v>
          </cell>
        </row>
        <row r="2148">
          <cell r="B2148" t="str">
            <v>MAT</v>
          </cell>
          <cell r="C2148">
            <v>38155</v>
          </cell>
          <cell r="E2148" t="str">
            <v xml:space="preserve">UN    </v>
          </cell>
          <cell r="G2148">
            <v>80.83</v>
          </cell>
          <cell r="I2148" t="e">
            <v>#REF!</v>
          </cell>
        </row>
        <row r="2149">
          <cell r="B2149" t="str">
            <v>MAT</v>
          </cell>
          <cell r="C2149">
            <v>11467</v>
          </cell>
          <cell r="E2149" t="str">
            <v xml:space="preserve">UN    </v>
          </cell>
          <cell r="G2149">
            <v>18.47</v>
          </cell>
          <cell r="I2149" t="e">
            <v>#REF!</v>
          </cell>
        </row>
        <row r="2150">
          <cell r="B2150" t="str">
            <v>MAT</v>
          </cell>
          <cell r="C2150">
            <v>38153</v>
          </cell>
          <cell r="E2150" t="str">
            <v xml:space="preserve">CJ    </v>
          </cell>
          <cell r="G2150">
            <v>47.18</v>
          </cell>
          <cell r="I2150" t="e">
            <v>#REF!</v>
          </cell>
        </row>
        <row r="2151">
          <cell r="B2151" t="str">
            <v>MAT</v>
          </cell>
          <cell r="C2151">
            <v>43607</v>
          </cell>
          <cell r="E2151" t="str">
            <v xml:space="preserve">UN    </v>
          </cell>
          <cell r="G2151">
            <v>89.24</v>
          </cell>
          <cell r="I2151" t="e">
            <v>#REF!</v>
          </cell>
        </row>
        <row r="2152">
          <cell r="B2152" t="str">
            <v>MAT</v>
          </cell>
          <cell r="C2152">
            <v>3080</v>
          </cell>
          <cell r="E2152" t="str">
            <v xml:space="preserve">CJ    </v>
          </cell>
          <cell r="G2152">
            <v>60</v>
          </cell>
          <cell r="I2152" t="e">
            <v>#REF!</v>
          </cell>
        </row>
        <row r="2153">
          <cell r="B2153" t="str">
            <v>MAT</v>
          </cell>
          <cell r="C2153">
            <v>3081</v>
          </cell>
          <cell r="E2153" t="str">
            <v xml:space="preserve">CJ    </v>
          </cell>
          <cell r="G2153">
            <v>118.71</v>
          </cell>
          <cell r="I2153" t="e">
            <v>#REF!</v>
          </cell>
        </row>
        <row r="2154">
          <cell r="B2154" t="str">
            <v>MAT</v>
          </cell>
          <cell r="C2154">
            <v>3090</v>
          </cell>
          <cell r="E2154" t="str">
            <v xml:space="preserve">CJ    </v>
          </cell>
          <cell r="G2154">
            <v>53.55</v>
          </cell>
          <cell r="I2154" t="e">
            <v>#REF!</v>
          </cell>
        </row>
        <row r="2155">
          <cell r="B2155" t="str">
            <v>MAT</v>
          </cell>
          <cell r="C2155">
            <v>43611</v>
          </cell>
          <cell r="E2155" t="str">
            <v xml:space="preserve">CJ    </v>
          </cell>
          <cell r="G2155">
            <v>88.86</v>
          </cell>
          <cell r="I2155" t="e">
            <v>#REF!</v>
          </cell>
        </row>
        <row r="2156">
          <cell r="B2156" t="str">
            <v>MAT</v>
          </cell>
          <cell r="C2156">
            <v>3103</v>
          </cell>
          <cell r="E2156" t="str">
            <v xml:space="preserve">UN    </v>
          </cell>
          <cell r="G2156">
            <v>44.4</v>
          </cell>
          <cell r="I2156" t="e">
            <v>#REF!</v>
          </cell>
        </row>
        <row r="2157">
          <cell r="B2157" t="str">
            <v>MAT</v>
          </cell>
          <cell r="C2157">
            <v>3097</v>
          </cell>
          <cell r="E2157" t="str">
            <v xml:space="preserve">CJ    </v>
          </cell>
          <cell r="G2157">
            <v>67.180000000000007</v>
          </cell>
          <cell r="I2157" t="e">
            <v>#REF!</v>
          </cell>
        </row>
        <row r="2158">
          <cell r="B2158" t="str">
            <v>MAT</v>
          </cell>
          <cell r="C2158">
            <v>3099</v>
          </cell>
          <cell r="E2158" t="str">
            <v xml:space="preserve">CJ    </v>
          </cell>
          <cell r="G2158">
            <v>107.57</v>
          </cell>
          <cell r="I2158" t="e">
            <v>#REF!</v>
          </cell>
        </row>
        <row r="2159">
          <cell r="B2159" t="str">
            <v>MAT</v>
          </cell>
          <cell r="C2159">
            <v>38151</v>
          </cell>
          <cell r="E2159" t="str">
            <v xml:space="preserve">CJ    </v>
          </cell>
          <cell r="G2159">
            <v>77.98</v>
          </cell>
          <cell r="I2159" t="e">
            <v>#REF!</v>
          </cell>
        </row>
        <row r="2160">
          <cell r="B2160" t="str">
            <v>MAT</v>
          </cell>
          <cell r="C2160">
            <v>38152</v>
          </cell>
          <cell r="E2160" t="str">
            <v xml:space="preserve">CJ    </v>
          </cell>
          <cell r="G2160">
            <v>125.79</v>
          </cell>
          <cell r="I2160" t="e">
            <v>#REF!</v>
          </cell>
        </row>
        <row r="2161">
          <cell r="B2161" t="str">
            <v>MAT</v>
          </cell>
          <cell r="C2161">
            <v>43610</v>
          </cell>
          <cell r="E2161" t="str">
            <v xml:space="preserve">UN    </v>
          </cell>
          <cell r="G2161">
            <v>66.650000000000006</v>
          </cell>
          <cell r="I2161" t="e">
            <v>#REF!</v>
          </cell>
        </row>
        <row r="2162">
          <cell r="B2162" t="str">
            <v>MAT</v>
          </cell>
          <cell r="C2162">
            <v>3093</v>
          </cell>
          <cell r="E2162" t="str">
            <v xml:space="preserve">CJ    </v>
          </cell>
          <cell r="G2162">
            <v>107.57</v>
          </cell>
          <cell r="I2162" t="e">
            <v>#REF!</v>
          </cell>
        </row>
        <row r="2163">
          <cell r="B2163" t="str">
            <v>MAT</v>
          </cell>
          <cell r="C2163">
            <v>38165</v>
          </cell>
          <cell r="E2163" t="str">
            <v xml:space="preserve">CJ    </v>
          </cell>
          <cell r="G2163">
            <v>63.62</v>
          </cell>
          <cell r="I2163" t="e">
            <v>#REF!</v>
          </cell>
        </row>
        <row r="2164">
          <cell r="B2164" t="str">
            <v>MAT</v>
          </cell>
          <cell r="C2164">
            <v>38177</v>
          </cell>
          <cell r="E2164" t="str">
            <v xml:space="preserve">UN    </v>
          </cell>
          <cell r="G2164">
            <v>18.899999999999999</v>
          </cell>
          <cell r="I2164" t="e">
            <v>#REF!</v>
          </cell>
        </row>
        <row r="2165">
          <cell r="B2165" t="str">
            <v>MAT</v>
          </cell>
          <cell r="C2165">
            <v>11458</v>
          </cell>
          <cell r="E2165" t="str">
            <v xml:space="preserve">UN    </v>
          </cell>
          <cell r="G2165">
            <v>22.57</v>
          </cell>
          <cell r="I2165" t="e">
            <v>#REF!</v>
          </cell>
        </row>
        <row r="2166">
          <cell r="B2166" t="str">
            <v>MAT</v>
          </cell>
          <cell r="C2166">
            <v>3108</v>
          </cell>
          <cell r="E2166" t="str">
            <v xml:space="preserve">UN    </v>
          </cell>
          <cell r="G2166">
            <v>95.95</v>
          </cell>
          <cell r="I2166" t="e">
            <v>#REF!</v>
          </cell>
        </row>
        <row r="2167">
          <cell r="B2167" t="str">
            <v>MAT</v>
          </cell>
          <cell r="C2167">
            <v>3105</v>
          </cell>
          <cell r="E2167" t="str">
            <v xml:space="preserve">UN    </v>
          </cell>
          <cell r="G2167">
            <v>125.5</v>
          </cell>
          <cell r="I2167" t="e">
            <v>#REF!</v>
          </cell>
        </row>
        <row r="2168">
          <cell r="B2168" t="str">
            <v>MAT</v>
          </cell>
          <cell r="C2168">
            <v>38178</v>
          </cell>
          <cell r="E2168" t="str">
            <v xml:space="preserve">UN    </v>
          </cell>
          <cell r="G2168">
            <v>20.8</v>
          </cell>
          <cell r="I2168" t="e">
            <v>#REF!</v>
          </cell>
        </row>
        <row r="2169">
          <cell r="B2169" t="str">
            <v>MAT</v>
          </cell>
          <cell r="C2169">
            <v>43575</v>
          </cell>
          <cell r="E2169" t="str">
            <v xml:space="preserve">UN    </v>
          </cell>
          <cell r="G2169">
            <v>45.07</v>
          </cell>
          <cell r="I2169" t="e">
            <v>#REF!</v>
          </cell>
        </row>
        <row r="2170">
          <cell r="B2170" t="str">
            <v>MAT</v>
          </cell>
          <cell r="C2170">
            <v>43577</v>
          </cell>
          <cell r="E2170" t="str">
            <v xml:space="preserve">UN    </v>
          </cell>
          <cell r="G2170">
            <v>78.36</v>
          </cell>
          <cell r="I2170" t="e">
            <v>#REF!</v>
          </cell>
        </row>
        <row r="2171">
          <cell r="B2171" t="str">
            <v>MAT</v>
          </cell>
          <cell r="C2171">
            <v>42481</v>
          </cell>
          <cell r="E2171" t="str">
            <v xml:space="preserve">M2    </v>
          </cell>
          <cell r="G2171">
            <v>29.26</v>
          </cell>
          <cell r="I2171" t="e">
            <v>#REF!</v>
          </cell>
        </row>
        <row r="2172">
          <cell r="B2172" t="str">
            <v>MAT</v>
          </cell>
          <cell r="C2172">
            <v>43458</v>
          </cell>
          <cell r="E2172" t="str">
            <v xml:space="preserve">H     </v>
          </cell>
          <cell r="G2172">
            <v>0.04</v>
          </cell>
          <cell r="I2172" t="e">
            <v>#REF!</v>
          </cell>
        </row>
        <row r="2173">
          <cell r="B2173" t="str">
            <v>MAT</v>
          </cell>
          <cell r="C2173">
            <v>43470</v>
          </cell>
          <cell r="E2173" t="str">
            <v xml:space="preserve">MES   </v>
          </cell>
          <cell r="G2173">
            <v>7.9</v>
          </cell>
          <cell r="I2173" t="e">
            <v>#REF!</v>
          </cell>
        </row>
        <row r="2174">
          <cell r="B2174" t="str">
            <v>MAT</v>
          </cell>
          <cell r="C2174">
            <v>43459</v>
          </cell>
          <cell r="E2174" t="str">
            <v xml:space="preserve">H     </v>
          </cell>
          <cell r="G2174">
            <v>0.38</v>
          </cell>
          <cell r="I2174" t="e">
            <v>#REF!</v>
          </cell>
        </row>
        <row r="2175">
          <cell r="B2175" t="str">
            <v>MAT</v>
          </cell>
          <cell r="C2175">
            <v>43471</v>
          </cell>
          <cell r="E2175" t="str">
            <v xml:space="preserve">MES   </v>
          </cell>
          <cell r="G2175">
            <v>71.44</v>
          </cell>
          <cell r="I2175" t="e">
            <v>#REF!</v>
          </cell>
        </row>
        <row r="2176">
          <cell r="B2176" t="str">
            <v>MAT</v>
          </cell>
          <cell r="C2176">
            <v>43460</v>
          </cell>
          <cell r="E2176" t="str">
            <v xml:space="preserve">H     </v>
          </cell>
          <cell r="G2176">
            <v>0.62</v>
          </cell>
          <cell r="I2176" t="e">
            <v>#REF!</v>
          </cell>
        </row>
        <row r="2177">
          <cell r="B2177" t="str">
            <v>MAT</v>
          </cell>
          <cell r="C2177">
            <v>43472</v>
          </cell>
          <cell r="E2177" t="str">
            <v xml:space="preserve">MES   </v>
          </cell>
          <cell r="G2177">
            <v>117.38</v>
          </cell>
          <cell r="I2177" t="e">
            <v>#REF!</v>
          </cell>
        </row>
        <row r="2178">
          <cell r="B2178" t="str">
            <v>MAT</v>
          </cell>
          <cell r="C2178">
            <v>43461</v>
          </cell>
          <cell r="E2178" t="str">
            <v xml:space="preserve">H     </v>
          </cell>
          <cell r="G2178">
            <v>0.28000000000000003</v>
          </cell>
          <cell r="I2178" t="e">
            <v>#REF!</v>
          </cell>
        </row>
        <row r="2179">
          <cell r="B2179" t="str">
            <v>MAT</v>
          </cell>
          <cell r="C2179">
            <v>43473</v>
          </cell>
          <cell r="E2179" t="str">
            <v xml:space="preserve">MES   </v>
          </cell>
          <cell r="G2179">
            <v>53.34</v>
          </cell>
          <cell r="I2179" t="e">
            <v>#REF!</v>
          </cell>
        </row>
        <row r="2180">
          <cell r="B2180" t="str">
            <v>MAT</v>
          </cell>
          <cell r="C2180">
            <v>43463</v>
          </cell>
          <cell r="E2180" t="str">
            <v xml:space="preserve">H     </v>
          </cell>
          <cell r="G2180">
            <v>0.08</v>
          </cell>
          <cell r="I2180" t="e">
            <v>#REF!</v>
          </cell>
        </row>
        <row r="2181">
          <cell r="B2181" t="str">
            <v>MAT</v>
          </cell>
          <cell r="C2181">
            <v>43475</v>
          </cell>
          <cell r="E2181" t="str">
            <v xml:space="preserve">MES   </v>
          </cell>
          <cell r="G2181">
            <v>14.97</v>
          </cell>
          <cell r="I2181" t="e">
            <v>#REF!</v>
          </cell>
        </row>
        <row r="2182">
          <cell r="B2182" t="str">
            <v>MAT</v>
          </cell>
          <cell r="C2182">
            <v>43462</v>
          </cell>
          <cell r="E2182" t="str">
            <v xml:space="preserve">H     </v>
          </cell>
          <cell r="G2182">
            <v>0.01</v>
          </cell>
          <cell r="I2182" t="e">
            <v>#REF!</v>
          </cell>
        </row>
        <row r="2183">
          <cell r="B2183" t="str">
            <v>MAT</v>
          </cell>
          <cell r="C2183">
            <v>43474</v>
          </cell>
          <cell r="E2183" t="str">
            <v xml:space="preserve">MES   </v>
          </cell>
          <cell r="G2183">
            <v>1.6</v>
          </cell>
          <cell r="I2183" t="e">
            <v>#REF!</v>
          </cell>
        </row>
        <row r="2184">
          <cell r="B2184" t="str">
            <v>MAT</v>
          </cell>
          <cell r="C2184">
            <v>43464</v>
          </cell>
          <cell r="E2184" t="str">
            <v xml:space="preserve">H     </v>
          </cell>
          <cell r="G2184">
            <v>0.01</v>
          </cell>
          <cell r="I2184" t="e">
            <v>#REF!</v>
          </cell>
        </row>
        <row r="2185">
          <cell r="B2185" t="str">
            <v>MAT</v>
          </cell>
          <cell r="C2185">
            <v>43476</v>
          </cell>
          <cell r="E2185" t="str">
            <v xml:space="preserve">MES   </v>
          </cell>
          <cell r="G2185">
            <v>0.01</v>
          </cell>
          <cell r="I2185" t="e">
            <v>#REF!</v>
          </cell>
        </row>
        <row r="2186">
          <cell r="B2186" t="str">
            <v>MAT</v>
          </cell>
          <cell r="C2186">
            <v>43465</v>
          </cell>
          <cell r="E2186" t="str">
            <v xml:space="preserve">H     </v>
          </cell>
          <cell r="G2186">
            <v>0.57999999999999996</v>
          </cell>
          <cell r="I2186" t="e">
            <v>#REF!</v>
          </cell>
        </row>
        <row r="2187">
          <cell r="B2187" t="str">
            <v>MAT</v>
          </cell>
          <cell r="C2187">
            <v>43477</v>
          </cell>
          <cell r="E2187" t="str">
            <v xml:space="preserve">MES   </v>
          </cell>
          <cell r="G2187">
            <v>110.22</v>
          </cell>
          <cell r="I2187" t="e">
            <v>#REF!</v>
          </cell>
        </row>
        <row r="2188">
          <cell r="B2188" t="str">
            <v>MAT</v>
          </cell>
          <cell r="C2188">
            <v>43466</v>
          </cell>
          <cell r="E2188" t="str">
            <v xml:space="preserve">H     </v>
          </cell>
          <cell r="G2188">
            <v>1.27</v>
          </cell>
          <cell r="I2188" t="e">
            <v>#REF!</v>
          </cell>
        </row>
        <row r="2189">
          <cell r="B2189" t="str">
            <v>MAT</v>
          </cell>
          <cell r="C2189">
            <v>43478</v>
          </cell>
          <cell r="E2189" t="str">
            <v xml:space="preserve">MES   </v>
          </cell>
          <cell r="G2189">
            <v>240.1</v>
          </cell>
          <cell r="I2189" t="e">
            <v>#REF!</v>
          </cell>
        </row>
        <row r="2190">
          <cell r="B2190" t="str">
            <v>MAT</v>
          </cell>
          <cell r="C2190">
            <v>43467</v>
          </cell>
          <cell r="E2190" t="str">
            <v xml:space="preserve">H     </v>
          </cell>
          <cell r="G2190">
            <v>0.41</v>
          </cell>
          <cell r="I2190" t="e">
            <v>#REF!</v>
          </cell>
        </row>
        <row r="2191">
          <cell r="B2191" t="str">
            <v>MAT</v>
          </cell>
          <cell r="C2191">
            <v>43479</v>
          </cell>
          <cell r="E2191" t="str">
            <v xml:space="preserve">MES   </v>
          </cell>
          <cell r="G2191">
            <v>76.97</v>
          </cell>
          <cell r="I2191" t="e">
            <v>#REF!</v>
          </cell>
        </row>
        <row r="2192">
          <cell r="B2192" t="str">
            <v>MAT</v>
          </cell>
          <cell r="C2192">
            <v>43468</v>
          </cell>
          <cell r="E2192" t="str">
            <v xml:space="preserve">H     </v>
          </cell>
          <cell r="G2192">
            <v>0.89</v>
          </cell>
          <cell r="I2192" t="e">
            <v>#REF!</v>
          </cell>
        </row>
        <row r="2193">
          <cell r="B2193" t="str">
            <v>MAT</v>
          </cell>
          <cell r="C2193">
            <v>43480</v>
          </cell>
          <cell r="E2193" t="str">
            <v xml:space="preserve">MES   </v>
          </cell>
          <cell r="G2193">
            <v>167.28</v>
          </cell>
          <cell r="I2193" t="e">
            <v>#REF!</v>
          </cell>
        </row>
        <row r="2194">
          <cell r="B2194" t="str">
            <v>MAT</v>
          </cell>
          <cell r="C2194">
            <v>43469</v>
          </cell>
          <cell r="E2194" t="str">
            <v xml:space="preserve">H     </v>
          </cell>
          <cell r="G2194">
            <v>0.06</v>
          </cell>
          <cell r="I2194" t="e">
            <v>#REF!</v>
          </cell>
        </row>
        <row r="2195">
          <cell r="B2195" t="str">
            <v>MAT</v>
          </cell>
          <cell r="C2195">
            <v>43481</v>
          </cell>
          <cell r="E2195" t="str">
            <v xml:space="preserve">MES   </v>
          </cell>
          <cell r="G2195">
            <v>10.78</v>
          </cell>
          <cell r="I2195" t="e">
            <v>#REF!</v>
          </cell>
        </row>
        <row r="2196">
          <cell r="B2196" t="str">
            <v>MAT</v>
          </cell>
          <cell r="C2196">
            <v>3119</v>
          </cell>
          <cell r="E2196" t="str">
            <v xml:space="preserve">UN    </v>
          </cell>
          <cell r="G2196">
            <v>2.44</v>
          </cell>
          <cell r="I2196" t="e">
            <v>#REF!</v>
          </cell>
        </row>
        <row r="2197">
          <cell r="B2197" t="str">
            <v>MAT</v>
          </cell>
          <cell r="C2197">
            <v>3122</v>
          </cell>
          <cell r="E2197" t="str">
            <v xml:space="preserve">UN    </v>
          </cell>
          <cell r="G2197">
            <v>4.97</v>
          </cell>
          <cell r="I2197" t="e">
            <v>#REF!</v>
          </cell>
        </row>
        <row r="2198">
          <cell r="B2198" t="str">
            <v>MAT</v>
          </cell>
          <cell r="C2198">
            <v>3121</v>
          </cell>
          <cell r="E2198" t="str">
            <v xml:space="preserve">UN    </v>
          </cell>
          <cell r="G2198">
            <v>5.63</v>
          </cell>
          <cell r="I2198" t="e">
            <v>#REF!</v>
          </cell>
        </row>
        <row r="2199">
          <cell r="B2199" t="str">
            <v>MAT</v>
          </cell>
          <cell r="C2199">
            <v>3120</v>
          </cell>
          <cell r="E2199" t="str">
            <v xml:space="preserve">UN    </v>
          </cell>
          <cell r="G2199">
            <v>10.68</v>
          </cell>
          <cell r="I2199" t="e">
            <v>#REF!</v>
          </cell>
        </row>
        <row r="2200">
          <cell r="B2200" t="str">
            <v>MAT</v>
          </cell>
          <cell r="C2200">
            <v>11455</v>
          </cell>
          <cell r="E2200" t="str">
            <v xml:space="preserve">UN    </v>
          </cell>
          <cell r="G2200">
            <v>15.45</v>
          </cell>
          <cell r="I2200" t="e">
            <v>#REF!</v>
          </cell>
        </row>
        <row r="2201">
          <cell r="B2201" t="str">
            <v>MAT</v>
          </cell>
          <cell r="C2201">
            <v>11456</v>
          </cell>
          <cell r="E2201" t="str">
            <v xml:space="preserve">UN    </v>
          </cell>
          <cell r="G2201">
            <v>18.47</v>
          </cell>
          <cell r="I2201" t="e">
            <v>#REF!</v>
          </cell>
        </row>
        <row r="2202">
          <cell r="B2202" t="str">
            <v>MAT</v>
          </cell>
          <cell r="C2202">
            <v>3107</v>
          </cell>
          <cell r="E2202" t="str">
            <v xml:space="preserve">UN    </v>
          </cell>
          <cell r="G2202">
            <v>7.79</v>
          </cell>
          <cell r="I2202" t="e">
            <v>#REF!</v>
          </cell>
        </row>
        <row r="2203">
          <cell r="B2203" t="str">
            <v>MAT</v>
          </cell>
          <cell r="C2203">
            <v>43583</v>
          </cell>
          <cell r="E2203" t="str">
            <v xml:space="preserve">UN    </v>
          </cell>
          <cell r="G2203">
            <v>8.7899999999999991</v>
          </cell>
          <cell r="I2203" t="e">
            <v>#REF!</v>
          </cell>
        </row>
        <row r="2204">
          <cell r="B2204" t="str">
            <v>MAT</v>
          </cell>
          <cell r="C2204">
            <v>43586</v>
          </cell>
          <cell r="E2204" t="str">
            <v xml:space="preserve">UN    </v>
          </cell>
          <cell r="G2204">
            <v>9</v>
          </cell>
          <cell r="I2204" t="e">
            <v>#REF!</v>
          </cell>
        </row>
        <row r="2205">
          <cell r="B2205" t="str">
            <v>MAT</v>
          </cell>
          <cell r="C2205">
            <v>11461</v>
          </cell>
          <cell r="E2205" t="str">
            <v xml:space="preserve">UN    </v>
          </cell>
          <cell r="G2205">
            <v>9.81</v>
          </cell>
          <cell r="I2205" t="e">
            <v>#REF!</v>
          </cell>
        </row>
        <row r="2206">
          <cell r="B2206" t="str">
            <v>MAT</v>
          </cell>
          <cell r="C2206">
            <v>43587</v>
          </cell>
          <cell r="E2206" t="str">
            <v xml:space="preserve">UN    </v>
          </cell>
          <cell r="G2206">
            <v>11.32</v>
          </cell>
          <cell r="I2206" t="e">
            <v>#REF!</v>
          </cell>
        </row>
        <row r="2207">
          <cell r="B2207" t="str">
            <v>MAT</v>
          </cell>
          <cell r="C2207">
            <v>3106</v>
          </cell>
          <cell r="E2207" t="str">
            <v xml:space="preserve">UN    </v>
          </cell>
          <cell r="G2207">
            <v>14.36</v>
          </cell>
          <cell r="I2207" t="e">
            <v>#REF!</v>
          </cell>
        </row>
        <row r="2208">
          <cell r="B2208" t="str">
            <v>MAT</v>
          </cell>
          <cell r="C2208">
            <v>25951</v>
          </cell>
          <cell r="E2208" t="str">
            <v xml:space="preserve">KG    </v>
          </cell>
          <cell r="G2208">
            <v>2.2799999999999998</v>
          </cell>
          <cell r="I2208" t="e">
            <v>#REF!</v>
          </cell>
        </row>
        <row r="2209">
          <cell r="B2209" t="str">
            <v>MAT</v>
          </cell>
          <cell r="C2209">
            <v>3123</v>
          </cell>
          <cell r="E2209" t="str">
            <v xml:space="preserve">KG    </v>
          </cell>
          <cell r="G2209">
            <v>2.13</v>
          </cell>
          <cell r="I2209" t="e">
            <v>#REF!</v>
          </cell>
        </row>
        <row r="2210">
          <cell r="B2210" t="str">
            <v>MAT</v>
          </cell>
          <cell r="C2210">
            <v>38125</v>
          </cell>
          <cell r="E2210" t="str">
            <v xml:space="preserve">KG    </v>
          </cell>
          <cell r="G2210">
            <v>0.68</v>
          </cell>
          <cell r="I2210" t="e">
            <v>#REF!</v>
          </cell>
        </row>
        <row r="2211">
          <cell r="B2211" t="str">
            <v>MAT</v>
          </cell>
          <cell r="C2211">
            <v>39014</v>
          </cell>
          <cell r="E2211" t="str">
            <v xml:space="preserve">KG    </v>
          </cell>
          <cell r="G2211">
            <v>10.14</v>
          </cell>
          <cell r="I2211" t="e">
            <v>#REF!</v>
          </cell>
        </row>
        <row r="2212">
          <cell r="B2212" t="str">
            <v>MAT</v>
          </cell>
          <cell r="C2212">
            <v>39365</v>
          </cell>
          <cell r="E2212" t="str">
            <v xml:space="preserve">UN    </v>
          </cell>
          <cell r="G2212">
            <v>1045.78</v>
          </cell>
          <cell r="I2212" t="e">
            <v>#REF!</v>
          </cell>
        </row>
        <row r="2213">
          <cell r="B2213" t="str">
            <v>MAT</v>
          </cell>
          <cell r="C2213">
            <v>39366</v>
          </cell>
          <cell r="E2213" t="str">
            <v xml:space="preserve">UN    </v>
          </cell>
          <cell r="G2213">
            <v>2677.63</v>
          </cell>
          <cell r="I2213" t="e">
            <v>#REF!</v>
          </cell>
        </row>
        <row r="2214">
          <cell r="B2214" t="str">
            <v>MAT</v>
          </cell>
          <cell r="C2214">
            <v>39367</v>
          </cell>
          <cell r="E2214" t="str">
            <v xml:space="preserve">UN    </v>
          </cell>
          <cell r="G2214">
            <v>3659.84</v>
          </cell>
          <cell r="I2214" t="e">
            <v>#REF!</v>
          </cell>
        </row>
        <row r="2215">
          <cell r="B2215" t="str">
            <v>MAT</v>
          </cell>
          <cell r="C2215">
            <v>37394</v>
          </cell>
          <cell r="E2215" t="str">
            <v xml:space="preserve">CENTO </v>
          </cell>
          <cell r="G2215">
            <v>40.49</v>
          </cell>
          <cell r="I2215" t="e">
            <v>#REF!</v>
          </cell>
        </row>
        <row r="2216">
          <cell r="B2216" t="str">
            <v>MAT</v>
          </cell>
          <cell r="C2216">
            <v>14146</v>
          </cell>
          <cell r="E2216" t="str">
            <v xml:space="preserve">CENTO </v>
          </cell>
          <cell r="G2216">
            <v>65.12</v>
          </cell>
          <cell r="I2216" t="e">
            <v>#REF!</v>
          </cell>
        </row>
        <row r="2217">
          <cell r="B2217" t="str">
            <v>MAT</v>
          </cell>
          <cell r="C2217">
            <v>38134</v>
          </cell>
          <cell r="E2217" t="str">
            <v xml:space="preserve">KG    </v>
          </cell>
          <cell r="G2217">
            <v>120.22</v>
          </cell>
          <cell r="I2217" t="e">
            <v>#REF!</v>
          </cell>
        </row>
        <row r="2218">
          <cell r="B2218" t="str">
            <v>MAT</v>
          </cell>
          <cell r="C2218">
            <v>38132</v>
          </cell>
          <cell r="E2218" t="str">
            <v xml:space="preserve">KG    </v>
          </cell>
          <cell r="G2218">
            <v>122.62</v>
          </cell>
          <cell r="I2218" t="e">
            <v>#REF!</v>
          </cell>
        </row>
        <row r="2219">
          <cell r="B2219" t="str">
            <v>MAT</v>
          </cell>
          <cell r="C2219">
            <v>38133</v>
          </cell>
          <cell r="E2219" t="str">
            <v xml:space="preserve">KG    </v>
          </cell>
          <cell r="G2219">
            <v>118.61</v>
          </cell>
          <cell r="I2219" t="e">
            <v>#REF!</v>
          </cell>
        </row>
        <row r="2220">
          <cell r="B2220" t="str">
            <v>MAT</v>
          </cell>
          <cell r="C2220">
            <v>938</v>
          </cell>
          <cell r="E2220" t="str">
            <v xml:space="preserve">M     </v>
          </cell>
          <cell r="G2220">
            <v>1.51</v>
          </cell>
          <cell r="I2220" t="e">
            <v>#REF!</v>
          </cell>
        </row>
        <row r="2221">
          <cell r="B2221" t="str">
            <v>MAT</v>
          </cell>
          <cell r="C2221">
            <v>937</v>
          </cell>
          <cell r="E2221" t="str">
            <v xml:space="preserve">M     </v>
          </cell>
          <cell r="G2221">
            <v>9.33</v>
          </cell>
          <cell r="I2221" t="e">
            <v>#REF!</v>
          </cell>
        </row>
        <row r="2222">
          <cell r="B2222" t="str">
            <v>MAT</v>
          </cell>
          <cell r="C2222">
            <v>939</v>
          </cell>
          <cell r="E2222" t="str">
            <v xml:space="preserve">M     </v>
          </cell>
          <cell r="G2222">
            <v>2.41</v>
          </cell>
          <cell r="I2222" t="e">
            <v>#REF!</v>
          </cell>
        </row>
        <row r="2223">
          <cell r="B2223" t="str">
            <v>MAT</v>
          </cell>
          <cell r="C2223">
            <v>944</v>
          </cell>
          <cell r="E2223" t="str">
            <v xml:space="preserve">M     </v>
          </cell>
          <cell r="G2223">
            <v>4.13</v>
          </cell>
          <cell r="I2223" t="e">
            <v>#REF!</v>
          </cell>
        </row>
        <row r="2224">
          <cell r="B2224" t="str">
            <v>MAT</v>
          </cell>
          <cell r="C2224">
            <v>940</v>
          </cell>
          <cell r="E2224" t="str">
            <v xml:space="preserve">M     </v>
          </cell>
          <cell r="G2224">
            <v>5.71</v>
          </cell>
          <cell r="I2224" t="e">
            <v>#REF!</v>
          </cell>
        </row>
        <row r="2225">
          <cell r="B2225" t="str">
            <v>MAT</v>
          </cell>
          <cell r="C2225">
            <v>936</v>
          </cell>
          <cell r="E2225" t="str">
            <v xml:space="preserve">M     </v>
          </cell>
          <cell r="G2225">
            <v>1.28</v>
          </cell>
          <cell r="I2225" t="e">
            <v>#REF!</v>
          </cell>
        </row>
        <row r="2226">
          <cell r="B2226" t="str">
            <v>MAT</v>
          </cell>
          <cell r="C2226">
            <v>935</v>
          </cell>
          <cell r="E2226" t="str">
            <v xml:space="preserve">M     </v>
          </cell>
          <cell r="G2226">
            <v>0.98</v>
          </cell>
          <cell r="I2226" t="e">
            <v>#REF!</v>
          </cell>
        </row>
        <row r="2227">
          <cell r="B2227" t="str">
            <v>MAT</v>
          </cell>
          <cell r="C2227">
            <v>406</v>
          </cell>
          <cell r="E2227" t="str">
            <v xml:space="preserve">UN    </v>
          </cell>
          <cell r="G2227">
            <v>70.13</v>
          </cell>
          <cell r="I2227" t="e">
            <v>#REF!</v>
          </cell>
        </row>
        <row r="2228">
          <cell r="B2228" t="str">
            <v>MAT</v>
          </cell>
          <cell r="C2228">
            <v>42529</v>
          </cell>
          <cell r="E2228" t="str">
            <v xml:space="preserve">M     </v>
          </cell>
          <cell r="G2228">
            <v>1.0900000000000001</v>
          </cell>
          <cell r="I2228" t="e">
            <v>#REF!</v>
          </cell>
        </row>
        <row r="2229">
          <cell r="B2229" t="str">
            <v>MAT</v>
          </cell>
          <cell r="C2229">
            <v>39634</v>
          </cell>
          <cell r="E2229" t="str">
            <v xml:space="preserve">M     </v>
          </cell>
          <cell r="G2229">
            <v>6.91</v>
          </cell>
          <cell r="I2229" t="e">
            <v>#REF!</v>
          </cell>
        </row>
        <row r="2230">
          <cell r="B2230" t="str">
            <v>MAT</v>
          </cell>
          <cell r="C2230">
            <v>39701</v>
          </cell>
          <cell r="E2230" t="str">
            <v xml:space="preserve">UN    </v>
          </cell>
          <cell r="G2230">
            <v>66.02</v>
          </cell>
          <cell r="I2230" t="e">
            <v>#REF!</v>
          </cell>
        </row>
        <row r="2231">
          <cell r="B2231" t="str">
            <v>MAT</v>
          </cell>
          <cell r="C2231">
            <v>12815</v>
          </cell>
          <cell r="E2231" t="str">
            <v xml:space="preserve">UN    </v>
          </cell>
          <cell r="G2231">
            <v>7.66</v>
          </cell>
          <cell r="I2231" t="e">
            <v>#REF!</v>
          </cell>
        </row>
        <row r="2232">
          <cell r="B2232" t="str">
            <v>MAT</v>
          </cell>
          <cell r="C2232">
            <v>407</v>
          </cell>
          <cell r="E2232" t="str">
            <v xml:space="preserve">KG    </v>
          </cell>
          <cell r="G2232">
            <v>75.56</v>
          </cell>
          <cell r="I2232" t="e">
            <v>#REF!</v>
          </cell>
        </row>
        <row r="2233">
          <cell r="B2233" t="str">
            <v>MAT</v>
          </cell>
          <cell r="C2233">
            <v>39431</v>
          </cell>
          <cell r="E2233" t="str">
            <v xml:space="preserve">M     </v>
          </cell>
          <cell r="G2233">
            <v>0.14000000000000001</v>
          </cell>
          <cell r="I2233" t="e">
            <v>#REF!</v>
          </cell>
        </row>
        <row r="2234">
          <cell r="B2234" t="str">
            <v>MAT</v>
          </cell>
          <cell r="C2234">
            <v>39432</v>
          </cell>
          <cell r="E2234" t="str">
            <v xml:space="preserve">M     </v>
          </cell>
          <cell r="G2234">
            <v>1.8</v>
          </cell>
          <cell r="I2234" t="e">
            <v>#REF!</v>
          </cell>
        </row>
        <row r="2235">
          <cell r="B2235" t="str">
            <v>MAT</v>
          </cell>
          <cell r="C2235">
            <v>20111</v>
          </cell>
          <cell r="E2235" t="str">
            <v xml:space="preserve">UN    </v>
          </cell>
          <cell r="G2235">
            <v>11.5</v>
          </cell>
          <cell r="I2235" t="e">
            <v>#REF!</v>
          </cell>
        </row>
        <row r="2236">
          <cell r="B2236" t="str">
            <v>MAT</v>
          </cell>
          <cell r="C2236">
            <v>21127</v>
          </cell>
          <cell r="E2236" t="str">
            <v xml:space="preserve">UN    </v>
          </cell>
          <cell r="G2236">
            <v>4.34</v>
          </cell>
          <cell r="I2236" t="e">
            <v>#REF!</v>
          </cell>
        </row>
        <row r="2237">
          <cell r="B2237" t="str">
            <v>MAT</v>
          </cell>
          <cell r="C2237">
            <v>404</v>
          </cell>
          <cell r="E2237" t="str">
            <v xml:space="preserve">M     </v>
          </cell>
          <cell r="G2237">
            <v>1.56</v>
          </cell>
          <cell r="I2237" t="e">
            <v>#REF!</v>
          </cell>
        </row>
        <row r="2238">
          <cell r="B2238" t="str">
            <v>MAT</v>
          </cell>
          <cell r="C2238">
            <v>14151</v>
          </cell>
          <cell r="E2238" t="str">
            <v xml:space="preserve">UN    </v>
          </cell>
          <cell r="G2238">
            <v>46.8</v>
          </cell>
          <cell r="I2238" t="e">
            <v>#REF!</v>
          </cell>
        </row>
        <row r="2239">
          <cell r="B2239" t="str">
            <v>MAT</v>
          </cell>
          <cell r="C2239">
            <v>14153</v>
          </cell>
          <cell r="E2239" t="str">
            <v xml:space="preserve">UN    </v>
          </cell>
          <cell r="G2239">
            <v>52.91</v>
          </cell>
          <cell r="I2239" t="e">
            <v>#REF!</v>
          </cell>
        </row>
        <row r="2240">
          <cell r="B2240" t="str">
            <v>MAT</v>
          </cell>
          <cell r="C2240">
            <v>14152</v>
          </cell>
          <cell r="E2240" t="str">
            <v xml:space="preserve">UN    </v>
          </cell>
          <cell r="G2240">
            <v>40.61</v>
          </cell>
          <cell r="I2240" t="e">
            <v>#REF!</v>
          </cell>
        </row>
        <row r="2241">
          <cell r="B2241" t="str">
            <v>MAT</v>
          </cell>
          <cell r="C2241">
            <v>14154</v>
          </cell>
          <cell r="E2241" t="str">
            <v xml:space="preserve">UN    </v>
          </cell>
          <cell r="G2241">
            <v>142.16</v>
          </cell>
          <cell r="I2241" t="e">
            <v>#REF!</v>
          </cell>
        </row>
        <row r="2242">
          <cell r="B2242" t="str">
            <v>MAT</v>
          </cell>
          <cell r="C2242">
            <v>42015</v>
          </cell>
          <cell r="E2242" t="str">
            <v xml:space="preserve">M     </v>
          </cell>
          <cell r="G2242">
            <v>1.84</v>
          </cell>
          <cell r="I2242" t="e">
            <v>#REF!</v>
          </cell>
        </row>
        <row r="2243">
          <cell r="B2243" t="str">
            <v>MAT</v>
          </cell>
          <cell r="C2243">
            <v>3146</v>
          </cell>
          <cell r="E2243" t="str">
            <v xml:space="preserve">UN    </v>
          </cell>
          <cell r="G2243">
            <v>3.55</v>
          </cell>
          <cell r="I2243" t="e">
            <v>#REF!</v>
          </cell>
        </row>
        <row r="2244">
          <cell r="B2244" t="str">
            <v>MAT</v>
          </cell>
          <cell r="C2244">
            <v>3143</v>
          </cell>
          <cell r="E2244" t="str">
            <v xml:space="preserve">UN    </v>
          </cell>
          <cell r="G2244">
            <v>8.07</v>
          </cell>
          <cell r="I2244" t="e">
            <v>#REF!</v>
          </cell>
        </row>
        <row r="2245">
          <cell r="B2245" t="str">
            <v>MAT</v>
          </cell>
          <cell r="C2245">
            <v>3148</v>
          </cell>
          <cell r="E2245" t="str">
            <v xml:space="preserve">UN    </v>
          </cell>
          <cell r="G2245">
            <v>13.09</v>
          </cell>
          <cell r="I2245" t="e">
            <v>#REF!</v>
          </cell>
        </row>
        <row r="2246">
          <cell r="B2246" t="str">
            <v>MAT</v>
          </cell>
          <cell r="C2246">
            <v>4310</v>
          </cell>
          <cell r="E2246" t="str">
            <v xml:space="preserve">UN    </v>
          </cell>
          <cell r="G2246">
            <v>2.14</v>
          </cell>
          <cell r="I2246" t="e">
            <v>#REF!</v>
          </cell>
        </row>
        <row r="2247">
          <cell r="B2247" t="str">
            <v>MAT</v>
          </cell>
          <cell r="C2247">
            <v>4311</v>
          </cell>
          <cell r="E2247" t="str">
            <v xml:space="preserve">UN    </v>
          </cell>
          <cell r="G2247">
            <v>1.5</v>
          </cell>
          <cell r="I2247" t="e">
            <v>#REF!</v>
          </cell>
        </row>
        <row r="2248">
          <cell r="B2248" t="str">
            <v>MAT</v>
          </cell>
          <cell r="C2248">
            <v>4312</v>
          </cell>
          <cell r="E2248" t="str">
            <v xml:space="preserve">UN    </v>
          </cell>
          <cell r="G2248">
            <v>2.11</v>
          </cell>
          <cell r="I2248" t="e">
            <v>#REF!</v>
          </cell>
        </row>
        <row r="2249">
          <cell r="B2249" t="str">
            <v>MAT</v>
          </cell>
          <cell r="C2249">
            <v>13261</v>
          </cell>
          <cell r="E2249" t="str">
            <v xml:space="preserve">UN    </v>
          </cell>
          <cell r="G2249">
            <v>2.36</v>
          </cell>
          <cell r="I2249" t="e">
            <v>#REF!</v>
          </cell>
        </row>
        <row r="2250">
          <cell r="B2250" t="str">
            <v>MAT</v>
          </cell>
          <cell r="C2250">
            <v>3255</v>
          </cell>
          <cell r="E2250" t="str">
            <v xml:space="preserve">UN    </v>
          </cell>
          <cell r="G2250">
            <v>7.98</v>
          </cell>
          <cell r="I2250" t="e">
            <v>#REF!</v>
          </cell>
        </row>
        <row r="2251">
          <cell r="B2251" t="str">
            <v>MAT</v>
          </cell>
          <cell r="C2251">
            <v>3254</v>
          </cell>
          <cell r="E2251" t="str">
            <v xml:space="preserve">UN    </v>
          </cell>
          <cell r="G2251">
            <v>129.68</v>
          </cell>
          <cell r="I2251" t="e">
            <v>#REF!</v>
          </cell>
        </row>
        <row r="2252">
          <cell r="B2252" t="str">
            <v>MAT</v>
          </cell>
          <cell r="C2252">
            <v>3259</v>
          </cell>
          <cell r="E2252" t="str">
            <v xml:space="preserve">UN    </v>
          </cell>
          <cell r="G2252">
            <v>15.58</v>
          </cell>
          <cell r="I2252" t="e">
            <v>#REF!</v>
          </cell>
        </row>
        <row r="2253">
          <cell r="B2253" t="str">
            <v>MAT</v>
          </cell>
          <cell r="C2253">
            <v>3258</v>
          </cell>
          <cell r="E2253" t="str">
            <v xml:space="preserve">UN    </v>
          </cell>
          <cell r="G2253">
            <v>9.41</v>
          </cell>
          <cell r="I2253" t="e">
            <v>#REF!</v>
          </cell>
        </row>
        <row r="2254">
          <cell r="B2254" t="str">
            <v>MAT</v>
          </cell>
          <cell r="C2254">
            <v>3251</v>
          </cell>
          <cell r="E2254" t="str">
            <v xml:space="preserve">UN    </v>
          </cell>
          <cell r="G2254">
            <v>5.55</v>
          </cell>
          <cell r="I2254" t="e">
            <v>#REF!</v>
          </cell>
        </row>
        <row r="2255">
          <cell r="B2255" t="str">
            <v>MAT</v>
          </cell>
          <cell r="C2255">
            <v>3256</v>
          </cell>
          <cell r="E2255" t="str">
            <v xml:space="preserve">UN    </v>
          </cell>
          <cell r="G2255">
            <v>10.51</v>
          </cell>
          <cell r="I2255" t="e">
            <v>#REF!</v>
          </cell>
        </row>
        <row r="2256">
          <cell r="B2256" t="str">
            <v>MAT</v>
          </cell>
          <cell r="C2256">
            <v>3261</v>
          </cell>
          <cell r="E2256" t="str">
            <v xml:space="preserve">UN    </v>
          </cell>
          <cell r="G2256">
            <v>114.68</v>
          </cell>
          <cell r="I2256" t="e">
            <v>#REF!</v>
          </cell>
        </row>
        <row r="2257">
          <cell r="B2257" t="str">
            <v>MAT</v>
          </cell>
          <cell r="C2257">
            <v>3260</v>
          </cell>
          <cell r="E2257" t="str">
            <v xml:space="preserve">UN    </v>
          </cell>
          <cell r="G2257">
            <v>19.7</v>
          </cell>
          <cell r="I2257" t="e">
            <v>#REF!</v>
          </cell>
        </row>
        <row r="2258">
          <cell r="B2258" t="str">
            <v>MAT</v>
          </cell>
          <cell r="C2258">
            <v>3272</v>
          </cell>
          <cell r="E2258" t="str">
            <v xml:space="preserve">UN    </v>
          </cell>
          <cell r="G2258">
            <v>43.81</v>
          </cell>
          <cell r="I2258" t="e">
            <v>#REF!</v>
          </cell>
        </row>
        <row r="2259">
          <cell r="B2259" t="str">
            <v>MAT</v>
          </cell>
          <cell r="C2259">
            <v>3265</v>
          </cell>
          <cell r="E2259" t="str">
            <v xml:space="preserve">UN    </v>
          </cell>
          <cell r="G2259">
            <v>34.799999999999997</v>
          </cell>
          <cell r="I2259" t="e">
            <v>#REF!</v>
          </cell>
        </row>
        <row r="2260">
          <cell r="B2260" t="str">
            <v>MAT</v>
          </cell>
          <cell r="C2260">
            <v>3262</v>
          </cell>
          <cell r="E2260" t="str">
            <v xml:space="preserve">UN    </v>
          </cell>
          <cell r="G2260">
            <v>15.23</v>
          </cell>
          <cell r="I2260" t="e">
            <v>#REF!</v>
          </cell>
        </row>
        <row r="2261">
          <cell r="B2261" t="str">
            <v>MAT</v>
          </cell>
          <cell r="C2261">
            <v>3264</v>
          </cell>
          <cell r="E2261" t="str">
            <v xml:space="preserve">UN    </v>
          </cell>
          <cell r="G2261">
            <v>25.02</v>
          </cell>
          <cell r="I2261" t="e">
            <v>#REF!</v>
          </cell>
        </row>
        <row r="2262">
          <cell r="B2262" t="str">
            <v>MAT</v>
          </cell>
          <cell r="C2262">
            <v>3267</v>
          </cell>
          <cell r="E2262" t="str">
            <v xml:space="preserve">UN    </v>
          </cell>
          <cell r="G2262">
            <v>81.739999999999995</v>
          </cell>
          <cell r="I2262" t="e">
            <v>#REF!</v>
          </cell>
        </row>
        <row r="2263">
          <cell r="B2263" t="str">
            <v>MAT</v>
          </cell>
          <cell r="C2263">
            <v>3266</v>
          </cell>
          <cell r="E2263" t="str">
            <v xml:space="preserve">UN    </v>
          </cell>
          <cell r="G2263">
            <v>52</v>
          </cell>
          <cell r="I2263" t="e">
            <v>#REF!</v>
          </cell>
        </row>
        <row r="2264">
          <cell r="B2264" t="str">
            <v>MAT</v>
          </cell>
          <cell r="C2264">
            <v>3263</v>
          </cell>
          <cell r="E2264" t="str">
            <v xml:space="preserve">UN    </v>
          </cell>
          <cell r="G2264">
            <v>20.81</v>
          </cell>
          <cell r="I2264" t="e">
            <v>#REF!</v>
          </cell>
        </row>
        <row r="2265">
          <cell r="B2265" t="str">
            <v>MAT</v>
          </cell>
          <cell r="C2265">
            <v>3268</v>
          </cell>
          <cell r="E2265" t="str">
            <v xml:space="preserve">UN    </v>
          </cell>
          <cell r="G2265">
            <v>110.51</v>
          </cell>
          <cell r="I2265" t="e">
            <v>#REF!</v>
          </cell>
        </row>
        <row r="2266">
          <cell r="B2266" t="str">
            <v>MAT</v>
          </cell>
          <cell r="C2266">
            <v>3271</v>
          </cell>
          <cell r="E2266" t="str">
            <v xml:space="preserve">UN    </v>
          </cell>
          <cell r="G2266">
            <v>163.38</v>
          </cell>
          <cell r="I2266" t="e">
            <v>#REF!</v>
          </cell>
        </row>
        <row r="2267">
          <cell r="B2267" t="str">
            <v>MAT</v>
          </cell>
          <cell r="C2267">
            <v>3270</v>
          </cell>
          <cell r="E2267" t="str">
            <v xml:space="preserve">UN    </v>
          </cell>
          <cell r="G2267">
            <v>274.49</v>
          </cell>
          <cell r="I2267" t="e">
            <v>#REF!</v>
          </cell>
        </row>
        <row r="2268">
          <cell r="B2268" t="str">
            <v>MAT</v>
          </cell>
          <cell r="C2268">
            <v>3275</v>
          </cell>
          <cell r="E2268" t="str">
            <v xml:space="preserve">M2    </v>
          </cell>
          <cell r="G2268">
            <v>144.05000000000001</v>
          </cell>
          <cell r="I2268" t="e">
            <v>#REF!</v>
          </cell>
        </row>
        <row r="2269">
          <cell r="B2269" t="str">
            <v>MAT</v>
          </cell>
          <cell r="C2269">
            <v>39512</v>
          </cell>
          <cell r="E2269" t="str">
            <v xml:space="preserve">M2    </v>
          </cell>
          <cell r="G2269">
            <v>125.53</v>
          </cell>
          <cell r="I2269" t="e">
            <v>#REF!</v>
          </cell>
        </row>
        <row r="2270">
          <cell r="B2270" t="str">
            <v>MAT</v>
          </cell>
          <cell r="C2270">
            <v>39511</v>
          </cell>
          <cell r="E2270" t="str">
            <v xml:space="preserve">M2    </v>
          </cell>
          <cell r="G2270">
            <v>136.91999999999999</v>
          </cell>
          <cell r="I2270" t="e">
            <v>#REF!</v>
          </cell>
        </row>
        <row r="2271">
          <cell r="B2271" t="str">
            <v>MAT</v>
          </cell>
          <cell r="C2271">
            <v>39513</v>
          </cell>
          <cell r="E2271" t="str">
            <v xml:space="preserve">M2    </v>
          </cell>
          <cell r="G2271">
            <v>146.86000000000001</v>
          </cell>
          <cell r="I2271" t="e">
            <v>#REF!</v>
          </cell>
        </row>
        <row r="2272">
          <cell r="B2272" t="str">
            <v>MAT</v>
          </cell>
          <cell r="C2272">
            <v>3286</v>
          </cell>
          <cell r="E2272" t="str">
            <v xml:space="preserve">M2    </v>
          </cell>
          <cell r="G2272">
            <v>69.48</v>
          </cell>
          <cell r="I2272" t="e">
            <v>#REF!</v>
          </cell>
        </row>
        <row r="2273">
          <cell r="B2273" t="str">
            <v>MAT</v>
          </cell>
          <cell r="C2273">
            <v>3287</v>
          </cell>
          <cell r="E2273" t="str">
            <v xml:space="preserve">M2    </v>
          </cell>
          <cell r="G2273">
            <v>105</v>
          </cell>
          <cell r="I2273" t="e">
            <v>#REF!</v>
          </cell>
        </row>
        <row r="2274">
          <cell r="B2274" t="str">
            <v>MAT</v>
          </cell>
          <cell r="C2274">
            <v>3283</v>
          </cell>
          <cell r="E2274" t="str">
            <v xml:space="preserve">M2    </v>
          </cell>
          <cell r="G2274">
            <v>22.05</v>
          </cell>
          <cell r="I2274" t="e">
            <v>#REF!</v>
          </cell>
        </row>
        <row r="2275">
          <cell r="B2275" t="str">
            <v>MAT</v>
          </cell>
          <cell r="C2275">
            <v>11587</v>
          </cell>
          <cell r="E2275" t="str">
            <v xml:space="preserve">M2    </v>
          </cell>
          <cell r="G2275">
            <v>98.78</v>
          </cell>
          <cell r="I2275" t="e">
            <v>#REF!</v>
          </cell>
        </row>
        <row r="2276">
          <cell r="B2276" t="str">
            <v>MAT</v>
          </cell>
          <cell r="C2276">
            <v>36225</v>
          </cell>
          <cell r="E2276" t="str">
            <v xml:space="preserve">M2    </v>
          </cell>
          <cell r="G2276">
            <v>40.119999999999997</v>
          </cell>
          <cell r="I2276" t="e">
            <v>#REF!</v>
          </cell>
        </row>
        <row r="2277">
          <cell r="B2277" t="str">
            <v>MAT</v>
          </cell>
          <cell r="C2277">
            <v>36230</v>
          </cell>
          <cell r="E2277" t="str">
            <v xml:space="preserve">M2    </v>
          </cell>
          <cell r="G2277">
            <v>29.48</v>
          </cell>
          <cell r="I2277" t="e">
            <v>#REF!</v>
          </cell>
        </row>
        <row r="2278">
          <cell r="B2278" t="str">
            <v>MAT</v>
          </cell>
          <cell r="C2278">
            <v>36238</v>
          </cell>
          <cell r="E2278" t="str">
            <v xml:space="preserve">M2    </v>
          </cell>
          <cell r="G2278">
            <v>28.81</v>
          </cell>
          <cell r="I2278" t="e">
            <v>#REF!</v>
          </cell>
        </row>
        <row r="2279">
          <cell r="B2279" t="str">
            <v>MAT</v>
          </cell>
          <cell r="C2279">
            <v>39363</v>
          </cell>
          <cell r="E2279" t="str">
            <v xml:space="preserve">UN    </v>
          </cell>
          <cell r="G2279">
            <v>4259.87</v>
          </cell>
          <cell r="I2279" t="e">
            <v>#REF!</v>
          </cell>
        </row>
        <row r="2280">
          <cell r="B2280" t="str">
            <v>MAT</v>
          </cell>
          <cell r="C2280">
            <v>39361</v>
          </cell>
          <cell r="E2280" t="str">
            <v xml:space="preserve">UN    </v>
          </cell>
          <cell r="G2280">
            <v>1095.3900000000001</v>
          </cell>
          <cell r="I2280" t="e">
            <v>#REF!</v>
          </cell>
        </row>
        <row r="2281">
          <cell r="B2281" t="str">
            <v>MAT</v>
          </cell>
          <cell r="C2281">
            <v>39362</v>
          </cell>
          <cell r="E2281" t="str">
            <v xml:space="preserve">UN    </v>
          </cell>
          <cell r="G2281">
            <v>3370.81</v>
          </cell>
          <cell r="I2281" t="e">
            <v>#REF!</v>
          </cell>
        </row>
        <row r="2282">
          <cell r="B2282" t="str">
            <v>MAT</v>
          </cell>
          <cell r="C2282">
            <v>39364</v>
          </cell>
          <cell r="E2282" t="str">
            <v xml:space="preserve">UN    </v>
          </cell>
          <cell r="G2282">
            <v>9736.86</v>
          </cell>
          <cell r="I2282" t="e">
            <v>#REF!</v>
          </cell>
        </row>
        <row r="2283">
          <cell r="B2283" t="str">
            <v>EQU</v>
          </cell>
          <cell r="C2283">
            <v>14576</v>
          </cell>
          <cell r="E2283" t="str">
            <v xml:space="preserve">UN    </v>
          </cell>
          <cell r="G2283">
            <v>4186460.85</v>
          </cell>
          <cell r="I2283" t="e">
            <v>#REF!</v>
          </cell>
        </row>
        <row r="2284">
          <cell r="B2284" t="str">
            <v>EQU</v>
          </cell>
          <cell r="C2284">
            <v>13877</v>
          </cell>
          <cell r="E2284" t="str">
            <v xml:space="preserve">UN    </v>
          </cell>
          <cell r="G2284">
            <v>1792161.45</v>
          </cell>
          <cell r="I2284" t="e">
            <v>#REF!</v>
          </cell>
        </row>
        <row r="2285">
          <cell r="B2285" t="str">
            <v>MAT</v>
          </cell>
          <cell r="C2285">
            <v>7307</v>
          </cell>
          <cell r="E2285" t="str">
            <v xml:space="preserve">L     </v>
          </cell>
          <cell r="G2285">
            <v>26.93</v>
          </cell>
          <cell r="I2285" t="e">
            <v>#REF!</v>
          </cell>
        </row>
        <row r="2286">
          <cell r="B2286" t="str">
            <v>MAT</v>
          </cell>
          <cell r="C2286">
            <v>38122</v>
          </cell>
          <cell r="E2286" t="str">
            <v xml:space="preserve">L     </v>
          </cell>
          <cell r="G2286">
            <v>12.2</v>
          </cell>
          <cell r="I2286" t="e">
            <v>#REF!</v>
          </cell>
        </row>
        <row r="2287">
          <cell r="B2287" t="str">
            <v>MAT</v>
          </cell>
          <cell r="C2287">
            <v>38633</v>
          </cell>
          <cell r="E2287" t="str">
            <v xml:space="preserve">UN    </v>
          </cell>
          <cell r="G2287">
            <v>14.92</v>
          </cell>
          <cell r="I2287" t="e">
            <v>#REF!</v>
          </cell>
        </row>
        <row r="2288">
          <cell r="B2288" t="str">
            <v>MAT</v>
          </cell>
          <cell r="C2288">
            <v>12344</v>
          </cell>
          <cell r="E2288" t="str">
            <v xml:space="preserve">UN    </v>
          </cell>
          <cell r="G2288">
            <v>4.51</v>
          </cell>
          <cell r="I2288" t="e">
            <v>#REF!</v>
          </cell>
        </row>
        <row r="2289">
          <cell r="B2289" t="str">
            <v>MAT</v>
          </cell>
          <cell r="C2289">
            <v>12343</v>
          </cell>
          <cell r="E2289" t="str">
            <v xml:space="preserve">UN    </v>
          </cell>
          <cell r="G2289">
            <v>6.99</v>
          </cell>
          <cell r="I2289" t="e">
            <v>#REF!</v>
          </cell>
        </row>
        <row r="2290">
          <cell r="B2290" t="str">
            <v>MAT</v>
          </cell>
          <cell r="C2290">
            <v>3295</v>
          </cell>
          <cell r="E2290" t="str">
            <v xml:space="preserve">UN    </v>
          </cell>
          <cell r="G2290">
            <v>24.42</v>
          </cell>
          <cell r="I2290" t="e">
            <v>#REF!</v>
          </cell>
        </row>
        <row r="2291">
          <cell r="B2291" t="str">
            <v>MAT</v>
          </cell>
          <cell r="C2291">
            <v>3302</v>
          </cell>
          <cell r="E2291" t="str">
            <v xml:space="preserve">UN    </v>
          </cell>
          <cell r="G2291">
            <v>25.53</v>
          </cell>
          <cell r="I2291" t="e">
            <v>#REF!</v>
          </cell>
        </row>
        <row r="2292">
          <cell r="B2292" t="str">
            <v>MAT</v>
          </cell>
          <cell r="C2292">
            <v>3297</v>
          </cell>
          <cell r="E2292" t="str">
            <v xml:space="preserve">UN    </v>
          </cell>
          <cell r="G2292">
            <v>27.26</v>
          </cell>
          <cell r="I2292" t="e">
            <v>#REF!</v>
          </cell>
        </row>
        <row r="2293">
          <cell r="B2293" t="str">
            <v>MAT</v>
          </cell>
          <cell r="C2293">
            <v>3294</v>
          </cell>
          <cell r="E2293" t="str">
            <v xml:space="preserve">UN    </v>
          </cell>
          <cell r="G2293">
            <v>27.67</v>
          </cell>
          <cell r="I2293" t="e">
            <v>#REF!</v>
          </cell>
        </row>
        <row r="2294">
          <cell r="B2294" t="str">
            <v>MAT</v>
          </cell>
          <cell r="C2294">
            <v>3292</v>
          </cell>
          <cell r="E2294" t="str">
            <v xml:space="preserve">UN    </v>
          </cell>
          <cell r="G2294">
            <v>26</v>
          </cell>
          <cell r="I2294" t="e">
            <v>#REF!</v>
          </cell>
        </row>
        <row r="2295">
          <cell r="B2295" t="str">
            <v>MAT</v>
          </cell>
          <cell r="C2295">
            <v>3298</v>
          </cell>
          <cell r="E2295" t="str">
            <v xml:space="preserve">UN    </v>
          </cell>
          <cell r="G2295">
            <v>60.93</v>
          </cell>
          <cell r="I2295" t="e">
            <v>#REF!</v>
          </cell>
        </row>
        <row r="2296">
          <cell r="B2296" t="str">
            <v>MAT</v>
          </cell>
          <cell r="C2296">
            <v>11596</v>
          </cell>
          <cell r="E2296" t="str">
            <v xml:space="preserve">UN    </v>
          </cell>
          <cell r="G2296">
            <v>427.37</v>
          </cell>
          <cell r="I2296" t="e">
            <v>#REF!</v>
          </cell>
        </row>
        <row r="2297">
          <cell r="B2297" t="str">
            <v>MAT</v>
          </cell>
          <cell r="C2297">
            <v>34802</v>
          </cell>
          <cell r="E2297" t="str">
            <v xml:space="preserve">UN    </v>
          </cell>
          <cell r="G2297">
            <v>1173.69</v>
          </cell>
          <cell r="I2297" t="e">
            <v>#REF!</v>
          </cell>
        </row>
        <row r="2298">
          <cell r="B2298" t="str">
            <v>MAT</v>
          </cell>
          <cell r="C2298">
            <v>11588</v>
          </cell>
          <cell r="E2298" t="str">
            <v xml:space="preserve">UN    </v>
          </cell>
          <cell r="G2298">
            <v>1266.23</v>
          </cell>
          <cell r="I2298" t="e">
            <v>#REF!</v>
          </cell>
        </row>
        <row r="2299">
          <cell r="B2299" t="str">
            <v>MAT</v>
          </cell>
          <cell r="C2299">
            <v>34383</v>
          </cell>
          <cell r="E2299" t="str">
            <v xml:space="preserve">UN    </v>
          </cell>
          <cell r="G2299">
            <v>1392.94</v>
          </cell>
          <cell r="I2299" t="e">
            <v>#REF!</v>
          </cell>
        </row>
        <row r="2300">
          <cell r="B2300" t="str">
            <v>MAT</v>
          </cell>
          <cell r="C2300">
            <v>40451</v>
          </cell>
          <cell r="E2300" t="str">
            <v xml:space="preserve">M2    </v>
          </cell>
          <cell r="G2300">
            <v>112.6</v>
          </cell>
          <cell r="I2300" t="e">
            <v>#REF!</v>
          </cell>
        </row>
        <row r="2301">
          <cell r="B2301" t="str">
            <v>MAT</v>
          </cell>
          <cell r="C2301">
            <v>40453</v>
          </cell>
          <cell r="E2301" t="str">
            <v xml:space="preserve">M2    </v>
          </cell>
          <cell r="G2301">
            <v>121.83</v>
          </cell>
          <cell r="I2301" t="e">
            <v>#REF!</v>
          </cell>
        </row>
        <row r="2302">
          <cell r="B2302" t="str">
            <v>MAT</v>
          </cell>
          <cell r="C2302">
            <v>40452</v>
          </cell>
          <cell r="E2302" t="str">
            <v xml:space="preserve">M2    </v>
          </cell>
          <cell r="G2302">
            <v>133.63</v>
          </cell>
          <cell r="I2302" t="e">
            <v>#REF!</v>
          </cell>
        </row>
        <row r="2303">
          <cell r="B2303" t="str">
            <v>MAT</v>
          </cell>
          <cell r="C2303">
            <v>11594</v>
          </cell>
          <cell r="E2303" t="str">
            <v xml:space="preserve">UN    </v>
          </cell>
          <cell r="G2303">
            <v>403.58</v>
          </cell>
          <cell r="I2303" t="e">
            <v>#REF!</v>
          </cell>
        </row>
        <row r="2304">
          <cell r="B2304" t="str">
            <v>MAT</v>
          </cell>
          <cell r="C2304">
            <v>3311</v>
          </cell>
          <cell r="E2304" t="str">
            <v xml:space="preserve">M3    </v>
          </cell>
          <cell r="G2304">
            <v>403.58</v>
          </cell>
          <cell r="I2304" t="e">
            <v>#REF!</v>
          </cell>
        </row>
        <row r="2305">
          <cell r="B2305" t="str">
            <v>MAT</v>
          </cell>
          <cell r="C2305">
            <v>11599</v>
          </cell>
          <cell r="E2305" t="str">
            <v xml:space="preserve">UN    </v>
          </cell>
          <cell r="G2305">
            <v>536.72</v>
          </cell>
          <cell r="I2305" t="e">
            <v>#REF!</v>
          </cell>
        </row>
        <row r="2306">
          <cell r="B2306" t="str">
            <v>MAT</v>
          </cell>
          <cell r="C2306">
            <v>11593</v>
          </cell>
          <cell r="E2306" t="str">
            <v xml:space="preserve">UN    </v>
          </cell>
          <cell r="G2306">
            <v>752.44</v>
          </cell>
          <cell r="I2306" t="e">
            <v>#REF!</v>
          </cell>
        </row>
        <row r="2307">
          <cell r="B2307" t="str">
            <v>MAT</v>
          </cell>
          <cell r="C2307">
            <v>3314</v>
          </cell>
          <cell r="E2307" t="str">
            <v xml:space="preserve">M3    </v>
          </cell>
          <cell r="G2307">
            <v>538.15</v>
          </cell>
          <cell r="I2307" t="e">
            <v>#REF!</v>
          </cell>
        </row>
        <row r="2308">
          <cell r="B2308" t="str">
            <v>MAT</v>
          </cell>
          <cell r="C2308">
            <v>11597</v>
          </cell>
          <cell r="E2308" t="str">
            <v xml:space="preserve">UN    </v>
          </cell>
          <cell r="G2308">
            <v>625.79999999999995</v>
          </cell>
          <cell r="I2308" t="e">
            <v>#REF!</v>
          </cell>
        </row>
        <row r="2309">
          <cell r="B2309" t="str">
            <v>MAT</v>
          </cell>
          <cell r="C2309">
            <v>3309</v>
          </cell>
          <cell r="E2309" t="str">
            <v xml:space="preserve">M3    </v>
          </cell>
          <cell r="G2309">
            <v>427.37</v>
          </cell>
          <cell r="I2309" t="e">
            <v>#REF!</v>
          </cell>
        </row>
        <row r="2310">
          <cell r="B2310" t="str">
            <v>MAT</v>
          </cell>
          <cell r="C2310">
            <v>34612</v>
          </cell>
          <cell r="E2310" t="str">
            <v xml:space="preserve">UN    </v>
          </cell>
          <cell r="G2310">
            <v>774.01</v>
          </cell>
          <cell r="I2310" t="e">
            <v>#REF!</v>
          </cell>
        </row>
        <row r="2311">
          <cell r="B2311" t="str">
            <v>MAT</v>
          </cell>
          <cell r="C2311">
            <v>34635</v>
          </cell>
          <cell r="E2311" t="str">
            <v xml:space="preserve">UN    </v>
          </cell>
          <cell r="G2311">
            <v>995.34</v>
          </cell>
          <cell r="I2311" t="e">
            <v>#REF!</v>
          </cell>
        </row>
        <row r="2312">
          <cell r="B2312" t="str">
            <v>MAT</v>
          </cell>
          <cell r="C2312">
            <v>34633</v>
          </cell>
          <cell r="E2312" t="str">
            <v xml:space="preserve">UN    </v>
          </cell>
          <cell r="G2312">
            <v>1097.1300000000001</v>
          </cell>
          <cell r="I2312" t="e">
            <v>#REF!</v>
          </cell>
        </row>
        <row r="2313">
          <cell r="B2313" t="str">
            <v>MAT</v>
          </cell>
          <cell r="C2313">
            <v>40440</v>
          </cell>
          <cell r="E2313" t="str">
            <v xml:space="preserve">M3    </v>
          </cell>
          <cell r="G2313">
            <v>560.54</v>
          </cell>
          <cell r="I2313" t="e">
            <v>#REF!</v>
          </cell>
        </row>
        <row r="2314">
          <cell r="B2314" t="str">
            <v>MAT</v>
          </cell>
          <cell r="C2314">
            <v>40441</v>
          </cell>
          <cell r="E2314" t="str">
            <v xml:space="preserve">M3    </v>
          </cell>
          <cell r="G2314">
            <v>357.87</v>
          </cell>
          <cell r="I2314" t="e">
            <v>#REF!</v>
          </cell>
        </row>
        <row r="2315">
          <cell r="B2315" t="str">
            <v>MAT</v>
          </cell>
          <cell r="C2315">
            <v>40449</v>
          </cell>
          <cell r="E2315" t="str">
            <v xml:space="preserve">M3    </v>
          </cell>
          <cell r="G2315">
            <v>300.85000000000002</v>
          </cell>
          <cell r="I2315" t="e">
            <v>#REF!</v>
          </cell>
        </row>
        <row r="2316">
          <cell r="B2316" t="str">
            <v>MAT</v>
          </cell>
          <cell r="C2316">
            <v>34800</v>
          </cell>
          <cell r="E2316" t="str">
            <v xml:space="preserve">M3    </v>
          </cell>
          <cell r="G2316">
            <v>376.22</v>
          </cell>
          <cell r="I2316" t="e">
            <v>#REF!</v>
          </cell>
        </row>
        <row r="2317">
          <cell r="B2317" t="str">
            <v>MAT</v>
          </cell>
          <cell r="C2317">
            <v>11592</v>
          </cell>
          <cell r="E2317" t="str">
            <v xml:space="preserve">UN    </v>
          </cell>
          <cell r="G2317">
            <v>538.15</v>
          </cell>
          <cell r="I2317" t="e">
            <v>#REF!</v>
          </cell>
        </row>
        <row r="2318">
          <cell r="B2318" t="str">
            <v>MAT</v>
          </cell>
          <cell r="C2318">
            <v>40438</v>
          </cell>
          <cell r="E2318" t="str">
            <v xml:space="preserve">M3    </v>
          </cell>
          <cell r="G2318">
            <v>250.64</v>
          </cell>
          <cell r="I2318" t="e">
            <v>#REF!</v>
          </cell>
        </row>
        <row r="2319">
          <cell r="B2319" t="str">
            <v>MAT</v>
          </cell>
          <cell r="C2319">
            <v>40436</v>
          </cell>
          <cell r="E2319" t="str">
            <v xml:space="preserve">M3    </v>
          </cell>
          <cell r="G2319">
            <v>312.52999999999997</v>
          </cell>
          <cell r="I2319" t="e">
            <v>#REF!</v>
          </cell>
        </row>
        <row r="2320">
          <cell r="B2320" t="str">
            <v>MAT</v>
          </cell>
          <cell r="C2320">
            <v>4315</v>
          </cell>
          <cell r="E2320" t="str">
            <v xml:space="preserve">UN    </v>
          </cell>
          <cell r="G2320">
            <v>1.55</v>
          </cell>
          <cell r="I2320" t="e">
            <v>#REF!</v>
          </cell>
        </row>
        <row r="2321">
          <cell r="B2321" t="str">
            <v>MAT</v>
          </cell>
          <cell r="C2321">
            <v>42482</v>
          </cell>
          <cell r="E2321" t="str">
            <v xml:space="preserve">UN    </v>
          </cell>
          <cell r="G2321">
            <v>2.06</v>
          </cell>
          <cell r="I2321" t="e">
            <v>#REF!</v>
          </cell>
        </row>
        <row r="2322">
          <cell r="B2322" t="str">
            <v>MAT</v>
          </cell>
          <cell r="C2322">
            <v>402</v>
          </cell>
          <cell r="E2322" t="str">
            <v xml:space="preserve">UN    </v>
          </cell>
          <cell r="G2322">
            <v>10.55</v>
          </cell>
          <cell r="I2322" t="e">
            <v>#REF!</v>
          </cell>
        </row>
        <row r="2323">
          <cell r="B2323" t="str">
            <v>MAT</v>
          </cell>
          <cell r="C2323">
            <v>4226</v>
          </cell>
          <cell r="E2323" t="str">
            <v xml:space="preserve">KG    </v>
          </cell>
          <cell r="G2323">
            <v>6.06</v>
          </cell>
          <cell r="I2323" t="e">
            <v>#REF!</v>
          </cell>
        </row>
        <row r="2324">
          <cell r="B2324" t="str">
            <v>MAT</v>
          </cell>
          <cell r="C2324">
            <v>4222</v>
          </cell>
          <cell r="E2324" t="str">
            <v xml:space="preserve">L     </v>
          </cell>
          <cell r="G2324">
            <v>5.37</v>
          </cell>
          <cell r="I2324" t="e">
            <v>#REF!</v>
          </cell>
        </row>
        <row r="2325">
          <cell r="B2325" t="str">
            <v>MAT</v>
          </cell>
          <cell r="C2325">
            <v>34804</v>
          </cell>
          <cell r="E2325" t="str">
            <v xml:space="preserve">M2    </v>
          </cell>
          <cell r="G2325">
            <v>45.43</v>
          </cell>
          <cell r="I2325" t="e">
            <v>#REF!</v>
          </cell>
        </row>
        <row r="2326">
          <cell r="B2326" t="str">
            <v>MAT</v>
          </cell>
          <cell r="C2326">
            <v>4013</v>
          </cell>
          <cell r="E2326" t="str">
            <v xml:space="preserve">M2    </v>
          </cell>
          <cell r="G2326">
            <v>4.6500000000000004</v>
          </cell>
          <cell r="I2326" t="e">
            <v>#REF!</v>
          </cell>
        </row>
        <row r="2327">
          <cell r="B2327" t="str">
            <v>MAT</v>
          </cell>
          <cell r="C2327">
            <v>4011</v>
          </cell>
          <cell r="E2327" t="str">
            <v xml:space="preserve">M2    </v>
          </cell>
          <cell r="G2327">
            <v>5.2</v>
          </cell>
          <cell r="I2327" t="e">
            <v>#REF!</v>
          </cell>
        </row>
        <row r="2328">
          <cell r="B2328" t="str">
            <v>MAT</v>
          </cell>
          <cell r="C2328">
            <v>4021</v>
          </cell>
          <cell r="E2328" t="str">
            <v xml:space="preserve">M2    </v>
          </cell>
          <cell r="G2328">
            <v>6.48</v>
          </cell>
          <cell r="I2328" t="e">
            <v>#REF!</v>
          </cell>
        </row>
        <row r="2329">
          <cell r="B2329" t="str">
            <v>MAT</v>
          </cell>
          <cell r="C2329">
            <v>4019</v>
          </cell>
          <cell r="E2329" t="str">
            <v xml:space="preserve">M2    </v>
          </cell>
          <cell r="G2329">
            <v>7.78</v>
          </cell>
          <cell r="I2329" t="e">
            <v>#REF!</v>
          </cell>
        </row>
        <row r="2330">
          <cell r="B2330" t="str">
            <v>MAT</v>
          </cell>
          <cell r="C2330">
            <v>4012</v>
          </cell>
          <cell r="E2330" t="str">
            <v xml:space="preserve">M2    </v>
          </cell>
          <cell r="G2330">
            <v>10.43</v>
          </cell>
          <cell r="I2330" t="e">
            <v>#REF!</v>
          </cell>
        </row>
        <row r="2331">
          <cell r="B2331" t="str">
            <v>MAT</v>
          </cell>
          <cell r="C2331">
            <v>4020</v>
          </cell>
          <cell r="E2331" t="str">
            <v xml:space="preserve">M2    </v>
          </cell>
          <cell r="G2331">
            <v>13.06</v>
          </cell>
          <cell r="I2331" t="e">
            <v>#REF!</v>
          </cell>
        </row>
        <row r="2332">
          <cell r="B2332" t="str">
            <v>MAT</v>
          </cell>
          <cell r="C2332">
            <v>4018</v>
          </cell>
          <cell r="E2332" t="str">
            <v xml:space="preserve">M2    </v>
          </cell>
          <cell r="G2332">
            <v>15.65</v>
          </cell>
          <cell r="I2332" t="e">
            <v>#REF!</v>
          </cell>
        </row>
        <row r="2333">
          <cell r="B2333" t="str">
            <v>EQU</v>
          </cell>
          <cell r="C2333">
            <v>36498</v>
          </cell>
          <cell r="E2333" t="str">
            <v xml:space="preserve">UN    </v>
          </cell>
          <cell r="G2333">
            <v>4613.03</v>
          </cell>
          <cell r="I2333" t="e">
            <v>#REF!</v>
          </cell>
        </row>
        <row r="2334">
          <cell r="B2334" t="str">
            <v>MO</v>
          </cell>
          <cell r="C2334">
            <v>12872</v>
          </cell>
          <cell r="E2334" t="str">
            <v xml:space="preserve">H     </v>
          </cell>
          <cell r="G2334">
            <v>7.9270452130799196</v>
          </cell>
          <cell r="I2334" t="e">
            <v>#REF!</v>
          </cell>
        </row>
        <row r="2335">
          <cell r="B2335" t="str">
            <v>MO</v>
          </cell>
          <cell r="C2335">
            <v>41075</v>
          </cell>
          <cell r="E2335" t="str">
            <v xml:space="preserve">MES   </v>
          </cell>
          <cell r="G2335">
            <v>1608.3914172475056</v>
          </cell>
          <cell r="I2335" t="e">
            <v>#REF!</v>
          </cell>
        </row>
        <row r="2336">
          <cell r="B2336" t="str">
            <v>MAT</v>
          </cell>
          <cell r="C2336">
            <v>3315</v>
          </cell>
          <cell r="E2336" t="str">
            <v xml:space="preserve">KG    </v>
          </cell>
          <cell r="G2336">
            <v>0.35</v>
          </cell>
          <cell r="I2336" t="e">
            <v>#REF!</v>
          </cell>
        </row>
        <row r="2337">
          <cell r="B2337" t="str">
            <v>MAT</v>
          </cell>
          <cell r="C2337">
            <v>36870</v>
          </cell>
          <cell r="E2337" t="str">
            <v xml:space="preserve">KG    </v>
          </cell>
          <cell r="G2337">
            <v>0.51</v>
          </cell>
          <cell r="I2337" t="e">
            <v>#REF!</v>
          </cell>
        </row>
        <row r="2338">
          <cell r="B2338" t="str">
            <v>MAT</v>
          </cell>
          <cell r="C2338">
            <v>5092</v>
          </cell>
          <cell r="E2338" t="str">
            <v xml:space="preserve">PAR   </v>
          </cell>
          <cell r="G2338">
            <v>16.190000000000001</v>
          </cell>
          <cell r="I2338" t="e">
            <v>#REF!</v>
          </cell>
        </row>
        <row r="2339">
          <cell r="B2339" t="str">
            <v>MAT</v>
          </cell>
          <cell r="C2339">
            <v>11462</v>
          </cell>
          <cell r="E2339" t="str">
            <v xml:space="preserve">PAR   </v>
          </cell>
          <cell r="G2339">
            <v>16.55</v>
          </cell>
          <cell r="I2339" t="e">
            <v>#REF!</v>
          </cell>
        </row>
        <row r="2340">
          <cell r="B2340" t="str">
            <v>EQU</v>
          </cell>
          <cell r="C2340">
            <v>36529</v>
          </cell>
          <cell r="E2340" t="str">
            <v xml:space="preserve">UN    </v>
          </cell>
          <cell r="G2340">
            <v>48469.38</v>
          </cell>
          <cell r="I2340" t="e">
            <v>#REF!</v>
          </cell>
        </row>
        <row r="2341">
          <cell r="B2341" t="str">
            <v>EQU</v>
          </cell>
          <cell r="C2341">
            <v>3318</v>
          </cell>
          <cell r="E2341" t="str">
            <v xml:space="preserve">UN    </v>
          </cell>
          <cell r="G2341">
            <v>38000</v>
          </cell>
          <cell r="I2341" t="e">
            <v>#REF!</v>
          </cell>
        </row>
        <row r="2342">
          <cell r="B2342" t="str">
            <v>MAT</v>
          </cell>
          <cell r="C2342">
            <v>3324</v>
          </cell>
          <cell r="E2342" t="str">
            <v xml:space="preserve">M2    </v>
          </cell>
          <cell r="G2342">
            <v>9.64</v>
          </cell>
          <cell r="I2342" t="e">
            <v>#REF!</v>
          </cell>
        </row>
        <row r="2343">
          <cell r="B2343" t="str">
            <v>MAT</v>
          </cell>
          <cell r="C2343">
            <v>3322</v>
          </cell>
          <cell r="E2343" t="str">
            <v xml:space="preserve">M2    </v>
          </cell>
          <cell r="G2343">
            <v>13.5</v>
          </cell>
          <cell r="I2343" t="e">
            <v>#REF!</v>
          </cell>
        </row>
        <row r="2344">
          <cell r="B2344" t="str">
            <v>MAT</v>
          </cell>
          <cell r="C2344">
            <v>5076</v>
          </cell>
          <cell r="E2344" t="str">
            <v xml:space="preserve">KG    </v>
          </cell>
          <cell r="G2344">
            <v>19.66</v>
          </cell>
          <cell r="I2344" t="e">
            <v>#REF!</v>
          </cell>
        </row>
        <row r="2345">
          <cell r="B2345" t="str">
            <v>MAT</v>
          </cell>
          <cell r="C2345">
            <v>5077</v>
          </cell>
          <cell r="E2345" t="str">
            <v xml:space="preserve">KG    </v>
          </cell>
          <cell r="G2345">
            <v>21.72</v>
          </cell>
          <cell r="I2345" t="e">
            <v>#REF!</v>
          </cell>
        </row>
        <row r="2346">
          <cell r="B2346" t="str">
            <v>MAT</v>
          </cell>
          <cell r="C2346">
            <v>11837</v>
          </cell>
          <cell r="E2346" t="str">
            <v xml:space="preserve">UN    </v>
          </cell>
          <cell r="G2346">
            <v>62</v>
          </cell>
          <cell r="I2346" t="e">
            <v>#REF!</v>
          </cell>
        </row>
        <row r="2347">
          <cell r="B2347" t="str">
            <v>MAT</v>
          </cell>
          <cell r="C2347">
            <v>38055</v>
          </cell>
          <cell r="E2347" t="str">
            <v xml:space="preserve">UN    </v>
          </cell>
          <cell r="G2347">
            <v>5.62</v>
          </cell>
          <cell r="I2347" t="e">
            <v>#REF!</v>
          </cell>
        </row>
        <row r="2348">
          <cell r="B2348" t="str">
            <v>MAT</v>
          </cell>
          <cell r="C2348">
            <v>415</v>
          </cell>
          <cell r="E2348" t="str">
            <v xml:space="preserve">UN    </v>
          </cell>
          <cell r="G2348">
            <v>25.42</v>
          </cell>
          <cell r="I2348" t="e">
            <v>#REF!</v>
          </cell>
        </row>
        <row r="2349">
          <cell r="B2349" t="str">
            <v>MAT</v>
          </cell>
          <cell r="C2349">
            <v>416</v>
          </cell>
          <cell r="E2349" t="str">
            <v xml:space="preserve">UN    </v>
          </cell>
          <cell r="G2349">
            <v>9.31</v>
          </cell>
          <cell r="I2349" t="e">
            <v>#REF!</v>
          </cell>
        </row>
        <row r="2350">
          <cell r="B2350" t="str">
            <v>MAT</v>
          </cell>
          <cell r="C2350">
            <v>425</v>
          </cell>
          <cell r="E2350" t="str">
            <v xml:space="preserve">UN    </v>
          </cell>
          <cell r="G2350">
            <v>5.77</v>
          </cell>
          <cell r="I2350" t="e">
            <v>#REF!</v>
          </cell>
        </row>
        <row r="2351">
          <cell r="B2351" t="str">
            <v>MAT</v>
          </cell>
          <cell r="C2351">
            <v>426</v>
          </cell>
          <cell r="E2351" t="str">
            <v xml:space="preserve">UN    </v>
          </cell>
          <cell r="G2351">
            <v>31.77</v>
          </cell>
          <cell r="I2351" t="e">
            <v>#REF!</v>
          </cell>
        </row>
        <row r="2352">
          <cell r="B2352" t="str">
            <v>MAT</v>
          </cell>
          <cell r="C2352">
            <v>38056</v>
          </cell>
          <cell r="E2352" t="str">
            <v xml:space="preserve">UN    </v>
          </cell>
          <cell r="G2352">
            <v>31.03</v>
          </cell>
          <cell r="I2352" t="e">
            <v>#REF!</v>
          </cell>
        </row>
        <row r="2353">
          <cell r="B2353" t="str">
            <v>MAT</v>
          </cell>
          <cell r="C2353">
            <v>1564</v>
          </cell>
          <cell r="E2353" t="str">
            <v xml:space="preserve">UN    </v>
          </cell>
          <cell r="G2353">
            <v>11.84</v>
          </cell>
          <cell r="I2353" t="e">
            <v>#REF!</v>
          </cell>
        </row>
        <row r="2354">
          <cell r="B2354" t="str">
            <v>MAT</v>
          </cell>
          <cell r="C2354">
            <v>11032</v>
          </cell>
          <cell r="E2354" t="str">
            <v xml:space="preserve">UN    </v>
          </cell>
          <cell r="G2354">
            <v>8.74</v>
          </cell>
          <cell r="I2354" t="e">
            <v>#REF!</v>
          </cell>
        </row>
        <row r="2355">
          <cell r="B2355" t="str">
            <v>MAT</v>
          </cell>
          <cell r="C2355">
            <v>36786</v>
          </cell>
          <cell r="E2355" t="str">
            <v>SC25KG</v>
          </cell>
          <cell r="G2355">
            <v>142.68</v>
          </cell>
          <cell r="I2355" t="e">
            <v>#REF!</v>
          </cell>
        </row>
        <row r="2356">
          <cell r="B2356" t="str">
            <v>MAT</v>
          </cell>
          <cell r="C2356">
            <v>36785</v>
          </cell>
          <cell r="E2356" t="str">
            <v>SC25KG</v>
          </cell>
          <cell r="G2356">
            <v>123.98</v>
          </cell>
          <cell r="I2356" t="e">
            <v>#REF!</v>
          </cell>
        </row>
        <row r="2357">
          <cell r="B2357" t="str">
            <v>MAT</v>
          </cell>
          <cell r="C2357">
            <v>36782</v>
          </cell>
          <cell r="E2357" t="str">
            <v>SC25KG</v>
          </cell>
          <cell r="G2357">
            <v>147.99</v>
          </cell>
          <cell r="I2357" t="e">
            <v>#REF!</v>
          </cell>
        </row>
        <row r="2358">
          <cell r="B2358" t="str">
            <v>MAT</v>
          </cell>
          <cell r="C2358">
            <v>25930</v>
          </cell>
          <cell r="E2358" t="str">
            <v>SC25KG</v>
          </cell>
          <cell r="G2358">
            <v>166.69</v>
          </cell>
          <cell r="I2358" t="e">
            <v>#REF!</v>
          </cell>
        </row>
        <row r="2359">
          <cell r="B2359" t="str">
            <v>MAT</v>
          </cell>
          <cell r="C2359">
            <v>4824</v>
          </cell>
          <cell r="E2359" t="str">
            <v xml:space="preserve">KG    </v>
          </cell>
          <cell r="G2359">
            <v>0.39</v>
          </cell>
          <cell r="I2359" t="e">
            <v>#REF!</v>
          </cell>
        </row>
        <row r="2360">
          <cell r="B2360" t="str">
            <v>MAT</v>
          </cell>
          <cell r="C2360">
            <v>11795</v>
          </cell>
          <cell r="E2360" t="str">
            <v xml:space="preserve">M2    </v>
          </cell>
          <cell r="G2360">
            <v>528.29999999999995</v>
          </cell>
          <cell r="I2360" t="e">
            <v>#REF!</v>
          </cell>
        </row>
        <row r="2361">
          <cell r="B2361" t="str">
            <v>MAT</v>
          </cell>
          <cell r="C2361">
            <v>134</v>
          </cell>
          <cell r="E2361" t="str">
            <v xml:space="preserve">KG    </v>
          </cell>
          <cell r="G2361">
            <v>1.62</v>
          </cell>
          <cell r="I2361" t="e">
            <v>#REF!</v>
          </cell>
        </row>
        <row r="2362">
          <cell r="B2362" t="str">
            <v>MAT</v>
          </cell>
          <cell r="C2362">
            <v>4229</v>
          </cell>
          <cell r="E2362" t="str">
            <v xml:space="preserve">KG    </v>
          </cell>
          <cell r="G2362">
            <v>36.700000000000003</v>
          </cell>
          <cell r="I2362" t="e">
            <v>#REF!</v>
          </cell>
        </row>
        <row r="2363">
          <cell r="B2363" t="str">
            <v>MAT</v>
          </cell>
          <cell r="C2363">
            <v>11244</v>
          </cell>
          <cell r="E2363" t="str">
            <v xml:space="preserve">UN    </v>
          </cell>
          <cell r="G2363">
            <v>292.55</v>
          </cell>
          <cell r="I2363" t="e">
            <v>#REF!</v>
          </cell>
        </row>
        <row r="2364">
          <cell r="B2364" t="str">
            <v>MAT</v>
          </cell>
          <cell r="C2364">
            <v>11245</v>
          </cell>
          <cell r="E2364" t="str">
            <v xml:space="preserve">UN    </v>
          </cell>
          <cell r="G2364">
            <v>404.65</v>
          </cell>
          <cell r="I2364" t="e">
            <v>#REF!</v>
          </cell>
        </row>
        <row r="2365">
          <cell r="B2365" t="str">
            <v>MAT</v>
          </cell>
          <cell r="C2365">
            <v>11235</v>
          </cell>
          <cell r="E2365" t="str">
            <v xml:space="preserve">UN    </v>
          </cell>
          <cell r="G2365">
            <v>223.25</v>
          </cell>
          <cell r="I2365" t="e">
            <v>#REF!</v>
          </cell>
        </row>
        <row r="2366">
          <cell r="B2366" t="str">
            <v>MAT</v>
          </cell>
          <cell r="C2366">
            <v>11236</v>
          </cell>
          <cell r="E2366" t="str">
            <v xml:space="preserve">UN    </v>
          </cell>
          <cell r="G2366">
            <v>283.72000000000003</v>
          </cell>
          <cell r="I2366" t="e">
            <v>#REF!</v>
          </cell>
        </row>
        <row r="2367">
          <cell r="B2367" t="str">
            <v>MAT</v>
          </cell>
          <cell r="C2367">
            <v>11731</v>
          </cell>
          <cell r="E2367" t="str">
            <v xml:space="preserve">UN    </v>
          </cell>
          <cell r="G2367">
            <v>6.28</v>
          </cell>
          <cell r="I2367" t="e">
            <v>#REF!</v>
          </cell>
        </row>
        <row r="2368">
          <cell r="B2368" t="str">
            <v>MAT</v>
          </cell>
          <cell r="C2368">
            <v>11732</v>
          </cell>
          <cell r="E2368" t="str">
            <v xml:space="preserve">UN    </v>
          </cell>
          <cell r="G2368">
            <v>31.93</v>
          </cell>
          <cell r="I2368" t="e">
            <v>#REF!</v>
          </cell>
        </row>
        <row r="2369">
          <cell r="B2369" t="str">
            <v>EQU</v>
          </cell>
          <cell r="C2369">
            <v>36494</v>
          </cell>
          <cell r="E2369" t="str">
            <v xml:space="preserve">UN    </v>
          </cell>
          <cell r="G2369">
            <v>471253.28</v>
          </cell>
          <cell r="I2369" t="e">
            <v>#REF!</v>
          </cell>
        </row>
        <row r="2370">
          <cell r="B2370" t="str">
            <v>EQU</v>
          </cell>
          <cell r="C2370">
            <v>36493</v>
          </cell>
          <cell r="E2370" t="str">
            <v xml:space="preserve">UN    </v>
          </cell>
          <cell r="G2370">
            <v>533910.81999999995</v>
          </cell>
          <cell r="I2370" t="e">
            <v>#REF!</v>
          </cell>
        </row>
        <row r="2371">
          <cell r="B2371" t="str">
            <v>EQU</v>
          </cell>
          <cell r="C2371">
            <v>36492</v>
          </cell>
          <cell r="E2371" t="str">
            <v xml:space="preserve">UN    </v>
          </cell>
          <cell r="G2371">
            <v>991803.82</v>
          </cell>
          <cell r="I2371" t="e">
            <v>#REF!</v>
          </cell>
        </row>
        <row r="2372">
          <cell r="B2372" t="str">
            <v>EQU</v>
          </cell>
          <cell r="C2372">
            <v>13333</v>
          </cell>
          <cell r="E2372" t="str">
            <v xml:space="preserve">UN    </v>
          </cell>
          <cell r="G2372">
            <v>127745.47</v>
          </cell>
          <cell r="I2372" t="e">
            <v>#REF!</v>
          </cell>
        </row>
        <row r="2373">
          <cell r="B2373" t="str">
            <v>EQU</v>
          </cell>
          <cell r="C2373">
            <v>13533</v>
          </cell>
          <cell r="E2373" t="str">
            <v xml:space="preserve">UN    </v>
          </cell>
          <cell r="G2373">
            <v>114190.25</v>
          </cell>
          <cell r="I2373" t="e">
            <v>#REF!</v>
          </cell>
        </row>
        <row r="2374">
          <cell r="B2374" t="str">
            <v>EQU</v>
          </cell>
          <cell r="C2374">
            <v>36499</v>
          </cell>
          <cell r="E2374" t="str">
            <v xml:space="preserve">UN    </v>
          </cell>
          <cell r="G2374">
            <v>2491.0300000000002</v>
          </cell>
          <cell r="I2374" t="e">
            <v>#REF!</v>
          </cell>
        </row>
        <row r="2375">
          <cell r="B2375" t="str">
            <v>EQU</v>
          </cell>
          <cell r="C2375">
            <v>39585</v>
          </cell>
          <cell r="E2375" t="str">
            <v xml:space="preserve">UN    </v>
          </cell>
          <cell r="G2375">
            <v>82485.240000000005</v>
          </cell>
          <cell r="I2375" t="e">
            <v>#REF!</v>
          </cell>
        </row>
        <row r="2376">
          <cell r="B2376" t="str">
            <v>EQU</v>
          </cell>
          <cell r="C2376">
            <v>39586</v>
          </cell>
          <cell r="E2376" t="str">
            <v xml:space="preserve">UN    </v>
          </cell>
          <cell r="G2376">
            <v>96749.6</v>
          </cell>
          <cell r="I2376" t="e">
            <v>#REF!</v>
          </cell>
        </row>
        <row r="2377">
          <cell r="B2377" t="str">
            <v>EQU</v>
          </cell>
          <cell r="C2377">
            <v>39587</v>
          </cell>
          <cell r="E2377" t="str">
            <v xml:space="preserve">UN    </v>
          </cell>
          <cell r="G2377">
            <v>117836.06</v>
          </cell>
          <cell r="I2377" t="e">
            <v>#REF!</v>
          </cell>
        </row>
        <row r="2378">
          <cell r="B2378" t="str">
            <v>EQU</v>
          </cell>
          <cell r="C2378">
            <v>39588</v>
          </cell>
          <cell r="E2378" t="str">
            <v xml:space="preserve">UN    </v>
          </cell>
          <cell r="G2378">
            <v>136441.75</v>
          </cell>
          <cell r="I2378" t="e">
            <v>#REF!</v>
          </cell>
        </row>
        <row r="2379">
          <cell r="B2379" t="str">
            <v>EQU</v>
          </cell>
          <cell r="C2379">
            <v>39584</v>
          </cell>
          <cell r="E2379" t="str">
            <v xml:space="preserve">UN    </v>
          </cell>
          <cell r="G2379">
            <v>73455.28</v>
          </cell>
          <cell r="I2379" t="e">
            <v>#REF!</v>
          </cell>
        </row>
        <row r="2380">
          <cell r="B2380" t="str">
            <v>EQU</v>
          </cell>
          <cell r="C2380">
            <v>39590</v>
          </cell>
          <cell r="E2380" t="str">
            <v xml:space="preserve">UN    </v>
          </cell>
          <cell r="G2380">
            <v>71693.94</v>
          </cell>
          <cell r="I2380" t="e">
            <v>#REF!</v>
          </cell>
        </row>
        <row r="2381">
          <cell r="B2381" t="str">
            <v>EQU</v>
          </cell>
          <cell r="C2381">
            <v>39592</v>
          </cell>
          <cell r="E2381" t="str">
            <v xml:space="preserve">UN    </v>
          </cell>
          <cell r="G2381">
            <v>103025.92</v>
          </cell>
          <cell r="I2381" t="e">
            <v>#REF!</v>
          </cell>
        </row>
        <row r="2382">
          <cell r="B2382" t="str">
            <v>EQU</v>
          </cell>
          <cell r="C2382">
            <v>39593</v>
          </cell>
          <cell r="E2382" t="str">
            <v xml:space="preserve">UN    </v>
          </cell>
          <cell r="G2382">
            <v>117836.06</v>
          </cell>
          <cell r="I2382" t="e">
            <v>#REF!</v>
          </cell>
        </row>
        <row r="2383">
          <cell r="B2383" t="str">
            <v>EQU</v>
          </cell>
          <cell r="C2383">
            <v>14254</v>
          </cell>
          <cell r="E2383" t="str">
            <v xml:space="preserve">UN    </v>
          </cell>
          <cell r="G2383">
            <v>66980.5</v>
          </cell>
          <cell r="I2383" t="e">
            <v>#REF!</v>
          </cell>
        </row>
        <row r="2384">
          <cell r="B2384" t="str">
            <v>EQU</v>
          </cell>
          <cell r="C2384">
            <v>25987</v>
          </cell>
          <cell r="E2384" t="str">
            <v xml:space="preserve">UN    </v>
          </cell>
          <cell r="G2384">
            <v>55934.06</v>
          </cell>
          <cell r="I2384" t="e">
            <v>#REF!</v>
          </cell>
        </row>
        <row r="2385">
          <cell r="B2385" t="str">
            <v>EQU</v>
          </cell>
          <cell r="C2385">
            <v>25019</v>
          </cell>
          <cell r="E2385" t="str">
            <v xml:space="preserve">UN    </v>
          </cell>
          <cell r="G2385">
            <v>95877.23</v>
          </cell>
          <cell r="I2385" t="e">
            <v>#REF!</v>
          </cell>
        </row>
        <row r="2386">
          <cell r="B2386" t="str">
            <v>EQU</v>
          </cell>
          <cell r="C2386">
            <v>36501</v>
          </cell>
          <cell r="E2386" t="str">
            <v xml:space="preserve">UN    </v>
          </cell>
          <cell r="G2386">
            <v>85363.78</v>
          </cell>
          <cell r="I2386" t="e">
            <v>#REF!</v>
          </cell>
        </row>
        <row r="2387">
          <cell r="B2387" t="str">
            <v>EQU</v>
          </cell>
          <cell r="C2387">
            <v>25986</v>
          </cell>
          <cell r="E2387" t="str">
            <v xml:space="preserve">UN    </v>
          </cell>
          <cell r="G2387">
            <v>102623.61</v>
          </cell>
          <cell r="I2387" t="e">
            <v>#REF!</v>
          </cell>
        </row>
        <row r="2388">
          <cell r="B2388" t="str">
            <v>EQU</v>
          </cell>
          <cell r="C2388">
            <v>36500</v>
          </cell>
          <cell r="E2388" t="str">
            <v xml:space="preserve">UN    </v>
          </cell>
          <cell r="G2388">
            <v>60324.25</v>
          </cell>
          <cell r="I2388" t="e">
            <v>#REF!</v>
          </cell>
        </row>
        <row r="2389">
          <cell r="B2389" t="str">
            <v>MAT</v>
          </cell>
          <cell r="C2389">
            <v>20017</v>
          </cell>
          <cell r="E2389" t="str">
            <v xml:space="preserve">M     </v>
          </cell>
          <cell r="G2389">
            <v>3.63</v>
          </cell>
          <cell r="I2389" t="e">
            <v>#REF!</v>
          </cell>
        </row>
        <row r="2390">
          <cell r="B2390" t="str">
            <v>MAT</v>
          </cell>
          <cell r="C2390">
            <v>20007</v>
          </cell>
          <cell r="E2390" t="str">
            <v xml:space="preserve">M     </v>
          </cell>
          <cell r="G2390">
            <v>2.78</v>
          </cell>
          <cell r="I2390" t="e">
            <v>#REF!</v>
          </cell>
        </row>
        <row r="2391">
          <cell r="B2391" t="str">
            <v>MAT</v>
          </cell>
          <cell r="C2391">
            <v>39836</v>
          </cell>
          <cell r="E2391" t="str">
            <v xml:space="preserve">JG    </v>
          </cell>
          <cell r="G2391">
            <v>178.4</v>
          </cell>
          <cell r="I2391" t="e">
            <v>#REF!</v>
          </cell>
        </row>
        <row r="2392">
          <cell r="B2392" t="str">
            <v>MAT</v>
          </cell>
          <cell r="C2392">
            <v>39830</v>
          </cell>
          <cell r="E2392" t="str">
            <v xml:space="preserve">JG    </v>
          </cell>
          <cell r="G2392">
            <v>203.46</v>
          </cell>
          <cell r="I2392" t="e">
            <v>#REF!</v>
          </cell>
        </row>
        <row r="2393">
          <cell r="B2393" t="str">
            <v>MAT</v>
          </cell>
          <cell r="C2393">
            <v>39831</v>
          </cell>
          <cell r="E2393" t="str">
            <v xml:space="preserve">JG    </v>
          </cell>
          <cell r="G2393">
            <v>203.03</v>
          </cell>
          <cell r="I2393" t="e">
            <v>#REF!</v>
          </cell>
        </row>
        <row r="2394">
          <cell r="B2394" t="str">
            <v>MAT</v>
          </cell>
          <cell r="C2394">
            <v>36888</v>
          </cell>
          <cell r="E2394" t="str">
            <v xml:space="preserve">M     </v>
          </cell>
          <cell r="G2394">
            <v>9.07</v>
          </cell>
          <cell r="I2394" t="e">
            <v>#REF!</v>
          </cell>
        </row>
        <row r="2395">
          <cell r="B2395" t="str">
            <v>EQU</v>
          </cell>
          <cell r="C2395">
            <v>40527</v>
          </cell>
          <cell r="E2395" t="str">
            <v xml:space="preserve">UN    </v>
          </cell>
          <cell r="G2395">
            <v>2398.8200000000002</v>
          </cell>
          <cell r="I2395" t="e">
            <v>#REF!</v>
          </cell>
        </row>
        <row r="2396">
          <cell r="B2396" t="str">
            <v>EQU</v>
          </cell>
          <cell r="C2396">
            <v>36497</v>
          </cell>
          <cell r="E2396" t="str">
            <v xml:space="preserve">UN    </v>
          </cell>
          <cell r="G2396">
            <v>2738.51</v>
          </cell>
          <cell r="I2396" t="e">
            <v>#REF!</v>
          </cell>
        </row>
        <row r="2397">
          <cell r="B2397" t="str">
            <v>EQU</v>
          </cell>
          <cell r="C2397">
            <v>36487</v>
          </cell>
          <cell r="E2397" t="str">
            <v xml:space="preserve">UN    </v>
          </cell>
          <cell r="G2397">
            <v>4768.16</v>
          </cell>
          <cell r="I2397" t="e">
            <v>#REF!</v>
          </cell>
        </row>
        <row r="2398">
          <cell r="B2398" t="str">
            <v>EQU</v>
          </cell>
          <cell r="C2398">
            <v>25952</v>
          </cell>
          <cell r="E2398" t="str">
            <v xml:space="preserve">UN    </v>
          </cell>
          <cell r="G2398">
            <v>824058.81</v>
          </cell>
          <cell r="I2398" t="e">
            <v>#REF!</v>
          </cell>
        </row>
        <row r="2399">
          <cell r="B2399" t="str">
            <v>EQU</v>
          </cell>
          <cell r="C2399">
            <v>25954</v>
          </cell>
          <cell r="E2399" t="str">
            <v xml:space="preserve">UN    </v>
          </cell>
          <cell r="G2399">
            <v>1584728.48</v>
          </cell>
          <cell r="I2399" t="e">
            <v>#REF!</v>
          </cell>
        </row>
        <row r="2400">
          <cell r="B2400" t="str">
            <v>EQU</v>
          </cell>
          <cell r="C2400">
            <v>25953</v>
          </cell>
          <cell r="E2400" t="str">
            <v xml:space="preserve">UN    </v>
          </cell>
          <cell r="G2400">
            <v>2694038.4</v>
          </cell>
          <cell r="I2400" t="e">
            <v>#REF!</v>
          </cell>
        </row>
        <row r="2401">
          <cell r="B2401" t="str">
            <v>EQU</v>
          </cell>
          <cell r="C2401">
            <v>37776</v>
          </cell>
          <cell r="E2401" t="str">
            <v xml:space="preserve">UN    </v>
          </cell>
          <cell r="G2401">
            <v>165110.12</v>
          </cell>
          <cell r="I2401" t="e">
            <v>#REF!</v>
          </cell>
        </row>
        <row r="2402">
          <cell r="B2402" t="str">
            <v>EQU</v>
          </cell>
          <cell r="C2402">
            <v>37775</v>
          </cell>
          <cell r="E2402" t="str">
            <v xml:space="preserve">UN    </v>
          </cell>
          <cell r="G2402">
            <v>260060.93</v>
          </cell>
          <cell r="I2402" t="e">
            <v>#REF!</v>
          </cell>
        </row>
        <row r="2403">
          <cell r="B2403" t="str">
            <v>EQU</v>
          </cell>
          <cell r="C2403">
            <v>36491</v>
          </cell>
          <cell r="E2403" t="str">
            <v xml:space="preserve">UN    </v>
          </cell>
          <cell r="G2403">
            <v>963082.81</v>
          </cell>
          <cell r="I2403" t="e">
            <v>#REF!</v>
          </cell>
        </row>
        <row r="2404">
          <cell r="B2404" t="str">
            <v>EQU</v>
          </cell>
          <cell r="C2404">
            <v>10712</v>
          </cell>
          <cell r="E2404" t="str">
            <v xml:space="preserve">UN    </v>
          </cell>
          <cell r="G2404">
            <v>65015.23</v>
          </cell>
          <cell r="I2404" t="e">
            <v>#REF!</v>
          </cell>
        </row>
        <row r="2405">
          <cell r="B2405" t="str">
            <v>EQU</v>
          </cell>
          <cell r="C2405">
            <v>3363</v>
          </cell>
          <cell r="E2405" t="str">
            <v xml:space="preserve">UN    </v>
          </cell>
          <cell r="G2405">
            <v>91450</v>
          </cell>
          <cell r="I2405" t="e">
            <v>#REF!</v>
          </cell>
        </row>
        <row r="2406">
          <cell r="B2406" t="str">
            <v>EQU</v>
          </cell>
          <cell r="C2406">
            <v>3365</v>
          </cell>
          <cell r="E2406" t="str">
            <v xml:space="preserve">UN    </v>
          </cell>
          <cell r="G2406">
            <v>213764.37</v>
          </cell>
          <cell r="I2406" t="e">
            <v>#REF!</v>
          </cell>
        </row>
        <row r="2407">
          <cell r="B2407" t="str">
            <v>MAT</v>
          </cell>
          <cell r="C2407">
            <v>7569</v>
          </cell>
          <cell r="E2407" t="str">
            <v xml:space="preserve">UN    </v>
          </cell>
          <cell r="G2407">
            <v>49.28</v>
          </cell>
          <cell r="I2407" t="e">
            <v>#REF!</v>
          </cell>
        </row>
        <row r="2408">
          <cell r="B2408" t="str">
            <v>MAT</v>
          </cell>
          <cell r="C2408">
            <v>34349</v>
          </cell>
          <cell r="E2408" t="str">
            <v xml:space="preserve">UN    </v>
          </cell>
          <cell r="G2408">
            <v>27.19</v>
          </cell>
          <cell r="I2408" t="e">
            <v>#REF!</v>
          </cell>
        </row>
        <row r="2409">
          <cell r="B2409" t="str">
            <v>MAT</v>
          </cell>
          <cell r="C2409">
            <v>11991</v>
          </cell>
          <cell r="E2409" t="str">
            <v xml:space="preserve">UN    </v>
          </cell>
          <cell r="G2409">
            <v>70.62</v>
          </cell>
          <cell r="I2409" t="e">
            <v>#REF!</v>
          </cell>
        </row>
        <row r="2410">
          <cell r="B2410" t="str">
            <v>MAT</v>
          </cell>
          <cell r="C2410">
            <v>20062</v>
          </cell>
          <cell r="E2410" t="str">
            <v xml:space="preserve">UN    </v>
          </cell>
          <cell r="G2410">
            <v>13.82</v>
          </cell>
          <cell r="I2410" t="e">
            <v>#REF!</v>
          </cell>
        </row>
        <row r="2411">
          <cell r="B2411" t="str">
            <v>MAT</v>
          </cell>
          <cell r="C2411">
            <v>11029</v>
          </cell>
          <cell r="E2411" t="str">
            <v xml:space="preserve">CJ    </v>
          </cell>
          <cell r="G2411">
            <v>1.34</v>
          </cell>
          <cell r="I2411" t="e">
            <v>#REF!</v>
          </cell>
        </row>
        <row r="2412">
          <cell r="B2412" t="str">
            <v>MAT</v>
          </cell>
          <cell r="C2412">
            <v>4316</v>
          </cell>
          <cell r="E2412" t="str">
            <v xml:space="preserve">UN    </v>
          </cell>
          <cell r="G2412">
            <v>1.35</v>
          </cell>
          <cell r="I2412" t="e">
            <v>#REF!</v>
          </cell>
        </row>
        <row r="2413">
          <cell r="B2413" t="str">
            <v>MAT</v>
          </cell>
          <cell r="C2413">
            <v>4313</v>
          </cell>
          <cell r="E2413" t="str">
            <v xml:space="preserve">CJ    </v>
          </cell>
          <cell r="G2413">
            <v>1.94</v>
          </cell>
          <cell r="I2413" t="e">
            <v>#REF!</v>
          </cell>
        </row>
        <row r="2414">
          <cell r="B2414" t="str">
            <v>MAT</v>
          </cell>
          <cell r="C2414">
            <v>4317</v>
          </cell>
          <cell r="E2414" t="str">
            <v xml:space="preserve">UN    </v>
          </cell>
          <cell r="G2414">
            <v>2.21</v>
          </cell>
          <cell r="I2414" t="e">
            <v>#REF!</v>
          </cell>
        </row>
        <row r="2415">
          <cell r="B2415" t="str">
            <v>MAT</v>
          </cell>
          <cell r="C2415">
            <v>4314</v>
          </cell>
          <cell r="E2415" t="str">
            <v xml:space="preserve">CJ    </v>
          </cell>
          <cell r="G2415">
            <v>2.59</v>
          </cell>
          <cell r="I2415" t="e">
            <v>#REF!</v>
          </cell>
        </row>
        <row r="2416">
          <cell r="B2416" t="str">
            <v>MAT</v>
          </cell>
          <cell r="C2416">
            <v>10921</v>
          </cell>
          <cell r="E2416" t="str">
            <v xml:space="preserve">UN    </v>
          </cell>
          <cell r="G2416">
            <v>4065</v>
          </cell>
          <cell r="I2416" t="e">
            <v>#REF!</v>
          </cell>
        </row>
        <row r="2417">
          <cell r="B2417" t="str">
            <v>MAT</v>
          </cell>
          <cell r="C2417">
            <v>10922</v>
          </cell>
          <cell r="E2417" t="str">
            <v xml:space="preserve">UN    </v>
          </cell>
          <cell r="G2417">
            <v>3681.97</v>
          </cell>
          <cell r="I2417" t="e">
            <v>#REF!</v>
          </cell>
        </row>
        <row r="2418">
          <cell r="B2418" t="str">
            <v>MAT</v>
          </cell>
          <cell r="C2418">
            <v>10923</v>
          </cell>
          <cell r="E2418" t="str">
            <v xml:space="preserve">UN    </v>
          </cell>
          <cell r="G2418">
            <v>2176.1999999999998</v>
          </cell>
          <cell r="I2418" t="e">
            <v>#REF!</v>
          </cell>
        </row>
        <row r="2419">
          <cell r="B2419" t="str">
            <v>MAT</v>
          </cell>
          <cell r="C2419">
            <v>10924</v>
          </cell>
          <cell r="E2419" t="str">
            <v xml:space="preserve">UN    </v>
          </cell>
          <cell r="G2419">
            <v>2291.96</v>
          </cell>
          <cell r="I2419" t="e">
            <v>#REF!</v>
          </cell>
        </row>
        <row r="2420">
          <cell r="B2420" t="str">
            <v>EQU</v>
          </cell>
          <cell r="C2420">
            <v>37772</v>
          </cell>
          <cell r="E2420" t="str">
            <v xml:space="preserve">UN    </v>
          </cell>
          <cell r="G2420">
            <v>139524.93</v>
          </cell>
          <cell r="I2420" t="e">
            <v>#REF!</v>
          </cell>
        </row>
        <row r="2421">
          <cell r="B2421" t="str">
            <v>EQU</v>
          </cell>
          <cell r="C2421">
            <v>37771</v>
          </cell>
          <cell r="E2421" t="str">
            <v xml:space="preserve">UN    </v>
          </cell>
          <cell r="G2421">
            <v>148432.29999999999</v>
          </cell>
          <cell r="I2421" t="e">
            <v>#REF!</v>
          </cell>
        </row>
        <row r="2422">
          <cell r="B2422" t="str">
            <v>MAT</v>
          </cell>
          <cell r="C2422">
            <v>12770</v>
          </cell>
          <cell r="E2422" t="str">
            <v xml:space="preserve">UN    </v>
          </cell>
          <cell r="G2422">
            <v>440.19</v>
          </cell>
          <cell r="I2422" t="e">
            <v>#REF!</v>
          </cell>
        </row>
        <row r="2423">
          <cell r="B2423" t="str">
            <v>MAT</v>
          </cell>
          <cell r="C2423">
            <v>12772</v>
          </cell>
          <cell r="E2423" t="str">
            <v xml:space="preserve">UN    </v>
          </cell>
          <cell r="G2423">
            <v>731.6</v>
          </cell>
          <cell r="I2423" t="e">
            <v>#REF!</v>
          </cell>
        </row>
        <row r="2424">
          <cell r="B2424" t="str">
            <v>MAT</v>
          </cell>
          <cell r="C2424">
            <v>12768</v>
          </cell>
          <cell r="E2424" t="str">
            <v xml:space="preserve">UN    </v>
          </cell>
          <cell r="G2424">
            <v>1029.2</v>
          </cell>
          <cell r="I2424" t="e">
            <v>#REF!</v>
          </cell>
        </row>
        <row r="2425">
          <cell r="B2425" t="str">
            <v>MAT</v>
          </cell>
          <cell r="C2425">
            <v>12775</v>
          </cell>
          <cell r="E2425" t="str">
            <v xml:space="preserve">UN    </v>
          </cell>
          <cell r="G2425">
            <v>322.39</v>
          </cell>
          <cell r="I2425" t="e">
            <v>#REF!</v>
          </cell>
        </row>
        <row r="2426">
          <cell r="B2426" t="str">
            <v>MAT</v>
          </cell>
          <cell r="C2426">
            <v>12769</v>
          </cell>
          <cell r="E2426" t="str">
            <v xml:space="preserve">UN    </v>
          </cell>
          <cell r="G2426">
            <v>84.32</v>
          </cell>
          <cell r="I2426" t="e">
            <v>#REF!</v>
          </cell>
        </row>
        <row r="2427">
          <cell r="B2427" t="str">
            <v>MAT</v>
          </cell>
          <cell r="C2427">
            <v>12773</v>
          </cell>
          <cell r="E2427" t="str">
            <v xml:space="preserve">UN    </v>
          </cell>
          <cell r="G2427">
            <v>90.51</v>
          </cell>
          <cell r="I2427" t="e">
            <v>#REF!</v>
          </cell>
        </row>
        <row r="2428">
          <cell r="B2428" t="str">
            <v>MAT</v>
          </cell>
          <cell r="C2428">
            <v>12774</v>
          </cell>
          <cell r="E2428" t="str">
            <v xml:space="preserve">UN    </v>
          </cell>
          <cell r="G2428">
            <v>111.59</v>
          </cell>
          <cell r="I2428" t="e">
            <v>#REF!</v>
          </cell>
        </row>
        <row r="2429">
          <cell r="B2429" t="str">
            <v>MAT</v>
          </cell>
          <cell r="C2429">
            <v>12776</v>
          </cell>
          <cell r="E2429" t="str">
            <v xml:space="preserve">UN    </v>
          </cell>
          <cell r="G2429">
            <v>1661.6</v>
          </cell>
          <cell r="I2429" t="e">
            <v>#REF!</v>
          </cell>
        </row>
        <row r="2430">
          <cell r="B2430" t="str">
            <v>MAT</v>
          </cell>
          <cell r="C2430">
            <v>12777</v>
          </cell>
          <cell r="E2430" t="str">
            <v xml:space="preserve">UN    </v>
          </cell>
          <cell r="G2430">
            <v>2169.9899999999998</v>
          </cell>
          <cell r="I2430" t="e">
            <v>#REF!</v>
          </cell>
        </row>
        <row r="2431">
          <cell r="B2431" t="str">
            <v>MAT</v>
          </cell>
          <cell r="C2431">
            <v>3391</v>
          </cell>
          <cell r="E2431" t="str">
            <v xml:space="preserve">UN    </v>
          </cell>
          <cell r="G2431">
            <v>23.71</v>
          </cell>
          <cell r="I2431" t="e">
            <v>#REF!</v>
          </cell>
        </row>
        <row r="2432">
          <cell r="B2432" t="str">
            <v>MAT</v>
          </cell>
          <cell r="C2432">
            <v>3389</v>
          </cell>
          <cell r="E2432" t="str">
            <v xml:space="preserve">UN    </v>
          </cell>
          <cell r="G2432">
            <v>12.3</v>
          </cell>
          <cell r="I2432" t="e">
            <v>#REF!</v>
          </cell>
        </row>
        <row r="2433">
          <cell r="B2433" t="str">
            <v>MAT</v>
          </cell>
          <cell r="C2433">
            <v>3390</v>
          </cell>
          <cell r="E2433" t="str">
            <v xml:space="preserve">UN    </v>
          </cell>
          <cell r="G2433">
            <v>13.84</v>
          </cell>
          <cell r="I2433" t="e">
            <v>#REF!</v>
          </cell>
        </row>
        <row r="2434">
          <cell r="B2434" t="str">
            <v>MO</v>
          </cell>
          <cell r="C2434">
            <v>12873</v>
          </cell>
          <cell r="E2434" t="str">
            <v xml:space="preserve">H     </v>
          </cell>
          <cell r="G2434">
            <v>7.9388501947821979</v>
          </cell>
          <cell r="I2434" t="e">
            <v>#REF!</v>
          </cell>
        </row>
        <row r="2435">
          <cell r="B2435" t="str">
            <v>MO</v>
          </cell>
          <cell r="C2435">
            <v>41076</v>
          </cell>
          <cell r="E2435" t="str">
            <v xml:space="preserve">MES   </v>
          </cell>
          <cell r="G2435">
            <v>1608.6305863058631</v>
          </cell>
          <cell r="I2435" t="e">
            <v>#REF!</v>
          </cell>
        </row>
        <row r="2436">
          <cell r="B2436" t="str">
            <v>MAT</v>
          </cell>
          <cell r="C2436">
            <v>140</v>
          </cell>
          <cell r="E2436" t="str">
            <v xml:space="preserve">KG    </v>
          </cell>
          <cell r="G2436">
            <v>18.11</v>
          </cell>
          <cell r="I2436" t="e">
            <v>#REF!</v>
          </cell>
        </row>
        <row r="2437">
          <cell r="B2437" t="str">
            <v>MAT</v>
          </cell>
          <cell r="C2437">
            <v>151</v>
          </cell>
          <cell r="E2437" t="str">
            <v xml:space="preserve">L     </v>
          </cell>
          <cell r="G2437">
            <v>26.73</v>
          </cell>
          <cell r="I2437" t="e">
            <v>#REF!</v>
          </cell>
        </row>
        <row r="2438">
          <cell r="B2438" t="str">
            <v>MAT</v>
          </cell>
          <cell r="C2438">
            <v>7340</v>
          </cell>
          <cell r="E2438" t="str">
            <v xml:space="preserve">L     </v>
          </cell>
          <cell r="G2438">
            <v>20.57</v>
          </cell>
          <cell r="I2438" t="e">
            <v>#REF!</v>
          </cell>
        </row>
        <row r="2439">
          <cell r="B2439" t="str">
            <v>MO</v>
          </cell>
          <cell r="C2439">
            <v>2701</v>
          </cell>
          <cell r="E2439" t="str">
            <v xml:space="preserve">H     </v>
          </cell>
          <cell r="G2439">
            <v>22.193365600283322</v>
          </cell>
          <cell r="I2439" t="e">
            <v>#REF!</v>
          </cell>
        </row>
        <row r="2440">
          <cell r="B2440" t="str">
            <v>MO</v>
          </cell>
          <cell r="C2440">
            <v>40929</v>
          </cell>
          <cell r="E2440" t="str">
            <v xml:space="preserve">MES   </v>
          </cell>
          <cell r="G2440">
            <v>4496.6789667896674</v>
          </cell>
          <cell r="I2440" t="e">
            <v>#REF!</v>
          </cell>
        </row>
        <row r="2441">
          <cell r="B2441" t="str">
            <v>MAT</v>
          </cell>
          <cell r="C2441">
            <v>38114</v>
          </cell>
          <cell r="E2441" t="str">
            <v xml:space="preserve">UN    </v>
          </cell>
          <cell r="G2441">
            <v>21.12</v>
          </cell>
          <cell r="I2441" t="e">
            <v>#REF!</v>
          </cell>
        </row>
        <row r="2442">
          <cell r="B2442" t="str">
            <v>MAT</v>
          </cell>
          <cell r="C2442">
            <v>38064</v>
          </cell>
          <cell r="E2442" t="str">
            <v xml:space="preserve">UN    </v>
          </cell>
          <cell r="G2442">
            <v>23.61</v>
          </cell>
          <cell r="I2442" t="e">
            <v>#REF!</v>
          </cell>
        </row>
        <row r="2443">
          <cell r="B2443" t="str">
            <v>MAT</v>
          </cell>
          <cell r="C2443">
            <v>38115</v>
          </cell>
          <cell r="E2443" t="str">
            <v xml:space="preserve">UN    </v>
          </cell>
          <cell r="G2443">
            <v>22.55</v>
          </cell>
          <cell r="I2443" t="e">
            <v>#REF!</v>
          </cell>
        </row>
        <row r="2444">
          <cell r="B2444" t="str">
            <v>MAT</v>
          </cell>
          <cell r="C2444">
            <v>38065</v>
          </cell>
          <cell r="E2444" t="str">
            <v xml:space="preserve">UN    </v>
          </cell>
          <cell r="G2444">
            <v>33.5</v>
          </cell>
          <cell r="I2444" t="e">
            <v>#REF!</v>
          </cell>
        </row>
        <row r="2445">
          <cell r="B2445" t="str">
            <v>MAT</v>
          </cell>
          <cell r="C2445">
            <v>38078</v>
          </cell>
          <cell r="E2445" t="str">
            <v xml:space="preserve">UN    </v>
          </cell>
          <cell r="G2445">
            <v>19.54</v>
          </cell>
          <cell r="I2445" t="e">
            <v>#REF!</v>
          </cell>
        </row>
        <row r="2446">
          <cell r="B2446" t="str">
            <v>MAT</v>
          </cell>
          <cell r="C2446">
            <v>38113</v>
          </cell>
          <cell r="E2446" t="str">
            <v xml:space="preserve">UN    </v>
          </cell>
          <cell r="G2446">
            <v>10.62</v>
          </cell>
          <cell r="I2446" t="e">
            <v>#REF!</v>
          </cell>
        </row>
        <row r="2447">
          <cell r="B2447" t="str">
            <v>MAT</v>
          </cell>
          <cell r="C2447">
            <v>38063</v>
          </cell>
          <cell r="E2447" t="str">
            <v xml:space="preserve">UN    </v>
          </cell>
          <cell r="G2447">
            <v>11.39</v>
          </cell>
          <cell r="I2447" t="e">
            <v>#REF!</v>
          </cell>
        </row>
        <row r="2448">
          <cell r="B2448" t="str">
            <v>MAT</v>
          </cell>
          <cell r="C2448">
            <v>38080</v>
          </cell>
          <cell r="E2448" t="str">
            <v xml:space="preserve">UN    </v>
          </cell>
          <cell r="G2448">
            <v>33.94</v>
          </cell>
          <cell r="I2448" t="e">
            <v>#REF!</v>
          </cell>
        </row>
        <row r="2449">
          <cell r="B2449" t="str">
            <v>MAT</v>
          </cell>
          <cell r="C2449">
            <v>38069</v>
          </cell>
          <cell r="E2449" t="str">
            <v xml:space="preserve">UN    </v>
          </cell>
          <cell r="G2449">
            <v>18.559999999999999</v>
          </cell>
          <cell r="I2449" t="e">
            <v>#REF!</v>
          </cell>
        </row>
        <row r="2450">
          <cell r="B2450" t="str">
            <v>MAT</v>
          </cell>
          <cell r="C2450">
            <v>38077</v>
          </cell>
          <cell r="E2450" t="str">
            <v xml:space="preserve">UN    </v>
          </cell>
          <cell r="G2450">
            <v>18.14</v>
          </cell>
          <cell r="I2450" t="e">
            <v>#REF!</v>
          </cell>
        </row>
        <row r="2451">
          <cell r="B2451" t="str">
            <v>MAT</v>
          </cell>
          <cell r="C2451">
            <v>38073</v>
          </cell>
          <cell r="E2451" t="str">
            <v xml:space="preserve">UN    </v>
          </cell>
          <cell r="G2451">
            <v>27.64</v>
          </cell>
          <cell r="I2451" t="e">
            <v>#REF!</v>
          </cell>
        </row>
        <row r="2452">
          <cell r="B2452" t="str">
            <v>MAT</v>
          </cell>
          <cell r="C2452">
            <v>38112</v>
          </cell>
          <cell r="E2452" t="str">
            <v xml:space="preserve">UN    </v>
          </cell>
          <cell r="G2452">
            <v>8.15</v>
          </cell>
          <cell r="I2452" t="e">
            <v>#REF!</v>
          </cell>
        </row>
        <row r="2453">
          <cell r="B2453" t="str">
            <v>MAT</v>
          </cell>
          <cell r="C2453">
            <v>38062</v>
          </cell>
          <cell r="E2453" t="str">
            <v xml:space="preserve">UN    </v>
          </cell>
          <cell r="G2453">
            <v>8.3699999999999992</v>
          </cell>
          <cell r="I2453" t="e">
            <v>#REF!</v>
          </cell>
        </row>
        <row r="2454">
          <cell r="B2454" t="str">
            <v>MAT</v>
          </cell>
          <cell r="C2454">
            <v>12128</v>
          </cell>
          <cell r="E2454" t="str">
            <v xml:space="preserve">UN    </v>
          </cell>
          <cell r="G2454">
            <v>11.18</v>
          </cell>
          <cell r="I2454" t="e">
            <v>#REF!</v>
          </cell>
        </row>
        <row r="2455">
          <cell r="B2455" t="str">
            <v>MAT</v>
          </cell>
          <cell r="C2455">
            <v>12129</v>
          </cell>
          <cell r="E2455" t="str">
            <v xml:space="preserve">UN    </v>
          </cell>
          <cell r="G2455">
            <v>14.78</v>
          </cell>
          <cell r="I2455" t="e">
            <v>#REF!</v>
          </cell>
        </row>
        <row r="2456">
          <cell r="B2456" t="str">
            <v>MAT</v>
          </cell>
          <cell r="C2456">
            <v>38081</v>
          </cell>
          <cell r="E2456" t="str">
            <v xml:space="preserve">UN    </v>
          </cell>
          <cell r="G2456">
            <v>28.79</v>
          </cell>
          <cell r="I2456" t="e">
            <v>#REF!</v>
          </cell>
        </row>
        <row r="2457">
          <cell r="B2457" t="str">
            <v>MAT</v>
          </cell>
          <cell r="C2457">
            <v>38070</v>
          </cell>
          <cell r="E2457" t="str">
            <v xml:space="preserve">UN    </v>
          </cell>
          <cell r="G2457">
            <v>19.84</v>
          </cell>
          <cell r="I2457" t="e">
            <v>#REF!</v>
          </cell>
        </row>
        <row r="2458">
          <cell r="B2458" t="str">
            <v>MAT</v>
          </cell>
          <cell r="C2458">
            <v>38074</v>
          </cell>
          <cell r="E2458" t="str">
            <v xml:space="preserve">UN    </v>
          </cell>
          <cell r="G2458">
            <v>30.17</v>
          </cell>
          <cell r="I2458" t="e">
            <v>#REF!</v>
          </cell>
        </row>
        <row r="2459">
          <cell r="B2459" t="str">
            <v>MAT</v>
          </cell>
          <cell r="C2459">
            <v>38079</v>
          </cell>
          <cell r="E2459" t="str">
            <v xml:space="preserve">UN    </v>
          </cell>
          <cell r="G2459">
            <v>25.89</v>
          </cell>
          <cell r="I2459" t="e">
            <v>#REF!</v>
          </cell>
        </row>
        <row r="2460">
          <cell r="B2460" t="str">
            <v>MAT</v>
          </cell>
          <cell r="C2460">
            <v>38072</v>
          </cell>
          <cell r="E2460" t="str">
            <v xml:space="preserve">UN    </v>
          </cell>
          <cell r="G2460">
            <v>24.88</v>
          </cell>
          <cell r="I2460" t="e">
            <v>#REF!</v>
          </cell>
        </row>
        <row r="2461">
          <cell r="B2461" t="str">
            <v>MAT</v>
          </cell>
          <cell r="C2461">
            <v>38068</v>
          </cell>
          <cell r="E2461" t="str">
            <v xml:space="preserve">UN    </v>
          </cell>
          <cell r="G2461">
            <v>17.18</v>
          </cell>
          <cell r="I2461" t="e">
            <v>#REF!</v>
          </cell>
        </row>
        <row r="2462">
          <cell r="B2462" t="str">
            <v>MAT</v>
          </cell>
          <cell r="C2462">
            <v>38071</v>
          </cell>
          <cell r="E2462" t="str">
            <v xml:space="preserve">UN    </v>
          </cell>
          <cell r="G2462">
            <v>20.54</v>
          </cell>
          <cell r="I2462" t="e">
            <v>#REF!</v>
          </cell>
        </row>
        <row r="2463">
          <cell r="B2463" t="str">
            <v>EQU</v>
          </cell>
          <cell r="C2463">
            <v>38412</v>
          </cell>
          <cell r="E2463" t="str">
            <v xml:space="preserve">UN    </v>
          </cell>
          <cell r="G2463">
            <v>1024</v>
          </cell>
          <cell r="I2463" t="e">
            <v>#REF!</v>
          </cell>
        </row>
        <row r="2464">
          <cell r="B2464" t="str">
            <v>MAT</v>
          </cell>
          <cell r="C2464">
            <v>3405</v>
          </cell>
          <cell r="E2464" t="str">
            <v xml:space="preserve">UN    </v>
          </cell>
          <cell r="G2464">
            <v>68.180000000000007</v>
          </cell>
          <cell r="I2464" t="e">
            <v>#REF!</v>
          </cell>
        </row>
        <row r="2465">
          <cell r="B2465" t="str">
            <v>MAT</v>
          </cell>
          <cell r="C2465">
            <v>3394</v>
          </cell>
          <cell r="E2465" t="str">
            <v xml:space="preserve">UN    </v>
          </cell>
          <cell r="G2465">
            <v>359.91</v>
          </cell>
          <cell r="I2465" t="e">
            <v>#REF!</v>
          </cell>
        </row>
        <row r="2466">
          <cell r="B2466" t="str">
            <v>MAT</v>
          </cell>
          <cell r="C2466">
            <v>3393</v>
          </cell>
          <cell r="E2466" t="str">
            <v xml:space="preserve">UN    </v>
          </cell>
          <cell r="G2466">
            <v>612.79</v>
          </cell>
          <cell r="I2466" t="e">
            <v>#REF!</v>
          </cell>
        </row>
        <row r="2467">
          <cell r="B2467" t="str">
            <v>MAT</v>
          </cell>
          <cell r="C2467">
            <v>3406</v>
          </cell>
          <cell r="E2467" t="str">
            <v xml:space="preserve">UN    </v>
          </cell>
          <cell r="G2467">
            <v>20.87</v>
          </cell>
          <cell r="I2467" t="e">
            <v>#REF!</v>
          </cell>
        </row>
        <row r="2468">
          <cell r="B2468" t="str">
            <v>MAT</v>
          </cell>
          <cell r="C2468">
            <v>3395</v>
          </cell>
          <cell r="E2468" t="str">
            <v xml:space="preserve">UN    </v>
          </cell>
          <cell r="G2468">
            <v>88.04</v>
          </cell>
          <cell r="I2468" t="e">
            <v>#REF!</v>
          </cell>
        </row>
        <row r="2469">
          <cell r="B2469" t="str">
            <v>MAT</v>
          </cell>
          <cell r="C2469">
            <v>3398</v>
          </cell>
          <cell r="E2469" t="str">
            <v xml:space="preserve">UN    </v>
          </cell>
          <cell r="G2469">
            <v>4.18</v>
          </cell>
          <cell r="I2469" t="e">
            <v>#REF!</v>
          </cell>
        </row>
        <row r="2470">
          <cell r="B2470" t="str">
            <v>MAT</v>
          </cell>
          <cell r="C2470">
            <v>34377</v>
          </cell>
          <cell r="E2470" t="str">
            <v xml:space="preserve">UN    </v>
          </cell>
          <cell r="G2470">
            <v>205.55</v>
          </cell>
          <cell r="I2470" t="e">
            <v>#REF!</v>
          </cell>
        </row>
        <row r="2471">
          <cell r="B2471" t="str">
            <v>MAT</v>
          </cell>
          <cell r="C2471">
            <v>40662</v>
          </cell>
          <cell r="E2471" t="str">
            <v xml:space="preserve">UN    </v>
          </cell>
          <cell r="G2471">
            <v>214.54</v>
          </cell>
          <cell r="I2471" t="e">
            <v>#REF!</v>
          </cell>
        </row>
        <row r="2472">
          <cell r="B2472" t="str">
            <v>MAT</v>
          </cell>
          <cell r="C2472">
            <v>3437</v>
          </cell>
          <cell r="E2472" t="str">
            <v xml:space="preserve">M2    </v>
          </cell>
          <cell r="G2472">
            <v>595.95000000000005</v>
          </cell>
          <cell r="I2472" t="e">
            <v>#REF!</v>
          </cell>
        </row>
        <row r="2473">
          <cell r="B2473" t="str">
            <v>MAT</v>
          </cell>
          <cell r="C2473">
            <v>11190</v>
          </cell>
          <cell r="E2473" t="str">
            <v xml:space="preserve">UN    </v>
          </cell>
          <cell r="G2473">
            <v>171.95</v>
          </cell>
          <cell r="I2473" t="e">
            <v>#REF!</v>
          </cell>
        </row>
        <row r="2474">
          <cell r="B2474" t="str">
            <v>MAT</v>
          </cell>
          <cell r="C2474">
            <v>3428</v>
          </cell>
          <cell r="E2474" t="str">
            <v xml:space="preserve">M2    </v>
          </cell>
          <cell r="G2474">
            <v>884</v>
          </cell>
          <cell r="I2474" t="e">
            <v>#REF!</v>
          </cell>
        </row>
        <row r="2475">
          <cell r="B2475" t="str">
            <v>MAT</v>
          </cell>
          <cell r="C2475">
            <v>3429</v>
          </cell>
          <cell r="E2475" t="str">
            <v xml:space="preserve">M2    </v>
          </cell>
          <cell r="G2475">
            <v>505.07</v>
          </cell>
          <cell r="I2475" t="e">
            <v>#REF!</v>
          </cell>
        </row>
        <row r="2476">
          <cell r="B2476" t="str">
            <v>MAT</v>
          </cell>
          <cell r="C2476">
            <v>34370</v>
          </cell>
          <cell r="E2476" t="str">
            <v xml:space="preserve">UN    </v>
          </cell>
          <cell r="G2476">
            <v>623.92999999999995</v>
          </cell>
          <cell r="I2476" t="e">
            <v>#REF!</v>
          </cell>
        </row>
        <row r="2477">
          <cell r="B2477" t="str">
            <v>MAT</v>
          </cell>
          <cell r="C2477">
            <v>34372</v>
          </cell>
          <cell r="E2477" t="str">
            <v xml:space="preserve">UN    </v>
          </cell>
          <cell r="G2477">
            <v>867.97</v>
          </cell>
          <cell r="I2477" t="e">
            <v>#REF!</v>
          </cell>
        </row>
        <row r="2478">
          <cell r="B2478" t="str">
            <v>MAT</v>
          </cell>
          <cell r="C2478">
            <v>36896</v>
          </cell>
          <cell r="E2478" t="str">
            <v xml:space="preserve">UN    </v>
          </cell>
          <cell r="G2478">
            <v>358</v>
          </cell>
          <cell r="I2478" t="e">
            <v>#REF!</v>
          </cell>
        </row>
        <row r="2479">
          <cell r="B2479" t="str">
            <v>MAT</v>
          </cell>
          <cell r="C2479">
            <v>34367</v>
          </cell>
          <cell r="E2479" t="str">
            <v xml:space="preserve">UN    </v>
          </cell>
          <cell r="G2479">
            <v>420.52</v>
          </cell>
          <cell r="I2479" t="e">
            <v>#REF!</v>
          </cell>
        </row>
        <row r="2480">
          <cell r="B2480" t="str">
            <v>MAT</v>
          </cell>
          <cell r="C2480">
            <v>36897</v>
          </cell>
          <cell r="E2480" t="str">
            <v xml:space="preserve">UN    </v>
          </cell>
          <cell r="G2480">
            <v>495.88</v>
          </cell>
          <cell r="I2480" t="e">
            <v>#REF!</v>
          </cell>
        </row>
        <row r="2481">
          <cell r="B2481" t="str">
            <v>MAT</v>
          </cell>
          <cell r="C2481">
            <v>34369</v>
          </cell>
          <cell r="E2481" t="str">
            <v xml:space="preserve">UN    </v>
          </cell>
          <cell r="G2481">
            <v>587.53</v>
          </cell>
          <cell r="I2481" t="e">
            <v>#REF!</v>
          </cell>
        </row>
        <row r="2482">
          <cell r="B2482" t="str">
            <v>MAT</v>
          </cell>
          <cell r="C2482">
            <v>34364</v>
          </cell>
          <cell r="E2482" t="str">
            <v xml:space="preserve">UN    </v>
          </cell>
          <cell r="G2482">
            <v>574.67999999999995</v>
          </cell>
          <cell r="I2482" t="e">
            <v>#REF!</v>
          </cell>
        </row>
        <row r="2483">
          <cell r="B2483" t="str">
            <v>MAT</v>
          </cell>
          <cell r="C2483">
            <v>40659</v>
          </cell>
          <cell r="E2483" t="str">
            <v xml:space="preserve">M2    </v>
          </cell>
          <cell r="G2483">
            <v>843.19</v>
          </cell>
          <cell r="I2483" t="e">
            <v>#REF!</v>
          </cell>
        </row>
        <row r="2484">
          <cell r="B2484" t="str">
            <v>MAT</v>
          </cell>
          <cell r="C2484">
            <v>40660</v>
          </cell>
          <cell r="E2484" t="str">
            <v xml:space="preserve">M2    </v>
          </cell>
          <cell r="G2484">
            <v>1068.6400000000001</v>
          </cell>
          <cell r="I2484" t="e">
            <v>#REF!</v>
          </cell>
        </row>
        <row r="2485">
          <cell r="B2485" t="str">
            <v>MAT</v>
          </cell>
          <cell r="C2485">
            <v>40661</v>
          </cell>
          <cell r="E2485" t="str">
            <v xml:space="preserve">M2    </v>
          </cell>
          <cell r="G2485">
            <v>657.03</v>
          </cell>
          <cell r="I2485" t="e">
            <v>#REF!</v>
          </cell>
        </row>
        <row r="2486">
          <cell r="B2486" t="str">
            <v>MAT</v>
          </cell>
          <cell r="C2486">
            <v>3421</v>
          </cell>
          <cell r="E2486" t="str">
            <v xml:space="preserve">M2    </v>
          </cell>
          <cell r="G2486">
            <v>662.06</v>
          </cell>
          <cell r="I2486" t="e">
            <v>#REF!</v>
          </cell>
        </row>
        <row r="2487">
          <cell r="B2487" t="str">
            <v>MAT</v>
          </cell>
          <cell r="C2487">
            <v>599</v>
          </cell>
          <cell r="E2487" t="str">
            <v xml:space="preserve">M2    </v>
          </cell>
          <cell r="G2487">
            <v>310.45999999999998</v>
          </cell>
          <cell r="I2487" t="e">
            <v>#REF!</v>
          </cell>
        </row>
        <row r="2488">
          <cell r="B2488" t="str">
            <v>MAT</v>
          </cell>
          <cell r="C2488">
            <v>34381</v>
          </cell>
          <cell r="E2488" t="str">
            <v xml:space="preserve">UN    </v>
          </cell>
          <cell r="G2488">
            <v>209.83</v>
          </cell>
          <cell r="I2488" t="e">
            <v>#REF!</v>
          </cell>
        </row>
        <row r="2489">
          <cell r="B2489" t="str">
            <v>MAT</v>
          </cell>
          <cell r="C2489">
            <v>3423</v>
          </cell>
          <cell r="E2489" t="str">
            <v xml:space="preserve">M2    </v>
          </cell>
          <cell r="G2489">
            <v>933.66</v>
          </cell>
          <cell r="I2489" t="e">
            <v>#REF!</v>
          </cell>
        </row>
        <row r="2490">
          <cell r="B2490" t="str">
            <v>MAT</v>
          </cell>
          <cell r="C2490">
            <v>34797</v>
          </cell>
          <cell r="E2490" t="str">
            <v xml:space="preserve">UN    </v>
          </cell>
          <cell r="G2490">
            <v>374.53</v>
          </cell>
          <cell r="I2490" t="e">
            <v>#REF!</v>
          </cell>
        </row>
        <row r="2491">
          <cell r="B2491" t="str">
            <v>MO</v>
          </cell>
          <cell r="C2491">
            <v>25964</v>
          </cell>
          <cell r="E2491" t="str">
            <v xml:space="preserve">H     </v>
          </cell>
          <cell r="G2491">
            <v>7.6791405973320748</v>
          </cell>
          <cell r="I2491" t="e">
            <v>#REF!</v>
          </cell>
        </row>
        <row r="2492">
          <cell r="B2492" t="str">
            <v>MO</v>
          </cell>
          <cell r="C2492">
            <v>41077</v>
          </cell>
          <cell r="E2492" t="str">
            <v xml:space="preserve">MES   </v>
          </cell>
          <cell r="G2492">
            <v>1556.9974033073665</v>
          </cell>
          <cell r="I2492" t="e">
            <v>#REF!</v>
          </cell>
        </row>
        <row r="2493">
          <cell r="B2493" t="str">
            <v>MAT</v>
          </cell>
          <cell r="C2493">
            <v>20159</v>
          </cell>
          <cell r="E2493" t="str">
            <v xml:space="preserve">UN    </v>
          </cell>
          <cell r="G2493">
            <v>52.93</v>
          </cell>
          <cell r="I2493" t="e">
            <v>#REF!</v>
          </cell>
        </row>
        <row r="2494">
          <cell r="B2494" t="str">
            <v>MAT</v>
          </cell>
          <cell r="C2494">
            <v>37963</v>
          </cell>
          <cell r="E2494" t="str">
            <v xml:space="preserve">UN    </v>
          </cell>
          <cell r="G2494">
            <v>3.73</v>
          </cell>
          <cell r="I2494" t="e">
            <v>#REF!</v>
          </cell>
        </row>
        <row r="2495">
          <cell r="B2495" t="str">
            <v>MAT</v>
          </cell>
          <cell r="C2495">
            <v>37964</v>
          </cell>
          <cell r="E2495" t="str">
            <v xml:space="preserve">UN    </v>
          </cell>
          <cell r="G2495">
            <v>6.22</v>
          </cell>
          <cell r="I2495" t="e">
            <v>#REF!</v>
          </cell>
        </row>
        <row r="2496">
          <cell r="B2496" t="str">
            <v>MAT</v>
          </cell>
          <cell r="C2496">
            <v>37965</v>
          </cell>
          <cell r="E2496" t="str">
            <v xml:space="preserve">UN    </v>
          </cell>
          <cell r="G2496">
            <v>9.01</v>
          </cell>
          <cell r="I2496" t="e">
            <v>#REF!</v>
          </cell>
        </row>
        <row r="2497">
          <cell r="B2497" t="str">
            <v>MAT</v>
          </cell>
          <cell r="C2497">
            <v>37966</v>
          </cell>
          <cell r="E2497" t="str">
            <v xml:space="preserve">UN    </v>
          </cell>
          <cell r="G2497">
            <v>16.329999999999998</v>
          </cell>
          <cell r="I2497" t="e">
            <v>#REF!</v>
          </cell>
        </row>
        <row r="2498">
          <cell r="B2498" t="str">
            <v>MAT</v>
          </cell>
          <cell r="C2498">
            <v>37967</v>
          </cell>
          <cell r="E2498" t="str">
            <v xml:space="preserve">UN    </v>
          </cell>
          <cell r="G2498">
            <v>26.19</v>
          </cell>
          <cell r="I2498" t="e">
            <v>#REF!</v>
          </cell>
        </row>
        <row r="2499">
          <cell r="B2499" t="str">
            <v>MAT</v>
          </cell>
          <cell r="C2499">
            <v>37968</v>
          </cell>
          <cell r="E2499" t="str">
            <v xml:space="preserve">UN    </v>
          </cell>
          <cell r="G2499">
            <v>57.44</v>
          </cell>
          <cell r="I2499" t="e">
            <v>#REF!</v>
          </cell>
        </row>
        <row r="2500">
          <cell r="B2500" t="str">
            <v>MAT</v>
          </cell>
          <cell r="C2500">
            <v>37969</v>
          </cell>
          <cell r="E2500" t="str">
            <v xml:space="preserve">UN    </v>
          </cell>
          <cell r="G2500">
            <v>153.44</v>
          </cell>
          <cell r="I2500" t="e">
            <v>#REF!</v>
          </cell>
        </row>
        <row r="2501">
          <cell r="B2501" t="str">
            <v>MAT</v>
          </cell>
          <cell r="C2501">
            <v>37970</v>
          </cell>
          <cell r="E2501" t="str">
            <v xml:space="preserve">UN    </v>
          </cell>
          <cell r="G2501">
            <v>179</v>
          </cell>
          <cell r="I2501" t="e">
            <v>#REF!</v>
          </cell>
        </row>
        <row r="2502">
          <cell r="B2502" t="str">
            <v>MAT</v>
          </cell>
          <cell r="C2502">
            <v>21118</v>
          </cell>
          <cell r="E2502" t="str">
            <v xml:space="preserve">UN    </v>
          </cell>
          <cell r="G2502">
            <v>2.82</v>
          </cell>
          <cell r="I2502" t="e">
            <v>#REF!</v>
          </cell>
        </row>
        <row r="2503">
          <cell r="B2503" t="str">
            <v>MAT</v>
          </cell>
          <cell r="C2503">
            <v>37956</v>
          </cell>
          <cell r="E2503" t="str">
            <v xml:space="preserve">UN    </v>
          </cell>
          <cell r="G2503">
            <v>4.47</v>
          </cell>
          <cell r="I2503" t="e">
            <v>#REF!</v>
          </cell>
        </row>
        <row r="2504">
          <cell r="B2504" t="str">
            <v>MAT</v>
          </cell>
          <cell r="C2504">
            <v>37957</v>
          </cell>
          <cell r="E2504" t="str">
            <v xml:space="preserve">UN    </v>
          </cell>
          <cell r="G2504">
            <v>9.42</v>
          </cell>
          <cell r="I2504" t="e">
            <v>#REF!</v>
          </cell>
        </row>
        <row r="2505">
          <cell r="B2505" t="str">
            <v>MAT</v>
          </cell>
          <cell r="C2505">
            <v>37958</v>
          </cell>
          <cell r="E2505" t="str">
            <v xml:space="preserve">UN    </v>
          </cell>
          <cell r="G2505">
            <v>16.329999999999998</v>
          </cell>
          <cell r="I2505" t="e">
            <v>#REF!</v>
          </cell>
        </row>
        <row r="2506">
          <cell r="B2506" t="str">
            <v>MAT</v>
          </cell>
          <cell r="C2506">
            <v>37959</v>
          </cell>
          <cell r="E2506" t="str">
            <v xml:space="preserve">UN    </v>
          </cell>
          <cell r="G2506">
            <v>26.19</v>
          </cell>
          <cell r="I2506" t="e">
            <v>#REF!</v>
          </cell>
        </row>
        <row r="2507">
          <cell r="B2507" t="str">
            <v>MAT</v>
          </cell>
          <cell r="C2507">
            <v>37960</v>
          </cell>
          <cell r="E2507" t="str">
            <v xml:space="preserve">UN    </v>
          </cell>
          <cell r="G2507">
            <v>56.4</v>
          </cell>
          <cell r="I2507" t="e">
            <v>#REF!</v>
          </cell>
        </row>
        <row r="2508">
          <cell r="B2508" t="str">
            <v>MAT</v>
          </cell>
          <cell r="C2508">
            <v>37961</v>
          </cell>
          <cell r="E2508" t="str">
            <v xml:space="preserve">UN    </v>
          </cell>
          <cell r="G2508">
            <v>149.63</v>
          </cell>
          <cell r="I2508" t="e">
            <v>#REF!</v>
          </cell>
        </row>
        <row r="2509">
          <cell r="B2509" t="str">
            <v>MAT</v>
          </cell>
          <cell r="C2509">
            <v>37962</v>
          </cell>
          <cell r="E2509" t="str">
            <v xml:space="preserve">UN    </v>
          </cell>
          <cell r="G2509">
            <v>173.87</v>
          </cell>
          <cell r="I2509" t="e">
            <v>#REF!</v>
          </cell>
        </row>
        <row r="2510">
          <cell r="B2510" t="str">
            <v>MAT</v>
          </cell>
          <cell r="C2510">
            <v>3533</v>
          </cell>
          <cell r="E2510" t="str">
            <v xml:space="preserve">UN    </v>
          </cell>
          <cell r="G2510">
            <v>2.39</v>
          </cell>
          <cell r="I2510" t="e">
            <v>#REF!</v>
          </cell>
        </row>
        <row r="2511">
          <cell r="B2511" t="str">
            <v>MAT</v>
          </cell>
          <cell r="C2511">
            <v>3538</v>
          </cell>
          <cell r="E2511" t="str">
            <v xml:space="preserve">UN    </v>
          </cell>
          <cell r="G2511">
            <v>4.13</v>
          </cell>
          <cell r="I2511" t="e">
            <v>#REF!</v>
          </cell>
        </row>
        <row r="2512">
          <cell r="B2512" t="str">
            <v>MAT</v>
          </cell>
          <cell r="C2512">
            <v>3497</v>
          </cell>
          <cell r="E2512" t="str">
            <v xml:space="preserve">UN    </v>
          </cell>
          <cell r="G2512">
            <v>15.42</v>
          </cell>
          <cell r="I2512" t="e">
            <v>#REF!</v>
          </cell>
        </row>
        <row r="2513">
          <cell r="B2513" t="str">
            <v>MAT</v>
          </cell>
          <cell r="C2513">
            <v>3498</v>
          </cell>
          <cell r="E2513" t="str">
            <v xml:space="preserve">UN    </v>
          </cell>
          <cell r="G2513">
            <v>4.9000000000000004</v>
          </cell>
          <cell r="I2513" t="e">
            <v>#REF!</v>
          </cell>
        </row>
        <row r="2514">
          <cell r="B2514" t="str">
            <v>MAT</v>
          </cell>
          <cell r="C2514">
            <v>3496</v>
          </cell>
          <cell r="E2514" t="str">
            <v xml:space="preserve">UN    </v>
          </cell>
          <cell r="G2514">
            <v>3.95</v>
          </cell>
          <cell r="I2514" t="e">
            <v>#REF!</v>
          </cell>
        </row>
        <row r="2515">
          <cell r="B2515" t="str">
            <v>MAT</v>
          </cell>
          <cell r="C2515">
            <v>38429</v>
          </cell>
          <cell r="E2515" t="str">
            <v xml:space="preserve">UN    </v>
          </cell>
          <cell r="G2515">
            <v>9.52</v>
          </cell>
          <cell r="I2515" t="e">
            <v>#REF!</v>
          </cell>
        </row>
        <row r="2516">
          <cell r="B2516" t="str">
            <v>MAT</v>
          </cell>
          <cell r="C2516">
            <v>38431</v>
          </cell>
          <cell r="E2516" t="str">
            <v xml:space="preserve">UN    </v>
          </cell>
          <cell r="G2516">
            <v>15.09</v>
          </cell>
          <cell r="I2516" t="e">
            <v>#REF!</v>
          </cell>
        </row>
        <row r="2517">
          <cell r="B2517" t="str">
            <v>MAT</v>
          </cell>
          <cell r="C2517">
            <v>38430</v>
          </cell>
          <cell r="E2517" t="str">
            <v xml:space="preserve">UN    </v>
          </cell>
          <cell r="G2517">
            <v>19.28</v>
          </cell>
          <cell r="I2517" t="e">
            <v>#REF!</v>
          </cell>
        </row>
        <row r="2518">
          <cell r="B2518" t="str">
            <v>MAT</v>
          </cell>
          <cell r="C2518">
            <v>36348</v>
          </cell>
          <cell r="E2518" t="str">
            <v xml:space="preserve">UN    </v>
          </cell>
          <cell r="G2518">
            <v>1.75</v>
          </cell>
          <cell r="I2518" t="e">
            <v>#REF!</v>
          </cell>
        </row>
        <row r="2519">
          <cell r="B2519" t="str">
            <v>MAT</v>
          </cell>
          <cell r="C2519">
            <v>36349</v>
          </cell>
          <cell r="E2519" t="str">
            <v xml:space="preserve">UN    </v>
          </cell>
          <cell r="G2519">
            <v>2.63</v>
          </cell>
          <cell r="I2519" t="e">
            <v>#REF!</v>
          </cell>
        </row>
        <row r="2520">
          <cell r="B2520" t="str">
            <v>MAT</v>
          </cell>
          <cell r="C2520">
            <v>38433</v>
          </cell>
          <cell r="E2520" t="str">
            <v xml:space="preserve">UN    </v>
          </cell>
          <cell r="G2520">
            <v>4.88</v>
          </cell>
          <cell r="I2520" t="e">
            <v>#REF!</v>
          </cell>
        </row>
        <row r="2521">
          <cell r="B2521" t="str">
            <v>MAT</v>
          </cell>
          <cell r="C2521">
            <v>38440</v>
          </cell>
          <cell r="E2521" t="str">
            <v xml:space="preserve">UN    </v>
          </cell>
          <cell r="G2521">
            <v>168.33</v>
          </cell>
          <cell r="I2521" t="e">
            <v>#REF!</v>
          </cell>
        </row>
        <row r="2522">
          <cell r="B2522" t="str">
            <v>MAT</v>
          </cell>
          <cell r="C2522">
            <v>36359</v>
          </cell>
          <cell r="E2522" t="str">
            <v xml:space="preserve">UN    </v>
          </cell>
          <cell r="G2522">
            <v>2.09</v>
          </cell>
          <cell r="I2522" t="e">
            <v>#REF!</v>
          </cell>
        </row>
        <row r="2523">
          <cell r="B2523" t="str">
            <v>MAT</v>
          </cell>
          <cell r="C2523">
            <v>36360</v>
          </cell>
          <cell r="E2523" t="str">
            <v xml:space="preserve">UN    </v>
          </cell>
          <cell r="G2523">
            <v>3.23</v>
          </cell>
          <cell r="I2523" t="e">
            <v>#REF!</v>
          </cell>
        </row>
        <row r="2524">
          <cell r="B2524" t="str">
            <v>MAT</v>
          </cell>
          <cell r="C2524">
            <v>38434</v>
          </cell>
          <cell r="E2524" t="str">
            <v xml:space="preserve">UN    </v>
          </cell>
          <cell r="G2524">
            <v>4.9400000000000004</v>
          </cell>
          <cell r="I2524" t="e">
            <v>#REF!</v>
          </cell>
        </row>
        <row r="2525">
          <cell r="B2525" t="str">
            <v>MAT</v>
          </cell>
          <cell r="C2525">
            <v>38435</v>
          </cell>
          <cell r="E2525" t="str">
            <v xml:space="preserve">UN    </v>
          </cell>
          <cell r="G2525">
            <v>9.39</v>
          </cell>
          <cell r="I2525" t="e">
            <v>#REF!</v>
          </cell>
        </row>
        <row r="2526">
          <cell r="B2526" t="str">
            <v>MAT</v>
          </cell>
          <cell r="C2526">
            <v>38436</v>
          </cell>
          <cell r="E2526" t="str">
            <v xml:space="preserve">UN    </v>
          </cell>
          <cell r="G2526">
            <v>19.41</v>
          </cell>
          <cell r="I2526" t="e">
            <v>#REF!</v>
          </cell>
        </row>
        <row r="2527">
          <cell r="B2527" t="str">
            <v>MAT</v>
          </cell>
          <cell r="C2527">
            <v>38437</v>
          </cell>
          <cell r="E2527" t="str">
            <v xml:space="preserve">UN    </v>
          </cell>
          <cell r="G2527">
            <v>29.14</v>
          </cell>
          <cell r="I2527" t="e">
            <v>#REF!</v>
          </cell>
        </row>
        <row r="2528">
          <cell r="B2528" t="str">
            <v>MAT</v>
          </cell>
          <cell r="C2528">
            <v>38438</v>
          </cell>
          <cell r="E2528" t="str">
            <v xml:space="preserve">UN    </v>
          </cell>
          <cell r="G2528">
            <v>73.64</v>
          </cell>
          <cell r="I2528" t="e">
            <v>#REF!</v>
          </cell>
        </row>
        <row r="2529">
          <cell r="B2529" t="str">
            <v>MAT</v>
          </cell>
          <cell r="C2529">
            <v>38439</v>
          </cell>
          <cell r="E2529" t="str">
            <v xml:space="preserve">UN    </v>
          </cell>
          <cell r="G2529">
            <v>112.24</v>
          </cell>
          <cell r="I2529" t="e">
            <v>#REF!</v>
          </cell>
        </row>
        <row r="2530">
          <cell r="B2530" t="str">
            <v>MAT</v>
          </cell>
          <cell r="C2530">
            <v>10836</v>
          </cell>
          <cell r="E2530" t="str">
            <v xml:space="preserve">UN    </v>
          </cell>
          <cell r="G2530">
            <v>18.55</v>
          </cell>
          <cell r="I2530" t="e">
            <v>#REF!</v>
          </cell>
        </row>
        <row r="2531">
          <cell r="B2531" t="str">
            <v>MAT</v>
          </cell>
          <cell r="C2531">
            <v>20128</v>
          </cell>
          <cell r="E2531" t="str">
            <v xml:space="preserve">UN    </v>
          </cell>
          <cell r="G2531">
            <v>54.38</v>
          </cell>
          <cell r="I2531" t="e">
            <v>#REF!</v>
          </cell>
        </row>
        <row r="2532">
          <cell r="B2532" t="str">
            <v>MAT</v>
          </cell>
          <cell r="C2532">
            <v>20131</v>
          </cell>
          <cell r="E2532" t="str">
            <v xml:space="preserve">UN    </v>
          </cell>
          <cell r="G2532">
            <v>49.63</v>
          </cell>
          <cell r="I2532" t="e">
            <v>#REF!</v>
          </cell>
        </row>
        <row r="2533">
          <cell r="B2533" t="str">
            <v>MAT</v>
          </cell>
          <cell r="C2533">
            <v>3521</v>
          </cell>
          <cell r="E2533" t="str">
            <v xml:space="preserve">UN    </v>
          </cell>
          <cell r="G2533">
            <v>2.08</v>
          </cell>
          <cell r="I2533" t="e">
            <v>#REF!</v>
          </cell>
        </row>
        <row r="2534">
          <cell r="B2534" t="str">
            <v>MAT</v>
          </cell>
          <cell r="C2534">
            <v>3531</v>
          </cell>
          <cell r="E2534" t="str">
            <v xml:space="preserve">UN    </v>
          </cell>
          <cell r="G2534">
            <v>2.35</v>
          </cell>
          <cell r="I2534" t="e">
            <v>#REF!</v>
          </cell>
        </row>
        <row r="2535">
          <cell r="B2535" t="str">
            <v>MAT</v>
          </cell>
          <cell r="C2535">
            <v>3522</v>
          </cell>
          <cell r="E2535" t="str">
            <v xml:space="preserve">UN    </v>
          </cell>
          <cell r="G2535">
            <v>3.5</v>
          </cell>
          <cell r="I2535" t="e">
            <v>#REF!</v>
          </cell>
        </row>
        <row r="2536">
          <cell r="B2536" t="str">
            <v>MAT</v>
          </cell>
          <cell r="C2536">
            <v>3527</v>
          </cell>
          <cell r="E2536" t="str">
            <v xml:space="preserve">UN    </v>
          </cell>
          <cell r="G2536">
            <v>12.04</v>
          </cell>
          <cell r="I2536" t="e">
            <v>#REF!</v>
          </cell>
        </row>
        <row r="2537">
          <cell r="B2537" t="str">
            <v>MAT</v>
          </cell>
          <cell r="C2537">
            <v>10835</v>
          </cell>
          <cell r="E2537" t="str">
            <v xml:space="preserve">UN    </v>
          </cell>
          <cell r="G2537">
            <v>3.88</v>
          </cell>
          <cell r="I2537" t="e">
            <v>#REF!</v>
          </cell>
        </row>
        <row r="2538">
          <cell r="B2538" t="str">
            <v>MAT</v>
          </cell>
          <cell r="C2538">
            <v>3475</v>
          </cell>
          <cell r="E2538" t="str">
            <v xml:space="preserve">UN    </v>
          </cell>
          <cell r="G2538">
            <v>4.04</v>
          </cell>
          <cell r="I2538" t="e">
            <v>#REF!</v>
          </cell>
        </row>
        <row r="2539">
          <cell r="B2539" t="str">
            <v>MAT</v>
          </cell>
          <cell r="C2539">
            <v>3485</v>
          </cell>
          <cell r="E2539" t="str">
            <v xml:space="preserve">UN    </v>
          </cell>
          <cell r="G2539">
            <v>12.92</v>
          </cell>
          <cell r="I2539" t="e">
            <v>#REF!</v>
          </cell>
        </row>
        <row r="2540">
          <cell r="B2540" t="str">
            <v>MAT</v>
          </cell>
          <cell r="C2540">
            <v>3534</v>
          </cell>
          <cell r="E2540" t="str">
            <v xml:space="preserve">UN    </v>
          </cell>
          <cell r="G2540">
            <v>5.1100000000000003</v>
          </cell>
          <cell r="I2540" t="e">
            <v>#REF!</v>
          </cell>
        </row>
        <row r="2541">
          <cell r="B2541" t="str">
            <v>MAT</v>
          </cell>
          <cell r="C2541">
            <v>3543</v>
          </cell>
          <cell r="E2541" t="str">
            <v xml:space="preserve">UN    </v>
          </cell>
          <cell r="G2541">
            <v>2.57</v>
          </cell>
          <cell r="I2541" t="e">
            <v>#REF!</v>
          </cell>
        </row>
        <row r="2542">
          <cell r="B2542" t="str">
            <v>MAT</v>
          </cell>
          <cell r="C2542">
            <v>3482</v>
          </cell>
          <cell r="E2542" t="str">
            <v xml:space="preserve">UN    </v>
          </cell>
          <cell r="G2542">
            <v>6.49</v>
          </cell>
          <cell r="I2542" t="e">
            <v>#REF!</v>
          </cell>
        </row>
        <row r="2543">
          <cell r="B2543" t="str">
            <v>MAT</v>
          </cell>
          <cell r="C2543">
            <v>3505</v>
          </cell>
          <cell r="E2543" t="str">
            <v xml:space="preserve">UN    </v>
          </cell>
          <cell r="G2543">
            <v>3.68</v>
          </cell>
          <cell r="I2543" t="e">
            <v>#REF!</v>
          </cell>
        </row>
        <row r="2544">
          <cell r="B2544" t="str">
            <v>MAT</v>
          </cell>
          <cell r="C2544">
            <v>3516</v>
          </cell>
          <cell r="E2544" t="str">
            <v xml:space="preserve">UN    </v>
          </cell>
          <cell r="G2544">
            <v>1.01</v>
          </cell>
          <cell r="I2544" t="e">
            <v>#REF!</v>
          </cell>
        </row>
        <row r="2545">
          <cell r="B2545" t="str">
            <v>MAT</v>
          </cell>
          <cell r="C2545">
            <v>3517</v>
          </cell>
          <cell r="E2545" t="str">
            <v xml:space="preserve">UN    </v>
          </cell>
          <cell r="G2545">
            <v>3.54</v>
          </cell>
          <cell r="I2545" t="e">
            <v>#REF!</v>
          </cell>
        </row>
        <row r="2546">
          <cell r="B2546" t="str">
            <v>MAT</v>
          </cell>
          <cell r="C2546">
            <v>3515</v>
          </cell>
          <cell r="E2546" t="str">
            <v xml:space="preserve">UN    </v>
          </cell>
          <cell r="G2546">
            <v>5.96</v>
          </cell>
          <cell r="I2546" t="e">
            <v>#REF!</v>
          </cell>
        </row>
        <row r="2547">
          <cell r="B2547" t="str">
            <v>MAT</v>
          </cell>
          <cell r="C2547">
            <v>20147</v>
          </cell>
          <cell r="E2547" t="str">
            <v xml:space="preserve">UN    </v>
          </cell>
          <cell r="G2547">
            <v>6.42</v>
          </cell>
          <cell r="I2547" t="e">
            <v>#REF!</v>
          </cell>
        </row>
        <row r="2548">
          <cell r="B2548" t="str">
            <v>MAT</v>
          </cell>
          <cell r="C2548">
            <v>3524</v>
          </cell>
          <cell r="E2548" t="str">
            <v xml:space="preserve">UN    </v>
          </cell>
          <cell r="G2548">
            <v>7.61</v>
          </cell>
          <cell r="I2548" t="e">
            <v>#REF!</v>
          </cell>
        </row>
        <row r="2549">
          <cell r="B2549" t="str">
            <v>MAT</v>
          </cell>
          <cell r="C2549">
            <v>3532</v>
          </cell>
          <cell r="E2549" t="str">
            <v xml:space="preserve">UN    </v>
          </cell>
          <cell r="G2549">
            <v>13.93</v>
          </cell>
          <cell r="I2549" t="e">
            <v>#REF!</v>
          </cell>
        </row>
        <row r="2550">
          <cell r="B2550" t="str">
            <v>MAT</v>
          </cell>
          <cell r="C2550">
            <v>3528</v>
          </cell>
          <cell r="E2550" t="str">
            <v xml:space="preserve">UN    </v>
          </cell>
          <cell r="G2550">
            <v>8</v>
          </cell>
          <cell r="I2550" t="e">
            <v>#REF!</v>
          </cell>
        </row>
        <row r="2551">
          <cell r="B2551" t="str">
            <v>MAT</v>
          </cell>
          <cell r="C2551">
            <v>37952</v>
          </cell>
          <cell r="E2551" t="str">
            <v xml:space="preserve">UN    </v>
          </cell>
          <cell r="G2551">
            <v>57.01</v>
          </cell>
          <cell r="I2551" t="e">
            <v>#REF!</v>
          </cell>
        </row>
        <row r="2552">
          <cell r="B2552" t="str">
            <v>MAT</v>
          </cell>
          <cell r="C2552">
            <v>37951</v>
          </cell>
          <cell r="E2552" t="str">
            <v xml:space="preserve">UN    </v>
          </cell>
          <cell r="G2552">
            <v>2.0699999999999998</v>
          </cell>
          <cell r="I2552" t="e">
            <v>#REF!</v>
          </cell>
        </row>
        <row r="2553">
          <cell r="B2553" t="str">
            <v>MAT</v>
          </cell>
          <cell r="C2553">
            <v>3518</v>
          </cell>
          <cell r="E2553" t="str">
            <v xml:space="preserve">UN    </v>
          </cell>
          <cell r="G2553">
            <v>3.03</v>
          </cell>
          <cell r="I2553" t="e">
            <v>#REF!</v>
          </cell>
        </row>
        <row r="2554">
          <cell r="B2554" t="str">
            <v>MAT</v>
          </cell>
          <cell r="C2554">
            <v>3519</v>
          </cell>
          <cell r="E2554" t="str">
            <v xml:space="preserve">UN    </v>
          </cell>
          <cell r="G2554">
            <v>7.19</v>
          </cell>
          <cell r="I2554" t="e">
            <v>#REF!</v>
          </cell>
        </row>
        <row r="2555">
          <cell r="B2555" t="str">
            <v>MAT</v>
          </cell>
          <cell r="C2555">
            <v>3520</v>
          </cell>
          <cell r="E2555" t="str">
            <v xml:space="preserve">UN    </v>
          </cell>
          <cell r="G2555">
            <v>8.0500000000000007</v>
          </cell>
          <cell r="I2555" t="e">
            <v>#REF!</v>
          </cell>
        </row>
        <row r="2556">
          <cell r="B2556" t="str">
            <v>MAT</v>
          </cell>
          <cell r="C2556">
            <v>37950</v>
          </cell>
          <cell r="E2556" t="str">
            <v xml:space="preserve">UN    </v>
          </cell>
          <cell r="G2556">
            <v>49.63</v>
          </cell>
          <cell r="I2556" t="e">
            <v>#REF!</v>
          </cell>
        </row>
        <row r="2557">
          <cell r="B2557" t="str">
            <v>MAT</v>
          </cell>
          <cell r="C2557">
            <v>37949</v>
          </cell>
          <cell r="E2557" t="str">
            <v xml:space="preserve">UN    </v>
          </cell>
          <cell r="G2557">
            <v>1.81</v>
          </cell>
          <cell r="I2557" t="e">
            <v>#REF!</v>
          </cell>
        </row>
        <row r="2558">
          <cell r="B2558" t="str">
            <v>MAT</v>
          </cell>
          <cell r="C2558">
            <v>3526</v>
          </cell>
          <cell r="E2558" t="str">
            <v xml:space="preserve">UN    </v>
          </cell>
          <cell r="G2558">
            <v>2.44</v>
          </cell>
          <cell r="I2558" t="e">
            <v>#REF!</v>
          </cell>
        </row>
        <row r="2559">
          <cell r="B2559" t="str">
            <v>MAT</v>
          </cell>
          <cell r="C2559">
            <v>3509</v>
          </cell>
          <cell r="E2559" t="str">
            <v xml:space="preserve">UN    </v>
          </cell>
          <cell r="G2559">
            <v>6.34</v>
          </cell>
          <cell r="I2559" t="e">
            <v>#REF!</v>
          </cell>
        </row>
        <row r="2560">
          <cell r="B2560" t="str">
            <v>MAT</v>
          </cell>
          <cell r="C2560">
            <v>3530</v>
          </cell>
          <cell r="E2560" t="str">
            <v xml:space="preserve">UN    </v>
          </cell>
          <cell r="G2560">
            <v>239.8</v>
          </cell>
          <cell r="I2560" t="e">
            <v>#REF!</v>
          </cell>
        </row>
        <row r="2561">
          <cell r="B2561" t="str">
            <v>MAT</v>
          </cell>
          <cell r="C2561">
            <v>3542</v>
          </cell>
          <cell r="E2561" t="str">
            <v xml:space="preserve">UN    </v>
          </cell>
          <cell r="G2561">
            <v>0.55000000000000004</v>
          </cell>
          <cell r="I2561" t="e">
            <v>#REF!</v>
          </cell>
        </row>
        <row r="2562">
          <cell r="B2562" t="str">
            <v>MAT</v>
          </cell>
          <cell r="C2562">
            <v>3529</v>
          </cell>
          <cell r="E2562" t="str">
            <v xml:space="preserve">UN    </v>
          </cell>
          <cell r="G2562">
            <v>0.77</v>
          </cell>
          <cell r="I2562" t="e">
            <v>#REF!</v>
          </cell>
        </row>
        <row r="2563">
          <cell r="B2563" t="str">
            <v>MAT</v>
          </cell>
          <cell r="C2563">
            <v>3536</v>
          </cell>
          <cell r="E2563" t="str">
            <v xml:space="preserve">UN    </v>
          </cell>
          <cell r="G2563">
            <v>2.29</v>
          </cell>
          <cell r="I2563" t="e">
            <v>#REF!</v>
          </cell>
        </row>
        <row r="2564">
          <cell r="B2564" t="str">
            <v>MAT</v>
          </cell>
          <cell r="C2564">
            <v>3535</v>
          </cell>
          <cell r="E2564" t="str">
            <v xml:space="preserve">UN    </v>
          </cell>
          <cell r="G2564">
            <v>5.45</v>
          </cell>
          <cell r="I2564" t="e">
            <v>#REF!</v>
          </cell>
        </row>
        <row r="2565">
          <cell r="B2565" t="str">
            <v>MAT</v>
          </cell>
          <cell r="C2565">
            <v>3540</v>
          </cell>
          <cell r="E2565" t="str">
            <v xml:space="preserve">UN    </v>
          </cell>
          <cell r="G2565">
            <v>5.89</v>
          </cell>
          <cell r="I2565" t="e">
            <v>#REF!</v>
          </cell>
        </row>
        <row r="2566">
          <cell r="B2566" t="str">
            <v>MAT</v>
          </cell>
          <cell r="C2566">
            <v>3539</v>
          </cell>
          <cell r="E2566" t="str">
            <v xml:space="preserve">UN    </v>
          </cell>
          <cell r="G2566">
            <v>25.58</v>
          </cell>
          <cell r="I2566" t="e">
            <v>#REF!</v>
          </cell>
        </row>
        <row r="2567">
          <cell r="B2567" t="str">
            <v>MAT</v>
          </cell>
          <cell r="C2567">
            <v>3513</v>
          </cell>
          <cell r="E2567" t="str">
            <v xml:space="preserve">UN    </v>
          </cell>
          <cell r="G2567">
            <v>113.67</v>
          </cell>
          <cell r="I2567" t="e">
            <v>#REF!</v>
          </cell>
        </row>
        <row r="2568">
          <cell r="B2568" t="str">
            <v>MAT</v>
          </cell>
          <cell r="C2568">
            <v>3492</v>
          </cell>
          <cell r="E2568" t="str">
            <v xml:space="preserve">UN    </v>
          </cell>
          <cell r="G2568">
            <v>21.88</v>
          </cell>
          <cell r="I2568" t="e">
            <v>#REF!</v>
          </cell>
        </row>
        <row r="2569">
          <cell r="B2569" t="str">
            <v>MAT</v>
          </cell>
          <cell r="C2569">
            <v>3491</v>
          </cell>
          <cell r="E2569" t="str">
            <v xml:space="preserve">UN    </v>
          </cell>
          <cell r="G2569">
            <v>12.48</v>
          </cell>
          <cell r="I2569" t="e">
            <v>#REF!</v>
          </cell>
        </row>
        <row r="2570">
          <cell r="B2570" t="str">
            <v>MAT</v>
          </cell>
          <cell r="C2570">
            <v>3493</v>
          </cell>
          <cell r="E2570" t="str">
            <v xml:space="preserve">UN    </v>
          </cell>
          <cell r="G2570">
            <v>29.91</v>
          </cell>
          <cell r="I2570" t="e">
            <v>#REF!</v>
          </cell>
        </row>
        <row r="2571">
          <cell r="B2571" t="str">
            <v>MAT</v>
          </cell>
          <cell r="C2571">
            <v>12628</v>
          </cell>
          <cell r="E2571" t="str">
            <v xml:space="preserve">UN    </v>
          </cell>
          <cell r="G2571">
            <v>7</v>
          </cell>
          <cell r="I2571" t="e">
            <v>#REF!</v>
          </cell>
        </row>
        <row r="2572">
          <cell r="B2572" t="str">
            <v>MAT</v>
          </cell>
          <cell r="C2572">
            <v>12629</v>
          </cell>
          <cell r="E2572" t="str">
            <v xml:space="preserve">UN    </v>
          </cell>
          <cell r="G2572">
            <v>7.6</v>
          </cell>
          <cell r="I2572" t="e">
            <v>#REF!</v>
          </cell>
        </row>
        <row r="2573">
          <cell r="B2573" t="str">
            <v>MAT</v>
          </cell>
          <cell r="C2573">
            <v>3481</v>
          </cell>
          <cell r="E2573" t="str">
            <v xml:space="preserve">UN    </v>
          </cell>
          <cell r="G2573">
            <v>15.15</v>
          </cell>
          <cell r="I2573" t="e">
            <v>#REF!</v>
          </cell>
        </row>
        <row r="2574">
          <cell r="B2574" t="str">
            <v>MAT</v>
          </cell>
          <cell r="C2574">
            <v>3510</v>
          </cell>
          <cell r="E2574" t="str">
            <v xml:space="preserve">UN    </v>
          </cell>
          <cell r="G2574">
            <v>14.16</v>
          </cell>
          <cell r="I2574" t="e">
            <v>#REF!</v>
          </cell>
        </row>
        <row r="2575">
          <cell r="B2575" t="str">
            <v>MAT</v>
          </cell>
          <cell r="C2575">
            <v>3508</v>
          </cell>
          <cell r="E2575" t="str">
            <v xml:space="preserve">UN    </v>
          </cell>
          <cell r="G2575">
            <v>37.020000000000003</v>
          </cell>
          <cell r="I2575" t="e">
            <v>#REF!</v>
          </cell>
        </row>
        <row r="2576">
          <cell r="B2576" t="str">
            <v>MAT</v>
          </cell>
          <cell r="C2576">
            <v>38939</v>
          </cell>
          <cell r="E2576" t="str">
            <v xml:space="preserve">UN    </v>
          </cell>
          <cell r="G2576">
            <v>16.45</v>
          </cell>
          <cell r="I2576" t="e">
            <v>#REF!</v>
          </cell>
        </row>
        <row r="2577">
          <cell r="B2577" t="str">
            <v>MAT</v>
          </cell>
          <cell r="C2577">
            <v>38940</v>
          </cell>
          <cell r="E2577" t="str">
            <v xml:space="preserve">UN    </v>
          </cell>
          <cell r="G2577">
            <v>25.12</v>
          </cell>
          <cell r="I2577" t="e">
            <v>#REF!</v>
          </cell>
        </row>
        <row r="2578">
          <cell r="B2578" t="str">
            <v>MAT</v>
          </cell>
          <cell r="C2578">
            <v>38941</v>
          </cell>
          <cell r="E2578" t="str">
            <v xml:space="preserve">UN    </v>
          </cell>
          <cell r="G2578">
            <v>29.67</v>
          </cell>
          <cell r="I2578" t="e">
            <v>#REF!</v>
          </cell>
        </row>
        <row r="2579">
          <cell r="B2579" t="str">
            <v>MAT</v>
          </cell>
          <cell r="C2579">
            <v>38942</v>
          </cell>
          <cell r="E2579" t="str">
            <v xml:space="preserve">UN    </v>
          </cell>
          <cell r="G2579">
            <v>33.24</v>
          </cell>
          <cell r="I2579" t="e">
            <v>#REF!</v>
          </cell>
        </row>
        <row r="2580">
          <cell r="B2580" t="str">
            <v>MAT</v>
          </cell>
          <cell r="C2580">
            <v>38987</v>
          </cell>
          <cell r="E2580" t="str">
            <v xml:space="preserve">UN    </v>
          </cell>
          <cell r="G2580">
            <v>8.74</v>
          </cell>
          <cell r="I2580" t="e">
            <v>#REF!</v>
          </cell>
        </row>
        <row r="2581">
          <cell r="B2581" t="str">
            <v>MAT</v>
          </cell>
          <cell r="C2581">
            <v>38988</v>
          </cell>
          <cell r="E2581" t="str">
            <v xml:space="preserve">UN    </v>
          </cell>
          <cell r="G2581">
            <v>20.29</v>
          </cell>
          <cell r="I2581" t="e">
            <v>#REF!</v>
          </cell>
        </row>
        <row r="2582">
          <cell r="B2582" t="str">
            <v>MAT</v>
          </cell>
          <cell r="C2582">
            <v>38989</v>
          </cell>
          <cell r="E2582" t="str">
            <v xml:space="preserve">UN    </v>
          </cell>
          <cell r="G2582">
            <v>26.97</v>
          </cell>
          <cell r="I2582" t="e">
            <v>#REF!</v>
          </cell>
        </row>
        <row r="2583">
          <cell r="B2583" t="str">
            <v>MAT</v>
          </cell>
          <cell r="C2583">
            <v>38990</v>
          </cell>
          <cell r="E2583" t="str">
            <v xml:space="preserve">UN    </v>
          </cell>
          <cell r="G2583">
            <v>71.08</v>
          </cell>
          <cell r="I2583" t="e">
            <v>#REF!</v>
          </cell>
        </row>
        <row r="2584">
          <cell r="B2584" t="str">
            <v>MAT</v>
          </cell>
          <cell r="C2584">
            <v>38991</v>
          </cell>
          <cell r="E2584" t="str">
            <v xml:space="preserve">UN    </v>
          </cell>
          <cell r="G2584">
            <v>143.62</v>
          </cell>
          <cell r="I2584" t="e">
            <v>#REF!</v>
          </cell>
        </row>
        <row r="2585">
          <cell r="B2585" t="str">
            <v>MAT</v>
          </cell>
          <cell r="C2585">
            <v>38913</v>
          </cell>
          <cell r="E2585" t="str">
            <v xml:space="preserve">UN    </v>
          </cell>
          <cell r="G2585">
            <v>15.27</v>
          </cell>
          <cell r="I2585" t="e">
            <v>#REF!</v>
          </cell>
        </row>
        <row r="2586">
          <cell r="B2586" t="str">
            <v>MAT</v>
          </cell>
          <cell r="C2586">
            <v>38914</v>
          </cell>
          <cell r="E2586" t="str">
            <v xml:space="preserve">UN    </v>
          </cell>
          <cell r="G2586">
            <v>17.71</v>
          </cell>
          <cell r="I2586" t="e">
            <v>#REF!</v>
          </cell>
        </row>
        <row r="2587">
          <cell r="B2587" t="str">
            <v>MAT</v>
          </cell>
          <cell r="C2587">
            <v>38915</v>
          </cell>
          <cell r="E2587" t="str">
            <v xml:space="preserve">UN    </v>
          </cell>
          <cell r="G2587">
            <v>30.75</v>
          </cell>
          <cell r="I2587" t="e">
            <v>#REF!</v>
          </cell>
        </row>
        <row r="2588">
          <cell r="B2588" t="str">
            <v>MAT</v>
          </cell>
          <cell r="C2588">
            <v>38916</v>
          </cell>
          <cell r="E2588" t="str">
            <v xml:space="preserve">UN    </v>
          </cell>
          <cell r="G2588">
            <v>40.56</v>
          </cell>
          <cell r="I2588" t="e">
            <v>#REF!</v>
          </cell>
        </row>
        <row r="2589">
          <cell r="B2589" t="str">
            <v>MAT</v>
          </cell>
          <cell r="C2589">
            <v>39300</v>
          </cell>
          <cell r="E2589" t="str">
            <v xml:space="preserve">UN    </v>
          </cell>
          <cell r="G2589">
            <v>13.79</v>
          </cell>
          <cell r="I2589" t="e">
            <v>#REF!</v>
          </cell>
        </row>
        <row r="2590">
          <cell r="B2590" t="str">
            <v>MAT</v>
          </cell>
          <cell r="C2590">
            <v>39301</v>
          </cell>
          <cell r="E2590" t="str">
            <v xml:space="preserve">UN    </v>
          </cell>
          <cell r="G2590">
            <v>19.14</v>
          </cell>
          <cell r="I2590" t="e">
            <v>#REF!</v>
          </cell>
        </row>
        <row r="2591">
          <cell r="B2591" t="str">
            <v>MAT</v>
          </cell>
          <cell r="C2591">
            <v>39302</v>
          </cell>
          <cell r="E2591" t="str">
            <v xml:space="preserve">UN    </v>
          </cell>
          <cell r="G2591">
            <v>24.05</v>
          </cell>
          <cell r="I2591" t="e">
            <v>#REF!</v>
          </cell>
        </row>
        <row r="2592">
          <cell r="B2592" t="str">
            <v>MAT</v>
          </cell>
          <cell r="C2592">
            <v>39303</v>
          </cell>
          <cell r="E2592" t="str">
            <v xml:space="preserve">UN    </v>
          </cell>
          <cell r="G2592">
            <v>42.28</v>
          </cell>
          <cell r="I2592" t="e">
            <v>#REF!</v>
          </cell>
        </row>
        <row r="2593">
          <cell r="B2593" t="str">
            <v>MAT</v>
          </cell>
          <cell r="C2593">
            <v>38923</v>
          </cell>
          <cell r="E2593" t="str">
            <v xml:space="preserve">UN    </v>
          </cell>
          <cell r="G2593">
            <v>13.47</v>
          </cell>
          <cell r="I2593" t="e">
            <v>#REF!</v>
          </cell>
        </row>
        <row r="2594">
          <cell r="B2594" t="str">
            <v>MAT</v>
          </cell>
          <cell r="C2594">
            <v>38925</v>
          </cell>
          <cell r="E2594" t="str">
            <v xml:space="preserve">UN    </v>
          </cell>
          <cell r="G2594">
            <v>14.47</v>
          </cell>
          <cell r="I2594" t="e">
            <v>#REF!</v>
          </cell>
        </row>
        <row r="2595">
          <cell r="B2595" t="str">
            <v>MAT</v>
          </cell>
          <cell r="C2595">
            <v>38926</v>
          </cell>
          <cell r="E2595" t="str">
            <v xml:space="preserve">UN    </v>
          </cell>
          <cell r="G2595">
            <v>20.67</v>
          </cell>
          <cell r="I2595" t="e">
            <v>#REF!</v>
          </cell>
        </row>
        <row r="2596">
          <cell r="B2596" t="str">
            <v>MAT</v>
          </cell>
          <cell r="C2596">
            <v>38927</v>
          </cell>
          <cell r="E2596" t="str">
            <v xml:space="preserve">UN    </v>
          </cell>
          <cell r="G2596">
            <v>22.11</v>
          </cell>
          <cell r="I2596" t="e">
            <v>#REF!</v>
          </cell>
        </row>
        <row r="2597">
          <cell r="B2597" t="str">
            <v>MAT</v>
          </cell>
          <cell r="C2597">
            <v>39304</v>
          </cell>
          <cell r="E2597" t="str">
            <v xml:space="preserve">UN    </v>
          </cell>
          <cell r="G2597">
            <v>17.03</v>
          </cell>
          <cell r="I2597" t="e">
            <v>#REF!</v>
          </cell>
        </row>
        <row r="2598">
          <cell r="B2598" t="str">
            <v>MAT</v>
          </cell>
          <cell r="C2598">
            <v>38924</v>
          </cell>
          <cell r="E2598" t="str">
            <v xml:space="preserve">UN    </v>
          </cell>
          <cell r="G2598">
            <v>24.27</v>
          </cell>
          <cell r="I2598" t="e">
            <v>#REF!</v>
          </cell>
        </row>
        <row r="2599">
          <cell r="B2599" t="str">
            <v>MAT</v>
          </cell>
          <cell r="C2599">
            <v>39305</v>
          </cell>
          <cell r="E2599" t="str">
            <v xml:space="preserve">UN    </v>
          </cell>
          <cell r="G2599">
            <v>22.3</v>
          </cell>
          <cell r="I2599" t="e">
            <v>#REF!</v>
          </cell>
        </row>
        <row r="2600">
          <cell r="B2600" t="str">
            <v>MAT</v>
          </cell>
          <cell r="C2600">
            <v>39306</v>
          </cell>
          <cell r="E2600" t="str">
            <v xml:space="preserve">UN    </v>
          </cell>
          <cell r="G2600">
            <v>27.9</v>
          </cell>
          <cell r="I2600" t="e">
            <v>#REF!</v>
          </cell>
        </row>
        <row r="2601">
          <cell r="B2601" t="str">
            <v>MAT</v>
          </cell>
          <cell r="C2601">
            <v>38928</v>
          </cell>
          <cell r="E2601" t="str">
            <v xml:space="preserve">UN    </v>
          </cell>
          <cell r="G2601">
            <v>24.5</v>
          </cell>
          <cell r="I2601" t="e">
            <v>#REF!</v>
          </cell>
        </row>
        <row r="2602">
          <cell r="B2602" t="str">
            <v>MAT</v>
          </cell>
          <cell r="C2602">
            <v>38929</v>
          </cell>
          <cell r="E2602" t="str">
            <v xml:space="preserve">UN    </v>
          </cell>
          <cell r="G2602">
            <v>43.45</v>
          </cell>
          <cell r="I2602" t="e">
            <v>#REF!</v>
          </cell>
        </row>
        <row r="2603">
          <cell r="B2603" t="str">
            <v>MAT</v>
          </cell>
          <cell r="C2603">
            <v>39307</v>
          </cell>
          <cell r="E2603" t="str">
            <v xml:space="preserve">UN    </v>
          </cell>
          <cell r="G2603">
            <v>32.11</v>
          </cell>
          <cell r="I2603" t="e">
            <v>#REF!</v>
          </cell>
        </row>
        <row r="2604">
          <cell r="B2604" t="str">
            <v>MAT</v>
          </cell>
          <cell r="C2604">
            <v>38930</v>
          </cell>
          <cell r="E2604" t="str">
            <v xml:space="preserve">UN    </v>
          </cell>
          <cell r="G2604">
            <v>54.58</v>
          </cell>
          <cell r="I2604" t="e">
            <v>#REF!</v>
          </cell>
        </row>
        <row r="2605">
          <cell r="B2605" t="str">
            <v>MAT</v>
          </cell>
          <cell r="C2605">
            <v>38931</v>
          </cell>
          <cell r="E2605" t="str">
            <v xml:space="preserve">UN    </v>
          </cell>
          <cell r="G2605">
            <v>13.74</v>
          </cell>
          <cell r="I2605" t="e">
            <v>#REF!</v>
          </cell>
        </row>
        <row r="2606">
          <cell r="B2606" t="str">
            <v>MAT</v>
          </cell>
          <cell r="C2606">
            <v>38932</v>
          </cell>
          <cell r="E2606" t="str">
            <v xml:space="preserve">UN    </v>
          </cell>
          <cell r="G2606">
            <v>13.88</v>
          </cell>
          <cell r="I2606" t="e">
            <v>#REF!</v>
          </cell>
        </row>
        <row r="2607">
          <cell r="B2607" t="str">
            <v>MAT</v>
          </cell>
          <cell r="C2607">
            <v>38934</v>
          </cell>
          <cell r="E2607" t="str">
            <v xml:space="preserve">UN    </v>
          </cell>
          <cell r="G2607">
            <v>20.51</v>
          </cell>
          <cell r="I2607" t="e">
            <v>#REF!</v>
          </cell>
        </row>
        <row r="2608">
          <cell r="B2608" t="str">
            <v>MAT</v>
          </cell>
          <cell r="C2608">
            <v>38935</v>
          </cell>
          <cell r="E2608" t="str">
            <v xml:space="preserve">UN    </v>
          </cell>
          <cell r="G2608">
            <v>21.95</v>
          </cell>
          <cell r="I2608" t="e">
            <v>#REF!</v>
          </cell>
        </row>
        <row r="2609">
          <cell r="B2609" t="str">
            <v>MAT</v>
          </cell>
          <cell r="C2609">
            <v>38936</v>
          </cell>
          <cell r="E2609" t="str">
            <v xml:space="preserve">UN    </v>
          </cell>
          <cell r="G2609">
            <v>23.51</v>
          </cell>
          <cell r="I2609" t="e">
            <v>#REF!</v>
          </cell>
        </row>
        <row r="2610">
          <cell r="B2610" t="str">
            <v>MAT</v>
          </cell>
          <cell r="C2610">
            <v>38937</v>
          </cell>
          <cell r="E2610" t="str">
            <v xml:space="preserve">UN    </v>
          </cell>
          <cell r="G2610">
            <v>28.65</v>
          </cell>
          <cell r="I2610" t="e">
            <v>#REF!</v>
          </cell>
        </row>
        <row r="2611">
          <cell r="B2611" t="str">
            <v>MAT</v>
          </cell>
          <cell r="C2611">
            <v>38938</v>
          </cell>
          <cell r="E2611" t="str">
            <v xml:space="preserve">UN    </v>
          </cell>
          <cell r="G2611">
            <v>42.6</v>
          </cell>
          <cell r="I2611" t="e">
            <v>#REF!</v>
          </cell>
        </row>
        <row r="2612">
          <cell r="B2612" t="str">
            <v>MAT</v>
          </cell>
          <cell r="C2612">
            <v>3489</v>
          </cell>
          <cell r="E2612" t="str">
            <v xml:space="preserve">UN    </v>
          </cell>
          <cell r="G2612">
            <v>13.99</v>
          </cell>
          <cell r="I2612" t="e">
            <v>#REF!</v>
          </cell>
        </row>
        <row r="2613">
          <cell r="B2613" t="str">
            <v>MAT</v>
          </cell>
          <cell r="C2613">
            <v>20151</v>
          </cell>
          <cell r="E2613" t="str">
            <v xml:space="preserve">UN    </v>
          </cell>
          <cell r="G2613">
            <v>22.35</v>
          </cell>
          <cell r="I2613" t="e">
            <v>#REF!</v>
          </cell>
        </row>
        <row r="2614">
          <cell r="B2614" t="str">
            <v>MAT</v>
          </cell>
          <cell r="C2614">
            <v>20152</v>
          </cell>
          <cell r="E2614" t="str">
            <v xml:space="preserve">UN    </v>
          </cell>
          <cell r="G2614">
            <v>77.77</v>
          </cell>
          <cell r="I2614" t="e">
            <v>#REF!</v>
          </cell>
        </row>
        <row r="2615">
          <cell r="B2615" t="str">
            <v>MAT</v>
          </cell>
          <cell r="C2615">
            <v>20148</v>
          </cell>
          <cell r="E2615" t="str">
            <v xml:space="preserve">UN    </v>
          </cell>
          <cell r="G2615">
            <v>4.4400000000000004</v>
          </cell>
          <cell r="I2615" t="e">
            <v>#REF!</v>
          </cell>
        </row>
        <row r="2616">
          <cell r="B2616" t="str">
            <v>MAT</v>
          </cell>
          <cell r="C2616">
            <v>20149</v>
          </cell>
          <cell r="E2616" t="str">
            <v xml:space="preserve">UN    </v>
          </cell>
          <cell r="G2616">
            <v>6.88</v>
          </cell>
          <cell r="I2616" t="e">
            <v>#REF!</v>
          </cell>
        </row>
        <row r="2617">
          <cell r="B2617" t="str">
            <v>MAT</v>
          </cell>
          <cell r="C2617">
            <v>20150</v>
          </cell>
          <cell r="E2617" t="str">
            <v xml:space="preserve">UN    </v>
          </cell>
          <cell r="G2617">
            <v>16.05</v>
          </cell>
          <cell r="I2617" t="e">
            <v>#REF!</v>
          </cell>
        </row>
        <row r="2618">
          <cell r="B2618" t="str">
            <v>MAT</v>
          </cell>
          <cell r="C2618">
            <v>20157</v>
          </cell>
          <cell r="E2618" t="str">
            <v xml:space="preserve">UN    </v>
          </cell>
          <cell r="G2618">
            <v>30.15</v>
          </cell>
          <cell r="I2618" t="e">
            <v>#REF!</v>
          </cell>
        </row>
        <row r="2619">
          <cell r="B2619" t="str">
            <v>MAT</v>
          </cell>
          <cell r="C2619">
            <v>20158</v>
          </cell>
          <cell r="E2619" t="str">
            <v xml:space="preserve">UN    </v>
          </cell>
          <cell r="G2619">
            <v>100.19</v>
          </cell>
          <cell r="I2619" t="e">
            <v>#REF!</v>
          </cell>
        </row>
        <row r="2620">
          <cell r="B2620" t="str">
            <v>MAT</v>
          </cell>
          <cell r="C2620">
            <v>20154</v>
          </cell>
          <cell r="E2620" t="str">
            <v xml:space="preserve">UN    </v>
          </cell>
          <cell r="G2620">
            <v>5.71</v>
          </cell>
          <cell r="I2620" t="e">
            <v>#REF!</v>
          </cell>
        </row>
        <row r="2621">
          <cell r="B2621" t="str">
            <v>MAT</v>
          </cell>
          <cell r="C2621">
            <v>20155</v>
          </cell>
          <cell r="E2621" t="str">
            <v xml:space="preserve">UN    </v>
          </cell>
          <cell r="G2621">
            <v>8.56</v>
          </cell>
          <cell r="I2621" t="e">
            <v>#REF!</v>
          </cell>
        </row>
        <row r="2622">
          <cell r="B2622" t="str">
            <v>MAT</v>
          </cell>
          <cell r="C2622">
            <v>20156</v>
          </cell>
          <cell r="E2622" t="str">
            <v xml:space="preserve">UN    </v>
          </cell>
          <cell r="G2622">
            <v>19.25</v>
          </cell>
          <cell r="I2622" t="e">
            <v>#REF!</v>
          </cell>
        </row>
        <row r="2623">
          <cell r="B2623" t="str">
            <v>MAT</v>
          </cell>
          <cell r="C2623">
            <v>3512</v>
          </cell>
          <cell r="E2623" t="str">
            <v xml:space="preserve">UN    </v>
          </cell>
          <cell r="G2623">
            <v>219.3</v>
          </cell>
          <cell r="I2623" t="e">
            <v>#REF!</v>
          </cell>
        </row>
        <row r="2624">
          <cell r="B2624" t="str">
            <v>MAT</v>
          </cell>
          <cell r="C2624">
            <v>3499</v>
          </cell>
          <cell r="E2624" t="str">
            <v xml:space="preserve">UN    </v>
          </cell>
          <cell r="G2624">
            <v>0.93</v>
          </cell>
          <cell r="I2624" t="e">
            <v>#REF!</v>
          </cell>
        </row>
        <row r="2625">
          <cell r="B2625" t="str">
            <v>MAT</v>
          </cell>
          <cell r="C2625">
            <v>3500</v>
          </cell>
          <cell r="E2625" t="str">
            <v xml:space="preserve">UN    </v>
          </cell>
          <cell r="G2625">
            <v>1.57</v>
          </cell>
          <cell r="I2625" t="e">
            <v>#REF!</v>
          </cell>
        </row>
        <row r="2626">
          <cell r="B2626" t="str">
            <v>MAT</v>
          </cell>
          <cell r="C2626">
            <v>3501</v>
          </cell>
          <cell r="E2626" t="str">
            <v xml:space="preserve">UN    </v>
          </cell>
          <cell r="G2626">
            <v>4.55</v>
          </cell>
          <cell r="I2626" t="e">
            <v>#REF!</v>
          </cell>
        </row>
        <row r="2627">
          <cell r="B2627" t="str">
            <v>MAT</v>
          </cell>
          <cell r="C2627">
            <v>3502</v>
          </cell>
          <cell r="E2627" t="str">
            <v xml:space="preserve">UN    </v>
          </cell>
          <cell r="G2627">
            <v>6.47</v>
          </cell>
          <cell r="I2627" t="e">
            <v>#REF!</v>
          </cell>
        </row>
        <row r="2628">
          <cell r="B2628" t="str">
            <v>MAT</v>
          </cell>
          <cell r="C2628">
            <v>3503</v>
          </cell>
          <cell r="E2628" t="str">
            <v xml:space="preserve">UN    </v>
          </cell>
          <cell r="G2628">
            <v>7.75</v>
          </cell>
          <cell r="I2628" t="e">
            <v>#REF!</v>
          </cell>
        </row>
        <row r="2629">
          <cell r="B2629" t="str">
            <v>MAT</v>
          </cell>
          <cell r="C2629">
            <v>3477</v>
          </cell>
          <cell r="E2629" t="str">
            <v xml:space="preserve">UN    </v>
          </cell>
          <cell r="G2629">
            <v>30.02</v>
          </cell>
          <cell r="I2629" t="e">
            <v>#REF!</v>
          </cell>
        </row>
        <row r="2630">
          <cell r="B2630" t="str">
            <v>MAT</v>
          </cell>
          <cell r="C2630">
            <v>3478</v>
          </cell>
          <cell r="E2630" t="str">
            <v xml:space="preserve">UN    </v>
          </cell>
          <cell r="G2630">
            <v>68.98</v>
          </cell>
          <cell r="I2630" t="e">
            <v>#REF!</v>
          </cell>
        </row>
        <row r="2631">
          <cell r="B2631" t="str">
            <v>MAT</v>
          </cell>
          <cell r="C2631">
            <v>3525</v>
          </cell>
          <cell r="E2631" t="str">
            <v xml:space="preserve">UN    </v>
          </cell>
          <cell r="G2631">
            <v>81.83</v>
          </cell>
          <cell r="I2631" t="e">
            <v>#REF!</v>
          </cell>
        </row>
        <row r="2632">
          <cell r="B2632" t="str">
            <v>MAT</v>
          </cell>
          <cell r="C2632">
            <v>3511</v>
          </cell>
          <cell r="E2632" t="str">
            <v xml:space="preserve">UN    </v>
          </cell>
          <cell r="G2632">
            <v>96.02</v>
          </cell>
          <cell r="I2632" t="e">
            <v>#REF!</v>
          </cell>
        </row>
        <row r="2633">
          <cell r="B2633" t="str">
            <v>MAT</v>
          </cell>
          <cell r="C2633">
            <v>38917</v>
          </cell>
          <cell r="E2633" t="str">
            <v xml:space="preserve">UN    </v>
          </cell>
          <cell r="G2633">
            <v>13.15</v>
          </cell>
          <cell r="I2633" t="e">
            <v>#REF!</v>
          </cell>
        </row>
        <row r="2634">
          <cell r="B2634" t="str">
            <v>MAT</v>
          </cell>
          <cell r="C2634">
            <v>38919</v>
          </cell>
          <cell r="E2634" t="str">
            <v xml:space="preserve">UN    </v>
          </cell>
          <cell r="G2634">
            <v>19.559999999999999</v>
          </cell>
          <cell r="I2634" t="e">
            <v>#REF!</v>
          </cell>
        </row>
        <row r="2635">
          <cell r="B2635" t="str">
            <v>MAT</v>
          </cell>
          <cell r="C2635">
            <v>38922</v>
          </cell>
          <cell r="E2635" t="str">
            <v xml:space="preserve">UN    </v>
          </cell>
          <cell r="G2635">
            <v>25.27</v>
          </cell>
          <cell r="I2635" t="e">
            <v>#REF!</v>
          </cell>
        </row>
        <row r="2636">
          <cell r="B2636" t="str">
            <v>MAT</v>
          </cell>
          <cell r="C2636">
            <v>38921</v>
          </cell>
          <cell r="E2636" t="str">
            <v xml:space="preserve">UN    </v>
          </cell>
          <cell r="G2636">
            <v>31.25</v>
          </cell>
          <cell r="I2636" t="e">
            <v>#REF!</v>
          </cell>
        </row>
        <row r="2637">
          <cell r="B2637" t="str">
            <v>MAT</v>
          </cell>
          <cell r="C2637">
            <v>38918</v>
          </cell>
          <cell r="E2637" t="str">
            <v xml:space="preserve">UN    </v>
          </cell>
          <cell r="G2637">
            <v>29.7</v>
          </cell>
          <cell r="I2637" t="e">
            <v>#REF!</v>
          </cell>
        </row>
        <row r="2638">
          <cell r="B2638" t="str">
            <v>MAT</v>
          </cell>
          <cell r="C2638">
            <v>38920</v>
          </cell>
          <cell r="E2638" t="str">
            <v xml:space="preserve">UN    </v>
          </cell>
          <cell r="G2638">
            <v>37.130000000000003</v>
          </cell>
          <cell r="I2638" t="e">
            <v>#REF!</v>
          </cell>
        </row>
        <row r="2639">
          <cell r="B2639" t="str">
            <v>MAT</v>
          </cell>
          <cell r="C2639">
            <v>12032</v>
          </cell>
          <cell r="E2639" t="str">
            <v xml:space="preserve">JG    </v>
          </cell>
          <cell r="G2639">
            <v>50.38</v>
          </cell>
          <cell r="I2639" t="e">
            <v>#REF!</v>
          </cell>
        </row>
        <row r="2640">
          <cell r="B2640" t="str">
            <v>MAT</v>
          </cell>
          <cell r="C2640">
            <v>12030</v>
          </cell>
          <cell r="E2640" t="str">
            <v xml:space="preserve">JG    </v>
          </cell>
          <cell r="G2640">
            <v>47.34</v>
          </cell>
          <cell r="I2640" t="e">
            <v>#REF!</v>
          </cell>
        </row>
        <row r="2641">
          <cell r="B2641" t="str">
            <v>MAT</v>
          </cell>
          <cell r="C2641">
            <v>10908</v>
          </cell>
          <cell r="E2641" t="str">
            <v xml:space="preserve">UN    </v>
          </cell>
          <cell r="G2641">
            <v>16.88</v>
          </cell>
          <cell r="I2641" t="e">
            <v>#REF!</v>
          </cell>
        </row>
        <row r="2642">
          <cell r="B2642" t="str">
            <v>MAT</v>
          </cell>
          <cell r="C2642">
            <v>10909</v>
          </cell>
          <cell r="E2642" t="str">
            <v xml:space="preserve">UN    </v>
          </cell>
          <cell r="G2642">
            <v>26.93</v>
          </cell>
          <cell r="I2642" t="e">
            <v>#REF!</v>
          </cell>
        </row>
        <row r="2643">
          <cell r="B2643" t="str">
            <v>MAT</v>
          </cell>
          <cell r="C2643">
            <v>3669</v>
          </cell>
          <cell r="E2643" t="str">
            <v xml:space="preserve">UN    </v>
          </cell>
          <cell r="G2643">
            <v>11.54</v>
          </cell>
          <cell r="I2643" t="e">
            <v>#REF!</v>
          </cell>
        </row>
        <row r="2644">
          <cell r="B2644" t="str">
            <v>MAT</v>
          </cell>
          <cell r="C2644">
            <v>20138</v>
          </cell>
          <cell r="E2644" t="str">
            <v xml:space="preserve">UN    </v>
          </cell>
          <cell r="G2644">
            <v>57.32</v>
          </cell>
          <cell r="I2644" t="e">
            <v>#REF!</v>
          </cell>
        </row>
        <row r="2645">
          <cell r="B2645" t="str">
            <v>MAT</v>
          </cell>
          <cell r="C2645">
            <v>20139</v>
          </cell>
          <cell r="E2645" t="str">
            <v xml:space="preserve">UN    </v>
          </cell>
          <cell r="G2645">
            <v>96.31</v>
          </cell>
          <cell r="I2645" t="e">
            <v>#REF!</v>
          </cell>
        </row>
        <row r="2646">
          <cell r="B2646" t="str">
            <v>MAT</v>
          </cell>
          <cell r="C2646">
            <v>3668</v>
          </cell>
          <cell r="E2646" t="str">
            <v xml:space="preserve">UN    </v>
          </cell>
          <cell r="G2646">
            <v>38.18</v>
          </cell>
          <cell r="I2646" t="e">
            <v>#REF!</v>
          </cell>
        </row>
        <row r="2647">
          <cell r="B2647" t="str">
            <v>MAT</v>
          </cell>
          <cell r="C2647">
            <v>3656</v>
          </cell>
          <cell r="E2647" t="str">
            <v xml:space="preserve">UN    </v>
          </cell>
          <cell r="G2647">
            <v>18.920000000000002</v>
          </cell>
          <cell r="I2647" t="e">
            <v>#REF!</v>
          </cell>
        </row>
        <row r="2648">
          <cell r="B2648" t="str">
            <v>MAT</v>
          </cell>
          <cell r="C2648">
            <v>10911</v>
          </cell>
          <cell r="E2648" t="str">
            <v xml:space="preserve">UN    </v>
          </cell>
          <cell r="G2648">
            <v>21</v>
          </cell>
          <cell r="I2648" t="e">
            <v>#REF!</v>
          </cell>
        </row>
        <row r="2649">
          <cell r="B2649" t="str">
            <v>MAT</v>
          </cell>
          <cell r="C2649">
            <v>3654</v>
          </cell>
          <cell r="E2649" t="str">
            <v xml:space="preserve">UN    </v>
          </cell>
          <cell r="G2649">
            <v>4.87</v>
          </cell>
          <cell r="I2649" t="e">
            <v>#REF!</v>
          </cell>
        </row>
        <row r="2650">
          <cell r="B2650" t="str">
            <v>MAT</v>
          </cell>
          <cell r="C2650">
            <v>3664</v>
          </cell>
          <cell r="E2650" t="str">
            <v xml:space="preserve">UN    </v>
          </cell>
          <cell r="G2650">
            <v>6.04</v>
          </cell>
          <cell r="I2650" t="e">
            <v>#REF!</v>
          </cell>
        </row>
        <row r="2651">
          <cell r="B2651" t="str">
            <v>MAT</v>
          </cell>
          <cell r="C2651">
            <v>3657</v>
          </cell>
          <cell r="E2651" t="str">
            <v xml:space="preserve">UN    </v>
          </cell>
          <cell r="G2651">
            <v>6.51</v>
          </cell>
          <cell r="I2651" t="e">
            <v>#REF!</v>
          </cell>
        </row>
        <row r="2652">
          <cell r="B2652" t="str">
            <v>MAT</v>
          </cell>
          <cell r="C2652">
            <v>12625</v>
          </cell>
          <cell r="E2652" t="str">
            <v xml:space="preserve">UN    </v>
          </cell>
          <cell r="G2652">
            <v>9.61</v>
          </cell>
          <cell r="I2652" t="e">
            <v>#REF!</v>
          </cell>
        </row>
        <row r="2653">
          <cell r="B2653" t="str">
            <v>MAT</v>
          </cell>
          <cell r="C2653">
            <v>20136</v>
          </cell>
          <cell r="E2653" t="str">
            <v xml:space="preserve">UN    </v>
          </cell>
          <cell r="G2653">
            <v>129.36000000000001</v>
          </cell>
          <cell r="I2653" t="e">
            <v>#REF!</v>
          </cell>
        </row>
        <row r="2654">
          <cell r="B2654" t="str">
            <v>MAT</v>
          </cell>
          <cell r="C2654">
            <v>20144</v>
          </cell>
          <cell r="E2654" t="str">
            <v xml:space="preserve">UN    </v>
          </cell>
          <cell r="G2654">
            <v>56.82</v>
          </cell>
          <cell r="I2654" t="e">
            <v>#REF!</v>
          </cell>
        </row>
        <row r="2655">
          <cell r="B2655" t="str">
            <v>MAT</v>
          </cell>
          <cell r="C2655">
            <v>20143</v>
          </cell>
          <cell r="E2655" t="str">
            <v xml:space="preserve">UN    </v>
          </cell>
          <cell r="G2655">
            <v>53.07</v>
          </cell>
          <cell r="I2655" t="e">
            <v>#REF!</v>
          </cell>
        </row>
        <row r="2656">
          <cell r="B2656" t="str">
            <v>MAT</v>
          </cell>
          <cell r="C2656">
            <v>20145</v>
          </cell>
          <cell r="E2656" t="str">
            <v xml:space="preserve">UN    </v>
          </cell>
          <cell r="G2656">
            <v>150.6</v>
          </cell>
          <cell r="I2656" t="e">
            <v>#REF!</v>
          </cell>
        </row>
        <row r="2657">
          <cell r="B2657" t="str">
            <v>MAT</v>
          </cell>
          <cell r="C2657">
            <v>20146</v>
          </cell>
          <cell r="E2657" t="str">
            <v xml:space="preserve">UN    </v>
          </cell>
          <cell r="G2657">
            <v>169.82</v>
          </cell>
          <cell r="I2657" t="e">
            <v>#REF!</v>
          </cell>
        </row>
        <row r="2658">
          <cell r="B2658" t="str">
            <v>MAT</v>
          </cell>
          <cell r="C2658">
            <v>20140</v>
          </cell>
          <cell r="E2658" t="str">
            <v xml:space="preserve">UN    </v>
          </cell>
          <cell r="G2658">
            <v>6.76</v>
          </cell>
          <cell r="I2658" t="e">
            <v>#REF!</v>
          </cell>
        </row>
        <row r="2659">
          <cell r="B2659" t="str">
            <v>MAT</v>
          </cell>
          <cell r="C2659">
            <v>20141</v>
          </cell>
          <cell r="E2659" t="str">
            <v xml:space="preserve">UN    </v>
          </cell>
          <cell r="G2659">
            <v>11.87</v>
          </cell>
          <cell r="I2659" t="e">
            <v>#REF!</v>
          </cell>
        </row>
        <row r="2660">
          <cell r="B2660" t="str">
            <v>MAT</v>
          </cell>
          <cell r="C2660">
            <v>20142</v>
          </cell>
          <cell r="E2660" t="str">
            <v xml:space="preserve">UN    </v>
          </cell>
          <cell r="G2660">
            <v>36.31</v>
          </cell>
          <cell r="I2660" t="e">
            <v>#REF!</v>
          </cell>
        </row>
        <row r="2661">
          <cell r="B2661" t="str">
            <v>MAT</v>
          </cell>
          <cell r="C2661">
            <v>3659</v>
          </cell>
          <cell r="E2661" t="str">
            <v xml:space="preserve">UN    </v>
          </cell>
          <cell r="G2661">
            <v>15.75</v>
          </cell>
          <cell r="I2661" t="e">
            <v>#REF!</v>
          </cell>
        </row>
        <row r="2662">
          <cell r="B2662" t="str">
            <v>MAT</v>
          </cell>
          <cell r="C2662">
            <v>3660</v>
          </cell>
          <cell r="E2662" t="str">
            <v xml:space="preserve">UN    </v>
          </cell>
          <cell r="G2662">
            <v>22.7</v>
          </cell>
          <cell r="I2662" t="e">
            <v>#REF!</v>
          </cell>
        </row>
        <row r="2663">
          <cell r="B2663" t="str">
            <v>MAT</v>
          </cell>
          <cell r="C2663">
            <v>3662</v>
          </cell>
          <cell r="E2663" t="str">
            <v xml:space="preserve">UN    </v>
          </cell>
          <cell r="G2663">
            <v>8.57</v>
          </cell>
          <cell r="I2663" t="e">
            <v>#REF!</v>
          </cell>
        </row>
        <row r="2664">
          <cell r="B2664" t="str">
            <v>MAT</v>
          </cell>
          <cell r="C2664">
            <v>3661</v>
          </cell>
          <cell r="E2664" t="str">
            <v xml:space="preserve">UN    </v>
          </cell>
          <cell r="G2664">
            <v>12.62</v>
          </cell>
          <cell r="I2664" t="e">
            <v>#REF!</v>
          </cell>
        </row>
        <row r="2665">
          <cell r="B2665" t="str">
            <v>MAT</v>
          </cell>
          <cell r="C2665">
            <v>3658</v>
          </cell>
          <cell r="E2665" t="str">
            <v xml:space="preserve">UN    </v>
          </cell>
          <cell r="G2665">
            <v>16.059999999999999</v>
          </cell>
          <cell r="I2665" t="e">
            <v>#REF!</v>
          </cell>
        </row>
        <row r="2666">
          <cell r="B2666" t="str">
            <v>MAT</v>
          </cell>
          <cell r="C2666">
            <v>3670</v>
          </cell>
          <cell r="E2666" t="str">
            <v xml:space="preserve">UN    </v>
          </cell>
          <cell r="G2666">
            <v>20.96</v>
          </cell>
          <cell r="I2666" t="e">
            <v>#REF!</v>
          </cell>
        </row>
        <row r="2667">
          <cell r="B2667" t="str">
            <v>MAT</v>
          </cell>
          <cell r="C2667">
            <v>3666</v>
          </cell>
          <cell r="E2667" t="str">
            <v xml:space="preserve">UN    </v>
          </cell>
          <cell r="G2667">
            <v>3.55</v>
          </cell>
          <cell r="I2667" t="e">
            <v>#REF!</v>
          </cell>
        </row>
        <row r="2668">
          <cell r="B2668" t="str">
            <v>MAT</v>
          </cell>
          <cell r="C2668">
            <v>14157</v>
          </cell>
          <cell r="E2668" t="str">
            <v xml:space="preserve">UN    </v>
          </cell>
          <cell r="G2668">
            <v>1.21</v>
          </cell>
          <cell r="I2668" t="e">
            <v>#REF!</v>
          </cell>
        </row>
        <row r="2669">
          <cell r="B2669" t="str">
            <v>MAT</v>
          </cell>
          <cell r="C2669">
            <v>3653</v>
          </cell>
          <cell r="E2669" t="str">
            <v xml:space="preserve">UN    </v>
          </cell>
          <cell r="G2669">
            <v>116.3</v>
          </cell>
          <cell r="I2669" t="e">
            <v>#REF!</v>
          </cell>
        </row>
        <row r="2670">
          <cell r="B2670" t="str">
            <v>MAT</v>
          </cell>
          <cell r="C2670">
            <v>3649</v>
          </cell>
          <cell r="E2670" t="str">
            <v xml:space="preserve">UN    </v>
          </cell>
          <cell r="G2670">
            <v>240.89</v>
          </cell>
          <cell r="I2670" t="e">
            <v>#REF!</v>
          </cell>
        </row>
        <row r="2671">
          <cell r="B2671" t="str">
            <v>MAT</v>
          </cell>
          <cell r="C2671">
            <v>42696</v>
          </cell>
          <cell r="E2671" t="str">
            <v xml:space="preserve">UN    </v>
          </cell>
          <cell r="G2671">
            <v>673.99</v>
          </cell>
          <cell r="I2671" t="e">
            <v>#REF!</v>
          </cell>
        </row>
        <row r="2672">
          <cell r="B2672" t="str">
            <v>MAT</v>
          </cell>
          <cell r="C2672">
            <v>42697</v>
          </cell>
          <cell r="E2672" t="str">
            <v xml:space="preserve">UN    </v>
          </cell>
          <cell r="G2672">
            <v>1015.04</v>
          </cell>
          <cell r="I2672" t="e">
            <v>#REF!</v>
          </cell>
        </row>
        <row r="2673">
          <cell r="B2673" t="str">
            <v>MAT</v>
          </cell>
          <cell r="C2673">
            <v>42698</v>
          </cell>
          <cell r="E2673" t="str">
            <v xml:space="preserve">UN    </v>
          </cell>
          <cell r="G2673">
            <v>1413.92</v>
          </cell>
          <cell r="I2673" t="e">
            <v>#REF!</v>
          </cell>
        </row>
        <row r="2674">
          <cell r="B2674" t="str">
            <v>MAT</v>
          </cell>
          <cell r="C2674">
            <v>39875</v>
          </cell>
          <cell r="E2674" t="str">
            <v xml:space="preserve">UN    </v>
          </cell>
          <cell r="G2674">
            <v>576.54999999999995</v>
          </cell>
          <cell r="I2674" t="e">
            <v>#REF!</v>
          </cell>
        </row>
        <row r="2675">
          <cell r="B2675" t="str">
            <v>MAT</v>
          </cell>
          <cell r="C2675">
            <v>39876</v>
          </cell>
          <cell r="E2675" t="str">
            <v xml:space="preserve">UN    </v>
          </cell>
          <cell r="G2675">
            <v>721.84</v>
          </cell>
          <cell r="I2675" t="e">
            <v>#REF!</v>
          </cell>
        </row>
        <row r="2676">
          <cell r="B2676" t="str">
            <v>MAT</v>
          </cell>
          <cell r="C2676">
            <v>39877</v>
          </cell>
          <cell r="E2676" t="str">
            <v xml:space="preserve">UN    </v>
          </cell>
          <cell r="G2676">
            <v>1001.17</v>
          </cell>
          <cell r="I2676" t="e">
            <v>#REF!</v>
          </cell>
        </row>
        <row r="2677">
          <cell r="B2677" t="str">
            <v>MAT</v>
          </cell>
          <cell r="C2677">
            <v>39878</v>
          </cell>
          <cell r="E2677" t="str">
            <v xml:space="preserve">UN    </v>
          </cell>
          <cell r="G2677">
            <v>1322.38</v>
          </cell>
          <cell r="I2677" t="e">
            <v>#REF!</v>
          </cell>
        </row>
        <row r="2678">
          <cell r="B2678" t="str">
            <v>MAT</v>
          </cell>
          <cell r="C2678">
            <v>39872</v>
          </cell>
          <cell r="E2678" t="str">
            <v xml:space="preserve">UN    </v>
          </cell>
          <cell r="G2678">
            <v>395.38</v>
          </cell>
          <cell r="I2678" t="e">
            <v>#REF!</v>
          </cell>
        </row>
        <row r="2679">
          <cell r="B2679" t="str">
            <v>MAT</v>
          </cell>
          <cell r="C2679">
            <v>39873</v>
          </cell>
          <cell r="E2679" t="str">
            <v xml:space="preserve">UN    </v>
          </cell>
          <cell r="G2679">
            <v>458.62</v>
          </cell>
          <cell r="I2679" t="e">
            <v>#REF!</v>
          </cell>
        </row>
        <row r="2680">
          <cell r="B2680" t="str">
            <v>MAT</v>
          </cell>
          <cell r="C2680">
            <v>39874</v>
          </cell>
          <cell r="E2680" t="str">
            <v xml:space="preserve">UN    </v>
          </cell>
          <cell r="G2680">
            <v>503.74</v>
          </cell>
          <cell r="I2680" t="e">
            <v>#REF!</v>
          </cell>
        </row>
        <row r="2681">
          <cell r="B2681" t="str">
            <v>MAT</v>
          </cell>
          <cell r="C2681">
            <v>3674</v>
          </cell>
          <cell r="E2681" t="str">
            <v xml:space="preserve">M     </v>
          </cell>
          <cell r="G2681">
            <v>53.01</v>
          </cell>
          <cell r="I2681" t="e">
            <v>#REF!</v>
          </cell>
        </row>
        <row r="2682">
          <cell r="B2682" t="str">
            <v>MAT</v>
          </cell>
          <cell r="C2682">
            <v>3681</v>
          </cell>
          <cell r="E2682" t="str">
            <v xml:space="preserve">M     </v>
          </cell>
          <cell r="G2682">
            <v>78.87</v>
          </cell>
          <cell r="I2682" t="e">
            <v>#REF!</v>
          </cell>
        </row>
        <row r="2683">
          <cell r="B2683" t="str">
            <v>MAT</v>
          </cell>
          <cell r="C2683">
            <v>3676</v>
          </cell>
          <cell r="E2683" t="str">
            <v xml:space="preserve">M     </v>
          </cell>
          <cell r="G2683">
            <v>296.81</v>
          </cell>
          <cell r="I2683" t="e">
            <v>#REF!</v>
          </cell>
        </row>
        <row r="2684">
          <cell r="B2684" t="str">
            <v>MAT</v>
          </cell>
          <cell r="C2684">
            <v>3679</v>
          </cell>
          <cell r="E2684" t="str">
            <v xml:space="preserve">M     </v>
          </cell>
          <cell r="G2684">
            <v>245.56</v>
          </cell>
          <cell r="I2684" t="e">
            <v>#REF!</v>
          </cell>
        </row>
        <row r="2685">
          <cell r="B2685" t="str">
            <v>MAT</v>
          </cell>
          <cell r="C2685">
            <v>3672</v>
          </cell>
          <cell r="E2685" t="str">
            <v xml:space="preserve">M     </v>
          </cell>
          <cell r="G2685">
            <v>0.83</v>
          </cell>
          <cell r="I2685" t="e">
            <v>#REF!</v>
          </cell>
        </row>
        <row r="2686">
          <cell r="B2686" t="str">
            <v>MAT</v>
          </cell>
          <cell r="C2686">
            <v>3671</v>
          </cell>
          <cell r="E2686" t="str">
            <v xml:space="preserve">M     </v>
          </cell>
          <cell r="G2686">
            <v>0.79</v>
          </cell>
          <cell r="I2686" t="e">
            <v>#REF!</v>
          </cell>
        </row>
        <row r="2687">
          <cell r="B2687" t="str">
            <v>MAT</v>
          </cell>
          <cell r="C2687">
            <v>3673</v>
          </cell>
          <cell r="E2687" t="str">
            <v xml:space="preserve">M     </v>
          </cell>
          <cell r="G2687">
            <v>1.24</v>
          </cell>
          <cell r="I2687" t="e">
            <v>#REF!</v>
          </cell>
        </row>
        <row r="2688">
          <cell r="B2688" t="str">
            <v>MAT</v>
          </cell>
          <cell r="C2688">
            <v>38394</v>
          </cell>
          <cell r="E2688" t="str">
            <v xml:space="preserve">UN    </v>
          </cell>
          <cell r="G2688">
            <v>274.64999999999998</v>
          </cell>
          <cell r="I2688" t="e">
            <v>#REF!</v>
          </cell>
        </row>
        <row r="2689">
          <cell r="B2689" t="str">
            <v>MAT</v>
          </cell>
          <cell r="C2689">
            <v>3729</v>
          </cell>
          <cell r="E2689" t="str">
            <v xml:space="preserve">UN    </v>
          </cell>
          <cell r="G2689">
            <v>81.42</v>
          </cell>
          <cell r="I2689" t="e">
            <v>#REF!</v>
          </cell>
        </row>
        <row r="2690">
          <cell r="B2690" t="str">
            <v>MAT</v>
          </cell>
          <cell r="C2690">
            <v>39357</v>
          </cell>
          <cell r="E2690" t="str">
            <v xml:space="preserve">UN    </v>
          </cell>
          <cell r="G2690">
            <v>119.45</v>
          </cell>
          <cell r="I2690" t="e">
            <v>#REF!</v>
          </cell>
        </row>
        <row r="2691">
          <cell r="B2691" t="str">
            <v>MAT</v>
          </cell>
          <cell r="C2691">
            <v>39358</v>
          </cell>
          <cell r="E2691" t="str">
            <v xml:space="preserve">UN    </v>
          </cell>
          <cell r="G2691">
            <v>130.97999999999999</v>
          </cell>
          <cell r="I2691" t="e">
            <v>#REF!</v>
          </cell>
        </row>
        <row r="2692">
          <cell r="B2692" t="str">
            <v>MAT</v>
          </cell>
          <cell r="C2692">
            <v>39356</v>
          </cell>
          <cell r="E2692" t="str">
            <v xml:space="preserve">UN    </v>
          </cell>
          <cell r="G2692">
            <v>223.46</v>
          </cell>
          <cell r="I2692" t="e">
            <v>#REF!</v>
          </cell>
        </row>
        <row r="2693">
          <cell r="B2693" t="str">
            <v>MAT</v>
          </cell>
          <cell r="C2693">
            <v>39355</v>
          </cell>
          <cell r="E2693" t="str">
            <v xml:space="preserve">UN    </v>
          </cell>
          <cell r="G2693">
            <v>192.29</v>
          </cell>
          <cell r="I2693" t="e">
            <v>#REF!</v>
          </cell>
        </row>
        <row r="2694">
          <cell r="B2694" t="str">
            <v>MAT</v>
          </cell>
          <cell r="C2694">
            <v>39353</v>
          </cell>
          <cell r="E2694" t="str">
            <v xml:space="preserve">UN    </v>
          </cell>
          <cell r="G2694">
            <v>263.7</v>
          </cell>
          <cell r="I2694" t="e">
            <v>#REF!</v>
          </cell>
        </row>
        <row r="2695">
          <cell r="B2695" t="str">
            <v>MAT</v>
          </cell>
          <cell r="C2695">
            <v>39354</v>
          </cell>
          <cell r="E2695" t="str">
            <v xml:space="preserve">UN    </v>
          </cell>
          <cell r="G2695">
            <v>262.82</v>
          </cell>
          <cell r="I2695" t="e">
            <v>#REF!</v>
          </cell>
        </row>
        <row r="2696">
          <cell r="B2696" t="str">
            <v>MAT</v>
          </cell>
          <cell r="C2696">
            <v>39398</v>
          </cell>
          <cell r="E2696" t="str">
            <v xml:space="preserve">UN    </v>
          </cell>
          <cell r="G2696">
            <v>131.81</v>
          </cell>
          <cell r="I2696" t="e">
            <v>#REF!</v>
          </cell>
        </row>
        <row r="2697">
          <cell r="B2697" t="str">
            <v>MAT</v>
          </cell>
          <cell r="C2697">
            <v>13343</v>
          </cell>
          <cell r="E2697" t="str">
            <v xml:space="preserve">UN    </v>
          </cell>
          <cell r="G2697">
            <v>35.85</v>
          </cell>
          <cell r="I2697" t="e">
            <v>#REF!</v>
          </cell>
        </row>
        <row r="2698">
          <cell r="B2698" t="str">
            <v>MAT</v>
          </cell>
          <cell r="C2698">
            <v>12118</v>
          </cell>
          <cell r="E2698" t="str">
            <v xml:space="preserve">UN    </v>
          </cell>
          <cell r="G2698">
            <v>26.83</v>
          </cell>
          <cell r="I2698" t="e">
            <v>#REF!</v>
          </cell>
        </row>
        <row r="2699">
          <cell r="B2699" t="str">
            <v>MAT</v>
          </cell>
          <cell r="C2699">
            <v>39482</v>
          </cell>
          <cell r="E2699" t="str">
            <v xml:space="preserve">UN    </v>
          </cell>
          <cell r="G2699">
            <v>399.39</v>
          </cell>
          <cell r="I2699" t="e">
            <v>#REF!</v>
          </cell>
        </row>
        <row r="2700">
          <cell r="B2700" t="str">
            <v>MAT</v>
          </cell>
          <cell r="C2700">
            <v>39486</v>
          </cell>
          <cell r="E2700" t="str">
            <v xml:space="preserve">UN    </v>
          </cell>
          <cell r="G2700">
            <v>325.95999999999998</v>
          </cell>
          <cell r="I2700" t="e">
            <v>#REF!</v>
          </cell>
        </row>
        <row r="2701">
          <cell r="B2701" t="str">
            <v>MAT</v>
          </cell>
          <cell r="C2701">
            <v>39484</v>
          </cell>
          <cell r="E2701" t="str">
            <v xml:space="preserve">UN    </v>
          </cell>
          <cell r="G2701">
            <v>399.39</v>
          </cell>
          <cell r="I2701" t="e">
            <v>#REF!</v>
          </cell>
        </row>
        <row r="2702">
          <cell r="B2702" t="str">
            <v>MAT</v>
          </cell>
          <cell r="C2702">
            <v>39488</v>
          </cell>
          <cell r="E2702" t="str">
            <v xml:space="preserve">UN    </v>
          </cell>
          <cell r="G2702">
            <v>331.29</v>
          </cell>
          <cell r="I2702" t="e">
            <v>#REF!</v>
          </cell>
        </row>
        <row r="2703">
          <cell r="B2703" t="str">
            <v>MAT</v>
          </cell>
          <cell r="C2703">
            <v>39485</v>
          </cell>
          <cell r="E2703" t="str">
            <v xml:space="preserve">UN    </v>
          </cell>
          <cell r="G2703">
            <v>399.39</v>
          </cell>
          <cell r="I2703" t="e">
            <v>#REF!</v>
          </cell>
        </row>
        <row r="2704">
          <cell r="B2704" t="str">
            <v>MAT</v>
          </cell>
          <cell r="C2704">
            <v>39489</v>
          </cell>
          <cell r="E2704" t="str">
            <v xml:space="preserve">UN    </v>
          </cell>
          <cell r="G2704">
            <v>336.91</v>
          </cell>
          <cell r="I2704" t="e">
            <v>#REF!</v>
          </cell>
        </row>
        <row r="2705">
          <cell r="B2705" t="str">
            <v>MAT</v>
          </cell>
          <cell r="C2705">
            <v>39490</v>
          </cell>
          <cell r="E2705" t="str">
            <v xml:space="preserve">UN    </v>
          </cell>
          <cell r="G2705">
            <v>502.04</v>
          </cell>
          <cell r="I2705" t="e">
            <v>#REF!</v>
          </cell>
        </row>
        <row r="2706">
          <cell r="B2706" t="str">
            <v>MAT</v>
          </cell>
          <cell r="C2706">
            <v>39494</v>
          </cell>
          <cell r="E2706" t="str">
            <v xml:space="preserve">UN    </v>
          </cell>
          <cell r="G2706">
            <v>360.51</v>
          </cell>
          <cell r="I2706" t="e">
            <v>#REF!</v>
          </cell>
        </row>
        <row r="2707">
          <cell r="B2707" t="str">
            <v>MAT</v>
          </cell>
          <cell r="C2707">
            <v>39495</v>
          </cell>
          <cell r="E2707" t="str">
            <v xml:space="preserve">UN    </v>
          </cell>
          <cell r="G2707">
            <v>406.25</v>
          </cell>
          <cell r="I2707" t="e">
            <v>#REF!</v>
          </cell>
        </row>
        <row r="2708">
          <cell r="B2708" t="str">
            <v>MAT</v>
          </cell>
          <cell r="C2708">
            <v>39496</v>
          </cell>
          <cell r="E2708" t="str">
            <v xml:space="preserve">UN    </v>
          </cell>
          <cell r="G2708">
            <v>446.87</v>
          </cell>
          <cell r="I2708" t="e">
            <v>#REF!</v>
          </cell>
        </row>
        <row r="2709">
          <cell r="B2709" t="str">
            <v>MAT</v>
          </cell>
          <cell r="C2709">
            <v>39492</v>
          </cell>
          <cell r="E2709" t="str">
            <v xml:space="preserve">UN    </v>
          </cell>
          <cell r="G2709">
            <v>517.35</v>
          </cell>
          <cell r="I2709" t="e">
            <v>#REF!</v>
          </cell>
        </row>
        <row r="2710">
          <cell r="B2710" t="str">
            <v>MAT</v>
          </cell>
          <cell r="C2710">
            <v>39497</v>
          </cell>
          <cell r="E2710" t="str">
            <v xml:space="preserve">UN    </v>
          </cell>
          <cell r="G2710">
            <v>467.3</v>
          </cell>
          <cell r="I2710" t="e">
            <v>#REF!</v>
          </cell>
        </row>
        <row r="2711">
          <cell r="B2711" t="str">
            <v>MAT</v>
          </cell>
          <cell r="C2711">
            <v>39493</v>
          </cell>
          <cell r="E2711" t="str">
            <v xml:space="preserve">UN    </v>
          </cell>
          <cell r="G2711">
            <v>554.91</v>
          </cell>
          <cell r="I2711" t="e">
            <v>#REF!</v>
          </cell>
        </row>
        <row r="2712">
          <cell r="B2712" t="str">
            <v>MAT</v>
          </cell>
          <cell r="C2712">
            <v>39500</v>
          </cell>
          <cell r="E2712" t="str">
            <v xml:space="preserve">UN    </v>
          </cell>
          <cell r="G2712">
            <v>605.45000000000005</v>
          </cell>
          <cell r="I2712" t="e">
            <v>#REF!</v>
          </cell>
        </row>
        <row r="2713">
          <cell r="B2713" t="str">
            <v>MAT</v>
          </cell>
          <cell r="C2713">
            <v>39498</v>
          </cell>
          <cell r="E2713" t="str">
            <v xml:space="preserve">UN    </v>
          </cell>
          <cell r="G2713">
            <v>746.72</v>
          </cell>
          <cell r="I2713" t="e">
            <v>#REF!</v>
          </cell>
        </row>
        <row r="2714">
          <cell r="B2714" t="str">
            <v>MAT</v>
          </cell>
          <cell r="C2714">
            <v>43628</v>
          </cell>
          <cell r="E2714" t="str">
            <v xml:space="preserve">UN    </v>
          </cell>
          <cell r="G2714">
            <v>588.58000000000004</v>
          </cell>
          <cell r="I2714" t="e">
            <v>#REF!</v>
          </cell>
        </row>
        <row r="2715">
          <cell r="B2715" t="str">
            <v>MAT</v>
          </cell>
          <cell r="C2715">
            <v>39501</v>
          </cell>
          <cell r="E2715" t="str">
            <v xml:space="preserve">UN    </v>
          </cell>
          <cell r="G2715">
            <v>621.85</v>
          </cell>
          <cell r="I2715" t="e">
            <v>#REF!</v>
          </cell>
        </row>
        <row r="2716">
          <cell r="B2716" t="str">
            <v>MAT</v>
          </cell>
          <cell r="C2716">
            <v>39499</v>
          </cell>
          <cell r="E2716" t="str">
            <v xml:space="preserve">UN    </v>
          </cell>
          <cell r="G2716">
            <v>757.33</v>
          </cell>
          <cell r="I2716" t="e">
            <v>#REF!</v>
          </cell>
        </row>
        <row r="2717">
          <cell r="B2717" t="str">
            <v>MAT</v>
          </cell>
          <cell r="C2717">
            <v>43621</v>
          </cell>
          <cell r="E2717" t="str">
            <v xml:space="preserve">UN    </v>
          </cell>
          <cell r="G2717">
            <v>625.36</v>
          </cell>
          <cell r="I2717" t="e">
            <v>#REF!</v>
          </cell>
        </row>
        <row r="2718">
          <cell r="B2718" t="str">
            <v>MAT</v>
          </cell>
          <cell r="C2718">
            <v>3733</v>
          </cell>
          <cell r="E2718" t="str">
            <v xml:space="preserve">M2    </v>
          </cell>
          <cell r="G2718">
            <v>54.83</v>
          </cell>
          <cell r="I2718" t="e">
            <v>#REF!</v>
          </cell>
        </row>
        <row r="2719">
          <cell r="B2719" t="str">
            <v>MAT</v>
          </cell>
          <cell r="C2719">
            <v>3731</v>
          </cell>
          <cell r="E2719" t="str">
            <v xml:space="preserve">M2    </v>
          </cell>
          <cell r="G2719">
            <v>50.9</v>
          </cell>
          <cell r="I2719" t="e">
            <v>#REF!</v>
          </cell>
        </row>
        <row r="2720">
          <cell r="B2720" t="str">
            <v>MAT</v>
          </cell>
          <cell r="C2720">
            <v>38137</v>
          </cell>
          <cell r="E2720" t="str">
            <v xml:space="preserve">M2    </v>
          </cell>
          <cell r="G2720">
            <v>51.2</v>
          </cell>
          <cell r="I2720" t="e">
            <v>#REF!</v>
          </cell>
        </row>
        <row r="2721">
          <cell r="B2721" t="str">
            <v>MAT</v>
          </cell>
          <cell r="C2721">
            <v>38135</v>
          </cell>
          <cell r="E2721" t="str">
            <v xml:space="preserve">M2    </v>
          </cell>
          <cell r="G2721">
            <v>64.900000000000006</v>
          </cell>
          <cell r="I2721" t="e">
            <v>#REF!</v>
          </cell>
        </row>
        <row r="2722">
          <cell r="B2722" t="str">
            <v>MAT</v>
          </cell>
          <cell r="C2722">
            <v>38138</v>
          </cell>
          <cell r="E2722" t="str">
            <v xml:space="preserve">M2    </v>
          </cell>
          <cell r="G2722">
            <v>50.27</v>
          </cell>
          <cell r="I2722" t="e">
            <v>#REF!</v>
          </cell>
        </row>
        <row r="2723">
          <cell r="B2723" t="str">
            <v>MAT</v>
          </cell>
          <cell r="C2723">
            <v>3736</v>
          </cell>
          <cell r="E2723" t="str">
            <v xml:space="preserve">M2    </v>
          </cell>
          <cell r="G2723">
            <v>49.75</v>
          </cell>
          <cell r="I2723" t="e">
            <v>#REF!</v>
          </cell>
        </row>
        <row r="2724">
          <cell r="B2724" t="str">
            <v>MAT</v>
          </cell>
          <cell r="C2724">
            <v>3741</v>
          </cell>
          <cell r="E2724" t="str">
            <v xml:space="preserve">M2    </v>
          </cell>
          <cell r="G2724">
            <v>51.86</v>
          </cell>
          <cell r="I2724" t="e">
            <v>#REF!</v>
          </cell>
        </row>
        <row r="2725">
          <cell r="B2725" t="str">
            <v>MAT</v>
          </cell>
          <cell r="C2725">
            <v>3745</v>
          </cell>
          <cell r="E2725" t="str">
            <v xml:space="preserve">M2    </v>
          </cell>
          <cell r="G2725">
            <v>55.92</v>
          </cell>
          <cell r="I2725" t="e">
            <v>#REF!</v>
          </cell>
        </row>
        <row r="2726">
          <cell r="B2726" t="str">
            <v>MAT</v>
          </cell>
          <cell r="C2726">
            <v>3743</v>
          </cell>
          <cell r="E2726" t="str">
            <v xml:space="preserve">M2    </v>
          </cell>
          <cell r="G2726">
            <v>51.67</v>
          </cell>
          <cell r="I2726" t="e">
            <v>#REF!</v>
          </cell>
        </row>
        <row r="2727">
          <cell r="B2727" t="str">
            <v>MAT</v>
          </cell>
          <cell r="C2727">
            <v>3744</v>
          </cell>
          <cell r="E2727" t="str">
            <v xml:space="preserve">M2    </v>
          </cell>
          <cell r="G2727">
            <v>56.88</v>
          </cell>
          <cell r="I2727" t="e">
            <v>#REF!</v>
          </cell>
        </row>
        <row r="2728">
          <cell r="B2728" t="str">
            <v>MAT</v>
          </cell>
          <cell r="C2728">
            <v>3739</v>
          </cell>
          <cell r="E2728" t="str">
            <v xml:space="preserve">M2    </v>
          </cell>
          <cell r="G2728">
            <v>59.77</v>
          </cell>
          <cell r="I2728" t="e">
            <v>#REF!</v>
          </cell>
        </row>
        <row r="2729">
          <cell r="B2729" t="str">
            <v>MAT</v>
          </cell>
          <cell r="C2729">
            <v>3737</v>
          </cell>
          <cell r="E2729" t="str">
            <v xml:space="preserve">M2    </v>
          </cell>
          <cell r="G2729">
            <v>62.66</v>
          </cell>
          <cell r="I2729" t="e">
            <v>#REF!</v>
          </cell>
        </row>
        <row r="2730">
          <cell r="B2730" t="str">
            <v>MAT</v>
          </cell>
          <cell r="C2730">
            <v>3738</v>
          </cell>
          <cell r="E2730" t="str">
            <v xml:space="preserve">M2    </v>
          </cell>
          <cell r="G2730">
            <v>72.31</v>
          </cell>
          <cell r="I2730" t="e">
            <v>#REF!</v>
          </cell>
        </row>
        <row r="2731">
          <cell r="B2731" t="str">
            <v>MAT</v>
          </cell>
          <cell r="C2731">
            <v>3747</v>
          </cell>
          <cell r="E2731" t="str">
            <v xml:space="preserve">M2    </v>
          </cell>
          <cell r="G2731">
            <v>56.88</v>
          </cell>
          <cell r="I2731" t="e">
            <v>#REF!</v>
          </cell>
        </row>
        <row r="2732">
          <cell r="B2732" t="str">
            <v>MAT</v>
          </cell>
          <cell r="C2732">
            <v>11649</v>
          </cell>
          <cell r="E2732" t="str">
            <v xml:space="preserve">UN    </v>
          </cell>
          <cell r="G2732">
            <v>412.65</v>
          </cell>
          <cell r="I2732" t="e">
            <v>#REF!</v>
          </cell>
        </row>
        <row r="2733">
          <cell r="B2733" t="str">
            <v>MAT</v>
          </cell>
          <cell r="C2733">
            <v>11650</v>
          </cell>
          <cell r="E2733" t="str">
            <v xml:space="preserve">UN    </v>
          </cell>
          <cell r="G2733">
            <v>703.34</v>
          </cell>
          <cell r="I2733" t="e">
            <v>#REF!</v>
          </cell>
        </row>
        <row r="2734">
          <cell r="B2734" t="str">
            <v>MAT</v>
          </cell>
          <cell r="C2734">
            <v>3742</v>
          </cell>
          <cell r="E2734" t="str">
            <v xml:space="preserve">M2    </v>
          </cell>
          <cell r="G2734">
            <v>75.010000000000005</v>
          </cell>
          <cell r="I2734" t="e">
            <v>#REF!</v>
          </cell>
        </row>
        <row r="2735">
          <cell r="B2735" t="str">
            <v>MAT</v>
          </cell>
          <cell r="C2735">
            <v>3746</v>
          </cell>
          <cell r="E2735" t="str">
            <v xml:space="preserve">M2    </v>
          </cell>
          <cell r="G2735">
            <v>87.58</v>
          </cell>
          <cell r="I2735" t="e">
            <v>#REF!</v>
          </cell>
        </row>
        <row r="2736">
          <cell r="B2736" t="str">
            <v>MAT</v>
          </cell>
          <cell r="C2736">
            <v>21106</v>
          </cell>
          <cell r="E2736" t="str">
            <v xml:space="preserve">KG    </v>
          </cell>
          <cell r="G2736">
            <v>45.08</v>
          </cell>
          <cell r="I2736" t="e">
            <v>#REF!</v>
          </cell>
        </row>
        <row r="2737">
          <cell r="B2737" t="str">
            <v>MAT</v>
          </cell>
          <cell r="C2737">
            <v>3755</v>
          </cell>
          <cell r="E2737" t="str">
            <v xml:space="preserve">UN    </v>
          </cell>
          <cell r="G2737">
            <v>25.16</v>
          </cell>
          <cell r="I2737" t="e">
            <v>#REF!</v>
          </cell>
        </row>
        <row r="2738">
          <cell r="B2738" t="str">
            <v>MAT</v>
          </cell>
          <cell r="C2738">
            <v>3750</v>
          </cell>
          <cell r="E2738" t="str">
            <v xml:space="preserve">UN    </v>
          </cell>
          <cell r="G2738">
            <v>33.840000000000003</v>
          </cell>
          <cell r="I2738" t="e">
            <v>#REF!</v>
          </cell>
        </row>
        <row r="2739">
          <cell r="B2739" t="str">
            <v>MAT</v>
          </cell>
          <cell r="C2739">
            <v>3756</v>
          </cell>
          <cell r="E2739" t="str">
            <v xml:space="preserve">UN    </v>
          </cell>
          <cell r="G2739">
            <v>63.23</v>
          </cell>
          <cell r="I2739" t="e">
            <v>#REF!</v>
          </cell>
        </row>
        <row r="2740">
          <cell r="B2740" t="str">
            <v>MAT</v>
          </cell>
          <cell r="C2740">
            <v>39377</v>
          </cell>
          <cell r="E2740" t="str">
            <v xml:space="preserve">UN    </v>
          </cell>
          <cell r="G2740">
            <v>187.3</v>
          </cell>
          <cell r="I2740" t="e">
            <v>#REF!</v>
          </cell>
        </row>
        <row r="2741">
          <cell r="B2741" t="str">
            <v>MAT</v>
          </cell>
          <cell r="C2741">
            <v>38191</v>
          </cell>
          <cell r="E2741" t="str">
            <v xml:space="preserve">UN    </v>
          </cell>
          <cell r="G2741">
            <v>13.94</v>
          </cell>
          <cell r="I2741" t="e">
            <v>#REF!</v>
          </cell>
        </row>
        <row r="2742">
          <cell r="B2742" t="str">
            <v>MAT</v>
          </cell>
          <cell r="C2742">
            <v>39381</v>
          </cell>
          <cell r="E2742" t="str">
            <v xml:space="preserve">UN    </v>
          </cell>
          <cell r="G2742">
            <v>13</v>
          </cell>
          <cell r="I2742" t="e">
            <v>#REF!</v>
          </cell>
        </row>
        <row r="2743">
          <cell r="B2743" t="str">
            <v>MAT</v>
          </cell>
          <cell r="C2743">
            <v>38780</v>
          </cell>
          <cell r="E2743" t="str">
            <v xml:space="preserve">UN    </v>
          </cell>
          <cell r="G2743">
            <v>15.91</v>
          </cell>
          <cell r="I2743" t="e">
            <v>#REF!</v>
          </cell>
        </row>
        <row r="2744">
          <cell r="B2744" t="str">
            <v>MAT</v>
          </cell>
          <cell r="C2744">
            <v>38781</v>
          </cell>
          <cell r="E2744" t="str">
            <v xml:space="preserve">UN    </v>
          </cell>
          <cell r="G2744">
            <v>53.72</v>
          </cell>
          <cell r="I2744" t="e">
            <v>#REF!</v>
          </cell>
        </row>
        <row r="2745">
          <cell r="B2745" t="str">
            <v>MAT</v>
          </cell>
          <cell r="C2745">
            <v>38192</v>
          </cell>
          <cell r="E2745" t="str">
            <v xml:space="preserve">UN    </v>
          </cell>
          <cell r="G2745">
            <v>97.2</v>
          </cell>
          <cell r="I2745" t="e">
            <v>#REF!</v>
          </cell>
        </row>
        <row r="2746">
          <cell r="B2746" t="str">
            <v>MAT</v>
          </cell>
          <cell r="C2746">
            <v>3753</v>
          </cell>
          <cell r="E2746" t="str">
            <v xml:space="preserve">UN    </v>
          </cell>
          <cell r="G2746">
            <v>8.51</v>
          </cell>
          <cell r="I2746" t="e">
            <v>#REF!</v>
          </cell>
        </row>
        <row r="2747">
          <cell r="B2747" t="str">
            <v>MAT</v>
          </cell>
          <cell r="C2747">
            <v>38782</v>
          </cell>
          <cell r="E2747" t="str">
            <v xml:space="preserve">UN    </v>
          </cell>
          <cell r="G2747">
            <v>11.08</v>
          </cell>
          <cell r="I2747" t="e">
            <v>#REF!</v>
          </cell>
        </row>
        <row r="2748">
          <cell r="B2748" t="str">
            <v>MAT</v>
          </cell>
          <cell r="C2748">
            <v>38778</v>
          </cell>
          <cell r="E2748" t="str">
            <v xml:space="preserve">UN    </v>
          </cell>
          <cell r="G2748">
            <v>8.31</v>
          </cell>
          <cell r="I2748" t="e">
            <v>#REF!</v>
          </cell>
        </row>
        <row r="2749">
          <cell r="B2749" t="str">
            <v>MAT</v>
          </cell>
          <cell r="C2749">
            <v>38779</v>
          </cell>
          <cell r="E2749" t="str">
            <v xml:space="preserve">UN    </v>
          </cell>
          <cell r="G2749">
            <v>8.81</v>
          </cell>
          <cell r="I2749" t="e">
            <v>#REF!</v>
          </cell>
        </row>
        <row r="2750">
          <cell r="B2750" t="str">
            <v>MAT</v>
          </cell>
          <cell r="C2750">
            <v>39388</v>
          </cell>
          <cell r="E2750" t="str">
            <v xml:space="preserve">UN    </v>
          </cell>
          <cell r="G2750">
            <v>13.83</v>
          </cell>
          <cell r="I2750" t="e">
            <v>#REF!</v>
          </cell>
        </row>
        <row r="2751">
          <cell r="B2751" t="str">
            <v>MAT</v>
          </cell>
          <cell r="C2751">
            <v>39387</v>
          </cell>
          <cell r="E2751" t="str">
            <v xml:space="preserve">UN    </v>
          </cell>
          <cell r="G2751">
            <v>21.57</v>
          </cell>
          <cell r="I2751" t="e">
            <v>#REF!</v>
          </cell>
        </row>
        <row r="2752">
          <cell r="B2752" t="str">
            <v>MAT</v>
          </cell>
          <cell r="C2752">
            <v>39386</v>
          </cell>
          <cell r="E2752" t="str">
            <v xml:space="preserve">UN    </v>
          </cell>
          <cell r="G2752">
            <v>15.04</v>
          </cell>
          <cell r="I2752" t="e">
            <v>#REF!</v>
          </cell>
        </row>
        <row r="2753">
          <cell r="B2753" t="str">
            <v>MAT</v>
          </cell>
          <cell r="C2753">
            <v>38194</v>
          </cell>
          <cell r="E2753" t="str">
            <v xml:space="preserve">UN    </v>
          </cell>
          <cell r="G2753">
            <v>11.25</v>
          </cell>
          <cell r="I2753" t="e">
            <v>#REF!</v>
          </cell>
        </row>
        <row r="2754">
          <cell r="B2754" t="str">
            <v>MAT</v>
          </cell>
          <cell r="C2754">
            <v>38193</v>
          </cell>
          <cell r="E2754" t="str">
            <v xml:space="preserve">UN    </v>
          </cell>
          <cell r="G2754">
            <v>9.7799999999999994</v>
          </cell>
          <cell r="I2754" t="e">
            <v>#REF!</v>
          </cell>
        </row>
        <row r="2755">
          <cell r="B2755" t="str">
            <v>MAT</v>
          </cell>
          <cell r="C2755">
            <v>12216</v>
          </cell>
          <cell r="E2755" t="str">
            <v xml:space="preserve">UN    </v>
          </cell>
          <cell r="G2755">
            <v>48.61</v>
          </cell>
          <cell r="I2755" t="e">
            <v>#REF!</v>
          </cell>
        </row>
        <row r="2756">
          <cell r="B2756" t="str">
            <v>MAT</v>
          </cell>
          <cell r="C2756">
            <v>3757</v>
          </cell>
          <cell r="E2756" t="str">
            <v xml:space="preserve">UN    </v>
          </cell>
          <cell r="G2756">
            <v>56.21</v>
          </cell>
          <cell r="I2756" t="e">
            <v>#REF!</v>
          </cell>
        </row>
        <row r="2757">
          <cell r="B2757" t="str">
            <v>MAT</v>
          </cell>
          <cell r="C2757">
            <v>3758</v>
          </cell>
          <cell r="E2757" t="str">
            <v xml:space="preserve">UN    </v>
          </cell>
          <cell r="G2757">
            <v>65.540000000000006</v>
          </cell>
          <cell r="I2757" t="e">
            <v>#REF!</v>
          </cell>
        </row>
        <row r="2758">
          <cell r="B2758" t="str">
            <v>MAT</v>
          </cell>
          <cell r="C2758">
            <v>12214</v>
          </cell>
          <cell r="E2758" t="str">
            <v xml:space="preserve">UN    </v>
          </cell>
          <cell r="G2758">
            <v>22.44</v>
          </cell>
          <cell r="I2758" t="e">
            <v>#REF!</v>
          </cell>
        </row>
        <row r="2759">
          <cell r="B2759" t="str">
            <v>MAT</v>
          </cell>
          <cell r="C2759">
            <v>3749</v>
          </cell>
          <cell r="E2759" t="str">
            <v xml:space="preserve">UN    </v>
          </cell>
          <cell r="G2759">
            <v>40</v>
          </cell>
          <cell r="I2759" t="e">
            <v>#REF!</v>
          </cell>
        </row>
        <row r="2760">
          <cell r="B2760" t="str">
            <v>MAT</v>
          </cell>
          <cell r="C2760">
            <v>3751</v>
          </cell>
          <cell r="E2760" t="str">
            <v xml:space="preserve">UN    </v>
          </cell>
          <cell r="G2760">
            <v>54.59</v>
          </cell>
          <cell r="I2760" t="e">
            <v>#REF!</v>
          </cell>
        </row>
        <row r="2761">
          <cell r="B2761" t="str">
            <v>MAT</v>
          </cell>
          <cell r="C2761">
            <v>39376</v>
          </cell>
          <cell r="E2761" t="str">
            <v xml:space="preserve">UN    </v>
          </cell>
          <cell r="G2761">
            <v>46.02</v>
          </cell>
          <cell r="I2761" t="e">
            <v>#REF!</v>
          </cell>
        </row>
        <row r="2762">
          <cell r="B2762" t="str">
            <v>MAT</v>
          </cell>
          <cell r="C2762">
            <v>3752</v>
          </cell>
          <cell r="E2762" t="str">
            <v xml:space="preserve">UN    </v>
          </cell>
          <cell r="G2762">
            <v>90.05</v>
          </cell>
          <cell r="I2762" t="e">
            <v>#REF!</v>
          </cell>
        </row>
        <row r="2763">
          <cell r="B2763" t="str">
            <v>EQU</v>
          </cell>
          <cell r="C2763">
            <v>746</v>
          </cell>
          <cell r="E2763" t="str">
            <v xml:space="preserve">UN    </v>
          </cell>
          <cell r="G2763">
            <v>2200</v>
          </cell>
          <cell r="I2763" t="e">
            <v>#REF!</v>
          </cell>
        </row>
        <row r="2764">
          <cell r="B2764" t="str">
            <v>MAT</v>
          </cell>
          <cell r="C2764">
            <v>36521</v>
          </cell>
          <cell r="E2764" t="str">
            <v xml:space="preserve">UN    </v>
          </cell>
          <cell r="G2764">
            <v>121.91</v>
          </cell>
          <cell r="I2764" t="e">
            <v>#REF!</v>
          </cell>
        </row>
        <row r="2765">
          <cell r="B2765" t="str">
            <v>MAT</v>
          </cell>
          <cell r="C2765">
            <v>36794</v>
          </cell>
          <cell r="E2765" t="str">
            <v xml:space="preserve">UN    </v>
          </cell>
          <cell r="G2765">
            <v>124.27</v>
          </cell>
          <cell r="I2765" t="e">
            <v>#REF!</v>
          </cell>
        </row>
        <row r="2766">
          <cell r="B2766" t="str">
            <v>MAT</v>
          </cell>
          <cell r="C2766">
            <v>10426</v>
          </cell>
          <cell r="E2766" t="str">
            <v xml:space="preserve">UN    </v>
          </cell>
          <cell r="G2766">
            <v>178.99</v>
          </cell>
          <cell r="I2766" t="e">
            <v>#REF!</v>
          </cell>
        </row>
        <row r="2767">
          <cell r="B2767" t="str">
            <v>MAT</v>
          </cell>
          <cell r="C2767">
            <v>10425</v>
          </cell>
          <cell r="E2767" t="str">
            <v xml:space="preserve">UN    </v>
          </cell>
          <cell r="G2767">
            <v>78.930000000000007</v>
          </cell>
          <cell r="I2767" t="e">
            <v>#REF!</v>
          </cell>
        </row>
        <row r="2768">
          <cell r="B2768" t="str">
            <v>MAT</v>
          </cell>
          <cell r="C2768">
            <v>10431</v>
          </cell>
          <cell r="E2768" t="str">
            <v xml:space="preserve">UN    </v>
          </cell>
          <cell r="G2768">
            <v>196.36</v>
          </cell>
          <cell r="I2768" t="e">
            <v>#REF!</v>
          </cell>
        </row>
        <row r="2769">
          <cell r="B2769" t="str">
            <v>MAT</v>
          </cell>
          <cell r="C2769">
            <v>10429</v>
          </cell>
          <cell r="E2769" t="str">
            <v xml:space="preserve">UN    </v>
          </cell>
          <cell r="G2769">
            <v>94.13</v>
          </cell>
          <cell r="I2769" t="e">
            <v>#REF!</v>
          </cell>
        </row>
        <row r="2770">
          <cell r="B2770" t="str">
            <v>MAT</v>
          </cell>
          <cell r="C2770">
            <v>20269</v>
          </cell>
          <cell r="E2770" t="str">
            <v xml:space="preserve">UN    </v>
          </cell>
          <cell r="G2770">
            <v>77.58</v>
          </cell>
          <cell r="I2770" t="e">
            <v>#REF!</v>
          </cell>
        </row>
        <row r="2771">
          <cell r="B2771" t="str">
            <v>MAT</v>
          </cell>
          <cell r="C2771">
            <v>20270</v>
          </cell>
          <cell r="E2771" t="str">
            <v xml:space="preserve">UN    </v>
          </cell>
          <cell r="G2771">
            <v>84.48</v>
          </cell>
          <cell r="I2771" t="e">
            <v>#REF!</v>
          </cell>
        </row>
        <row r="2772">
          <cell r="B2772" t="str">
            <v>MAT</v>
          </cell>
          <cell r="C2772">
            <v>11696</v>
          </cell>
          <cell r="E2772" t="str">
            <v xml:space="preserve">UN    </v>
          </cell>
          <cell r="G2772">
            <v>123.43</v>
          </cell>
          <cell r="I2772" t="e">
            <v>#REF!</v>
          </cell>
        </row>
        <row r="2773">
          <cell r="B2773" t="str">
            <v>MAT</v>
          </cell>
          <cell r="C2773">
            <v>10427</v>
          </cell>
          <cell r="E2773" t="str">
            <v xml:space="preserve">UN    </v>
          </cell>
          <cell r="G2773">
            <v>221.31</v>
          </cell>
          <cell r="I2773" t="e">
            <v>#REF!</v>
          </cell>
        </row>
        <row r="2774">
          <cell r="B2774" t="str">
            <v>MAT</v>
          </cell>
          <cell r="C2774">
            <v>10428</v>
          </cell>
          <cell r="E2774" t="str">
            <v xml:space="preserve">UN    </v>
          </cell>
          <cell r="G2774">
            <v>224.61</v>
          </cell>
          <cell r="I2774" t="e">
            <v>#REF!</v>
          </cell>
        </row>
        <row r="2775">
          <cell r="B2775" t="str">
            <v>MO</v>
          </cell>
          <cell r="C2775">
            <v>2354</v>
          </cell>
          <cell r="E2775" t="str">
            <v xml:space="preserve">H     </v>
          </cell>
          <cell r="G2775">
            <v>5.141069531342227</v>
          </cell>
          <cell r="I2775" t="e">
            <v>#REF!</v>
          </cell>
        </row>
        <row r="2776">
          <cell r="B2776" t="str">
            <v>MO</v>
          </cell>
          <cell r="C2776">
            <v>40932</v>
          </cell>
          <cell r="E2776" t="str">
            <v xml:space="preserve">MES   </v>
          </cell>
          <cell r="G2776">
            <v>1042.9752630859641</v>
          </cell>
          <cell r="I2776" t="e">
            <v>#REF!</v>
          </cell>
        </row>
        <row r="2777">
          <cell r="B2777" t="str">
            <v>MAT</v>
          </cell>
          <cell r="C2777">
            <v>10853</v>
          </cell>
          <cell r="E2777" t="str">
            <v xml:space="preserve">UN    </v>
          </cell>
          <cell r="G2777">
            <v>82.87</v>
          </cell>
          <cell r="I2777" t="e">
            <v>#REF!</v>
          </cell>
        </row>
        <row r="2778">
          <cell r="B2778" t="str">
            <v>MAT</v>
          </cell>
          <cell r="C2778">
            <v>5093</v>
          </cell>
          <cell r="E2778" t="str">
            <v xml:space="preserve">PAR   </v>
          </cell>
          <cell r="G2778">
            <v>16.010000000000002</v>
          </cell>
          <cell r="I2778" t="e">
            <v>#REF!</v>
          </cell>
        </row>
        <row r="2779">
          <cell r="B2779" t="str">
            <v>EQU</v>
          </cell>
          <cell r="C2779">
            <v>37768</v>
          </cell>
          <cell r="E2779" t="str">
            <v xml:space="preserve">UN    </v>
          </cell>
          <cell r="G2779">
            <v>120000</v>
          </cell>
          <cell r="I2779" t="e">
            <v>#REF!</v>
          </cell>
        </row>
        <row r="2780">
          <cell r="B2780" t="str">
            <v>EQU</v>
          </cell>
          <cell r="C2780">
            <v>37773</v>
          </cell>
          <cell r="E2780" t="str">
            <v xml:space="preserve">UN    </v>
          </cell>
          <cell r="G2780">
            <v>101900.23</v>
          </cell>
          <cell r="I2780" t="e">
            <v>#REF!</v>
          </cell>
        </row>
        <row r="2781">
          <cell r="B2781" t="str">
            <v>EQU</v>
          </cell>
          <cell r="C2781">
            <v>37769</v>
          </cell>
          <cell r="E2781" t="str">
            <v xml:space="preserve">UN    </v>
          </cell>
          <cell r="G2781">
            <v>170593.82</v>
          </cell>
          <cell r="I2781" t="e">
            <v>#REF!</v>
          </cell>
        </row>
        <row r="2782">
          <cell r="B2782" t="str">
            <v>EQU</v>
          </cell>
          <cell r="C2782">
            <v>37770</v>
          </cell>
          <cell r="E2782" t="str">
            <v xml:space="preserve">UN    </v>
          </cell>
          <cell r="G2782">
            <v>289524.93</v>
          </cell>
          <cell r="I2782" t="e">
            <v>#REF!</v>
          </cell>
        </row>
        <row r="2783">
          <cell r="B2783" t="str">
            <v>MAT</v>
          </cell>
          <cell r="C2783">
            <v>38382</v>
          </cell>
          <cell r="E2783" t="str">
            <v xml:space="preserve">UN    </v>
          </cell>
          <cell r="G2783">
            <v>9.99</v>
          </cell>
          <cell r="I2783" t="e">
            <v>#REF!</v>
          </cell>
        </row>
        <row r="2784">
          <cell r="B2784" t="str">
            <v>MAT</v>
          </cell>
          <cell r="C2784">
            <v>38383</v>
          </cell>
          <cell r="E2784" t="str">
            <v xml:space="preserve">UN    </v>
          </cell>
          <cell r="G2784">
            <v>1.87</v>
          </cell>
          <cell r="I2784" t="e">
            <v>#REF!</v>
          </cell>
        </row>
        <row r="2785">
          <cell r="B2785" t="str">
            <v>MAT</v>
          </cell>
          <cell r="C2785">
            <v>3768</v>
          </cell>
          <cell r="E2785" t="str">
            <v xml:space="preserve">UN    </v>
          </cell>
          <cell r="G2785">
            <v>2.16</v>
          </cell>
          <cell r="I2785" t="e">
            <v>#REF!</v>
          </cell>
        </row>
        <row r="2786">
          <cell r="B2786" t="str">
            <v>MAT</v>
          </cell>
          <cell r="C2786">
            <v>3767</v>
          </cell>
          <cell r="E2786" t="str">
            <v xml:space="preserve">UN    </v>
          </cell>
          <cell r="G2786">
            <v>0.51</v>
          </cell>
          <cell r="I2786" t="e">
            <v>#REF!</v>
          </cell>
        </row>
        <row r="2787">
          <cell r="B2787" t="str">
            <v>MAT</v>
          </cell>
          <cell r="C2787">
            <v>13192</v>
          </cell>
          <cell r="E2787" t="str">
            <v xml:space="preserve">UN    </v>
          </cell>
          <cell r="G2787">
            <v>3615.64</v>
          </cell>
          <cell r="I2787" t="e">
            <v>#REF!</v>
          </cell>
        </row>
        <row r="2788">
          <cell r="B2788" t="str">
            <v>EQU</v>
          </cell>
          <cell r="C2788">
            <v>38413</v>
          </cell>
          <cell r="E2788" t="str">
            <v xml:space="preserve">UN    </v>
          </cell>
          <cell r="G2788">
            <v>597.97</v>
          </cell>
          <cell r="I2788" t="e">
            <v>#REF!</v>
          </cell>
        </row>
        <row r="2789">
          <cell r="B2789" t="str">
            <v>MAT</v>
          </cell>
          <cell r="C2789">
            <v>42440</v>
          </cell>
          <cell r="E2789" t="str">
            <v xml:space="preserve">UN    </v>
          </cell>
          <cell r="G2789">
            <v>1057.95</v>
          </cell>
          <cell r="I2789" t="e">
            <v>#REF!</v>
          </cell>
        </row>
        <row r="2790">
          <cell r="B2790" t="str">
            <v>EQU</v>
          </cell>
          <cell r="C2790">
            <v>20193</v>
          </cell>
          <cell r="E2790" t="str">
            <v>M2XMES</v>
          </cell>
          <cell r="G2790">
            <v>2.99</v>
          </cell>
          <cell r="I2790" t="e">
            <v>#REF!</v>
          </cell>
        </row>
        <row r="2791">
          <cell r="B2791" t="str">
            <v>EQU</v>
          </cell>
          <cell r="C2791">
            <v>10527</v>
          </cell>
          <cell r="E2791" t="str">
            <v xml:space="preserve">MXMES </v>
          </cell>
          <cell r="G2791">
            <v>9</v>
          </cell>
          <cell r="I2791" t="e">
            <v>#REF!</v>
          </cell>
        </row>
        <row r="2792">
          <cell r="B2792" t="str">
            <v>EQU</v>
          </cell>
          <cell r="C2792">
            <v>41805</v>
          </cell>
          <cell r="E2792" t="str">
            <v xml:space="preserve">MES   </v>
          </cell>
          <cell r="G2792">
            <v>415</v>
          </cell>
          <cell r="I2792" t="e">
            <v>#REF!</v>
          </cell>
        </row>
        <row r="2793">
          <cell r="B2793" t="str">
            <v>EQU</v>
          </cell>
          <cell r="C2793">
            <v>40271</v>
          </cell>
          <cell r="E2793" t="str">
            <v xml:space="preserve">MES   </v>
          </cell>
          <cell r="G2793">
            <v>5.85</v>
          </cell>
          <cell r="I2793" t="e">
            <v>#REF!</v>
          </cell>
        </row>
        <row r="2794">
          <cell r="B2794" t="str">
            <v>EQU</v>
          </cell>
          <cell r="C2794">
            <v>40287</v>
          </cell>
          <cell r="E2794" t="str">
            <v xml:space="preserve">MES   </v>
          </cell>
          <cell r="G2794">
            <v>2.25</v>
          </cell>
          <cell r="I2794" t="e">
            <v>#REF!</v>
          </cell>
        </row>
        <row r="2795">
          <cell r="B2795" t="str">
            <v>EQU</v>
          </cell>
          <cell r="C2795">
            <v>40295</v>
          </cell>
          <cell r="E2795" t="str">
            <v xml:space="preserve">H     </v>
          </cell>
          <cell r="G2795">
            <v>2.5499999999999998</v>
          </cell>
          <cell r="I2795" t="e">
            <v>#REF!</v>
          </cell>
        </row>
        <row r="2796">
          <cell r="B2796" t="str">
            <v>EQU</v>
          </cell>
          <cell r="C2796">
            <v>745</v>
          </cell>
          <cell r="E2796" t="str">
            <v xml:space="preserve">H     </v>
          </cell>
          <cell r="G2796">
            <v>2.7</v>
          </cell>
          <cell r="I2796" t="e">
            <v>#REF!</v>
          </cell>
        </row>
        <row r="2797">
          <cell r="B2797" t="str">
            <v>EQU</v>
          </cell>
          <cell r="C2797">
            <v>4084</v>
          </cell>
          <cell r="E2797" t="str">
            <v xml:space="preserve">H     </v>
          </cell>
          <cell r="G2797">
            <v>1.81</v>
          </cell>
          <cell r="I2797" t="e">
            <v>#REF!</v>
          </cell>
        </row>
        <row r="2798">
          <cell r="B2798" t="str">
            <v>EQU</v>
          </cell>
          <cell r="C2798">
            <v>743</v>
          </cell>
          <cell r="E2798" t="str">
            <v xml:space="preserve">H     </v>
          </cell>
          <cell r="G2798">
            <v>1.81</v>
          </cell>
          <cell r="I2798" t="e">
            <v>#REF!</v>
          </cell>
        </row>
        <row r="2799">
          <cell r="B2799" t="str">
            <v>EQU</v>
          </cell>
          <cell r="C2799">
            <v>40293</v>
          </cell>
          <cell r="E2799" t="str">
            <v xml:space="preserve">H     </v>
          </cell>
          <cell r="G2799">
            <v>2.17</v>
          </cell>
          <cell r="I2799" t="e">
            <v>#REF!</v>
          </cell>
        </row>
        <row r="2800">
          <cell r="B2800" t="str">
            <v>EQU</v>
          </cell>
          <cell r="C2800">
            <v>40294</v>
          </cell>
          <cell r="E2800" t="str">
            <v xml:space="preserve">H     </v>
          </cell>
          <cell r="G2800">
            <v>1.81</v>
          </cell>
          <cell r="I2800" t="e">
            <v>#REF!</v>
          </cell>
        </row>
        <row r="2801">
          <cell r="B2801" t="str">
            <v>EQU</v>
          </cell>
          <cell r="C2801">
            <v>4085</v>
          </cell>
          <cell r="E2801" t="str">
            <v xml:space="preserve">H     </v>
          </cell>
          <cell r="G2801">
            <v>2.5299999999999998</v>
          </cell>
          <cell r="I2801" t="e">
            <v>#REF!</v>
          </cell>
        </row>
        <row r="2802">
          <cell r="B2802" t="str">
            <v>EQU</v>
          </cell>
          <cell r="C2802">
            <v>10775</v>
          </cell>
          <cell r="E2802" t="str">
            <v xml:space="preserve">MES   </v>
          </cell>
          <cell r="G2802">
            <v>585</v>
          </cell>
          <cell r="I2802" t="e">
            <v>#REF!</v>
          </cell>
        </row>
        <row r="2803">
          <cell r="B2803" t="str">
            <v>EQU</v>
          </cell>
          <cell r="C2803">
            <v>10776</v>
          </cell>
          <cell r="E2803" t="str">
            <v xml:space="preserve">MES   </v>
          </cell>
          <cell r="G2803">
            <v>457.03</v>
          </cell>
          <cell r="I2803" t="e">
            <v>#REF!</v>
          </cell>
        </row>
        <row r="2804">
          <cell r="B2804" t="str">
            <v>EQU</v>
          </cell>
          <cell r="C2804">
            <v>10779</v>
          </cell>
          <cell r="E2804" t="str">
            <v xml:space="preserve">MES   </v>
          </cell>
          <cell r="G2804">
            <v>731.25</v>
          </cell>
          <cell r="I2804" t="e">
            <v>#REF!</v>
          </cell>
        </row>
        <row r="2805">
          <cell r="B2805" t="str">
            <v>EQU</v>
          </cell>
          <cell r="C2805">
            <v>10777</v>
          </cell>
          <cell r="E2805" t="str">
            <v xml:space="preserve">MES   </v>
          </cell>
          <cell r="G2805">
            <v>664.21</v>
          </cell>
          <cell r="I2805" t="e">
            <v>#REF!</v>
          </cell>
        </row>
        <row r="2806">
          <cell r="B2806" t="str">
            <v>EQU</v>
          </cell>
          <cell r="C2806">
            <v>10778</v>
          </cell>
          <cell r="E2806" t="str">
            <v xml:space="preserve">MES   </v>
          </cell>
          <cell r="G2806">
            <v>731.25</v>
          </cell>
          <cell r="I2806" t="e">
            <v>#REF!</v>
          </cell>
        </row>
        <row r="2807">
          <cell r="B2807" t="str">
            <v>EQU</v>
          </cell>
          <cell r="C2807">
            <v>40339</v>
          </cell>
          <cell r="E2807" t="str">
            <v xml:space="preserve">MES   </v>
          </cell>
          <cell r="G2807">
            <v>2.25</v>
          </cell>
          <cell r="I2807" t="e">
            <v>#REF!</v>
          </cell>
        </row>
        <row r="2808">
          <cell r="B2808" t="str">
            <v>EQU</v>
          </cell>
          <cell r="C2808">
            <v>3355</v>
          </cell>
          <cell r="E2808" t="str">
            <v xml:space="preserve">H     </v>
          </cell>
          <cell r="G2808">
            <v>24.3</v>
          </cell>
          <cell r="I2808" t="e">
            <v>#REF!</v>
          </cell>
        </row>
        <row r="2809">
          <cell r="B2809" t="str">
            <v>EQU</v>
          </cell>
          <cell r="C2809">
            <v>39814</v>
          </cell>
          <cell r="E2809" t="str">
            <v xml:space="preserve">H     </v>
          </cell>
          <cell r="G2809">
            <v>45.56</v>
          </cell>
          <cell r="I2809" t="e">
            <v>#REF!</v>
          </cell>
        </row>
        <row r="2810">
          <cell r="B2810" t="str">
            <v>EQU</v>
          </cell>
          <cell r="C2810">
            <v>10749</v>
          </cell>
          <cell r="E2810" t="str">
            <v xml:space="preserve">MES   </v>
          </cell>
          <cell r="G2810">
            <v>4.12</v>
          </cell>
          <cell r="I2810" t="e">
            <v>#REF!</v>
          </cell>
        </row>
        <row r="2811">
          <cell r="B2811" t="str">
            <v>EQU</v>
          </cell>
          <cell r="C2811">
            <v>40290</v>
          </cell>
          <cell r="E2811" t="str">
            <v xml:space="preserve">MES   </v>
          </cell>
          <cell r="G2811">
            <v>5.94</v>
          </cell>
          <cell r="I2811" t="e">
            <v>#REF!</v>
          </cell>
        </row>
        <row r="2812">
          <cell r="B2812" t="str">
            <v>EQU</v>
          </cell>
          <cell r="C2812">
            <v>3346</v>
          </cell>
          <cell r="E2812" t="str">
            <v xml:space="preserve">H     </v>
          </cell>
          <cell r="G2812">
            <v>14.62</v>
          </cell>
          <cell r="I2812" t="e">
            <v>#REF!</v>
          </cell>
        </row>
        <row r="2813">
          <cell r="B2813" t="str">
            <v>EQU</v>
          </cell>
          <cell r="C2813">
            <v>3348</v>
          </cell>
          <cell r="E2813" t="str">
            <v xml:space="preserve">H     </v>
          </cell>
          <cell r="G2813">
            <v>17.489999999999998</v>
          </cell>
          <cell r="I2813" t="e">
            <v>#REF!</v>
          </cell>
        </row>
        <row r="2814">
          <cell r="B2814" t="str">
            <v>EQU</v>
          </cell>
          <cell r="C2814">
            <v>39833</v>
          </cell>
          <cell r="E2814" t="str">
            <v xml:space="preserve">H     </v>
          </cell>
          <cell r="G2814">
            <v>23.95</v>
          </cell>
          <cell r="I2814" t="e">
            <v>#REF!</v>
          </cell>
        </row>
        <row r="2815">
          <cell r="B2815" t="str">
            <v>EQU</v>
          </cell>
          <cell r="C2815">
            <v>7252</v>
          </cell>
          <cell r="E2815" t="str">
            <v xml:space="preserve">H     </v>
          </cell>
          <cell r="G2815">
            <v>2.25</v>
          </cell>
          <cell r="I2815" t="e">
            <v>#REF!</v>
          </cell>
        </row>
        <row r="2816">
          <cell r="B2816" t="str">
            <v>EQU</v>
          </cell>
          <cell r="C2816">
            <v>4778</v>
          </cell>
          <cell r="E2816" t="str">
            <v xml:space="preserve">H     </v>
          </cell>
          <cell r="G2816">
            <v>2.7</v>
          </cell>
          <cell r="I2816" t="e">
            <v>#REF!</v>
          </cell>
        </row>
        <row r="2817">
          <cell r="B2817" t="str">
            <v>EQU</v>
          </cell>
          <cell r="C2817">
            <v>4780</v>
          </cell>
          <cell r="E2817" t="str">
            <v xml:space="preserve">H     </v>
          </cell>
          <cell r="G2817">
            <v>2.92</v>
          </cell>
          <cell r="I2817" t="e">
            <v>#REF!</v>
          </cell>
        </row>
        <row r="2818">
          <cell r="B2818" t="str">
            <v>EQU</v>
          </cell>
          <cell r="C2818">
            <v>10809</v>
          </cell>
          <cell r="E2818" t="str">
            <v xml:space="preserve">H     </v>
          </cell>
          <cell r="G2818">
            <v>1.24</v>
          </cell>
          <cell r="I2818" t="e">
            <v>#REF!</v>
          </cell>
        </row>
        <row r="2819">
          <cell r="B2819" t="str">
            <v>EQU</v>
          </cell>
          <cell r="C2819">
            <v>10811</v>
          </cell>
          <cell r="E2819" t="str">
            <v xml:space="preserve">H     </v>
          </cell>
          <cell r="G2819">
            <v>1.06</v>
          </cell>
          <cell r="I2819" t="e">
            <v>#REF!</v>
          </cell>
        </row>
        <row r="2820">
          <cell r="B2820" t="str">
            <v>EQU</v>
          </cell>
          <cell r="C2820">
            <v>7247</v>
          </cell>
          <cell r="E2820" t="str">
            <v xml:space="preserve">H     </v>
          </cell>
          <cell r="G2820">
            <v>2.25</v>
          </cell>
          <cell r="I2820" t="e">
            <v>#REF!</v>
          </cell>
        </row>
        <row r="2821">
          <cell r="B2821" t="str">
            <v>EQU</v>
          </cell>
          <cell r="C2821">
            <v>40291</v>
          </cell>
          <cell r="E2821" t="str">
            <v xml:space="preserve">MES   </v>
          </cell>
          <cell r="G2821">
            <v>313.95999999999998</v>
          </cell>
          <cell r="I2821" t="e">
            <v>#REF!</v>
          </cell>
        </row>
        <row r="2822">
          <cell r="B2822" t="str">
            <v>EQU</v>
          </cell>
          <cell r="C2822">
            <v>40275</v>
          </cell>
          <cell r="E2822" t="str">
            <v xml:space="preserve">MES   </v>
          </cell>
          <cell r="G2822">
            <v>9</v>
          </cell>
          <cell r="I2822" t="e">
            <v>#REF!</v>
          </cell>
        </row>
        <row r="2823">
          <cell r="B2823" t="str">
            <v>MAT</v>
          </cell>
          <cell r="C2823">
            <v>42408</v>
          </cell>
          <cell r="E2823" t="str">
            <v xml:space="preserve">M2    </v>
          </cell>
          <cell r="G2823">
            <v>1.56</v>
          </cell>
          <cell r="I2823" t="e">
            <v>#REF!</v>
          </cell>
        </row>
        <row r="2824">
          <cell r="B2824" t="str">
            <v>MAT</v>
          </cell>
          <cell r="C2824">
            <v>3777</v>
          </cell>
          <cell r="E2824" t="str">
            <v xml:space="preserve">M2    </v>
          </cell>
          <cell r="G2824">
            <v>1.1299999999999999</v>
          </cell>
          <cell r="I2824" t="e">
            <v>#REF!</v>
          </cell>
        </row>
        <row r="2825">
          <cell r="B2825" t="str">
            <v>MAT</v>
          </cell>
          <cell r="C2825">
            <v>3798</v>
          </cell>
          <cell r="E2825" t="str">
            <v xml:space="preserve">UN    </v>
          </cell>
          <cell r="G2825">
            <v>64.97</v>
          </cell>
          <cell r="I2825" t="e">
            <v>#REF!</v>
          </cell>
        </row>
        <row r="2826">
          <cell r="B2826" t="str">
            <v>MAT</v>
          </cell>
          <cell r="C2826">
            <v>38769</v>
          </cell>
          <cell r="E2826" t="str">
            <v xml:space="preserve">UN    </v>
          </cell>
          <cell r="G2826">
            <v>50.74</v>
          </cell>
          <cell r="I2826" t="e">
            <v>#REF!</v>
          </cell>
        </row>
        <row r="2827">
          <cell r="B2827" t="str">
            <v>MAT</v>
          </cell>
          <cell r="C2827">
            <v>39510</v>
          </cell>
          <cell r="E2827" t="str">
            <v xml:space="preserve">UN    </v>
          </cell>
          <cell r="G2827">
            <v>205.36</v>
          </cell>
          <cell r="I2827" t="e">
            <v>#REF!</v>
          </cell>
        </row>
        <row r="2828">
          <cell r="B2828" t="str">
            <v>MAT</v>
          </cell>
          <cell r="C2828">
            <v>38776</v>
          </cell>
          <cell r="E2828" t="str">
            <v xml:space="preserve">UN    </v>
          </cell>
          <cell r="G2828">
            <v>217.94</v>
          </cell>
          <cell r="I2828" t="e">
            <v>#REF!</v>
          </cell>
        </row>
        <row r="2829">
          <cell r="B2829" t="str">
            <v>MAT</v>
          </cell>
          <cell r="C2829">
            <v>38774</v>
          </cell>
          <cell r="E2829" t="str">
            <v xml:space="preserve">UN    </v>
          </cell>
          <cell r="G2829">
            <v>28.26</v>
          </cell>
          <cell r="I2829" t="e">
            <v>#REF!</v>
          </cell>
        </row>
        <row r="2830">
          <cell r="B2830" t="str">
            <v>MAT</v>
          </cell>
          <cell r="C2830">
            <v>42247</v>
          </cell>
          <cell r="E2830" t="str">
            <v xml:space="preserve">UN    </v>
          </cell>
          <cell r="G2830">
            <v>964.67</v>
          </cell>
          <cell r="I2830" t="e">
            <v>#REF!</v>
          </cell>
        </row>
        <row r="2831">
          <cell r="B2831" t="str">
            <v>MAT</v>
          </cell>
          <cell r="C2831">
            <v>42248</v>
          </cell>
          <cell r="E2831" t="str">
            <v xml:space="preserve">UN    </v>
          </cell>
          <cell r="G2831">
            <v>1120.54</v>
          </cell>
          <cell r="I2831" t="e">
            <v>#REF!</v>
          </cell>
        </row>
        <row r="2832">
          <cell r="B2832" t="str">
            <v>MAT</v>
          </cell>
          <cell r="C2832">
            <v>42249</v>
          </cell>
          <cell r="E2832" t="str">
            <v xml:space="preserve">UN    </v>
          </cell>
          <cell r="G2832">
            <v>1856.34</v>
          </cell>
          <cell r="I2832" t="e">
            <v>#REF!</v>
          </cell>
        </row>
        <row r="2833">
          <cell r="B2833" t="str">
            <v>MAT</v>
          </cell>
          <cell r="C2833">
            <v>42244</v>
          </cell>
          <cell r="E2833" t="str">
            <v xml:space="preserve">UN    </v>
          </cell>
          <cell r="G2833">
            <v>289.91000000000003</v>
          </cell>
          <cell r="I2833" t="e">
            <v>#REF!</v>
          </cell>
        </row>
        <row r="2834">
          <cell r="B2834" t="str">
            <v>MAT</v>
          </cell>
          <cell r="C2834">
            <v>42245</v>
          </cell>
          <cell r="E2834" t="str">
            <v xml:space="preserve">UN    </v>
          </cell>
          <cell r="G2834">
            <v>534.96</v>
          </cell>
          <cell r="I2834" t="e">
            <v>#REF!</v>
          </cell>
        </row>
        <row r="2835">
          <cell r="B2835" t="str">
            <v>MAT</v>
          </cell>
          <cell r="C2835">
            <v>42246</v>
          </cell>
          <cell r="E2835" t="str">
            <v xml:space="preserve">UN    </v>
          </cell>
          <cell r="G2835">
            <v>592.17999999999995</v>
          </cell>
          <cell r="I2835" t="e">
            <v>#REF!</v>
          </cell>
        </row>
        <row r="2836">
          <cell r="B2836" t="str">
            <v>MAT</v>
          </cell>
          <cell r="C2836">
            <v>42243</v>
          </cell>
          <cell r="E2836" t="str">
            <v xml:space="preserve">UN    </v>
          </cell>
          <cell r="G2836">
            <v>714.06</v>
          </cell>
          <cell r="I2836" t="e">
            <v>#REF!</v>
          </cell>
        </row>
        <row r="2837">
          <cell r="B2837" t="str">
            <v>MAT</v>
          </cell>
          <cell r="C2837">
            <v>38889</v>
          </cell>
          <cell r="E2837" t="str">
            <v xml:space="preserve">UN    </v>
          </cell>
          <cell r="G2837">
            <v>38.89</v>
          </cell>
          <cell r="I2837" t="e">
            <v>#REF!</v>
          </cell>
        </row>
        <row r="2838">
          <cell r="B2838" t="str">
            <v>MAT</v>
          </cell>
          <cell r="C2838">
            <v>38784</v>
          </cell>
          <cell r="E2838" t="str">
            <v xml:space="preserve">UN    </v>
          </cell>
          <cell r="G2838">
            <v>52.03</v>
          </cell>
          <cell r="I2838" t="e">
            <v>#REF!</v>
          </cell>
        </row>
        <row r="2839">
          <cell r="B2839" t="str">
            <v>MAT</v>
          </cell>
          <cell r="C2839">
            <v>3788</v>
          </cell>
          <cell r="E2839" t="str">
            <v xml:space="preserve">UN    </v>
          </cell>
          <cell r="G2839">
            <v>54.22</v>
          </cell>
          <cell r="I2839" t="e">
            <v>#REF!</v>
          </cell>
        </row>
        <row r="2840">
          <cell r="B2840" t="str">
            <v>MAT</v>
          </cell>
          <cell r="C2840">
            <v>12230</v>
          </cell>
          <cell r="E2840" t="str">
            <v xml:space="preserve">UN    </v>
          </cell>
          <cell r="G2840">
            <v>13.94</v>
          </cell>
          <cell r="I2840" t="e">
            <v>#REF!</v>
          </cell>
        </row>
        <row r="2841">
          <cell r="B2841" t="str">
            <v>MAT</v>
          </cell>
          <cell r="C2841">
            <v>3780</v>
          </cell>
          <cell r="E2841" t="str">
            <v xml:space="preserve">UN    </v>
          </cell>
          <cell r="G2841">
            <v>80</v>
          </cell>
          <cell r="I2841" t="e">
            <v>#REF!</v>
          </cell>
        </row>
        <row r="2842">
          <cell r="B2842" t="str">
            <v>MAT</v>
          </cell>
          <cell r="C2842">
            <v>12231</v>
          </cell>
          <cell r="E2842" t="str">
            <v xml:space="preserve">UN    </v>
          </cell>
          <cell r="G2842">
            <v>23.19</v>
          </cell>
          <cell r="I2842" t="e">
            <v>#REF!</v>
          </cell>
        </row>
        <row r="2843">
          <cell r="B2843" t="str">
            <v>MAT</v>
          </cell>
          <cell r="C2843">
            <v>3811</v>
          </cell>
          <cell r="E2843" t="str">
            <v xml:space="preserve">UN    </v>
          </cell>
          <cell r="G2843">
            <v>75.14</v>
          </cell>
          <cell r="I2843" t="e">
            <v>#REF!</v>
          </cell>
        </row>
        <row r="2844">
          <cell r="B2844" t="str">
            <v>MAT</v>
          </cell>
          <cell r="C2844">
            <v>12232</v>
          </cell>
          <cell r="E2844" t="str">
            <v xml:space="preserve">UN    </v>
          </cell>
          <cell r="G2844">
            <v>24.3</v>
          </cell>
          <cell r="I2844" t="e">
            <v>#REF!</v>
          </cell>
        </row>
        <row r="2845">
          <cell r="B2845" t="str">
            <v>MAT</v>
          </cell>
          <cell r="C2845">
            <v>3799</v>
          </cell>
          <cell r="E2845" t="str">
            <v xml:space="preserve">UN    </v>
          </cell>
          <cell r="G2845">
            <v>106.27</v>
          </cell>
          <cell r="I2845" t="e">
            <v>#REF!</v>
          </cell>
        </row>
        <row r="2846">
          <cell r="B2846" t="str">
            <v>MAT</v>
          </cell>
          <cell r="C2846">
            <v>12239</v>
          </cell>
          <cell r="E2846" t="str">
            <v xml:space="preserve">UN    </v>
          </cell>
          <cell r="G2846">
            <v>31.81</v>
          </cell>
          <cell r="I2846" t="e">
            <v>#REF!</v>
          </cell>
        </row>
        <row r="2847">
          <cell r="B2847" t="str">
            <v>MAT</v>
          </cell>
          <cell r="C2847">
            <v>38773</v>
          </cell>
          <cell r="E2847" t="str">
            <v xml:space="preserve">UN    </v>
          </cell>
          <cell r="G2847">
            <v>5.0999999999999996</v>
          </cell>
          <cell r="I2847" t="e">
            <v>#REF!</v>
          </cell>
        </row>
        <row r="2848">
          <cell r="B2848" t="str">
            <v>MAT</v>
          </cell>
          <cell r="C2848">
            <v>12271</v>
          </cell>
          <cell r="E2848" t="str">
            <v xml:space="preserve">UN    </v>
          </cell>
          <cell r="G2848">
            <v>284.54000000000002</v>
          </cell>
          <cell r="I2848" t="e">
            <v>#REF!</v>
          </cell>
        </row>
        <row r="2849">
          <cell r="B2849" t="str">
            <v>MAT</v>
          </cell>
          <cell r="C2849">
            <v>38785</v>
          </cell>
          <cell r="E2849" t="str">
            <v xml:space="preserve">UN    </v>
          </cell>
          <cell r="G2849">
            <v>134.71</v>
          </cell>
          <cell r="I2849" t="e">
            <v>#REF!</v>
          </cell>
        </row>
        <row r="2850">
          <cell r="B2850" t="str">
            <v>MAT</v>
          </cell>
          <cell r="C2850">
            <v>38786</v>
          </cell>
          <cell r="E2850" t="str">
            <v xml:space="preserve">UN    </v>
          </cell>
          <cell r="G2850">
            <v>165.94</v>
          </cell>
          <cell r="I2850" t="e">
            <v>#REF!</v>
          </cell>
        </row>
        <row r="2851">
          <cell r="B2851" t="str">
            <v>MAT</v>
          </cell>
          <cell r="C2851">
            <v>39385</v>
          </cell>
          <cell r="E2851" t="str">
            <v xml:space="preserve">UN    </v>
          </cell>
          <cell r="G2851">
            <v>25.85</v>
          </cell>
          <cell r="I2851" t="e">
            <v>#REF!</v>
          </cell>
        </row>
        <row r="2852">
          <cell r="B2852" t="str">
            <v>MAT</v>
          </cell>
          <cell r="C2852">
            <v>39389</v>
          </cell>
          <cell r="E2852" t="str">
            <v xml:space="preserve">UN    </v>
          </cell>
          <cell r="G2852">
            <v>28.05</v>
          </cell>
          <cell r="I2852" t="e">
            <v>#REF!</v>
          </cell>
        </row>
        <row r="2853">
          <cell r="B2853" t="str">
            <v>MAT</v>
          </cell>
          <cell r="C2853">
            <v>39390</v>
          </cell>
          <cell r="E2853" t="str">
            <v xml:space="preserve">UN    </v>
          </cell>
          <cell r="G2853">
            <v>58.79</v>
          </cell>
          <cell r="I2853" t="e">
            <v>#REF!</v>
          </cell>
        </row>
        <row r="2854">
          <cell r="B2854" t="str">
            <v>MAT</v>
          </cell>
          <cell r="C2854">
            <v>39391</v>
          </cell>
          <cell r="E2854" t="str">
            <v xml:space="preserve">UN    </v>
          </cell>
          <cell r="G2854">
            <v>66</v>
          </cell>
          <cell r="I2854" t="e">
            <v>#REF!</v>
          </cell>
        </row>
        <row r="2855">
          <cell r="B2855" t="str">
            <v>MAT</v>
          </cell>
          <cell r="C2855">
            <v>3803</v>
          </cell>
          <cell r="E2855" t="str">
            <v xml:space="preserve">UN    </v>
          </cell>
          <cell r="G2855">
            <v>48.11</v>
          </cell>
          <cell r="I2855" t="e">
            <v>#REF!</v>
          </cell>
        </row>
        <row r="2856">
          <cell r="B2856" t="str">
            <v>MAT</v>
          </cell>
          <cell r="C2856">
            <v>38770</v>
          </cell>
          <cell r="E2856" t="str">
            <v xml:space="preserve">UN    </v>
          </cell>
          <cell r="G2856">
            <v>55.71</v>
          </cell>
          <cell r="I2856" t="e">
            <v>#REF!</v>
          </cell>
        </row>
        <row r="2857">
          <cell r="B2857" t="str">
            <v>MAT</v>
          </cell>
          <cell r="C2857">
            <v>12267</v>
          </cell>
          <cell r="E2857" t="str">
            <v xml:space="preserve">UN    </v>
          </cell>
          <cell r="G2857">
            <v>163.26</v>
          </cell>
          <cell r="I2857" t="e">
            <v>#REF!</v>
          </cell>
        </row>
        <row r="2858">
          <cell r="B2858" t="str">
            <v>MAT</v>
          </cell>
          <cell r="C2858">
            <v>43265</v>
          </cell>
          <cell r="E2858" t="str">
            <v xml:space="preserve">UN    </v>
          </cell>
          <cell r="G2858">
            <v>80.84</v>
          </cell>
          <cell r="I2858" t="e">
            <v>#REF!</v>
          </cell>
        </row>
        <row r="2859">
          <cell r="B2859" t="str">
            <v>MAT</v>
          </cell>
          <cell r="C2859">
            <v>12266</v>
          </cell>
          <cell r="E2859" t="str">
            <v xml:space="preserve">UN    </v>
          </cell>
          <cell r="G2859">
            <v>83.56</v>
          </cell>
          <cell r="I2859" t="e">
            <v>#REF!</v>
          </cell>
        </row>
        <row r="2860">
          <cell r="B2860" t="str">
            <v>MAT</v>
          </cell>
          <cell r="C2860">
            <v>39378</v>
          </cell>
          <cell r="E2860" t="str">
            <v xml:space="preserve">UN    </v>
          </cell>
          <cell r="G2860">
            <v>59.24</v>
          </cell>
          <cell r="I2860" t="e">
            <v>#REF!</v>
          </cell>
        </row>
        <row r="2861">
          <cell r="B2861" t="str">
            <v>MAT</v>
          </cell>
          <cell r="C2861">
            <v>43543</v>
          </cell>
          <cell r="E2861" t="str">
            <v xml:space="preserve">UN    </v>
          </cell>
          <cell r="G2861">
            <v>123.42</v>
          </cell>
          <cell r="I2861" t="e">
            <v>#REF!</v>
          </cell>
        </row>
        <row r="2862">
          <cell r="B2862" t="str">
            <v>MAT</v>
          </cell>
          <cell r="C2862">
            <v>38775</v>
          </cell>
          <cell r="E2862" t="str">
            <v xml:space="preserve">UN    </v>
          </cell>
          <cell r="G2862">
            <v>62.81</v>
          </cell>
          <cell r="I2862" t="e">
            <v>#REF!</v>
          </cell>
        </row>
        <row r="2863">
          <cell r="B2863" t="str">
            <v>MAT</v>
          </cell>
          <cell r="C2863">
            <v>21119</v>
          </cell>
          <cell r="E2863" t="str">
            <v xml:space="preserve">UN    </v>
          </cell>
          <cell r="G2863">
            <v>1.67</v>
          </cell>
          <cell r="I2863" t="e">
            <v>#REF!</v>
          </cell>
        </row>
        <row r="2864">
          <cell r="B2864" t="str">
            <v>MAT</v>
          </cell>
          <cell r="C2864">
            <v>37974</v>
          </cell>
          <cell r="E2864" t="str">
            <v xml:space="preserve">UN    </v>
          </cell>
          <cell r="G2864">
            <v>2.48</v>
          </cell>
          <cell r="I2864" t="e">
            <v>#REF!</v>
          </cell>
        </row>
        <row r="2865">
          <cell r="B2865" t="str">
            <v>MAT</v>
          </cell>
          <cell r="C2865">
            <v>37975</v>
          </cell>
          <cell r="E2865" t="str">
            <v xml:space="preserve">UN    </v>
          </cell>
          <cell r="G2865">
            <v>5.05</v>
          </cell>
          <cell r="I2865" t="e">
            <v>#REF!</v>
          </cell>
        </row>
        <row r="2866">
          <cell r="B2866" t="str">
            <v>MAT</v>
          </cell>
          <cell r="C2866">
            <v>37976</v>
          </cell>
          <cell r="E2866" t="str">
            <v xml:space="preserve">UN    </v>
          </cell>
          <cell r="G2866">
            <v>10.36</v>
          </cell>
          <cell r="I2866" t="e">
            <v>#REF!</v>
          </cell>
        </row>
        <row r="2867">
          <cell r="B2867" t="str">
            <v>MAT</v>
          </cell>
          <cell r="C2867">
            <v>37977</v>
          </cell>
          <cell r="E2867" t="str">
            <v xml:space="preserve">UN    </v>
          </cell>
          <cell r="G2867">
            <v>14.25</v>
          </cell>
          <cell r="I2867" t="e">
            <v>#REF!</v>
          </cell>
        </row>
        <row r="2868">
          <cell r="B2868" t="str">
            <v>MAT</v>
          </cell>
          <cell r="C2868">
            <v>37978</v>
          </cell>
          <cell r="E2868" t="str">
            <v xml:space="preserve">UN    </v>
          </cell>
          <cell r="G2868">
            <v>28.88</v>
          </cell>
          <cell r="I2868" t="e">
            <v>#REF!</v>
          </cell>
        </row>
        <row r="2869">
          <cell r="B2869" t="str">
            <v>MAT</v>
          </cell>
          <cell r="C2869">
            <v>37979</v>
          </cell>
          <cell r="E2869" t="str">
            <v xml:space="preserve">UN    </v>
          </cell>
          <cell r="G2869">
            <v>124.08</v>
          </cell>
          <cell r="I2869" t="e">
            <v>#REF!</v>
          </cell>
        </row>
        <row r="2870">
          <cell r="B2870" t="str">
            <v>MAT</v>
          </cell>
          <cell r="C2870">
            <v>37980</v>
          </cell>
          <cell r="E2870" t="str">
            <v xml:space="preserve">UN    </v>
          </cell>
          <cell r="G2870">
            <v>139.44999999999999</v>
          </cell>
          <cell r="I2870" t="e">
            <v>#REF!</v>
          </cell>
        </row>
        <row r="2871">
          <cell r="B2871" t="str">
            <v>MAT</v>
          </cell>
          <cell r="C2871">
            <v>36147</v>
          </cell>
          <cell r="E2871" t="str">
            <v xml:space="preserve">PAR   </v>
          </cell>
          <cell r="G2871">
            <v>388.14</v>
          </cell>
          <cell r="I2871" t="e">
            <v>#REF!</v>
          </cell>
        </row>
        <row r="2872">
          <cell r="B2872" t="str">
            <v>MAT</v>
          </cell>
          <cell r="C2872">
            <v>12731</v>
          </cell>
          <cell r="E2872" t="str">
            <v xml:space="preserve">UN    </v>
          </cell>
          <cell r="G2872">
            <v>329.03</v>
          </cell>
          <cell r="I2872" t="e">
            <v>#REF!</v>
          </cell>
        </row>
        <row r="2873">
          <cell r="B2873" t="str">
            <v>MAT</v>
          </cell>
          <cell r="C2873">
            <v>12723</v>
          </cell>
          <cell r="E2873" t="str">
            <v xml:space="preserve">UN    </v>
          </cell>
          <cell r="G2873">
            <v>2.5499999999999998</v>
          </cell>
          <cell r="I2873" t="e">
            <v>#REF!</v>
          </cell>
        </row>
        <row r="2874">
          <cell r="B2874" t="str">
            <v>MAT</v>
          </cell>
          <cell r="C2874">
            <v>12724</v>
          </cell>
          <cell r="E2874" t="str">
            <v xml:space="preserve">UN    </v>
          </cell>
          <cell r="G2874">
            <v>4.9000000000000004</v>
          </cell>
          <cell r="I2874" t="e">
            <v>#REF!</v>
          </cell>
        </row>
        <row r="2875">
          <cell r="B2875" t="str">
            <v>MAT</v>
          </cell>
          <cell r="C2875">
            <v>12725</v>
          </cell>
          <cell r="E2875" t="str">
            <v xml:space="preserve">UN    </v>
          </cell>
          <cell r="G2875">
            <v>9.83</v>
          </cell>
          <cell r="I2875" t="e">
            <v>#REF!</v>
          </cell>
        </row>
        <row r="2876">
          <cell r="B2876" t="str">
            <v>MAT</v>
          </cell>
          <cell r="C2876">
            <v>12726</v>
          </cell>
          <cell r="E2876" t="str">
            <v xml:space="preserve">UN    </v>
          </cell>
          <cell r="G2876">
            <v>21.71</v>
          </cell>
          <cell r="I2876" t="e">
            <v>#REF!</v>
          </cell>
        </row>
        <row r="2877">
          <cell r="B2877" t="str">
            <v>MAT</v>
          </cell>
          <cell r="C2877">
            <v>12727</v>
          </cell>
          <cell r="E2877" t="str">
            <v xml:space="preserve">UN    </v>
          </cell>
          <cell r="G2877">
            <v>27.53</v>
          </cell>
          <cell r="I2877" t="e">
            <v>#REF!</v>
          </cell>
        </row>
        <row r="2878">
          <cell r="B2878" t="str">
            <v>MAT</v>
          </cell>
          <cell r="C2878">
            <v>12728</v>
          </cell>
          <cell r="E2878" t="str">
            <v xml:space="preserve">UN    </v>
          </cell>
          <cell r="G2878">
            <v>44.96</v>
          </cell>
          <cell r="I2878" t="e">
            <v>#REF!</v>
          </cell>
        </row>
        <row r="2879">
          <cell r="B2879" t="str">
            <v>MAT</v>
          </cell>
          <cell r="C2879">
            <v>12729</v>
          </cell>
          <cell r="E2879" t="str">
            <v xml:space="preserve">UN    </v>
          </cell>
          <cell r="G2879">
            <v>147.38</v>
          </cell>
          <cell r="I2879" t="e">
            <v>#REF!</v>
          </cell>
        </row>
        <row r="2880">
          <cell r="B2880" t="str">
            <v>MAT</v>
          </cell>
          <cell r="C2880">
            <v>12730</v>
          </cell>
          <cell r="E2880" t="str">
            <v xml:space="preserve">UN    </v>
          </cell>
          <cell r="G2880">
            <v>225.65</v>
          </cell>
          <cell r="I2880" t="e">
            <v>#REF!</v>
          </cell>
        </row>
        <row r="2881">
          <cell r="B2881" t="str">
            <v>MAT</v>
          </cell>
          <cell r="C2881">
            <v>3840</v>
          </cell>
          <cell r="E2881" t="str">
            <v xml:space="preserve">UN    </v>
          </cell>
          <cell r="G2881">
            <v>60.45</v>
          </cell>
          <cell r="I2881" t="e">
            <v>#REF!</v>
          </cell>
        </row>
        <row r="2882">
          <cell r="B2882" t="str">
            <v>MAT</v>
          </cell>
          <cell r="C2882">
            <v>3838</v>
          </cell>
          <cell r="E2882" t="str">
            <v xml:space="preserve">UN    </v>
          </cell>
          <cell r="G2882">
            <v>133.43</v>
          </cell>
          <cell r="I2882" t="e">
            <v>#REF!</v>
          </cell>
        </row>
        <row r="2883">
          <cell r="B2883" t="str">
            <v>MAT</v>
          </cell>
          <cell r="C2883">
            <v>3844</v>
          </cell>
          <cell r="E2883" t="str">
            <v xml:space="preserve">UN    </v>
          </cell>
          <cell r="G2883">
            <v>237.99</v>
          </cell>
          <cell r="I2883" t="e">
            <v>#REF!</v>
          </cell>
        </row>
        <row r="2884">
          <cell r="B2884" t="str">
            <v>MAT</v>
          </cell>
          <cell r="C2884">
            <v>3839</v>
          </cell>
          <cell r="E2884" t="str">
            <v xml:space="preserve">UN    </v>
          </cell>
          <cell r="G2884">
            <v>433.5</v>
          </cell>
          <cell r="I2884" t="e">
            <v>#REF!</v>
          </cell>
        </row>
        <row r="2885">
          <cell r="B2885" t="str">
            <v>MAT</v>
          </cell>
          <cell r="C2885">
            <v>3843</v>
          </cell>
          <cell r="E2885" t="str">
            <v xml:space="preserve">UN    </v>
          </cell>
          <cell r="G2885">
            <v>594.98</v>
          </cell>
          <cell r="I2885" t="e">
            <v>#REF!</v>
          </cell>
        </row>
        <row r="2886">
          <cell r="B2886" t="str">
            <v>MAT</v>
          </cell>
          <cell r="C2886">
            <v>3900</v>
          </cell>
          <cell r="E2886" t="str">
            <v xml:space="preserve">UN    </v>
          </cell>
          <cell r="G2886">
            <v>43.93</v>
          </cell>
          <cell r="I2886" t="e">
            <v>#REF!</v>
          </cell>
        </row>
        <row r="2887">
          <cell r="B2887" t="str">
            <v>MAT</v>
          </cell>
          <cell r="C2887">
            <v>3846</v>
          </cell>
          <cell r="E2887" t="str">
            <v xml:space="preserve">UN    </v>
          </cell>
          <cell r="G2887">
            <v>13.84</v>
          </cell>
          <cell r="I2887" t="e">
            <v>#REF!</v>
          </cell>
        </row>
        <row r="2888">
          <cell r="B2888" t="str">
            <v>MAT</v>
          </cell>
          <cell r="C2888">
            <v>3886</v>
          </cell>
          <cell r="E2888" t="str">
            <v xml:space="preserve">UN    </v>
          </cell>
          <cell r="G2888">
            <v>14.58</v>
          </cell>
          <cell r="I2888" t="e">
            <v>#REF!</v>
          </cell>
        </row>
        <row r="2889">
          <cell r="B2889" t="str">
            <v>MAT</v>
          </cell>
          <cell r="C2889">
            <v>3854</v>
          </cell>
          <cell r="E2889" t="str">
            <v xml:space="preserve">UN    </v>
          </cell>
          <cell r="G2889">
            <v>8.1</v>
          </cell>
          <cell r="I2889" t="e">
            <v>#REF!</v>
          </cell>
        </row>
        <row r="2890">
          <cell r="B2890" t="str">
            <v>MAT</v>
          </cell>
          <cell r="C2890">
            <v>3873</v>
          </cell>
          <cell r="E2890" t="str">
            <v xml:space="preserve">UN    </v>
          </cell>
          <cell r="G2890">
            <v>10.73</v>
          </cell>
          <cell r="I2890" t="e">
            <v>#REF!</v>
          </cell>
        </row>
        <row r="2891">
          <cell r="B2891" t="str">
            <v>MAT</v>
          </cell>
          <cell r="C2891">
            <v>38021</v>
          </cell>
          <cell r="E2891" t="str">
            <v xml:space="preserve">UN    </v>
          </cell>
          <cell r="G2891">
            <v>25.65</v>
          </cell>
          <cell r="I2891" t="e">
            <v>#REF!</v>
          </cell>
        </row>
        <row r="2892">
          <cell r="B2892" t="str">
            <v>MAT</v>
          </cell>
          <cell r="C2892">
            <v>3847</v>
          </cell>
          <cell r="E2892" t="str">
            <v xml:space="preserve">UN    </v>
          </cell>
          <cell r="G2892">
            <v>29.12</v>
          </cell>
          <cell r="I2892" t="e">
            <v>#REF!</v>
          </cell>
        </row>
        <row r="2893">
          <cell r="B2893" t="str">
            <v>MAT</v>
          </cell>
          <cell r="C2893">
            <v>38022</v>
          </cell>
          <cell r="E2893" t="str">
            <v xml:space="preserve">UN    </v>
          </cell>
          <cell r="G2893">
            <v>45.48</v>
          </cell>
          <cell r="I2893" t="e">
            <v>#REF!</v>
          </cell>
        </row>
        <row r="2894">
          <cell r="B2894" t="str">
            <v>MAT</v>
          </cell>
          <cell r="C2894">
            <v>3833</v>
          </cell>
          <cell r="E2894" t="str">
            <v xml:space="preserve">UN    </v>
          </cell>
          <cell r="G2894">
            <v>24.4</v>
          </cell>
          <cell r="I2894" t="e">
            <v>#REF!</v>
          </cell>
        </row>
        <row r="2895">
          <cell r="B2895" t="str">
            <v>MAT</v>
          </cell>
          <cell r="C2895">
            <v>3835</v>
          </cell>
          <cell r="E2895" t="str">
            <v xml:space="preserve">UN    </v>
          </cell>
          <cell r="G2895">
            <v>79.459999999999994</v>
          </cell>
          <cell r="I2895" t="e">
            <v>#REF!</v>
          </cell>
        </row>
        <row r="2896">
          <cell r="B2896" t="str">
            <v>MAT</v>
          </cell>
          <cell r="C2896">
            <v>3836</v>
          </cell>
          <cell r="E2896" t="str">
            <v xml:space="preserve">UN    </v>
          </cell>
          <cell r="G2896">
            <v>171.02</v>
          </cell>
          <cell r="I2896" t="e">
            <v>#REF!</v>
          </cell>
        </row>
        <row r="2897">
          <cell r="B2897" t="str">
            <v>MAT</v>
          </cell>
          <cell r="C2897">
            <v>3830</v>
          </cell>
          <cell r="E2897" t="str">
            <v xml:space="preserve">UN    </v>
          </cell>
          <cell r="G2897">
            <v>279.63</v>
          </cell>
          <cell r="I2897" t="e">
            <v>#REF!</v>
          </cell>
        </row>
        <row r="2898">
          <cell r="B2898" t="str">
            <v>MAT</v>
          </cell>
          <cell r="C2898">
            <v>3831</v>
          </cell>
          <cell r="E2898" t="str">
            <v xml:space="preserve">UN    </v>
          </cell>
          <cell r="G2898">
            <v>467.44</v>
          </cell>
          <cell r="I2898" t="e">
            <v>#REF!</v>
          </cell>
        </row>
        <row r="2899">
          <cell r="B2899" t="str">
            <v>MAT</v>
          </cell>
          <cell r="C2899">
            <v>37981</v>
          </cell>
          <cell r="E2899" t="str">
            <v xml:space="preserve">UN    </v>
          </cell>
          <cell r="G2899">
            <v>5.69</v>
          </cell>
          <cell r="I2899" t="e">
            <v>#REF!</v>
          </cell>
        </row>
        <row r="2900">
          <cell r="B2900" t="str">
            <v>MAT</v>
          </cell>
          <cell r="C2900">
            <v>37982</v>
          </cell>
          <cell r="E2900" t="str">
            <v xml:space="preserve">UN    </v>
          </cell>
          <cell r="G2900">
            <v>8.6300000000000008</v>
          </cell>
          <cell r="I2900" t="e">
            <v>#REF!</v>
          </cell>
        </row>
        <row r="2901">
          <cell r="B2901" t="str">
            <v>MAT</v>
          </cell>
          <cell r="C2901">
            <v>37983</v>
          </cell>
          <cell r="E2901" t="str">
            <v xml:space="preserve">UN    </v>
          </cell>
          <cell r="G2901">
            <v>12.09</v>
          </cell>
          <cell r="I2901" t="e">
            <v>#REF!</v>
          </cell>
        </row>
        <row r="2902">
          <cell r="B2902" t="str">
            <v>MAT</v>
          </cell>
          <cell r="C2902">
            <v>37984</v>
          </cell>
          <cell r="E2902" t="str">
            <v xml:space="preserve">UN    </v>
          </cell>
          <cell r="G2902">
            <v>20.88</v>
          </cell>
          <cell r="I2902" t="e">
            <v>#REF!</v>
          </cell>
        </row>
        <row r="2903">
          <cell r="B2903" t="str">
            <v>MAT</v>
          </cell>
          <cell r="C2903">
            <v>37985</v>
          </cell>
          <cell r="E2903" t="str">
            <v xml:space="preserve">UN    </v>
          </cell>
          <cell r="G2903">
            <v>29.24</v>
          </cell>
          <cell r="I2903" t="e">
            <v>#REF!</v>
          </cell>
        </row>
        <row r="2904">
          <cell r="B2904" t="str">
            <v>MAT</v>
          </cell>
          <cell r="C2904">
            <v>3826</v>
          </cell>
          <cell r="E2904" t="str">
            <v xml:space="preserve">UN    </v>
          </cell>
          <cell r="G2904">
            <v>59.99</v>
          </cell>
          <cell r="I2904" t="e">
            <v>#REF!</v>
          </cell>
        </row>
        <row r="2905">
          <cell r="B2905" t="str">
            <v>MAT</v>
          </cell>
          <cell r="C2905">
            <v>3825</v>
          </cell>
          <cell r="E2905" t="str">
            <v xml:space="preserve">UN    </v>
          </cell>
          <cell r="G2905">
            <v>17.25</v>
          </cell>
          <cell r="I2905" t="e">
            <v>#REF!</v>
          </cell>
        </row>
        <row r="2906">
          <cell r="B2906" t="str">
            <v>MAT</v>
          </cell>
          <cell r="C2906">
            <v>3827</v>
          </cell>
          <cell r="E2906" t="str">
            <v xml:space="preserve">UN    </v>
          </cell>
          <cell r="G2906">
            <v>37.69</v>
          </cell>
          <cell r="I2906" t="e">
            <v>#REF!</v>
          </cell>
        </row>
        <row r="2907">
          <cell r="B2907" t="str">
            <v>MAT</v>
          </cell>
          <cell r="C2907">
            <v>20165</v>
          </cell>
          <cell r="E2907" t="str">
            <v xml:space="preserve">UN    </v>
          </cell>
          <cell r="G2907">
            <v>24.99</v>
          </cell>
          <cell r="I2907" t="e">
            <v>#REF!</v>
          </cell>
        </row>
        <row r="2908">
          <cell r="B2908" t="str">
            <v>MAT</v>
          </cell>
          <cell r="C2908">
            <v>20166</v>
          </cell>
          <cell r="E2908" t="str">
            <v xml:space="preserve">UN    </v>
          </cell>
          <cell r="G2908">
            <v>80.75</v>
          </cell>
          <cell r="I2908" t="e">
            <v>#REF!</v>
          </cell>
        </row>
        <row r="2909">
          <cell r="B2909" t="str">
            <v>MAT</v>
          </cell>
          <cell r="C2909">
            <v>20164</v>
          </cell>
          <cell r="E2909" t="str">
            <v xml:space="preserve">UN    </v>
          </cell>
          <cell r="G2909">
            <v>13.2</v>
          </cell>
          <cell r="I2909" t="e">
            <v>#REF!</v>
          </cell>
        </row>
        <row r="2910">
          <cell r="B2910" t="str">
            <v>MAT</v>
          </cell>
          <cell r="C2910">
            <v>3893</v>
          </cell>
          <cell r="E2910" t="str">
            <v xml:space="preserve">UN    </v>
          </cell>
          <cell r="G2910">
            <v>16.38</v>
          </cell>
          <cell r="I2910" t="e">
            <v>#REF!</v>
          </cell>
        </row>
        <row r="2911">
          <cell r="B2911" t="str">
            <v>MAT</v>
          </cell>
          <cell r="C2911">
            <v>3848</v>
          </cell>
          <cell r="E2911" t="str">
            <v xml:space="preserve">UN    </v>
          </cell>
          <cell r="G2911">
            <v>9.9499999999999993</v>
          </cell>
          <cell r="I2911" t="e">
            <v>#REF!</v>
          </cell>
        </row>
        <row r="2912">
          <cell r="B2912" t="str">
            <v>MAT</v>
          </cell>
          <cell r="C2912">
            <v>3895</v>
          </cell>
          <cell r="E2912" t="str">
            <v xml:space="preserve">UN    </v>
          </cell>
          <cell r="G2912">
            <v>10.82</v>
          </cell>
          <cell r="I2912" t="e">
            <v>#REF!</v>
          </cell>
        </row>
        <row r="2913">
          <cell r="B2913" t="str">
            <v>MAT</v>
          </cell>
          <cell r="C2913">
            <v>12404</v>
          </cell>
          <cell r="E2913" t="str">
            <v xml:space="preserve">UN    </v>
          </cell>
          <cell r="G2913">
            <v>9.2200000000000006</v>
          </cell>
          <cell r="I2913" t="e">
            <v>#REF!</v>
          </cell>
        </row>
        <row r="2914">
          <cell r="B2914" t="str">
            <v>MAT</v>
          </cell>
          <cell r="C2914">
            <v>3939</v>
          </cell>
          <cell r="E2914" t="str">
            <v xml:space="preserve">UN    </v>
          </cell>
          <cell r="G2914">
            <v>19</v>
          </cell>
          <cell r="I2914" t="e">
            <v>#REF!</v>
          </cell>
        </row>
        <row r="2915">
          <cell r="B2915" t="str">
            <v>MAT</v>
          </cell>
          <cell r="C2915">
            <v>3911</v>
          </cell>
          <cell r="E2915" t="str">
            <v xml:space="preserve">UN    </v>
          </cell>
          <cell r="G2915">
            <v>15.52</v>
          </cell>
          <cell r="I2915" t="e">
            <v>#REF!</v>
          </cell>
        </row>
        <row r="2916">
          <cell r="B2916" t="str">
            <v>MAT</v>
          </cell>
          <cell r="C2916">
            <v>3908</v>
          </cell>
          <cell r="E2916" t="str">
            <v xml:space="preserve">UN    </v>
          </cell>
          <cell r="G2916">
            <v>5.0199999999999996</v>
          </cell>
          <cell r="I2916" t="e">
            <v>#REF!</v>
          </cell>
        </row>
        <row r="2917">
          <cell r="B2917" t="str">
            <v>MAT</v>
          </cell>
          <cell r="C2917">
            <v>3910</v>
          </cell>
          <cell r="E2917" t="str">
            <v xml:space="preserve">UN    </v>
          </cell>
          <cell r="G2917">
            <v>11.11</v>
          </cell>
          <cell r="I2917" t="e">
            <v>#REF!</v>
          </cell>
        </row>
        <row r="2918">
          <cell r="B2918" t="str">
            <v>MAT</v>
          </cell>
          <cell r="C2918">
            <v>3913</v>
          </cell>
          <cell r="E2918" t="str">
            <v xml:space="preserve">UN    </v>
          </cell>
          <cell r="G2918">
            <v>53.09</v>
          </cell>
          <cell r="I2918" t="e">
            <v>#REF!</v>
          </cell>
        </row>
        <row r="2919">
          <cell r="B2919" t="str">
            <v>MAT</v>
          </cell>
          <cell r="C2919">
            <v>3912</v>
          </cell>
          <cell r="E2919" t="str">
            <v xml:space="preserve">UN    </v>
          </cell>
          <cell r="G2919">
            <v>29.1</v>
          </cell>
          <cell r="I2919" t="e">
            <v>#REF!</v>
          </cell>
        </row>
        <row r="2920">
          <cell r="B2920" t="str">
            <v>MAT</v>
          </cell>
          <cell r="C2920">
            <v>3909</v>
          </cell>
          <cell r="E2920" t="str">
            <v xml:space="preserve">UN    </v>
          </cell>
          <cell r="G2920">
            <v>6.83</v>
          </cell>
          <cell r="I2920" t="e">
            <v>#REF!</v>
          </cell>
        </row>
        <row r="2921">
          <cell r="B2921" t="str">
            <v>MAT</v>
          </cell>
          <cell r="C2921">
            <v>3914</v>
          </cell>
          <cell r="E2921" t="str">
            <v xml:space="preserve">UN    </v>
          </cell>
          <cell r="G2921">
            <v>80.09</v>
          </cell>
          <cell r="I2921" t="e">
            <v>#REF!</v>
          </cell>
        </row>
        <row r="2922">
          <cell r="B2922" t="str">
            <v>MAT</v>
          </cell>
          <cell r="C2922">
            <v>3915</v>
          </cell>
          <cell r="E2922" t="str">
            <v xml:space="preserve">UN    </v>
          </cell>
          <cell r="G2922">
            <v>126.29</v>
          </cell>
          <cell r="I2922" t="e">
            <v>#REF!</v>
          </cell>
        </row>
        <row r="2923">
          <cell r="B2923" t="str">
            <v>MAT</v>
          </cell>
          <cell r="C2923">
            <v>3916</v>
          </cell>
          <cell r="E2923" t="str">
            <v xml:space="preserve">UN    </v>
          </cell>
          <cell r="G2923">
            <v>230.08</v>
          </cell>
          <cell r="I2923" t="e">
            <v>#REF!</v>
          </cell>
        </row>
        <row r="2924">
          <cell r="B2924" t="str">
            <v>MAT</v>
          </cell>
          <cell r="C2924">
            <v>3917</v>
          </cell>
          <cell r="E2924" t="str">
            <v xml:space="preserve">UN    </v>
          </cell>
          <cell r="G2924">
            <v>379.49</v>
          </cell>
          <cell r="I2924" t="e">
            <v>#REF!</v>
          </cell>
        </row>
        <row r="2925">
          <cell r="B2925" t="str">
            <v>MAT</v>
          </cell>
          <cell r="C2925">
            <v>1904</v>
          </cell>
          <cell r="E2925" t="str">
            <v xml:space="preserve">UN    </v>
          </cell>
          <cell r="G2925">
            <v>1.07</v>
          </cell>
          <cell r="I2925" t="e">
            <v>#REF!</v>
          </cell>
        </row>
        <row r="2926">
          <cell r="B2926" t="str">
            <v>MAT</v>
          </cell>
          <cell r="C2926">
            <v>1899</v>
          </cell>
          <cell r="E2926" t="str">
            <v xml:space="preserve">UN    </v>
          </cell>
          <cell r="G2926">
            <v>1.22</v>
          </cell>
          <cell r="I2926" t="e">
            <v>#REF!</v>
          </cell>
        </row>
        <row r="2927">
          <cell r="B2927" t="str">
            <v>MAT</v>
          </cell>
          <cell r="C2927">
            <v>1900</v>
          </cell>
          <cell r="E2927" t="str">
            <v xml:space="preserve">UN    </v>
          </cell>
          <cell r="G2927">
            <v>1.97</v>
          </cell>
          <cell r="I2927" t="e">
            <v>#REF!</v>
          </cell>
        </row>
        <row r="2928">
          <cell r="B2928" t="str">
            <v>MAT</v>
          </cell>
          <cell r="C2928">
            <v>12407</v>
          </cell>
          <cell r="E2928" t="str">
            <v xml:space="preserve">UN    </v>
          </cell>
          <cell r="G2928">
            <v>28.73</v>
          </cell>
          <cell r="I2928" t="e">
            <v>#REF!</v>
          </cell>
        </row>
        <row r="2929">
          <cell r="B2929" t="str">
            <v>MAT</v>
          </cell>
          <cell r="C2929">
            <v>12408</v>
          </cell>
          <cell r="E2929" t="str">
            <v xml:space="preserve">UN    </v>
          </cell>
          <cell r="G2929">
            <v>16.21</v>
          </cell>
          <cell r="I2929" t="e">
            <v>#REF!</v>
          </cell>
        </row>
        <row r="2930">
          <cell r="B2930" t="str">
            <v>MAT</v>
          </cell>
          <cell r="C2930">
            <v>12409</v>
          </cell>
          <cell r="E2930" t="str">
            <v xml:space="preserve">UN    </v>
          </cell>
          <cell r="G2930">
            <v>16.21</v>
          </cell>
          <cell r="I2930" t="e">
            <v>#REF!</v>
          </cell>
        </row>
        <row r="2931">
          <cell r="B2931" t="str">
            <v>MAT</v>
          </cell>
          <cell r="C2931">
            <v>12410</v>
          </cell>
          <cell r="E2931" t="str">
            <v xml:space="preserve">UN    </v>
          </cell>
          <cell r="G2931">
            <v>11.17</v>
          </cell>
          <cell r="I2931" t="e">
            <v>#REF!</v>
          </cell>
        </row>
        <row r="2932">
          <cell r="B2932" t="str">
            <v>MAT</v>
          </cell>
          <cell r="C2932">
            <v>3936</v>
          </cell>
          <cell r="E2932" t="str">
            <v xml:space="preserve">UN    </v>
          </cell>
          <cell r="G2932">
            <v>20.18</v>
          </cell>
          <cell r="I2932" t="e">
            <v>#REF!</v>
          </cell>
        </row>
        <row r="2933">
          <cell r="B2933" t="str">
            <v>MAT</v>
          </cell>
          <cell r="C2933">
            <v>3922</v>
          </cell>
          <cell r="E2933" t="str">
            <v xml:space="preserve">UN    </v>
          </cell>
          <cell r="G2933">
            <v>18.57</v>
          </cell>
          <cell r="I2933" t="e">
            <v>#REF!</v>
          </cell>
        </row>
        <row r="2934">
          <cell r="B2934" t="str">
            <v>MAT</v>
          </cell>
          <cell r="C2934">
            <v>3924</v>
          </cell>
          <cell r="E2934" t="str">
            <v xml:space="preserve">UN    </v>
          </cell>
          <cell r="G2934">
            <v>20.18</v>
          </cell>
          <cell r="I2934" t="e">
            <v>#REF!</v>
          </cell>
        </row>
        <row r="2935">
          <cell r="B2935" t="str">
            <v>MAT</v>
          </cell>
          <cell r="C2935">
            <v>3923</v>
          </cell>
          <cell r="E2935" t="str">
            <v xml:space="preserve">UN    </v>
          </cell>
          <cell r="G2935">
            <v>20.18</v>
          </cell>
          <cell r="I2935" t="e">
            <v>#REF!</v>
          </cell>
        </row>
        <row r="2936">
          <cell r="B2936" t="str">
            <v>MAT</v>
          </cell>
          <cell r="C2936">
            <v>3937</v>
          </cell>
          <cell r="E2936" t="str">
            <v xml:space="preserve">UN    </v>
          </cell>
          <cell r="G2936">
            <v>16.649999999999999</v>
          </cell>
          <cell r="I2936" t="e">
            <v>#REF!</v>
          </cell>
        </row>
        <row r="2937">
          <cell r="B2937" t="str">
            <v>MAT</v>
          </cell>
          <cell r="C2937">
            <v>3921</v>
          </cell>
          <cell r="E2937" t="str">
            <v xml:space="preserve">UN    </v>
          </cell>
          <cell r="G2937">
            <v>16.66</v>
          </cell>
          <cell r="I2937" t="e">
            <v>#REF!</v>
          </cell>
        </row>
        <row r="2938">
          <cell r="B2938" t="str">
            <v>MAT</v>
          </cell>
          <cell r="C2938">
            <v>3920</v>
          </cell>
          <cell r="E2938" t="str">
            <v xml:space="preserve">UN    </v>
          </cell>
          <cell r="G2938">
            <v>16.649999999999999</v>
          </cell>
          <cell r="I2938" t="e">
            <v>#REF!</v>
          </cell>
        </row>
        <row r="2939">
          <cell r="B2939" t="str">
            <v>MAT</v>
          </cell>
          <cell r="C2939">
            <v>3938</v>
          </cell>
          <cell r="E2939" t="str">
            <v xml:space="preserve">UN    </v>
          </cell>
          <cell r="G2939">
            <v>10.98</v>
          </cell>
          <cell r="I2939" t="e">
            <v>#REF!</v>
          </cell>
        </row>
        <row r="2940">
          <cell r="B2940" t="str">
            <v>MAT</v>
          </cell>
          <cell r="C2940">
            <v>3919</v>
          </cell>
          <cell r="E2940" t="str">
            <v xml:space="preserve">UN    </v>
          </cell>
          <cell r="G2940">
            <v>11.19</v>
          </cell>
          <cell r="I2940" t="e">
            <v>#REF!</v>
          </cell>
        </row>
        <row r="2941">
          <cell r="B2941" t="str">
            <v>MAT</v>
          </cell>
          <cell r="C2941">
            <v>3927</v>
          </cell>
          <cell r="E2941" t="str">
            <v xml:space="preserve">UN    </v>
          </cell>
          <cell r="G2941">
            <v>56.68</v>
          </cell>
          <cell r="I2941" t="e">
            <v>#REF!</v>
          </cell>
        </row>
        <row r="2942">
          <cell r="B2942" t="str">
            <v>MAT</v>
          </cell>
          <cell r="C2942">
            <v>3928</v>
          </cell>
          <cell r="E2942" t="str">
            <v xml:space="preserve">UN    </v>
          </cell>
          <cell r="G2942">
            <v>56.68</v>
          </cell>
          <cell r="I2942" t="e">
            <v>#REF!</v>
          </cell>
        </row>
        <row r="2943">
          <cell r="B2943" t="str">
            <v>MAT</v>
          </cell>
          <cell r="C2943">
            <v>3926</v>
          </cell>
          <cell r="E2943" t="str">
            <v xml:space="preserve">UN    </v>
          </cell>
          <cell r="G2943">
            <v>32.31</v>
          </cell>
          <cell r="I2943" t="e">
            <v>#REF!</v>
          </cell>
        </row>
        <row r="2944">
          <cell r="B2944" t="str">
            <v>MAT</v>
          </cell>
          <cell r="C2944">
            <v>3935</v>
          </cell>
          <cell r="E2944" t="str">
            <v xml:space="preserve">UN    </v>
          </cell>
          <cell r="G2944">
            <v>32.31</v>
          </cell>
          <cell r="I2944" t="e">
            <v>#REF!</v>
          </cell>
        </row>
        <row r="2945">
          <cell r="B2945" t="str">
            <v>MAT</v>
          </cell>
          <cell r="C2945">
            <v>3925</v>
          </cell>
          <cell r="E2945" t="str">
            <v xml:space="preserve">UN    </v>
          </cell>
          <cell r="G2945">
            <v>32.31</v>
          </cell>
          <cell r="I2945" t="e">
            <v>#REF!</v>
          </cell>
        </row>
        <row r="2946">
          <cell r="B2946" t="str">
            <v>MAT</v>
          </cell>
          <cell r="C2946">
            <v>12406</v>
          </cell>
          <cell r="E2946" t="str">
            <v xml:space="preserve">UN    </v>
          </cell>
          <cell r="G2946">
            <v>7.93</v>
          </cell>
          <cell r="I2946" t="e">
            <v>#REF!</v>
          </cell>
        </row>
        <row r="2947">
          <cell r="B2947" t="str">
            <v>MAT</v>
          </cell>
          <cell r="C2947">
            <v>3929</v>
          </cell>
          <cell r="E2947" t="str">
            <v xml:space="preserve">UN    </v>
          </cell>
          <cell r="G2947">
            <v>86.36</v>
          </cell>
          <cell r="I2947" t="e">
            <v>#REF!</v>
          </cell>
        </row>
        <row r="2948">
          <cell r="B2948" t="str">
            <v>MAT</v>
          </cell>
          <cell r="C2948">
            <v>3931</v>
          </cell>
          <cell r="E2948" t="str">
            <v xml:space="preserve">UN    </v>
          </cell>
          <cell r="G2948">
            <v>86.36</v>
          </cell>
          <cell r="I2948" t="e">
            <v>#REF!</v>
          </cell>
        </row>
        <row r="2949">
          <cell r="B2949" t="str">
            <v>MAT</v>
          </cell>
          <cell r="C2949">
            <v>3930</v>
          </cell>
          <cell r="E2949" t="str">
            <v xml:space="preserve">UN    </v>
          </cell>
          <cell r="G2949">
            <v>86.36</v>
          </cell>
          <cell r="I2949" t="e">
            <v>#REF!</v>
          </cell>
        </row>
        <row r="2950">
          <cell r="B2950" t="str">
            <v>MAT</v>
          </cell>
          <cell r="C2950">
            <v>3932</v>
          </cell>
          <cell r="E2950" t="str">
            <v xml:space="preserve">UN    </v>
          </cell>
          <cell r="G2950">
            <v>149.13</v>
          </cell>
          <cell r="I2950" t="e">
            <v>#REF!</v>
          </cell>
        </row>
        <row r="2951">
          <cell r="B2951" t="str">
            <v>MAT</v>
          </cell>
          <cell r="C2951">
            <v>3933</v>
          </cell>
          <cell r="E2951" t="str">
            <v xml:space="preserve">UN    </v>
          </cell>
          <cell r="G2951">
            <v>149.13</v>
          </cell>
          <cell r="I2951" t="e">
            <v>#REF!</v>
          </cell>
        </row>
        <row r="2952">
          <cell r="B2952" t="str">
            <v>MAT</v>
          </cell>
          <cell r="C2952">
            <v>3934</v>
          </cell>
          <cell r="E2952" t="str">
            <v xml:space="preserve">UN    </v>
          </cell>
          <cell r="G2952">
            <v>149.13</v>
          </cell>
          <cell r="I2952" t="e">
            <v>#REF!</v>
          </cell>
        </row>
        <row r="2953">
          <cell r="B2953" t="str">
            <v>MAT</v>
          </cell>
          <cell r="C2953">
            <v>40355</v>
          </cell>
          <cell r="E2953" t="str">
            <v xml:space="preserve">UN    </v>
          </cell>
          <cell r="G2953">
            <v>8.3800000000000008</v>
          </cell>
          <cell r="I2953" t="e">
            <v>#REF!</v>
          </cell>
        </row>
        <row r="2954">
          <cell r="B2954" t="str">
            <v>MAT</v>
          </cell>
          <cell r="C2954">
            <v>40364</v>
          </cell>
          <cell r="E2954" t="str">
            <v xml:space="preserve">UN    </v>
          </cell>
          <cell r="G2954">
            <v>39.26</v>
          </cell>
          <cell r="I2954" t="e">
            <v>#REF!</v>
          </cell>
        </row>
        <row r="2955">
          <cell r="B2955" t="str">
            <v>MAT</v>
          </cell>
          <cell r="C2955">
            <v>40361</v>
          </cell>
          <cell r="E2955" t="str">
            <v xml:space="preserve">UN    </v>
          </cell>
          <cell r="G2955">
            <v>30.7</v>
          </cell>
          <cell r="I2955" t="e">
            <v>#REF!</v>
          </cell>
        </row>
        <row r="2956">
          <cell r="B2956" t="str">
            <v>MAT</v>
          </cell>
          <cell r="C2956">
            <v>40358</v>
          </cell>
          <cell r="E2956" t="str">
            <v xml:space="preserve">UN    </v>
          </cell>
          <cell r="G2956">
            <v>11.7</v>
          </cell>
          <cell r="I2956" t="e">
            <v>#REF!</v>
          </cell>
        </row>
        <row r="2957">
          <cell r="B2957" t="str">
            <v>MAT</v>
          </cell>
          <cell r="C2957">
            <v>40370</v>
          </cell>
          <cell r="E2957" t="str">
            <v xml:space="preserve">UN    </v>
          </cell>
          <cell r="G2957">
            <v>124.59</v>
          </cell>
          <cell r="I2957" t="e">
            <v>#REF!</v>
          </cell>
        </row>
        <row r="2958">
          <cell r="B2958" t="str">
            <v>MAT</v>
          </cell>
          <cell r="C2958">
            <v>40367</v>
          </cell>
          <cell r="E2958" t="str">
            <v xml:space="preserve">UN    </v>
          </cell>
          <cell r="G2958">
            <v>61.93</v>
          </cell>
          <cell r="I2958" t="e">
            <v>#REF!</v>
          </cell>
        </row>
        <row r="2959">
          <cell r="B2959" t="str">
            <v>MAT</v>
          </cell>
          <cell r="C2959">
            <v>40373</v>
          </cell>
          <cell r="E2959" t="str">
            <v xml:space="preserve">UN    </v>
          </cell>
          <cell r="G2959">
            <v>168.48</v>
          </cell>
          <cell r="I2959" t="e">
            <v>#REF!</v>
          </cell>
        </row>
        <row r="2960">
          <cell r="B2960" t="str">
            <v>MAT</v>
          </cell>
          <cell r="C2960">
            <v>38947</v>
          </cell>
          <cell r="E2960" t="str">
            <v xml:space="preserve">UN    </v>
          </cell>
          <cell r="G2960">
            <v>7.73</v>
          </cell>
          <cell r="I2960" t="e">
            <v>#REF!</v>
          </cell>
        </row>
        <row r="2961">
          <cell r="B2961" t="str">
            <v>MAT</v>
          </cell>
          <cell r="C2961">
            <v>38948</v>
          </cell>
          <cell r="E2961" t="str">
            <v xml:space="preserve">UN    </v>
          </cell>
          <cell r="G2961">
            <v>12.34</v>
          </cell>
          <cell r="I2961" t="e">
            <v>#REF!</v>
          </cell>
        </row>
        <row r="2962">
          <cell r="B2962" t="str">
            <v>MAT</v>
          </cell>
          <cell r="C2962">
            <v>38949</v>
          </cell>
          <cell r="E2962" t="str">
            <v xml:space="preserve">UN    </v>
          </cell>
          <cell r="G2962">
            <v>13.69</v>
          </cell>
          <cell r="I2962" t="e">
            <v>#REF!</v>
          </cell>
        </row>
        <row r="2963">
          <cell r="B2963" t="str">
            <v>MAT</v>
          </cell>
          <cell r="C2963">
            <v>38951</v>
          </cell>
          <cell r="E2963" t="str">
            <v xml:space="preserve">UN    </v>
          </cell>
          <cell r="G2963">
            <v>21.66</v>
          </cell>
          <cell r="I2963" t="e">
            <v>#REF!</v>
          </cell>
        </row>
        <row r="2964">
          <cell r="B2964" t="str">
            <v>MAT</v>
          </cell>
          <cell r="C2964">
            <v>39312</v>
          </cell>
          <cell r="E2964" t="str">
            <v xml:space="preserve">UN    </v>
          </cell>
          <cell r="G2964">
            <v>16.8</v>
          </cell>
          <cell r="I2964" t="e">
            <v>#REF!</v>
          </cell>
        </row>
        <row r="2965">
          <cell r="B2965" t="str">
            <v>MAT</v>
          </cell>
          <cell r="C2965">
            <v>39313</v>
          </cell>
          <cell r="E2965" t="str">
            <v xml:space="preserve">UN    </v>
          </cell>
          <cell r="G2965">
            <v>21.92</v>
          </cell>
          <cell r="I2965" t="e">
            <v>#REF!</v>
          </cell>
        </row>
        <row r="2966">
          <cell r="B2966" t="str">
            <v>MAT</v>
          </cell>
          <cell r="C2966">
            <v>38950</v>
          </cell>
          <cell r="E2966" t="str">
            <v xml:space="preserve">UN    </v>
          </cell>
          <cell r="G2966">
            <v>33</v>
          </cell>
          <cell r="I2966" t="e">
            <v>#REF!</v>
          </cell>
        </row>
        <row r="2967">
          <cell r="B2967" t="str">
            <v>MAT</v>
          </cell>
          <cell r="C2967">
            <v>39314</v>
          </cell>
          <cell r="E2967" t="str">
            <v xml:space="preserve">UN    </v>
          </cell>
          <cell r="G2967">
            <v>34.81</v>
          </cell>
          <cell r="I2967" t="e">
            <v>#REF!</v>
          </cell>
        </row>
        <row r="2968">
          <cell r="B2968" t="str">
            <v>MAT</v>
          </cell>
          <cell r="C2968">
            <v>3907</v>
          </cell>
          <cell r="E2968" t="str">
            <v xml:space="preserve">UN    </v>
          </cell>
          <cell r="G2968">
            <v>4.55</v>
          </cell>
          <cell r="I2968" t="e">
            <v>#REF!</v>
          </cell>
        </row>
        <row r="2969">
          <cell r="B2969" t="str">
            <v>MAT</v>
          </cell>
          <cell r="C2969">
            <v>3889</v>
          </cell>
          <cell r="E2969" t="str">
            <v xml:space="preserve">UN    </v>
          </cell>
          <cell r="G2969">
            <v>3.47</v>
          </cell>
          <cell r="I2969" t="e">
            <v>#REF!</v>
          </cell>
        </row>
        <row r="2970">
          <cell r="B2970" t="str">
            <v>MAT</v>
          </cell>
          <cell r="C2970">
            <v>3868</v>
          </cell>
          <cell r="E2970" t="str">
            <v xml:space="preserve">UN    </v>
          </cell>
          <cell r="G2970">
            <v>1.35</v>
          </cell>
          <cell r="I2970" t="e">
            <v>#REF!</v>
          </cell>
        </row>
        <row r="2971">
          <cell r="B2971" t="str">
            <v>MAT</v>
          </cell>
          <cell r="C2971">
            <v>3869</v>
          </cell>
          <cell r="E2971" t="str">
            <v xml:space="preserve">UN    </v>
          </cell>
          <cell r="G2971">
            <v>3.86</v>
          </cell>
          <cell r="I2971" t="e">
            <v>#REF!</v>
          </cell>
        </row>
        <row r="2972">
          <cell r="B2972" t="str">
            <v>MAT</v>
          </cell>
          <cell r="C2972">
            <v>3872</v>
          </cell>
          <cell r="E2972" t="str">
            <v xml:space="preserve">UN    </v>
          </cell>
          <cell r="G2972">
            <v>4.6900000000000004</v>
          </cell>
          <cell r="I2972" t="e">
            <v>#REF!</v>
          </cell>
        </row>
        <row r="2973">
          <cell r="B2973" t="str">
            <v>MAT</v>
          </cell>
          <cell r="C2973">
            <v>3850</v>
          </cell>
          <cell r="E2973" t="str">
            <v xml:space="preserve">UN    </v>
          </cell>
          <cell r="G2973">
            <v>12.09</v>
          </cell>
          <cell r="I2973" t="e">
            <v>#REF!</v>
          </cell>
        </row>
        <row r="2974">
          <cell r="B2974" t="str">
            <v>MAT</v>
          </cell>
          <cell r="C2974">
            <v>38023</v>
          </cell>
          <cell r="E2974" t="str">
            <v xml:space="preserve">UN    </v>
          </cell>
          <cell r="G2974">
            <v>5.0999999999999996</v>
          </cell>
          <cell r="I2974" t="e">
            <v>#REF!</v>
          </cell>
        </row>
        <row r="2975">
          <cell r="B2975" t="str">
            <v>MAT</v>
          </cell>
          <cell r="C2975">
            <v>37986</v>
          </cell>
          <cell r="E2975" t="str">
            <v xml:space="preserve">UN    </v>
          </cell>
          <cell r="G2975">
            <v>1.95</v>
          </cell>
          <cell r="I2975" t="e">
            <v>#REF!</v>
          </cell>
        </row>
        <row r="2976">
          <cell r="B2976" t="str">
            <v>MAT</v>
          </cell>
          <cell r="C2976">
            <v>37987</v>
          </cell>
          <cell r="E2976" t="str">
            <v xml:space="preserve">UN    </v>
          </cell>
          <cell r="G2976">
            <v>145.91999999999999</v>
          </cell>
          <cell r="I2976" t="e">
            <v>#REF!</v>
          </cell>
        </row>
        <row r="2977">
          <cell r="B2977" t="str">
            <v>MAT</v>
          </cell>
          <cell r="C2977">
            <v>37988</v>
          </cell>
          <cell r="E2977" t="str">
            <v xml:space="preserve">UN    </v>
          </cell>
          <cell r="G2977">
            <v>238.02</v>
          </cell>
          <cell r="I2977" t="e">
            <v>#REF!</v>
          </cell>
        </row>
        <row r="2978">
          <cell r="B2978" t="str">
            <v>MAT</v>
          </cell>
          <cell r="C2978">
            <v>21120</v>
          </cell>
          <cell r="E2978" t="str">
            <v xml:space="preserve">UN    </v>
          </cell>
          <cell r="G2978">
            <v>11.86</v>
          </cell>
          <cell r="I2978" t="e">
            <v>#REF!</v>
          </cell>
        </row>
        <row r="2979">
          <cell r="B2979" t="str">
            <v>MAT</v>
          </cell>
          <cell r="C2979">
            <v>39318</v>
          </cell>
          <cell r="E2979" t="str">
            <v xml:space="preserve">UN    </v>
          </cell>
          <cell r="G2979">
            <v>9.7799999999999994</v>
          </cell>
          <cell r="I2979" t="e">
            <v>#REF!</v>
          </cell>
        </row>
        <row r="2980">
          <cell r="B2980" t="str">
            <v>MAT</v>
          </cell>
          <cell r="C2980">
            <v>20162</v>
          </cell>
          <cell r="E2980" t="str">
            <v xml:space="preserve">UN    </v>
          </cell>
          <cell r="G2980">
            <v>17.350000000000001</v>
          </cell>
          <cell r="I2980" t="e">
            <v>#REF!</v>
          </cell>
        </row>
        <row r="2981">
          <cell r="B2981" t="str">
            <v>MAT</v>
          </cell>
          <cell r="C2981">
            <v>40366</v>
          </cell>
          <cell r="E2981" t="str">
            <v xml:space="preserve">UN    </v>
          </cell>
          <cell r="G2981">
            <v>30.63</v>
          </cell>
          <cell r="I2981" t="e">
            <v>#REF!</v>
          </cell>
        </row>
        <row r="2982">
          <cell r="B2982" t="str">
            <v>MAT</v>
          </cell>
          <cell r="C2982">
            <v>40363</v>
          </cell>
          <cell r="E2982" t="str">
            <v xml:space="preserve">UN    </v>
          </cell>
          <cell r="G2982">
            <v>23.96</v>
          </cell>
          <cell r="I2982" t="e">
            <v>#REF!</v>
          </cell>
        </row>
        <row r="2983">
          <cell r="B2983" t="str">
            <v>MAT</v>
          </cell>
          <cell r="C2983">
            <v>40354</v>
          </cell>
          <cell r="E2983" t="str">
            <v xml:space="preserve">UN    </v>
          </cell>
          <cell r="G2983">
            <v>10.43</v>
          </cell>
          <cell r="I2983" t="e">
            <v>#REF!</v>
          </cell>
        </row>
        <row r="2984">
          <cell r="B2984" t="str">
            <v>MAT</v>
          </cell>
          <cell r="C2984">
            <v>40360</v>
          </cell>
          <cell r="E2984" t="str">
            <v xml:space="preserve">UN    </v>
          </cell>
          <cell r="G2984">
            <v>15.7</v>
          </cell>
          <cell r="I2984" t="e">
            <v>#REF!</v>
          </cell>
        </row>
        <row r="2985">
          <cell r="B2985" t="str">
            <v>MAT</v>
          </cell>
          <cell r="C2985">
            <v>40372</v>
          </cell>
          <cell r="E2985" t="str">
            <v xml:space="preserve">UN    </v>
          </cell>
          <cell r="G2985">
            <v>96.99</v>
          </cell>
          <cell r="I2985" t="e">
            <v>#REF!</v>
          </cell>
        </row>
        <row r="2986">
          <cell r="B2986" t="str">
            <v>MAT</v>
          </cell>
          <cell r="C2986">
            <v>40369</v>
          </cell>
          <cell r="E2986" t="str">
            <v xml:space="preserve">UN    </v>
          </cell>
          <cell r="G2986">
            <v>48.27</v>
          </cell>
          <cell r="I2986" t="e">
            <v>#REF!</v>
          </cell>
        </row>
        <row r="2987">
          <cell r="B2987" t="str">
            <v>MAT</v>
          </cell>
          <cell r="C2987">
            <v>40357</v>
          </cell>
          <cell r="E2987" t="str">
            <v xml:space="preserve">UN    </v>
          </cell>
          <cell r="G2987">
            <v>11.7</v>
          </cell>
          <cell r="I2987" t="e">
            <v>#REF!</v>
          </cell>
        </row>
        <row r="2988">
          <cell r="B2988" t="str">
            <v>MAT</v>
          </cell>
          <cell r="C2988">
            <v>40375</v>
          </cell>
          <cell r="E2988" t="str">
            <v xml:space="preserve">UN    </v>
          </cell>
          <cell r="G2988">
            <v>131.30000000000001</v>
          </cell>
          <cell r="I2988" t="e">
            <v>#REF!</v>
          </cell>
        </row>
        <row r="2989">
          <cell r="B2989" t="str">
            <v>MAT</v>
          </cell>
          <cell r="C2989">
            <v>1893</v>
          </cell>
          <cell r="E2989" t="str">
            <v xml:space="preserve">UN    </v>
          </cell>
          <cell r="G2989">
            <v>4.0599999999999996</v>
          </cell>
          <cell r="I2989" t="e">
            <v>#REF!</v>
          </cell>
        </row>
        <row r="2990">
          <cell r="B2990" t="str">
            <v>MAT</v>
          </cell>
          <cell r="C2990">
            <v>1902</v>
          </cell>
          <cell r="E2990" t="str">
            <v xml:space="preserve">UN    </v>
          </cell>
          <cell r="G2990">
            <v>2.95</v>
          </cell>
          <cell r="I2990" t="e">
            <v>#REF!</v>
          </cell>
        </row>
        <row r="2991">
          <cell r="B2991" t="str">
            <v>MAT</v>
          </cell>
          <cell r="C2991">
            <v>1901</v>
          </cell>
          <cell r="E2991" t="str">
            <v xml:space="preserve">UN    </v>
          </cell>
          <cell r="G2991">
            <v>0.92</v>
          </cell>
          <cell r="I2991" t="e">
            <v>#REF!</v>
          </cell>
        </row>
        <row r="2992">
          <cell r="B2992" t="str">
            <v>MAT</v>
          </cell>
          <cell r="C2992">
            <v>1892</v>
          </cell>
          <cell r="E2992" t="str">
            <v xml:space="preserve">UN    </v>
          </cell>
          <cell r="G2992">
            <v>1.9</v>
          </cell>
          <cell r="I2992" t="e">
            <v>#REF!</v>
          </cell>
        </row>
        <row r="2993">
          <cell r="B2993" t="str">
            <v>MAT</v>
          </cell>
          <cell r="C2993">
            <v>1907</v>
          </cell>
          <cell r="E2993" t="str">
            <v xml:space="preserve">UN    </v>
          </cell>
          <cell r="G2993">
            <v>13.06</v>
          </cell>
          <cell r="I2993" t="e">
            <v>#REF!</v>
          </cell>
        </row>
        <row r="2994">
          <cell r="B2994" t="str">
            <v>MAT</v>
          </cell>
          <cell r="C2994">
            <v>1894</v>
          </cell>
          <cell r="E2994" t="str">
            <v xml:space="preserve">UN    </v>
          </cell>
          <cell r="G2994">
            <v>5.87</v>
          </cell>
          <cell r="I2994" t="e">
            <v>#REF!</v>
          </cell>
        </row>
        <row r="2995">
          <cell r="B2995" t="str">
            <v>MAT</v>
          </cell>
          <cell r="C2995">
            <v>1891</v>
          </cell>
          <cell r="E2995" t="str">
            <v xml:space="preserve">UN    </v>
          </cell>
          <cell r="G2995">
            <v>1.36</v>
          </cell>
          <cell r="I2995" t="e">
            <v>#REF!</v>
          </cell>
        </row>
        <row r="2996">
          <cell r="B2996" t="str">
            <v>MAT</v>
          </cell>
          <cell r="C2996">
            <v>1896</v>
          </cell>
          <cell r="E2996" t="str">
            <v xml:space="preserve">UN    </v>
          </cell>
          <cell r="G2996">
            <v>17.53</v>
          </cell>
          <cell r="I2996" t="e">
            <v>#REF!</v>
          </cell>
        </row>
        <row r="2997">
          <cell r="B2997" t="str">
            <v>MAT</v>
          </cell>
          <cell r="C2997">
            <v>1895</v>
          </cell>
          <cell r="E2997" t="str">
            <v xml:space="preserve">UN    </v>
          </cell>
          <cell r="G2997">
            <v>30.82</v>
          </cell>
          <cell r="I2997" t="e">
            <v>#REF!</v>
          </cell>
        </row>
        <row r="2998">
          <cell r="B2998" t="str">
            <v>MAT</v>
          </cell>
          <cell r="C2998">
            <v>2641</v>
          </cell>
          <cell r="E2998" t="str">
            <v xml:space="preserve">UN    </v>
          </cell>
          <cell r="G2998">
            <v>26.79</v>
          </cell>
          <cell r="I2998" t="e">
            <v>#REF!</v>
          </cell>
        </row>
        <row r="2999">
          <cell r="B2999" t="str">
            <v>MAT</v>
          </cell>
          <cell r="C2999">
            <v>2636</v>
          </cell>
          <cell r="E2999" t="str">
            <v xml:space="preserve">UN    </v>
          </cell>
          <cell r="G2999">
            <v>1.72</v>
          </cell>
          <cell r="I2999" t="e">
            <v>#REF!</v>
          </cell>
        </row>
        <row r="3000">
          <cell r="B3000" t="str">
            <v>MAT</v>
          </cell>
          <cell r="C3000">
            <v>2637</v>
          </cell>
          <cell r="E3000" t="str">
            <v xml:space="preserve">UN    </v>
          </cell>
          <cell r="G3000">
            <v>1.83</v>
          </cell>
          <cell r="I3000" t="e">
            <v>#REF!</v>
          </cell>
        </row>
        <row r="3001">
          <cell r="B3001" t="str">
            <v>MAT</v>
          </cell>
          <cell r="C3001">
            <v>2638</v>
          </cell>
          <cell r="E3001" t="str">
            <v xml:space="preserve">UN    </v>
          </cell>
          <cell r="G3001">
            <v>2.13</v>
          </cell>
          <cell r="I3001" t="e">
            <v>#REF!</v>
          </cell>
        </row>
        <row r="3002">
          <cell r="B3002" t="str">
            <v>MAT</v>
          </cell>
          <cell r="C3002">
            <v>2639</v>
          </cell>
          <cell r="E3002" t="str">
            <v xml:space="preserve">UN    </v>
          </cell>
          <cell r="G3002">
            <v>3.78</v>
          </cell>
          <cell r="I3002" t="e">
            <v>#REF!</v>
          </cell>
        </row>
        <row r="3003">
          <cell r="B3003" t="str">
            <v>MAT</v>
          </cell>
          <cell r="C3003">
            <v>2644</v>
          </cell>
          <cell r="E3003" t="str">
            <v xml:space="preserve">UN    </v>
          </cell>
          <cell r="G3003">
            <v>5.48</v>
          </cell>
          <cell r="I3003" t="e">
            <v>#REF!</v>
          </cell>
        </row>
        <row r="3004">
          <cell r="B3004" t="str">
            <v>MAT</v>
          </cell>
          <cell r="C3004">
            <v>2643</v>
          </cell>
          <cell r="E3004" t="str">
            <v xml:space="preserve">UN    </v>
          </cell>
          <cell r="G3004">
            <v>7.64</v>
          </cell>
          <cell r="I3004" t="e">
            <v>#REF!</v>
          </cell>
        </row>
        <row r="3005">
          <cell r="B3005" t="str">
            <v>MAT</v>
          </cell>
          <cell r="C3005">
            <v>2640</v>
          </cell>
          <cell r="E3005" t="str">
            <v xml:space="preserve">UN    </v>
          </cell>
          <cell r="G3005">
            <v>11.15</v>
          </cell>
          <cell r="I3005" t="e">
            <v>#REF!</v>
          </cell>
        </row>
        <row r="3006">
          <cell r="B3006" t="str">
            <v>MAT</v>
          </cell>
          <cell r="C3006">
            <v>2642</v>
          </cell>
          <cell r="E3006" t="str">
            <v xml:space="preserve">UN    </v>
          </cell>
          <cell r="G3006">
            <v>16.98</v>
          </cell>
          <cell r="I3006" t="e">
            <v>#REF!</v>
          </cell>
        </row>
        <row r="3007">
          <cell r="B3007" t="str">
            <v>MAT</v>
          </cell>
          <cell r="C3007">
            <v>38943</v>
          </cell>
          <cell r="E3007" t="str">
            <v xml:space="preserve">UN    </v>
          </cell>
          <cell r="G3007">
            <v>5.71</v>
          </cell>
          <cell r="I3007" t="e">
            <v>#REF!</v>
          </cell>
        </row>
        <row r="3008">
          <cell r="B3008" t="str">
            <v>MAT</v>
          </cell>
          <cell r="C3008">
            <v>38944</v>
          </cell>
          <cell r="E3008" t="str">
            <v xml:space="preserve">UN    </v>
          </cell>
          <cell r="G3008">
            <v>8.83</v>
          </cell>
          <cell r="I3008" t="e">
            <v>#REF!</v>
          </cell>
        </row>
        <row r="3009">
          <cell r="B3009" t="str">
            <v>MAT</v>
          </cell>
          <cell r="C3009">
            <v>38945</v>
          </cell>
          <cell r="E3009" t="str">
            <v xml:space="preserve">UN    </v>
          </cell>
          <cell r="G3009">
            <v>17.899999999999999</v>
          </cell>
          <cell r="I3009" t="e">
            <v>#REF!</v>
          </cell>
        </row>
        <row r="3010">
          <cell r="B3010" t="str">
            <v>MAT</v>
          </cell>
          <cell r="C3010">
            <v>38946</v>
          </cell>
          <cell r="E3010" t="str">
            <v xml:space="preserve">UN    </v>
          </cell>
          <cell r="G3010">
            <v>26.69</v>
          </cell>
          <cell r="I3010" t="e">
            <v>#REF!</v>
          </cell>
        </row>
        <row r="3011">
          <cell r="B3011" t="str">
            <v>MAT</v>
          </cell>
          <cell r="C3011">
            <v>39308</v>
          </cell>
          <cell r="E3011" t="str">
            <v xml:space="preserve">UN    </v>
          </cell>
          <cell r="G3011">
            <v>11.64</v>
          </cell>
          <cell r="I3011" t="e">
            <v>#REF!</v>
          </cell>
        </row>
        <row r="3012">
          <cell r="B3012" t="str">
            <v>MAT</v>
          </cell>
          <cell r="C3012">
            <v>39309</v>
          </cell>
          <cell r="E3012" t="str">
            <v xml:space="preserve">UN    </v>
          </cell>
          <cell r="G3012">
            <v>16.829999999999998</v>
          </cell>
          <cell r="I3012" t="e">
            <v>#REF!</v>
          </cell>
        </row>
        <row r="3013">
          <cell r="B3013" t="str">
            <v>MAT</v>
          </cell>
          <cell r="C3013">
            <v>39310</v>
          </cell>
          <cell r="E3013" t="str">
            <v xml:space="preserve">UN    </v>
          </cell>
          <cell r="G3013">
            <v>25.51</v>
          </cell>
          <cell r="I3013" t="e">
            <v>#REF!</v>
          </cell>
        </row>
        <row r="3014">
          <cell r="B3014" t="str">
            <v>MAT</v>
          </cell>
          <cell r="C3014">
            <v>39311</v>
          </cell>
          <cell r="E3014" t="str">
            <v xml:space="preserve">UN    </v>
          </cell>
          <cell r="G3014">
            <v>38.340000000000003</v>
          </cell>
          <cell r="I3014" t="e">
            <v>#REF!</v>
          </cell>
        </row>
        <row r="3015">
          <cell r="B3015" t="str">
            <v>MAT</v>
          </cell>
          <cell r="C3015">
            <v>39855</v>
          </cell>
          <cell r="E3015" t="str">
            <v xml:space="preserve">UN    </v>
          </cell>
          <cell r="G3015">
            <v>2.58</v>
          </cell>
          <cell r="I3015" t="e">
            <v>#REF!</v>
          </cell>
        </row>
        <row r="3016">
          <cell r="B3016" t="str">
            <v>MAT</v>
          </cell>
          <cell r="C3016">
            <v>39856</v>
          </cell>
          <cell r="E3016" t="str">
            <v xml:space="preserve">UN    </v>
          </cell>
          <cell r="G3016">
            <v>6.08</v>
          </cell>
          <cell r="I3016" t="e">
            <v>#REF!</v>
          </cell>
        </row>
        <row r="3017">
          <cell r="B3017" t="str">
            <v>MAT</v>
          </cell>
          <cell r="C3017">
            <v>39857</v>
          </cell>
          <cell r="E3017" t="str">
            <v xml:space="preserve">UN    </v>
          </cell>
          <cell r="G3017">
            <v>9.83</v>
          </cell>
          <cell r="I3017" t="e">
            <v>#REF!</v>
          </cell>
        </row>
        <row r="3018">
          <cell r="B3018" t="str">
            <v>MAT</v>
          </cell>
          <cell r="C3018">
            <v>39858</v>
          </cell>
          <cell r="E3018" t="str">
            <v xml:space="preserve">UN    </v>
          </cell>
          <cell r="G3018">
            <v>21.82</v>
          </cell>
          <cell r="I3018" t="e">
            <v>#REF!</v>
          </cell>
        </row>
        <row r="3019">
          <cell r="B3019" t="str">
            <v>MAT</v>
          </cell>
          <cell r="C3019">
            <v>39859</v>
          </cell>
          <cell r="E3019" t="str">
            <v xml:space="preserve">UN    </v>
          </cell>
          <cell r="G3019">
            <v>33.64</v>
          </cell>
          <cell r="I3019" t="e">
            <v>#REF!</v>
          </cell>
        </row>
        <row r="3020">
          <cell r="B3020" t="str">
            <v>MAT</v>
          </cell>
          <cell r="C3020">
            <v>39860</v>
          </cell>
          <cell r="E3020" t="str">
            <v xml:space="preserve">UN    </v>
          </cell>
          <cell r="G3020">
            <v>51.62</v>
          </cell>
          <cell r="I3020" t="e">
            <v>#REF!</v>
          </cell>
        </row>
        <row r="3021">
          <cell r="B3021" t="str">
            <v>MAT</v>
          </cell>
          <cell r="C3021">
            <v>39861</v>
          </cell>
          <cell r="E3021" t="str">
            <v xml:space="preserve">UN    </v>
          </cell>
          <cell r="G3021">
            <v>147.38</v>
          </cell>
          <cell r="I3021" t="e">
            <v>#REF!</v>
          </cell>
        </row>
        <row r="3022">
          <cell r="B3022" t="str">
            <v>MAT</v>
          </cell>
          <cell r="C3022">
            <v>38447</v>
          </cell>
          <cell r="E3022" t="str">
            <v xml:space="preserve">UN    </v>
          </cell>
          <cell r="G3022">
            <v>121.16</v>
          </cell>
          <cell r="I3022" t="e">
            <v>#REF!</v>
          </cell>
        </row>
        <row r="3023">
          <cell r="B3023" t="str">
            <v>MAT</v>
          </cell>
          <cell r="C3023">
            <v>36320</v>
          </cell>
          <cell r="E3023" t="str">
            <v xml:space="preserve">UN    </v>
          </cell>
          <cell r="G3023">
            <v>1.75</v>
          </cell>
          <cell r="I3023" t="e">
            <v>#REF!</v>
          </cell>
        </row>
        <row r="3024">
          <cell r="B3024" t="str">
            <v>MAT</v>
          </cell>
          <cell r="C3024">
            <v>36324</v>
          </cell>
          <cell r="E3024" t="str">
            <v xml:space="preserve">UN    </v>
          </cell>
          <cell r="G3024">
            <v>2.66</v>
          </cell>
          <cell r="I3024" t="e">
            <v>#REF!</v>
          </cell>
        </row>
        <row r="3025">
          <cell r="B3025" t="str">
            <v>MAT</v>
          </cell>
          <cell r="C3025">
            <v>38441</v>
          </cell>
          <cell r="E3025" t="str">
            <v xml:space="preserve">UN    </v>
          </cell>
          <cell r="G3025">
            <v>3.49</v>
          </cell>
          <cell r="I3025" t="e">
            <v>#REF!</v>
          </cell>
        </row>
        <row r="3026">
          <cell r="B3026" t="str">
            <v>MAT</v>
          </cell>
          <cell r="C3026">
            <v>38442</v>
          </cell>
          <cell r="E3026" t="str">
            <v xml:space="preserve">UN    </v>
          </cell>
          <cell r="G3026">
            <v>8.8800000000000008</v>
          </cell>
          <cell r="I3026" t="e">
            <v>#REF!</v>
          </cell>
        </row>
        <row r="3027">
          <cell r="B3027" t="str">
            <v>MAT</v>
          </cell>
          <cell r="C3027">
            <v>38443</v>
          </cell>
          <cell r="E3027" t="str">
            <v xml:space="preserve">UN    </v>
          </cell>
          <cell r="G3027">
            <v>13.42</v>
          </cell>
          <cell r="I3027" t="e">
            <v>#REF!</v>
          </cell>
        </row>
        <row r="3028">
          <cell r="B3028" t="str">
            <v>MAT</v>
          </cell>
          <cell r="C3028">
            <v>38444</v>
          </cell>
          <cell r="E3028" t="str">
            <v xml:space="preserve">UN    </v>
          </cell>
          <cell r="G3028">
            <v>19.97</v>
          </cell>
          <cell r="I3028" t="e">
            <v>#REF!</v>
          </cell>
        </row>
        <row r="3029">
          <cell r="B3029" t="str">
            <v>MAT</v>
          </cell>
          <cell r="C3029">
            <v>38445</v>
          </cell>
          <cell r="E3029" t="str">
            <v xml:space="preserve">UN    </v>
          </cell>
          <cell r="G3029">
            <v>46.92</v>
          </cell>
          <cell r="I3029" t="e">
            <v>#REF!</v>
          </cell>
        </row>
        <row r="3030">
          <cell r="B3030" t="str">
            <v>MAT</v>
          </cell>
          <cell r="C3030">
            <v>38446</v>
          </cell>
          <cell r="E3030" t="str">
            <v xml:space="preserve">UN    </v>
          </cell>
          <cell r="G3030">
            <v>75.72</v>
          </cell>
          <cell r="I3030" t="e">
            <v>#REF!</v>
          </cell>
        </row>
        <row r="3031">
          <cell r="B3031" t="str">
            <v>MAT</v>
          </cell>
          <cell r="C3031">
            <v>3867</v>
          </cell>
          <cell r="E3031" t="str">
            <v xml:space="preserve">UN    </v>
          </cell>
          <cell r="G3031">
            <v>81.239999999999995</v>
          </cell>
          <cell r="I3031" t="e">
            <v>#REF!</v>
          </cell>
        </row>
        <row r="3032">
          <cell r="B3032" t="str">
            <v>MAT</v>
          </cell>
          <cell r="C3032">
            <v>3861</v>
          </cell>
          <cell r="E3032" t="str">
            <v xml:space="preserve">UN    </v>
          </cell>
          <cell r="G3032">
            <v>0.67</v>
          </cell>
          <cell r="I3032" t="e">
            <v>#REF!</v>
          </cell>
        </row>
        <row r="3033">
          <cell r="B3033" t="str">
            <v>MAT</v>
          </cell>
          <cell r="C3033">
            <v>3904</v>
          </cell>
          <cell r="E3033" t="str">
            <v xml:space="preserve">UN    </v>
          </cell>
          <cell r="G3033">
            <v>0.82</v>
          </cell>
          <cell r="I3033" t="e">
            <v>#REF!</v>
          </cell>
        </row>
        <row r="3034">
          <cell r="B3034" t="str">
            <v>MAT</v>
          </cell>
          <cell r="C3034">
            <v>3903</v>
          </cell>
          <cell r="E3034" t="str">
            <v xml:space="preserve">UN    </v>
          </cell>
          <cell r="G3034">
            <v>2.02</v>
          </cell>
          <cell r="I3034" t="e">
            <v>#REF!</v>
          </cell>
        </row>
        <row r="3035">
          <cell r="B3035" t="str">
            <v>MAT</v>
          </cell>
          <cell r="C3035">
            <v>3862</v>
          </cell>
          <cell r="E3035" t="str">
            <v xml:space="preserve">UN    </v>
          </cell>
          <cell r="G3035">
            <v>4.1100000000000003</v>
          </cell>
          <cell r="I3035" t="e">
            <v>#REF!</v>
          </cell>
        </row>
        <row r="3036">
          <cell r="B3036" t="str">
            <v>MAT</v>
          </cell>
          <cell r="C3036">
            <v>3863</v>
          </cell>
          <cell r="E3036" t="str">
            <v xml:space="preserve">UN    </v>
          </cell>
          <cell r="G3036">
            <v>4.83</v>
          </cell>
          <cell r="I3036" t="e">
            <v>#REF!</v>
          </cell>
        </row>
        <row r="3037">
          <cell r="B3037" t="str">
            <v>MAT</v>
          </cell>
          <cell r="C3037">
            <v>3864</v>
          </cell>
          <cell r="E3037" t="str">
            <v xml:space="preserve">UN    </v>
          </cell>
          <cell r="G3037">
            <v>12.58</v>
          </cell>
          <cell r="I3037" t="e">
            <v>#REF!</v>
          </cell>
        </row>
        <row r="3038">
          <cell r="B3038" t="str">
            <v>MAT</v>
          </cell>
          <cell r="C3038">
            <v>3865</v>
          </cell>
          <cell r="E3038" t="str">
            <v xml:space="preserve">UN    </v>
          </cell>
          <cell r="G3038">
            <v>21.88</v>
          </cell>
          <cell r="I3038" t="e">
            <v>#REF!</v>
          </cell>
        </row>
        <row r="3039">
          <cell r="B3039" t="str">
            <v>MAT</v>
          </cell>
          <cell r="C3039">
            <v>3866</v>
          </cell>
          <cell r="E3039" t="str">
            <v xml:space="preserve">UN    </v>
          </cell>
          <cell r="G3039">
            <v>50.08</v>
          </cell>
          <cell r="I3039" t="e">
            <v>#REF!</v>
          </cell>
        </row>
        <row r="3040">
          <cell r="B3040" t="str">
            <v>MAT</v>
          </cell>
          <cell r="C3040">
            <v>3902</v>
          </cell>
          <cell r="E3040" t="str">
            <v xml:space="preserve">UN    </v>
          </cell>
          <cell r="G3040">
            <v>24.35</v>
          </cell>
          <cell r="I3040" t="e">
            <v>#REF!</v>
          </cell>
        </row>
        <row r="3041">
          <cell r="B3041" t="str">
            <v>MAT</v>
          </cell>
          <cell r="C3041">
            <v>3878</v>
          </cell>
          <cell r="E3041" t="str">
            <v xml:space="preserve">UN    </v>
          </cell>
          <cell r="G3041">
            <v>7.69</v>
          </cell>
          <cell r="I3041" t="e">
            <v>#REF!</v>
          </cell>
        </row>
        <row r="3042">
          <cell r="B3042" t="str">
            <v>MAT</v>
          </cell>
          <cell r="C3042">
            <v>3877</v>
          </cell>
          <cell r="E3042" t="str">
            <v xml:space="preserve">UN    </v>
          </cell>
          <cell r="G3042">
            <v>7.03</v>
          </cell>
          <cell r="I3042" t="e">
            <v>#REF!</v>
          </cell>
        </row>
        <row r="3043">
          <cell r="B3043" t="str">
            <v>MAT</v>
          </cell>
          <cell r="C3043">
            <v>3879</v>
          </cell>
          <cell r="E3043" t="str">
            <v xml:space="preserve">UN    </v>
          </cell>
          <cell r="G3043">
            <v>15.52</v>
          </cell>
          <cell r="I3043" t="e">
            <v>#REF!</v>
          </cell>
        </row>
        <row r="3044">
          <cell r="B3044" t="str">
            <v>MAT</v>
          </cell>
          <cell r="C3044">
            <v>3880</v>
          </cell>
          <cell r="E3044" t="str">
            <v xml:space="preserve">UN    </v>
          </cell>
          <cell r="G3044">
            <v>35.020000000000003</v>
          </cell>
          <cell r="I3044" t="e">
            <v>#REF!</v>
          </cell>
        </row>
        <row r="3045">
          <cell r="B3045" t="str">
            <v>MAT</v>
          </cell>
          <cell r="C3045">
            <v>12892</v>
          </cell>
          <cell r="E3045" t="str">
            <v xml:space="preserve">PAR   </v>
          </cell>
          <cell r="G3045">
            <v>13.5</v>
          </cell>
          <cell r="I3045" t="e">
            <v>#REF!</v>
          </cell>
        </row>
        <row r="3046">
          <cell r="B3046" t="str">
            <v>MAT</v>
          </cell>
          <cell r="C3046">
            <v>3883</v>
          </cell>
          <cell r="E3046" t="str">
            <v xml:space="preserve">UN    </v>
          </cell>
          <cell r="G3046">
            <v>1.62</v>
          </cell>
          <cell r="I3046" t="e">
            <v>#REF!</v>
          </cell>
        </row>
        <row r="3047">
          <cell r="B3047" t="str">
            <v>MAT</v>
          </cell>
          <cell r="C3047">
            <v>3876</v>
          </cell>
          <cell r="E3047" t="str">
            <v xml:space="preserve">UN    </v>
          </cell>
          <cell r="G3047">
            <v>4.05</v>
          </cell>
          <cell r="I3047" t="e">
            <v>#REF!</v>
          </cell>
        </row>
        <row r="3048">
          <cell r="B3048" t="str">
            <v>MAT</v>
          </cell>
          <cell r="C3048">
            <v>3884</v>
          </cell>
          <cell r="E3048" t="str">
            <v xml:space="preserve">UN    </v>
          </cell>
          <cell r="G3048">
            <v>2.42</v>
          </cell>
          <cell r="I3048" t="e">
            <v>#REF!</v>
          </cell>
        </row>
        <row r="3049">
          <cell r="B3049" t="str">
            <v>MAT</v>
          </cell>
          <cell r="C3049">
            <v>3837</v>
          </cell>
          <cell r="E3049" t="str">
            <v xml:space="preserve">UN    </v>
          </cell>
          <cell r="G3049">
            <v>52.07</v>
          </cell>
          <cell r="I3049" t="e">
            <v>#REF!</v>
          </cell>
        </row>
        <row r="3050">
          <cell r="B3050" t="str">
            <v>MAT</v>
          </cell>
          <cell r="C3050">
            <v>3845</v>
          </cell>
          <cell r="E3050" t="str">
            <v xml:space="preserve">UN    </v>
          </cell>
          <cell r="G3050">
            <v>19.02</v>
          </cell>
          <cell r="I3050" t="e">
            <v>#REF!</v>
          </cell>
        </row>
        <row r="3051">
          <cell r="B3051" t="str">
            <v>MAT</v>
          </cell>
          <cell r="C3051">
            <v>11045</v>
          </cell>
          <cell r="E3051" t="str">
            <v xml:space="preserve">UN    </v>
          </cell>
          <cell r="G3051">
            <v>36.69</v>
          </cell>
          <cell r="I3051" t="e">
            <v>#REF!</v>
          </cell>
        </row>
        <row r="3052">
          <cell r="B3052" t="str">
            <v>MAT</v>
          </cell>
          <cell r="C3052">
            <v>20170</v>
          </cell>
          <cell r="E3052" t="str">
            <v xml:space="preserve">UN    </v>
          </cell>
          <cell r="G3052">
            <v>14.06</v>
          </cell>
          <cell r="I3052" t="e">
            <v>#REF!</v>
          </cell>
        </row>
        <row r="3053">
          <cell r="B3053" t="str">
            <v>MAT</v>
          </cell>
          <cell r="C3053">
            <v>20171</v>
          </cell>
          <cell r="E3053" t="str">
            <v xml:space="preserve">UN    </v>
          </cell>
          <cell r="G3053">
            <v>41.78</v>
          </cell>
          <cell r="I3053" t="e">
            <v>#REF!</v>
          </cell>
        </row>
        <row r="3054">
          <cell r="B3054" t="str">
            <v>MAT</v>
          </cell>
          <cell r="C3054">
            <v>20167</v>
          </cell>
          <cell r="E3054" t="str">
            <v xml:space="preserve">UN    </v>
          </cell>
          <cell r="G3054">
            <v>5.22</v>
          </cell>
          <cell r="I3054" t="e">
            <v>#REF!</v>
          </cell>
        </row>
        <row r="3055">
          <cell r="B3055" t="str">
            <v>MAT</v>
          </cell>
          <cell r="C3055">
            <v>20168</v>
          </cell>
          <cell r="E3055" t="str">
            <v xml:space="preserve">UN    </v>
          </cell>
          <cell r="G3055">
            <v>8.19</v>
          </cell>
          <cell r="I3055" t="e">
            <v>#REF!</v>
          </cell>
        </row>
        <row r="3056">
          <cell r="B3056" t="str">
            <v>MAT</v>
          </cell>
          <cell r="C3056">
            <v>20169</v>
          </cell>
          <cell r="E3056" t="str">
            <v xml:space="preserve">UN    </v>
          </cell>
          <cell r="G3056">
            <v>11.6</v>
          </cell>
          <cell r="I3056" t="e">
            <v>#REF!</v>
          </cell>
        </row>
        <row r="3057">
          <cell r="B3057" t="str">
            <v>MAT</v>
          </cell>
          <cell r="C3057">
            <v>3899</v>
          </cell>
          <cell r="E3057" t="str">
            <v xml:space="preserve">UN    </v>
          </cell>
          <cell r="G3057">
            <v>6.14</v>
          </cell>
          <cell r="I3057" t="e">
            <v>#REF!</v>
          </cell>
        </row>
        <row r="3058">
          <cell r="B3058" t="str">
            <v>MAT</v>
          </cell>
          <cell r="C3058">
            <v>38676</v>
          </cell>
          <cell r="E3058" t="str">
            <v xml:space="preserve">UN    </v>
          </cell>
          <cell r="G3058">
            <v>29.73</v>
          </cell>
          <cell r="I3058" t="e">
            <v>#REF!</v>
          </cell>
        </row>
        <row r="3059">
          <cell r="B3059" t="str">
            <v>MAT</v>
          </cell>
          <cell r="C3059">
            <v>3897</v>
          </cell>
          <cell r="E3059" t="str">
            <v xml:space="preserve">UN    </v>
          </cell>
          <cell r="G3059">
            <v>1.29</v>
          </cell>
          <cell r="I3059" t="e">
            <v>#REF!</v>
          </cell>
        </row>
        <row r="3060">
          <cell r="B3060" t="str">
            <v>MAT</v>
          </cell>
          <cell r="C3060">
            <v>3875</v>
          </cell>
          <cell r="E3060" t="str">
            <v xml:space="preserve">UN    </v>
          </cell>
          <cell r="G3060">
            <v>2.8</v>
          </cell>
          <cell r="I3060" t="e">
            <v>#REF!</v>
          </cell>
        </row>
        <row r="3061">
          <cell r="B3061" t="str">
            <v>MAT</v>
          </cell>
          <cell r="C3061">
            <v>3898</v>
          </cell>
          <cell r="E3061" t="str">
            <v xml:space="preserve">UN    </v>
          </cell>
          <cell r="G3061">
            <v>5.29</v>
          </cell>
          <cell r="I3061" t="e">
            <v>#REF!</v>
          </cell>
        </row>
        <row r="3062">
          <cell r="B3062" t="str">
            <v>MAT</v>
          </cell>
          <cell r="C3062">
            <v>3855</v>
          </cell>
          <cell r="E3062" t="str">
            <v xml:space="preserve">UN    </v>
          </cell>
          <cell r="G3062">
            <v>5.37</v>
          </cell>
          <cell r="I3062" t="e">
            <v>#REF!</v>
          </cell>
        </row>
        <row r="3063">
          <cell r="B3063" t="str">
            <v>MAT</v>
          </cell>
          <cell r="C3063">
            <v>3874</v>
          </cell>
          <cell r="E3063" t="str">
            <v xml:space="preserve">UN    </v>
          </cell>
          <cell r="G3063">
            <v>5.71</v>
          </cell>
          <cell r="I3063" t="e">
            <v>#REF!</v>
          </cell>
        </row>
        <row r="3064">
          <cell r="B3064" t="str">
            <v>MAT</v>
          </cell>
          <cell r="C3064">
            <v>3870</v>
          </cell>
          <cell r="E3064" t="str">
            <v xml:space="preserve">UN    </v>
          </cell>
          <cell r="G3064">
            <v>7.08</v>
          </cell>
          <cell r="I3064" t="e">
            <v>#REF!</v>
          </cell>
        </row>
        <row r="3065">
          <cell r="B3065" t="str">
            <v>MAT</v>
          </cell>
          <cell r="C3065">
            <v>38678</v>
          </cell>
          <cell r="E3065" t="str">
            <v xml:space="preserve">UN    </v>
          </cell>
          <cell r="G3065">
            <v>19.29</v>
          </cell>
          <cell r="I3065" t="e">
            <v>#REF!</v>
          </cell>
        </row>
        <row r="3066">
          <cell r="B3066" t="str">
            <v>MAT</v>
          </cell>
          <cell r="C3066">
            <v>3859</v>
          </cell>
          <cell r="E3066" t="str">
            <v xml:space="preserve">UN    </v>
          </cell>
          <cell r="G3066">
            <v>1.43</v>
          </cell>
          <cell r="I3066" t="e">
            <v>#REF!</v>
          </cell>
        </row>
        <row r="3067">
          <cell r="B3067" t="str">
            <v>MAT</v>
          </cell>
          <cell r="C3067">
            <v>3856</v>
          </cell>
          <cell r="E3067" t="str">
            <v xml:space="preserve">UN    </v>
          </cell>
          <cell r="G3067">
            <v>1.81</v>
          </cell>
          <cell r="I3067" t="e">
            <v>#REF!</v>
          </cell>
        </row>
        <row r="3068">
          <cell r="B3068" t="str">
            <v>MAT</v>
          </cell>
          <cell r="C3068">
            <v>3906</v>
          </cell>
          <cell r="E3068" t="str">
            <v xml:space="preserve">UN    </v>
          </cell>
          <cell r="G3068">
            <v>1.71</v>
          </cell>
          <cell r="I3068" t="e">
            <v>#REF!</v>
          </cell>
        </row>
        <row r="3069">
          <cell r="B3069" t="str">
            <v>MAT</v>
          </cell>
          <cell r="C3069">
            <v>3860</v>
          </cell>
          <cell r="E3069" t="str">
            <v xml:space="preserve">UN    </v>
          </cell>
          <cell r="G3069">
            <v>5.61</v>
          </cell>
          <cell r="I3069" t="e">
            <v>#REF!</v>
          </cell>
        </row>
        <row r="3070">
          <cell r="B3070" t="str">
            <v>MAT</v>
          </cell>
          <cell r="C3070">
            <v>3905</v>
          </cell>
          <cell r="E3070" t="str">
            <v xml:space="preserve">UN    </v>
          </cell>
          <cell r="G3070">
            <v>12.41</v>
          </cell>
          <cell r="I3070" t="e">
            <v>#REF!</v>
          </cell>
        </row>
        <row r="3071">
          <cell r="B3071" t="str">
            <v>MAT</v>
          </cell>
          <cell r="C3071">
            <v>3871</v>
          </cell>
          <cell r="E3071" t="str">
            <v xml:space="preserve">UN    </v>
          </cell>
          <cell r="G3071">
            <v>25.76</v>
          </cell>
          <cell r="I3071" t="e">
            <v>#REF!</v>
          </cell>
        </row>
        <row r="3072">
          <cell r="B3072" t="str">
            <v>MAT</v>
          </cell>
          <cell r="C3072">
            <v>37429</v>
          </cell>
          <cell r="E3072" t="str">
            <v xml:space="preserve">UN    </v>
          </cell>
          <cell r="G3072">
            <v>2081.5</v>
          </cell>
          <cell r="I3072" t="e">
            <v>#REF!</v>
          </cell>
        </row>
        <row r="3073">
          <cell r="B3073" t="str">
            <v>MAT</v>
          </cell>
          <cell r="C3073">
            <v>37426</v>
          </cell>
          <cell r="E3073" t="str">
            <v xml:space="preserve">UN    </v>
          </cell>
          <cell r="G3073">
            <v>20.02</v>
          </cell>
          <cell r="I3073" t="e">
            <v>#REF!</v>
          </cell>
        </row>
        <row r="3074">
          <cell r="B3074" t="str">
            <v>MAT</v>
          </cell>
          <cell r="C3074">
            <v>37427</v>
          </cell>
          <cell r="E3074" t="str">
            <v xml:space="preserve">UN    </v>
          </cell>
          <cell r="G3074">
            <v>47.76</v>
          </cell>
          <cell r="I3074" t="e">
            <v>#REF!</v>
          </cell>
        </row>
        <row r="3075">
          <cell r="B3075" t="str">
            <v>MAT</v>
          </cell>
          <cell r="C3075">
            <v>37424</v>
          </cell>
          <cell r="E3075" t="str">
            <v xml:space="preserve">UN    </v>
          </cell>
          <cell r="G3075">
            <v>9.1999999999999993</v>
          </cell>
          <cell r="I3075" t="e">
            <v>#REF!</v>
          </cell>
        </row>
        <row r="3076">
          <cell r="B3076" t="str">
            <v>MAT</v>
          </cell>
          <cell r="C3076">
            <v>37428</v>
          </cell>
          <cell r="E3076" t="str">
            <v xml:space="preserve">UN    </v>
          </cell>
          <cell r="G3076">
            <v>164.6</v>
          </cell>
          <cell r="I3076" t="e">
            <v>#REF!</v>
          </cell>
        </row>
        <row r="3077">
          <cell r="B3077" t="str">
            <v>MAT</v>
          </cell>
          <cell r="C3077">
            <v>37425</v>
          </cell>
          <cell r="E3077" t="str">
            <v xml:space="preserve">UN    </v>
          </cell>
          <cell r="G3077">
            <v>9.92</v>
          </cell>
          <cell r="I3077" t="e">
            <v>#REF!</v>
          </cell>
        </row>
        <row r="3078">
          <cell r="B3078" t="str">
            <v>MAT</v>
          </cell>
          <cell r="C3078">
            <v>11519</v>
          </cell>
          <cell r="E3078" t="str">
            <v xml:space="preserve">PAR   </v>
          </cell>
          <cell r="G3078">
            <v>44.9</v>
          </cell>
          <cell r="I3078" t="e">
            <v>#REF!</v>
          </cell>
        </row>
        <row r="3079">
          <cell r="B3079" t="str">
            <v>MAT</v>
          </cell>
          <cell r="C3079">
            <v>11520</v>
          </cell>
          <cell r="E3079" t="str">
            <v xml:space="preserve">PAR   </v>
          </cell>
          <cell r="G3079">
            <v>20.76</v>
          </cell>
          <cell r="I3079" t="e">
            <v>#REF!</v>
          </cell>
        </row>
        <row r="3080">
          <cell r="B3080" t="str">
            <v>MAT</v>
          </cell>
          <cell r="C3080">
            <v>11518</v>
          </cell>
          <cell r="E3080" t="str">
            <v xml:space="preserve">PAR   </v>
          </cell>
          <cell r="G3080">
            <v>75.48</v>
          </cell>
          <cell r="I3080" t="e">
            <v>#REF!</v>
          </cell>
        </row>
        <row r="3081">
          <cell r="B3081" t="str">
            <v>MAT</v>
          </cell>
          <cell r="C3081">
            <v>38473</v>
          </cell>
          <cell r="E3081" t="str">
            <v xml:space="preserve">UN    </v>
          </cell>
          <cell r="G3081">
            <v>143.04</v>
          </cell>
          <cell r="I3081" t="e">
            <v>#REF!</v>
          </cell>
        </row>
        <row r="3082">
          <cell r="B3082" t="str">
            <v>MO</v>
          </cell>
          <cell r="C3082">
            <v>4244</v>
          </cell>
          <cell r="E3082" t="str">
            <v xml:space="preserve">H     </v>
          </cell>
          <cell r="G3082">
            <v>5.7195136347538664</v>
          </cell>
          <cell r="I3082" t="e">
            <v>#REF!</v>
          </cell>
        </row>
        <row r="3083">
          <cell r="B3083" t="str">
            <v>MO</v>
          </cell>
          <cell r="C3083">
            <v>40977</v>
          </cell>
          <cell r="E3083" t="str">
            <v xml:space="preserve">MES   </v>
          </cell>
          <cell r="G3083">
            <v>1161.1657783244498</v>
          </cell>
          <cell r="I3083" t="e">
            <v>#REF!</v>
          </cell>
        </row>
        <row r="3084">
          <cell r="B3084" t="str">
            <v>MAT</v>
          </cell>
          <cell r="C3084">
            <v>4115</v>
          </cell>
          <cell r="E3084" t="str">
            <v xml:space="preserve">M     </v>
          </cell>
          <cell r="G3084">
            <v>18.34</v>
          </cell>
          <cell r="I3084" t="e">
            <v>#REF!</v>
          </cell>
        </row>
        <row r="3085">
          <cell r="B3085" t="str">
            <v>MAT</v>
          </cell>
          <cell r="C3085">
            <v>4119</v>
          </cell>
          <cell r="E3085" t="str">
            <v xml:space="preserve">M     </v>
          </cell>
          <cell r="G3085">
            <v>37.04</v>
          </cell>
          <cell r="I3085" t="e">
            <v>#REF!</v>
          </cell>
        </row>
        <row r="3086">
          <cell r="B3086" t="str">
            <v>MAT</v>
          </cell>
          <cell r="C3086">
            <v>2794</v>
          </cell>
          <cell r="E3086" t="str">
            <v xml:space="preserve">M     </v>
          </cell>
          <cell r="G3086">
            <v>98.27</v>
          </cell>
          <cell r="I3086" t="e">
            <v>#REF!</v>
          </cell>
        </row>
        <row r="3087">
          <cell r="B3087" t="str">
            <v>MAT</v>
          </cell>
          <cell r="C3087">
            <v>2788</v>
          </cell>
          <cell r="E3087" t="str">
            <v xml:space="preserve">M     </v>
          </cell>
          <cell r="G3087">
            <v>143.16</v>
          </cell>
          <cell r="I3087" t="e">
            <v>#REF!</v>
          </cell>
        </row>
        <row r="3088">
          <cell r="B3088" t="str">
            <v>MAT</v>
          </cell>
          <cell r="C3088">
            <v>4006</v>
          </cell>
          <cell r="E3088" t="str">
            <v xml:space="preserve">M3    </v>
          </cell>
          <cell r="G3088">
            <v>2104</v>
          </cell>
          <cell r="I3088" t="e">
            <v>#REF!</v>
          </cell>
        </row>
        <row r="3089">
          <cell r="B3089" t="str">
            <v>MAT</v>
          </cell>
          <cell r="C3089">
            <v>36151</v>
          </cell>
          <cell r="E3089" t="str">
            <v xml:space="preserve">UN    </v>
          </cell>
          <cell r="G3089">
            <v>30</v>
          </cell>
          <cell r="I3089" t="e">
            <v>#REF!</v>
          </cell>
        </row>
        <row r="3090">
          <cell r="B3090" t="str">
            <v>MAT</v>
          </cell>
          <cell r="C3090">
            <v>37457</v>
          </cell>
          <cell r="E3090" t="str">
            <v xml:space="preserve">M     </v>
          </cell>
          <cell r="G3090">
            <v>3.19</v>
          </cell>
          <cell r="I3090" t="e">
            <v>#REF!</v>
          </cell>
        </row>
        <row r="3091">
          <cell r="B3091" t="str">
            <v>MAT</v>
          </cell>
          <cell r="C3091">
            <v>37456</v>
          </cell>
          <cell r="E3091" t="str">
            <v xml:space="preserve">M     </v>
          </cell>
          <cell r="G3091">
            <v>1.68</v>
          </cell>
          <cell r="I3091" t="e">
            <v>#REF!</v>
          </cell>
        </row>
        <row r="3092">
          <cell r="B3092" t="str">
            <v>MAT</v>
          </cell>
          <cell r="C3092">
            <v>37461</v>
          </cell>
          <cell r="E3092" t="str">
            <v xml:space="preserve">M     </v>
          </cell>
          <cell r="G3092">
            <v>11.84</v>
          </cell>
          <cell r="I3092" t="e">
            <v>#REF!</v>
          </cell>
        </row>
        <row r="3093">
          <cell r="B3093" t="str">
            <v>MAT</v>
          </cell>
          <cell r="C3093">
            <v>37460</v>
          </cell>
          <cell r="E3093" t="str">
            <v xml:space="preserve">M     </v>
          </cell>
          <cell r="G3093">
            <v>16.170000000000002</v>
          </cell>
          <cell r="I3093" t="e">
            <v>#REF!</v>
          </cell>
        </row>
        <row r="3094">
          <cell r="B3094" t="str">
            <v>MAT</v>
          </cell>
          <cell r="C3094">
            <v>37458</v>
          </cell>
          <cell r="E3094" t="str">
            <v xml:space="preserve">M     </v>
          </cell>
          <cell r="G3094">
            <v>4.74</v>
          </cell>
          <cell r="I3094" t="e">
            <v>#REF!</v>
          </cell>
        </row>
        <row r="3095">
          <cell r="B3095" t="str">
            <v>MAT</v>
          </cell>
          <cell r="C3095">
            <v>37454</v>
          </cell>
          <cell r="E3095" t="str">
            <v xml:space="preserve">M     </v>
          </cell>
          <cell r="G3095">
            <v>1.24</v>
          </cell>
          <cell r="I3095" t="e">
            <v>#REF!</v>
          </cell>
        </row>
        <row r="3096">
          <cell r="B3096" t="str">
            <v>MAT</v>
          </cell>
          <cell r="C3096">
            <v>37455</v>
          </cell>
          <cell r="E3096" t="str">
            <v xml:space="preserve">M     </v>
          </cell>
          <cell r="G3096">
            <v>2.09</v>
          </cell>
          <cell r="I3096" t="e">
            <v>#REF!</v>
          </cell>
        </row>
        <row r="3097">
          <cell r="B3097" t="str">
            <v>MAT</v>
          </cell>
          <cell r="C3097">
            <v>37459</v>
          </cell>
          <cell r="E3097" t="str">
            <v xml:space="preserve">M     </v>
          </cell>
          <cell r="G3097">
            <v>6.65</v>
          </cell>
          <cell r="I3097" t="e">
            <v>#REF!</v>
          </cell>
        </row>
        <row r="3098">
          <cell r="B3098" t="str">
            <v>MAT</v>
          </cell>
          <cell r="C3098">
            <v>21029</v>
          </cell>
          <cell r="E3098" t="str">
            <v xml:space="preserve">UN    </v>
          </cell>
          <cell r="G3098">
            <v>339</v>
          </cell>
          <cell r="I3098" t="e">
            <v>#REF!</v>
          </cell>
        </row>
        <row r="3099">
          <cell r="B3099" t="str">
            <v>MAT</v>
          </cell>
          <cell r="C3099">
            <v>21030</v>
          </cell>
          <cell r="E3099" t="str">
            <v xml:space="preserve">UN    </v>
          </cell>
          <cell r="G3099">
            <v>417.87</v>
          </cell>
          <cell r="I3099" t="e">
            <v>#REF!</v>
          </cell>
        </row>
        <row r="3100">
          <cell r="B3100" t="str">
            <v>MAT</v>
          </cell>
          <cell r="C3100">
            <v>21031</v>
          </cell>
          <cell r="E3100" t="str">
            <v xml:space="preserve">UN    </v>
          </cell>
          <cell r="G3100">
            <v>520.24</v>
          </cell>
          <cell r="I3100" t="e">
            <v>#REF!</v>
          </cell>
        </row>
        <row r="3101">
          <cell r="B3101" t="str">
            <v>MAT</v>
          </cell>
          <cell r="C3101">
            <v>21032</v>
          </cell>
          <cell r="E3101" t="str">
            <v xml:space="preserve">UN    </v>
          </cell>
          <cell r="G3101">
            <v>555.49</v>
          </cell>
          <cell r="I3101" t="e">
            <v>#REF!</v>
          </cell>
        </row>
        <row r="3102">
          <cell r="B3102" t="str">
            <v>MAT</v>
          </cell>
          <cell r="C3102">
            <v>37527</v>
          </cell>
          <cell r="E3102" t="str">
            <v xml:space="preserve">UN    </v>
          </cell>
          <cell r="G3102">
            <v>501.78</v>
          </cell>
          <cell r="I3102" t="e">
            <v>#REF!</v>
          </cell>
        </row>
        <row r="3103">
          <cell r="B3103" t="str">
            <v>MAT</v>
          </cell>
          <cell r="C3103">
            <v>37528</v>
          </cell>
          <cell r="E3103" t="str">
            <v xml:space="preserve">UN    </v>
          </cell>
          <cell r="G3103">
            <v>598.28</v>
          </cell>
          <cell r="I3103" t="e">
            <v>#REF!</v>
          </cell>
        </row>
        <row r="3104">
          <cell r="B3104" t="str">
            <v>MAT</v>
          </cell>
          <cell r="C3104">
            <v>37529</v>
          </cell>
          <cell r="E3104" t="str">
            <v xml:space="preserve">UN    </v>
          </cell>
          <cell r="G3104">
            <v>604.15</v>
          </cell>
          <cell r="I3104" t="e">
            <v>#REF!</v>
          </cell>
        </row>
        <row r="3105">
          <cell r="B3105" t="str">
            <v>MAT</v>
          </cell>
          <cell r="C3105">
            <v>37530</v>
          </cell>
          <cell r="E3105" t="str">
            <v xml:space="preserve">UN    </v>
          </cell>
          <cell r="G3105">
            <v>788.76</v>
          </cell>
          <cell r="I3105" t="e">
            <v>#REF!</v>
          </cell>
        </row>
        <row r="3106">
          <cell r="B3106" t="str">
            <v>MAT</v>
          </cell>
          <cell r="C3106">
            <v>21034</v>
          </cell>
          <cell r="E3106" t="str">
            <v xml:space="preserve">UN    </v>
          </cell>
          <cell r="G3106">
            <v>672.96</v>
          </cell>
          <cell r="I3106" t="e">
            <v>#REF!</v>
          </cell>
        </row>
        <row r="3107">
          <cell r="B3107" t="str">
            <v>MAT</v>
          </cell>
          <cell r="C3107">
            <v>37531</v>
          </cell>
          <cell r="E3107" t="str">
            <v xml:space="preserve">UN    </v>
          </cell>
          <cell r="G3107">
            <v>847.5</v>
          </cell>
          <cell r="I3107" t="e">
            <v>#REF!</v>
          </cell>
        </row>
        <row r="3108">
          <cell r="B3108" t="str">
            <v>MAT</v>
          </cell>
          <cell r="C3108">
            <v>21036</v>
          </cell>
          <cell r="E3108" t="str">
            <v xml:space="preserve">UN    </v>
          </cell>
          <cell r="G3108">
            <v>1030.42</v>
          </cell>
          <cell r="I3108" t="e">
            <v>#REF!</v>
          </cell>
        </row>
        <row r="3109">
          <cell r="B3109" t="str">
            <v>MAT</v>
          </cell>
          <cell r="C3109">
            <v>21037</v>
          </cell>
          <cell r="E3109" t="str">
            <v xml:space="preserve">UN    </v>
          </cell>
          <cell r="G3109">
            <v>1174.75</v>
          </cell>
          <cell r="I3109" t="e">
            <v>#REF!</v>
          </cell>
        </row>
        <row r="3110">
          <cell r="B3110" t="str">
            <v>MAT</v>
          </cell>
          <cell r="C3110">
            <v>20185</v>
          </cell>
          <cell r="E3110" t="str">
            <v xml:space="preserve">M     </v>
          </cell>
          <cell r="G3110">
            <v>19.25</v>
          </cell>
          <cell r="I3110" t="e">
            <v>#REF!</v>
          </cell>
        </row>
        <row r="3111">
          <cell r="B3111" t="str">
            <v>MAT</v>
          </cell>
          <cell r="C3111">
            <v>20260</v>
          </cell>
          <cell r="E3111" t="str">
            <v xml:space="preserve">UN    </v>
          </cell>
          <cell r="G3111">
            <v>15.48</v>
          </cell>
          <cell r="I3111" t="e">
            <v>#REF!</v>
          </cell>
        </row>
        <row r="3112">
          <cell r="B3112" t="str">
            <v>EQU</v>
          </cell>
          <cell r="C3112">
            <v>37523</v>
          </cell>
          <cell r="E3112" t="str">
            <v xml:space="preserve">UN    </v>
          </cell>
          <cell r="G3112">
            <v>451380.11</v>
          </cell>
          <cell r="I3112" t="e">
            <v>#REF!</v>
          </cell>
        </row>
        <row r="3113">
          <cell r="B3113" t="str">
            <v>EQU</v>
          </cell>
          <cell r="C3113">
            <v>37515</v>
          </cell>
          <cell r="E3113" t="str">
            <v xml:space="preserve">UN    </v>
          </cell>
          <cell r="G3113">
            <v>401300</v>
          </cell>
          <cell r="I3113" t="e">
            <v>#REF!</v>
          </cell>
        </row>
        <row r="3114">
          <cell r="B3114" t="str">
            <v>MAT</v>
          </cell>
          <cell r="C3114">
            <v>12899</v>
          </cell>
          <cell r="E3114" t="str">
            <v xml:space="preserve">UN    </v>
          </cell>
          <cell r="G3114">
            <v>89.23</v>
          </cell>
          <cell r="I3114" t="e">
            <v>#REF!</v>
          </cell>
        </row>
        <row r="3115">
          <cell r="B3115" t="str">
            <v>MAT</v>
          </cell>
          <cell r="C3115">
            <v>12898</v>
          </cell>
          <cell r="E3115" t="str">
            <v xml:space="preserve">UN    </v>
          </cell>
          <cell r="G3115">
            <v>141.55000000000001</v>
          </cell>
          <cell r="I3115" t="e">
            <v>#REF!</v>
          </cell>
        </row>
        <row r="3116">
          <cell r="B3116" t="str">
            <v>MAT</v>
          </cell>
          <cell r="C3116">
            <v>42528</v>
          </cell>
          <cell r="E3116" t="str">
            <v xml:space="preserve">M2    </v>
          </cell>
          <cell r="G3116">
            <v>7.39</v>
          </cell>
          <cell r="I3116" t="e">
            <v>#REF!</v>
          </cell>
        </row>
        <row r="3117">
          <cell r="B3117" t="str">
            <v>MAT</v>
          </cell>
          <cell r="C3117">
            <v>39696</v>
          </cell>
          <cell r="E3117" t="str">
            <v xml:space="preserve">M2    </v>
          </cell>
          <cell r="G3117">
            <v>5.2</v>
          </cell>
          <cell r="I3117" t="e">
            <v>#REF!</v>
          </cell>
        </row>
        <row r="3118">
          <cell r="B3118" t="str">
            <v>MAT</v>
          </cell>
          <cell r="C3118">
            <v>39700</v>
          </cell>
          <cell r="E3118" t="str">
            <v xml:space="preserve">M2    </v>
          </cell>
          <cell r="G3118">
            <v>17.89</v>
          </cell>
          <cell r="I3118" t="e">
            <v>#REF!</v>
          </cell>
        </row>
        <row r="3119">
          <cell r="B3119" t="str">
            <v>MAT</v>
          </cell>
          <cell r="C3119">
            <v>11621</v>
          </cell>
          <cell r="E3119" t="str">
            <v xml:space="preserve">M2    </v>
          </cell>
          <cell r="G3119">
            <v>35.590000000000003</v>
          </cell>
          <cell r="I3119" t="e">
            <v>#REF!</v>
          </cell>
        </row>
        <row r="3120">
          <cell r="B3120" t="str">
            <v>MAT</v>
          </cell>
          <cell r="C3120">
            <v>4014</v>
          </cell>
          <cell r="E3120" t="str">
            <v xml:space="preserve">M2    </v>
          </cell>
          <cell r="G3120">
            <v>36.82</v>
          </cell>
          <cell r="I3120" t="e">
            <v>#REF!</v>
          </cell>
        </row>
        <row r="3121">
          <cell r="B3121" t="str">
            <v>MAT</v>
          </cell>
          <cell r="C3121">
            <v>4015</v>
          </cell>
          <cell r="E3121" t="str">
            <v xml:space="preserve">M2    </v>
          </cell>
          <cell r="G3121">
            <v>45.22</v>
          </cell>
          <cell r="I3121" t="e">
            <v>#REF!</v>
          </cell>
        </row>
        <row r="3122">
          <cell r="B3122" t="str">
            <v>MAT</v>
          </cell>
          <cell r="C3122">
            <v>4017</v>
          </cell>
          <cell r="E3122" t="str">
            <v xml:space="preserve">M2    </v>
          </cell>
          <cell r="G3122">
            <v>65.8</v>
          </cell>
          <cell r="I3122" t="e">
            <v>#REF!</v>
          </cell>
        </row>
        <row r="3123">
          <cell r="B3123" t="str">
            <v>MAT</v>
          </cell>
          <cell r="C3123">
            <v>4016</v>
          </cell>
          <cell r="E3123" t="str">
            <v xml:space="preserve">M2    </v>
          </cell>
          <cell r="G3123">
            <v>25.99</v>
          </cell>
          <cell r="I3123" t="e">
            <v>#REF!</v>
          </cell>
        </row>
        <row r="3124">
          <cell r="B3124" t="str">
            <v>MAT</v>
          </cell>
          <cell r="C3124">
            <v>39699</v>
          </cell>
          <cell r="E3124" t="str">
            <v xml:space="preserve">M2    </v>
          </cell>
          <cell r="G3124">
            <v>11.75</v>
          </cell>
          <cell r="I3124" t="e">
            <v>#REF!</v>
          </cell>
        </row>
        <row r="3125">
          <cell r="B3125" t="str">
            <v>MAT</v>
          </cell>
          <cell r="C3125">
            <v>38544</v>
          </cell>
          <cell r="E3125" t="str">
            <v xml:space="preserve">M2    </v>
          </cell>
          <cell r="G3125">
            <v>6.67</v>
          </cell>
          <cell r="I3125" t="e">
            <v>#REF!</v>
          </cell>
        </row>
        <row r="3126">
          <cell r="B3126" t="str">
            <v>MAT</v>
          </cell>
          <cell r="C3126">
            <v>38545</v>
          </cell>
          <cell r="E3126" t="str">
            <v xml:space="preserve">M2    </v>
          </cell>
          <cell r="G3126">
            <v>4.28</v>
          </cell>
          <cell r="I3126" t="e">
            <v>#REF!</v>
          </cell>
        </row>
        <row r="3127">
          <cell r="B3127" t="str">
            <v>MAT</v>
          </cell>
          <cell r="C3127">
            <v>42527</v>
          </cell>
          <cell r="E3127" t="str">
            <v xml:space="preserve">M2    </v>
          </cell>
          <cell r="G3127">
            <v>19.54</v>
          </cell>
          <cell r="I3127" t="e">
            <v>#REF!</v>
          </cell>
        </row>
        <row r="3128">
          <cell r="B3128" t="str">
            <v>MAT</v>
          </cell>
          <cell r="C3128">
            <v>39323</v>
          </cell>
          <cell r="E3128" t="str">
            <v xml:space="preserve">M2    </v>
          </cell>
          <cell r="G3128">
            <v>16.350000000000001</v>
          </cell>
          <cell r="I3128" t="e">
            <v>#REF!</v>
          </cell>
        </row>
        <row r="3129">
          <cell r="B3129" t="str">
            <v>MAT</v>
          </cell>
          <cell r="C3129">
            <v>626</v>
          </cell>
          <cell r="E3129" t="str">
            <v xml:space="preserve">KG    </v>
          </cell>
          <cell r="G3129">
            <v>13.61</v>
          </cell>
          <cell r="I3129" t="e">
            <v>#REF!</v>
          </cell>
        </row>
        <row r="3130">
          <cell r="B3130" t="str">
            <v>MAT</v>
          </cell>
          <cell r="C3130">
            <v>25860</v>
          </cell>
          <cell r="E3130" t="str">
            <v xml:space="preserve">M2    </v>
          </cell>
          <cell r="G3130">
            <v>10.5</v>
          </cell>
          <cell r="I3130" t="e">
            <v>#REF!</v>
          </cell>
        </row>
        <row r="3131">
          <cell r="B3131" t="str">
            <v>MAT</v>
          </cell>
          <cell r="C3131">
            <v>25861</v>
          </cell>
          <cell r="E3131" t="str">
            <v xml:space="preserve">M2    </v>
          </cell>
          <cell r="G3131">
            <v>15.85</v>
          </cell>
          <cell r="I3131" t="e">
            <v>#REF!</v>
          </cell>
        </row>
        <row r="3132">
          <cell r="B3132" t="str">
            <v>MAT</v>
          </cell>
          <cell r="C3132">
            <v>25862</v>
          </cell>
          <cell r="E3132" t="str">
            <v xml:space="preserve">M2    </v>
          </cell>
          <cell r="G3132">
            <v>16.82</v>
          </cell>
          <cell r="I3132" t="e">
            <v>#REF!</v>
          </cell>
        </row>
        <row r="3133">
          <cell r="B3133" t="str">
            <v>MAT</v>
          </cell>
          <cell r="C3133">
            <v>25863</v>
          </cell>
          <cell r="E3133" t="str">
            <v xml:space="preserve">M2    </v>
          </cell>
          <cell r="G3133">
            <v>21.03</v>
          </cell>
          <cell r="I3133" t="e">
            <v>#REF!</v>
          </cell>
        </row>
        <row r="3134">
          <cell r="B3134" t="str">
            <v>MAT</v>
          </cell>
          <cell r="C3134">
            <v>25864</v>
          </cell>
          <cell r="E3134" t="str">
            <v xml:space="preserve">M2    </v>
          </cell>
          <cell r="G3134">
            <v>31.54</v>
          </cell>
          <cell r="I3134" t="e">
            <v>#REF!</v>
          </cell>
        </row>
        <row r="3135">
          <cell r="B3135" t="str">
            <v>MAT</v>
          </cell>
          <cell r="C3135">
            <v>25865</v>
          </cell>
          <cell r="E3135" t="str">
            <v xml:space="preserve">M2    </v>
          </cell>
          <cell r="G3135">
            <v>42.25</v>
          </cell>
          <cell r="I3135" t="e">
            <v>#REF!</v>
          </cell>
        </row>
        <row r="3136">
          <cell r="B3136" t="str">
            <v>MAT</v>
          </cell>
          <cell r="C3136">
            <v>25866</v>
          </cell>
          <cell r="E3136" t="str">
            <v xml:space="preserve">M2    </v>
          </cell>
          <cell r="G3136">
            <v>52.46</v>
          </cell>
          <cell r="I3136" t="e">
            <v>#REF!</v>
          </cell>
        </row>
        <row r="3137">
          <cell r="B3137" t="str">
            <v>MAT</v>
          </cell>
          <cell r="C3137">
            <v>25868</v>
          </cell>
          <cell r="E3137" t="str">
            <v xml:space="preserve">M2    </v>
          </cell>
          <cell r="G3137">
            <v>11.71</v>
          </cell>
          <cell r="I3137" t="e">
            <v>#REF!</v>
          </cell>
        </row>
        <row r="3138">
          <cell r="B3138" t="str">
            <v>MAT</v>
          </cell>
          <cell r="C3138">
            <v>25869</v>
          </cell>
          <cell r="E3138" t="str">
            <v xml:space="preserve">M2    </v>
          </cell>
          <cell r="G3138">
            <v>16.53</v>
          </cell>
          <cell r="I3138" t="e">
            <v>#REF!</v>
          </cell>
        </row>
        <row r="3139">
          <cell r="B3139" t="str">
            <v>MAT</v>
          </cell>
          <cell r="C3139">
            <v>25870</v>
          </cell>
          <cell r="E3139" t="str">
            <v xml:space="preserve">M2    </v>
          </cell>
          <cell r="G3139">
            <v>18.73</v>
          </cell>
          <cell r="I3139" t="e">
            <v>#REF!</v>
          </cell>
        </row>
        <row r="3140">
          <cell r="B3140" t="str">
            <v>MAT</v>
          </cell>
          <cell r="C3140">
            <v>25871</v>
          </cell>
          <cell r="E3140" t="str">
            <v xml:space="preserve">M2    </v>
          </cell>
          <cell r="G3140">
            <v>23</v>
          </cell>
          <cell r="I3140" t="e">
            <v>#REF!</v>
          </cell>
        </row>
        <row r="3141">
          <cell r="B3141" t="str">
            <v>MAT</v>
          </cell>
          <cell r="C3141">
            <v>25867</v>
          </cell>
          <cell r="E3141" t="str">
            <v xml:space="preserve">M2    </v>
          </cell>
          <cell r="G3141">
            <v>34.049999999999997</v>
          </cell>
          <cell r="I3141" t="e">
            <v>#REF!</v>
          </cell>
        </row>
        <row r="3142">
          <cell r="B3142" t="str">
            <v>MAT</v>
          </cell>
          <cell r="C3142">
            <v>25872</v>
          </cell>
          <cell r="E3142" t="str">
            <v xml:space="preserve">M2    </v>
          </cell>
          <cell r="G3142">
            <v>46.02</v>
          </cell>
          <cell r="I3142" t="e">
            <v>#REF!</v>
          </cell>
        </row>
        <row r="3143">
          <cell r="B3143" t="str">
            <v>MAT</v>
          </cell>
          <cell r="C3143">
            <v>25873</v>
          </cell>
          <cell r="E3143" t="str">
            <v xml:space="preserve">M2    </v>
          </cell>
          <cell r="G3143">
            <v>57.4</v>
          </cell>
          <cell r="I3143" t="e">
            <v>#REF!</v>
          </cell>
        </row>
        <row r="3144">
          <cell r="B3144" t="str">
            <v>MAT</v>
          </cell>
          <cell r="C3144">
            <v>11479</v>
          </cell>
          <cell r="E3144" t="str">
            <v xml:space="preserve">UN    </v>
          </cell>
          <cell r="G3144">
            <v>31.53</v>
          </cell>
          <cell r="I3144" t="e">
            <v>#REF!</v>
          </cell>
        </row>
        <row r="3145">
          <cell r="B3145" t="str">
            <v>MAT</v>
          </cell>
          <cell r="C3145">
            <v>11481</v>
          </cell>
          <cell r="E3145" t="str">
            <v xml:space="preserve">UN    </v>
          </cell>
          <cell r="G3145">
            <v>28.52</v>
          </cell>
          <cell r="I3145" t="e">
            <v>#REF!</v>
          </cell>
        </row>
        <row r="3146">
          <cell r="B3146" t="str">
            <v>MAT</v>
          </cell>
          <cell r="C3146">
            <v>43609</v>
          </cell>
          <cell r="E3146" t="str">
            <v xml:space="preserve">UN    </v>
          </cell>
          <cell r="G3146">
            <v>28.52</v>
          </cell>
          <cell r="I3146" t="e">
            <v>#REF!</v>
          </cell>
        </row>
        <row r="3147">
          <cell r="B3147" t="str">
            <v>MAT</v>
          </cell>
          <cell r="C3147">
            <v>11478</v>
          </cell>
          <cell r="E3147" t="str">
            <v xml:space="preserve">UN    </v>
          </cell>
          <cell r="G3147">
            <v>54.1</v>
          </cell>
          <cell r="I3147" t="e">
            <v>#REF!</v>
          </cell>
        </row>
        <row r="3148">
          <cell r="B3148" t="str">
            <v>MAT</v>
          </cell>
          <cell r="C3148">
            <v>43608</v>
          </cell>
          <cell r="E3148" t="str">
            <v xml:space="preserve">UN    </v>
          </cell>
          <cell r="G3148">
            <v>41.28</v>
          </cell>
          <cell r="I3148" t="e">
            <v>#REF!</v>
          </cell>
        </row>
        <row r="3149">
          <cell r="B3149" t="str">
            <v>MAT</v>
          </cell>
          <cell r="C3149">
            <v>11476</v>
          </cell>
          <cell r="E3149" t="str">
            <v xml:space="preserve">UN    </v>
          </cell>
          <cell r="G3149">
            <v>41.28</v>
          </cell>
          <cell r="I3149" t="e">
            <v>#REF!</v>
          </cell>
        </row>
        <row r="3150">
          <cell r="B3150" t="str">
            <v>EQU</v>
          </cell>
          <cell r="C3150">
            <v>40637</v>
          </cell>
          <cell r="E3150" t="str">
            <v xml:space="preserve">UN    </v>
          </cell>
          <cell r="G3150">
            <v>572242.47</v>
          </cell>
          <cell r="I3150" t="e">
            <v>#REF!</v>
          </cell>
        </row>
        <row r="3151">
          <cell r="B3151" t="str">
            <v>EQU</v>
          </cell>
          <cell r="C3151">
            <v>13836</v>
          </cell>
          <cell r="E3151" t="str">
            <v xml:space="preserve">UN    </v>
          </cell>
          <cell r="G3151">
            <v>55827.56</v>
          </cell>
          <cell r="I3151" t="e">
            <v>#REF!</v>
          </cell>
        </row>
        <row r="3152">
          <cell r="B3152" t="str">
            <v>EQU</v>
          </cell>
          <cell r="C3152">
            <v>14534</v>
          </cell>
          <cell r="E3152" t="str">
            <v xml:space="preserve">UN    </v>
          </cell>
          <cell r="G3152">
            <v>23370.89</v>
          </cell>
          <cell r="I3152" t="e">
            <v>#REF!</v>
          </cell>
        </row>
        <row r="3153">
          <cell r="B3153" t="str">
            <v>EQU</v>
          </cell>
          <cell r="C3153">
            <v>14619</v>
          </cell>
          <cell r="E3153" t="str">
            <v xml:space="preserve">UN    </v>
          </cell>
          <cell r="G3153">
            <v>10220.44</v>
          </cell>
          <cell r="I3153" t="e">
            <v>#REF!</v>
          </cell>
        </row>
        <row r="3154">
          <cell r="B3154" t="str">
            <v>EQU</v>
          </cell>
          <cell r="C3154">
            <v>14535</v>
          </cell>
          <cell r="E3154" t="str">
            <v xml:space="preserve">UN    </v>
          </cell>
          <cell r="G3154">
            <v>231958.35</v>
          </cell>
          <cell r="I3154" t="e">
            <v>#REF!</v>
          </cell>
        </row>
        <row r="3155">
          <cell r="B3155" t="str">
            <v>EQU</v>
          </cell>
          <cell r="C3155">
            <v>39813</v>
          </cell>
          <cell r="E3155" t="str">
            <v xml:space="preserve">UN    </v>
          </cell>
          <cell r="G3155">
            <v>21842.36</v>
          </cell>
          <cell r="I3155" t="e">
            <v>#REF!</v>
          </cell>
        </row>
        <row r="3156">
          <cell r="B3156" t="str">
            <v>EQU</v>
          </cell>
          <cell r="C3156">
            <v>40403</v>
          </cell>
          <cell r="E3156" t="str">
            <v xml:space="preserve">UN    </v>
          </cell>
          <cell r="G3156">
            <v>496.98</v>
          </cell>
          <cell r="I3156" t="e">
            <v>#REF!</v>
          </cell>
        </row>
        <row r="3157">
          <cell r="B3157" t="str">
            <v>MO</v>
          </cell>
          <cell r="C3157">
            <v>12868</v>
          </cell>
          <cell r="E3157" t="str">
            <v xml:space="preserve">H     </v>
          </cell>
          <cell r="G3157">
            <v>8.1159249203163739</v>
          </cell>
          <cell r="I3157" t="e">
            <v>#REF!</v>
          </cell>
        </row>
        <row r="3158">
          <cell r="B3158" t="str">
            <v>MO</v>
          </cell>
          <cell r="C3158">
            <v>40916</v>
          </cell>
          <cell r="E3158" t="str">
            <v xml:space="preserve">MES   </v>
          </cell>
          <cell r="G3158">
            <v>1644.2462757960914</v>
          </cell>
          <cell r="I3158" t="e">
            <v>#REF!</v>
          </cell>
        </row>
        <row r="3159">
          <cell r="B3159" t="str">
            <v>MO</v>
          </cell>
          <cell r="C3159">
            <v>4755</v>
          </cell>
          <cell r="E3159" t="str">
            <v xml:space="preserve">H     </v>
          </cell>
          <cell r="G3159">
            <v>8.8655412584110493</v>
          </cell>
          <cell r="I3159" t="e">
            <v>#REF!</v>
          </cell>
        </row>
        <row r="3160">
          <cell r="B3160" t="str">
            <v>MO</v>
          </cell>
          <cell r="C3160">
            <v>41067</v>
          </cell>
          <cell r="E3160" t="str">
            <v xml:space="preserve">MES   </v>
          </cell>
          <cell r="G3160">
            <v>1796.1186278529451</v>
          </cell>
          <cell r="I3160" t="e">
            <v>#REF!</v>
          </cell>
        </row>
        <row r="3161">
          <cell r="B3161" t="str">
            <v>MAT</v>
          </cell>
          <cell r="C3161">
            <v>38463</v>
          </cell>
          <cell r="E3161" t="str">
            <v xml:space="preserve">UN    </v>
          </cell>
          <cell r="G3161">
            <v>34.75</v>
          </cell>
          <cell r="I3161" t="e">
            <v>#REF!</v>
          </cell>
        </row>
        <row r="3162">
          <cell r="B3162" t="str">
            <v>EQU</v>
          </cell>
          <cell r="C3162">
            <v>40703</v>
          </cell>
          <cell r="E3162" t="str">
            <v xml:space="preserve">UN    </v>
          </cell>
          <cell r="G3162">
            <v>8233.5300000000007</v>
          </cell>
          <cell r="I3162" t="e">
            <v>#REF!</v>
          </cell>
        </row>
        <row r="3163">
          <cell r="B3163" t="str">
            <v>EQU</v>
          </cell>
          <cell r="C3163">
            <v>14531</v>
          </cell>
          <cell r="E3163" t="str">
            <v xml:space="preserve">UN    </v>
          </cell>
          <cell r="G3163">
            <v>15350.4</v>
          </cell>
          <cell r="I3163" t="e">
            <v>#REF!</v>
          </cell>
        </row>
        <row r="3164">
          <cell r="B3164" t="str">
            <v>EQU</v>
          </cell>
          <cell r="C3164">
            <v>36533</v>
          </cell>
          <cell r="E3164" t="str">
            <v xml:space="preserve">UN    </v>
          </cell>
          <cell r="G3164">
            <v>17664.39</v>
          </cell>
          <cell r="I3164" t="e">
            <v>#REF!</v>
          </cell>
        </row>
        <row r="3165">
          <cell r="B3165" t="str">
            <v>EQU</v>
          </cell>
          <cell r="C3165">
            <v>11616</v>
          </cell>
          <cell r="E3165" t="str">
            <v xml:space="preserve">UN    </v>
          </cell>
          <cell r="G3165">
            <v>16683.75</v>
          </cell>
          <cell r="I3165" t="e">
            <v>#REF!</v>
          </cell>
        </row>
        <row r="3166">
          <cell r="B3166" t="str">
            <v>EQU</v>
          </cell>
          <cell r="C3166">
            <v>41898</v>
          </cell>
          <cell r="E3166" t="str">
            <v xml:space="preserve">UN    </v>
          </cell>
          <cell r="G3166">
            <v>18771.490000000002</v>
          </cell>
          <cell r="I3166" t="e">
            <v>#REF!</v>
          </cell>
        </row>
        <row r="3167">
          <cell r="B3167" t="str">
            <v>EQU</v>
          </cell>
          <cell r="C3167">
            <v>13447</v>
          </cell>
          <cell r="E3167" t="str">
            <v xml:space="preserve">UN    </v>
          </cell>
          <cell r="G3167">
            <v>34540.83</v>
          </cell>
          <cell r="I3167" t="e">
            <v>#REF!</v>
          </cell>
        </row>
        <row r="3168">
          <cell r="B3168" t="str">
            <v>EQU</v>
          </cell>
          <cell r="C3168">
            <v>14529</v>
          </cell>
          <cell r="E3168" t="str">
            <v xml:space="preserve">UN    </v>
          </cell>
          <cell r="G3168">
            <v>19317.810000000001</v>
          </cell>
          <cell r="I3168" t="e">
            <v>#REF!</v>
          </cell>
        </row>
        <row r="3169">
          <cell r="B3169" t="str">
            <v>EQU</v>
          </cell>
          <cell r="C3169">
            <v>10747</v>
          </cell>
          <cell r="E3169" t="str">
            <v xml:space="preserve">UN    </v>
          </cell>
          <cell r="G3169">
            <v>18953.72</v>
          </cell>
          <cell r="I3169" t="e">
            <v>#REF!</v>
          </cell>
        </row>
        <row r="3170">
          <cell r="B3170" t="str">
            <v>MAT</v>
          </cell>
          <cell r="C3170">
            <v>36141</v>
          </cell>
          <cell r="E3170" t="str">
            <v xml:space="preserve">UN    </v>
          </cell>
          <cell r="G3170">
            <v>40.5</v>
          </cell>
          <cell r="I3170" t="e">
            <v>#REF!</v>
          </cell>
        </row>
        <row r="3171">
          <cell r="B3171" t="str">
            <v>MAT</v>
          </cell>
          <cell r="C3171">
            <v>39434</v>
          </cell>
          <cell r="E3171" t="str">
            <v xml:space="preserve">KG    </v>
          </cell>
          <cell r="G3171">
            <v>2.41</v>
          </cell>
          <cell r="I3171" t="e">
            <v>#REF!</v>
          </cell>
        </row>
        <row r="3172">
          <cell r="B3172" t="str">
            <v>MAT</v>
          </cell>
          <cell r="C3172">
            <v>39433</v>
          </cell>
          <cell r="E3172" t="str">
            <v xml:space="preserve">KG    </v>
          </cell>
          <cell r="G3172">
            <v>1.73</v>
          </cell>
          <cell r="I3172" t="e">
            <v>#REF!</v>
          </cell>
        </row>
        <row r="3173">
          <cell r="B3173" t="str">
            <v>MAT</v>
          </cell>
          <cell r="C3173">
            <v>4049</v>
          </cell>
          <cell r="E3173" t="str">
            <v xml:space="preserve">L     </v>
          </cell>
          <cell r="G3173">
            <v>36.96</v>
          </cell>
          <cell r="I3173" t="e">
            <v>#REF!</v>
          </cell>
        </row>
        <row r="3174">
          <cell r="B3174" t="str">
            <v>MAT</v>
          </cell>
          <cell r="C3174">
            <v>38120</v>
          </cell>
          <cell r="E3174" t="str">
            <v xml:space="preserve">KG    </v>
          </cell>
          <cell r="G3174">
            <v>96.85</v>
          </cell>
          <cell r="I3174" t="e">
            <v>#REF!</v>
          </cell>
        </row>
        <row r="3175">
          <cell r="B3175" t="str">
            <v>MAT</v>
          </cell>
          <cell r="C3175">
            <v>38877</v>
          </cell>
          <cell r="E3175" t="str">
            <v xml:space="preserve">KG    </v>
          </cell>
          <cell r="G3175">
            <v>7.68</v>
          </cell>
          <cell r="I3175" t="e">
            <v>#REF!</v>
          </cell>
        </row>
        <row r="3176">
          <cell r="B3176" t="str">
            <v>MAT</v>
          </cell>
          <cell r="C3176">
            <v>34546</v>
          </cell>
          <cell r="E3176" t="str">
            <v xml:space="preserve">KG    </v>
          </cell>
          <cell r="G3176">
            <v>7.74</v>
          </cell>
          <cell r="I3176" t="e">
            <v>#REF!</v>
          </cell>
        </row>
        <row r="3177">
          <cell r="B3177" t="str">
            <v>MAT</v>
          </cell>
          <cell r="C3177">
            <v>10498</v>
          </cell>
          <cell r="E3177" t="str">
            <v xml:space="preserve">KG    </v>
          </cell>
          <cell r="G3177">
            <v>7.41</v>
          </cell>
          <cell r="I3177" t="e">
            <v>#REF!</v>
          </cell>
        </row>
        <row r="3178">
          <cell r="B3178" t="str">
            <v>MAT</v>
          </cell>
          <cell r="C3178">
            <v>4823</v>
          </cell>
          <cell r="E3178" t="str">
            <v xml:space="preserve">KG    </v>
          </cell>
          <cell r="G3178">
            <v>44.7</v>
          </cell>
          <cell r="I3178" t="e">
            <v>#REF!</v>
          </cell>
        </row>
        <row r="3179">
          <cell r="B3179" t="str">
            <v>MAT</v>
          </cell>
          <cell r="C3179">
            <v>12357</v>
          </cell>
          <cell r="E3179" t="str">
            <v xml:space="preserve">UN    </v>
          </cell>
          <cell r="G3179">
            <v>151.59</v>
          </cell>
          <cell r="I3179" t="e">
            <v>#REF!</v>
          </cell>
        </row>
        <row r="3180">
          <cell r="B3180" t="str">
            <v>MAT</v>
          </cell>
          <cell r="C3180">
            <v>12358</v>
          </cell>
          <cell r="E3180" t="str">
            <v xml:space="preserve">UN    </v>
          </cell>
          <cell r="G3180">
            <v>170.51</v>
          </cell>
          <cell r="I3180" t="e">
            <v>#REF!</v>
          </cell>
        </row>
        <row r="3181">
          <cell r="B3181" t="str">
            <v>MAT</v>
          </cell>
          <cell r="C3181">
            <v>11079</v>
          </cell>
          <cell r="E3181" t="str">
            <v xml:space="preserve">M3    </v>
          </cell>
          <cell r="G3181">
            <v>1289.56</v>
          </cell>
          <cell r="I3181" t="e">
            <v>#REF!</v>
          </cell>
        </row>
        <row r="3182">
          <cell r="B3182" t="str">
            <v>MAT</v>
          </cell>
          <cell r="C3182">
            <v>11082</v>
          </cell>
          <cell r="E3182" t="str">
            <v xml:space="preserve">M3    </v>
          </cell>
          <cell r="G3182">
            <v>1289.56</v>
          </cell>
          <cell r="I3182" t="e">
            <v>#REF!</v>
          </cell>
        </row>
        <row r="3183">
          <cell r="B3183" t="str">
            <v>MO</v>
          </cell>
          <cell r="C3183">
            <v>4058</v>
          </cell>
          <cell r="E3183" t="str">
            <v xml:space="preserve">H     </v>
          </cell>
          <cell r="G3183">
            <v>18.533821272577029</v>
          </cell>
          <cell r="I3183" t="e">
            <v>#REF!</v>
          </cell>
        </row>
        <row r="3184">
          <cell r="B3184" t="str">
            <v>MO</v>
          </cell>
          <cell r="C3184">
            <v>40974</v>
          </cell>
          <cell r="E3184" t="str">
            <v xml:space="preserve">MES   </v>
          </cell>
          <cell r="G3184">
            <v>3755.999726663933</v>
          </cell>
          <cell r="I3184" t="e">
            <v>#REF!</v>
          </cell>
        </row>
        <row r="3185">
          <cell r="B3185" t="str">
            <v>MO</v>
          </cell>
          <cell r="C3185">
            <v>34794</v>
          </cell>
          <cell r="E3185" t="str">
            <v xml:space="preserve">H     </v>
          </cell>
          <cell r="G3185">
            <v>8.1808523196789054</v>
          </cell>
          <cell r="I3185" t="e">
            <v>#REF!</v>
          </cell>
        </row>
        <row r="3186">
          <cell r="B3186" t="str">
            <v>MO</v>
          </cell>
          <cell r="C3186">
            <v>40925</v>
          </cell>
          <cell r="E3186" t="str">
            <v xml:space="preserve">MES   </v>
          </cell>
          <cell r="G3186">
            <v>1658.0224135574688</v>
          </cell>
          <cell r="I3186" t="e">
            <v>#REF!</v>
          </cell>
        </row>
        <row r="3187">
          <cell r="B3187" t="str">
            <v>MAT</v>
          </cell>
          <cell r="C3187">
            <v>13741</v>
          </cell>
          <cell r="E3187" t="str">
            <v xml:space="preserve">UN    </v>
          </cell>
          <cell r="G3187">
            <v>2025.21</v>
          </cell>
          <cell r="I3187" t="e">
            <v>#REF!</v>
          </cell>
        </row>
        <row r="3188">
          <cell r="B3188" t="str">
            <v>MAT</v>
          </cell>
          <cell r="C3188">
            <v>3288</v>
          </cell>
          <cell r="E3188" t="str">
            <v xml:space="preserve">M     </v>
          </cell>
          <cell r="G3188">
            <v>5.25</v>
          </cell>
          <cell r="I3188" t="e">
            <v>#REF!</v>
          </cell>
        </row>
        <row r="3189">
          <cell r="B3189" t="str">
            <v>MAT</v>
          </cell>
          <cell r="C3189">
            <v>13587</v>
          </cell>
          <cell r="E3189" t="str">
            <v xml:space="preserve">M     </v>
          </cell>
          <cell r="G3189">
            <v>3.17</v>
          </cell>
          <cell r="I3189" t="e">
            <v>#REF!</v>
          </cell>
        </row>
        <row r="3190">
          <cell r="B3190" t="str">
            <v>MAT</v>
          </cell>
          <cell r="C3190">
            <v>38598</v>
          </cell>
          <cell r="E3190" t="str">
            <v xml:space="preserve">UN    </v>
          </cell>
          <cell r="G3190">
            <v>2.4900000000000002</v>
          </cell>
          <cell r="I3190" t="e">
            <v>#REF!</v>
          </cell>
        </row>
        <row r="3191">
          <cell r="B3191" t="str">
            <v>MAT</v>
          </cell>
          <cell r="C3191">
            <v>38595</v>
          </cell>
          <cell r="E3191" t="str">
            <v xml:space="preserve">UN    </v>
          </cell>
          <cell r="G3191">
            <v>2.11</v>
          </cell>
          <cell r="I3191" t="e">
            <v>#REF!</v>
          </cell>
        </row>
        <row r="3192">
          <cell r="B3192" t="str">
            <v>MAT</v>
          </cell>
          <cell r="C3192">
            <v>38592</v>
          </cell>
          <cell r="E3192" t="str">
            <v xml:space="preserve">UN    </v>
          </cell>
          <cell r="G3192">
            <v>2.14</v>
          </cell>
          <cell r="I3192" t="e">
            <v>#REF!</v>
          </cell>
        </row>
        <row r="3193">
          <cell r="B3193" t="str">
            <v>MAT</v>
          </cell>
          <cell r="C3193">
            <v>38588</v>
          </cell>
          <cell r="E3193" t="str">
            <v xml:space="preserve">UN    </v>
          </cell>
          <cell r="G3193">
            <v>1.71</v>
          </cell>
          <cell r="I3193" t="e">
            <v>#REF!</v>
          </cell>
        </row>
        <row r="3194">
          <cell r="B3194" t="str">
            <v>MAT</v>
          </cell>
          <cell r="C3194">
            <v>38593</v>
          </cell>
          <cell r="E3194" t="str">
            <v xml:space="preserve">UN    </v>
          </cell>
          <cell r="G3194">
            <v>2.36</v>
          </cell>
          <cell r="I3194" t="e">
            <v>#REF!</v>
          </cell>
        </row>
        <row r="3195">
          <cell r="B3195" t="str">
            <v>MAT</v>
          </cell>
          <cell r="C3195">
            <v>38589</v>
          </cell>
          <cell r="E3195" t="str">
            <v xml:space="preserve">UN    </v>
          </cell>
          <cell r="G3195">
            <v>1.79</v>
          </cell>
          <cell r="I3195" t="e">
            <v>#REF!</v>
          </cell>
        </row>
        <row r="3196">
          <cell r="B3196" t="str">
            <v>MAT</v>
          </cell>
          <cell r="C3196">
            <v>38594</v>
          </cell>
          <cell r="E3196" t="str">
            <v xml:space="preserve">UN    </v>
          </cell>
          <cell r="G3196">
            <v>3.72</v>
          </cell>
          <cell r="I3196" t="e">
            <v>#REF!</v>
          </cell>
        </row>
        <row r="3197">
          <cell r="B3197" t="str">
            <v>MAT</v>
          </cell>
          <cell r="C3197">
            <v>34773</v>
          </cell>
          <cell r="E3197" t="str">
            <v xml:space="preserve">UN    </v>
          </cell>
          <cell r="G3197">
            <v>1.76</v>
          </cell>
          <cell r="I3197" t="e">
            <v>#REF!</v>
          </cell>
        </row>
        <row r="3198">
          <cell r="B3198" t="str">
            <v>MAT</v>
          </cell>
          <cell r="C3198">
            <v>34769</v>
          </cell>
          <cell r="E3198" t="str">
            <v xml:space="preserve">UN    </v>
          </cell>
          <cell r="G3198">
            <v>2.1800000000000002</v>
          </cell>
          <cell r="I3198" t="e">
            <v>#REF!</v>
          </cell>
        </row>
        <row r="3199">
          <cell r="B3199" t="str">
            <v>MAT</v>
          </cell>
          <cell r="C3199">
            <v>34763</v>
          </cell>
          <cell r="E3199" t="str">
            <v xml:space="preserve">UN    </v>
          </cell>
          <cell r="G3199">
            <v>1.34</v>
          </cell>
          <cell r="I3199" t="e">
            <v>#REF!</v>
          </cell>
        </row>
        <row r="3200">
          <cell r="B3200" t="str">
            <v>MAT</v>
          </cell>
          <cell r="C3200">
            <v>34774</v>
          </cell>
          <cell r="E3200" t="str">
            <v xml:space="preserve">UN    </v>
          </cell>
          <cell r="G3200">
            <v>1.67</v>
          </cell>
          <cell r="I3200" t="e">
            <v>#REF!</v>
          </cell>
        </row>
        <row r="3201">
          <cell r="B3201" t="str">
            <v>MAT</v>
          </cell>
          <cell r="C3201">
            <v>34771</v>
          </cell>
          <cell r="E3201" t="str">
            <v xml:space="preserve">UN    </v>
          </cell>
          <cell r="G3201">
            <v>2.02</v>
          </cell>
          <cell r="I3201" t="e">
            <v>#REF!</v>
          </cell>
        </row>
        <row r="3202">
          <cell r="B3202" t="str">
            <v>MAT</v>
          </cell>
          <cell r="C3202">
            <v>34764</v>
          </cell>
          <cell r="E3202" t="str">
            <v xml:space="preserve">UN    </v>
          </cell>
          <cell r="G3202">
            <v>1.32</v>
          </cell>
          <cell r="I3202" t="e">
            <v>#REF!</v>
          </cell>
        </row>
        <row r="3203">
          <cell r="B3203" t="str">
            <v>MAT</v>
          </cell>
          <cell r="C3203">
            <v>34788</v>
          </cell>
          <cell r="E3203" t="str">
            <v xml:space="preserve">UN    </v>
          </cell>
          <cell r="G3203">
            <v>1.0900000000000001</v>
          </cell>
          <cell r="I3203" t="e">
            <v>#REF!</v>
          </cell>
        </row>
        <row r="3204">
          <cell r="B3204" t="str">
            <v>MAT</v>
          </cell>
          <cell r="C3204">
            <v>34781</v>
          </cell>
          <cell r="E3204" t="str">
            <v xml:space="preserve">UN    </v>
          </cell>
          <cell r="G3204">
            <v>1.23</v>
          </cell>
          <cell r="I3204" t="e">
            <v>#REF!</v>
          </cell>
        </row>
        <row r="3205">
          <cell r="B3205" t="str">
            <v>MAT</v>
          </cell>
          <cell r="C3205">
            <v>41682</v>
          </cell>
          <cell r="E3205" t="str">
            <v xml:space="preserve">UN    </v>
          </cell>
          <cell r="G3205">
            <v>21.28</v>
          </cell>
          <cell r="I3205" t="e">
            <v>#REF!</v>
          </cell>
        </row>
        <row r="3206">
          <cell r="B3206" t="str">
            <v>MAT</v>
          </cell>
          <cell r="C3206">
            <v>41683</v>
          </cell>
          <cell r="E3206" t="str">
            <v xml:space="preserve">UN    </v>
          </cell>
          <cell r="G3206">
            <v>15.66</v>
          </cell>
          <cell r="I3206" t="e">
            <v>#REF!</v>
          </cell>
        </row>
        <row r="3207">
          <cell r="B3207" t="str">
            <v>MAT</v>
          </cell>
          <cell r="C3207">
            <v>41680</v>
          </cell>
          <cell r="E3207" t="str">
            <v xml:space="preserve">UN    </v>
          </cell>
          <cell r="G3207">
            <v>8.43</v>
          </cell>
          <cell r="I3207" t="e">
            <v>#REF!</v>
          </cell>
        </row>
        <row r="3208">
          <cell r="B3208" t="str">
            <v>MAT</v>
          </cell>
          <cell r="C3208">
            <v>41679</v>
          </cell>
          <cell r="E3208" t="str">
            <v xml:space="preserve">UN    </v>
          </cell>
          <cell r="G3208">
            <v>19.27</v>
          </cell>
          <cell r="I3208" t="e">
            <v>#REF!</v>
          </cell>
        </row>
        <row r="3209">
          <cell r="B3209" t="str">
            <v>MAT</v>
          </cell>
          <cell r="C3209">
            <v>41681</v>
          </cell>
          <cell r="E3209" t="str">
            <v xml:space="preserve">UN    </v>
          </cell>
          <cell r="G3209">
            <v>13.19</v>
          </cell>
          <cell r="I3209" t="e">
            <v>#REF!</v>
          </cell>
        </row>
        <row r="3210">
          <cell r="B3210" t="str">
            <v>MAT</v>
          </cell>
          <cell r="C3210">
            <v>43386</v>
          </cell>
          <cell r="E3210" t="str">
            <v xml:space="preserve">UN    </v>
          </cell>
          <cell r="G3210">
            <v>30.12</v>
          </cell>
          <cell r="I3210" t="e">
            <v>#REF!</v>
          </cell>
        </row>
        <row r="3211">
          <cell r="B3211" t="str">
            <v>MAT</v>
          </cell>
          <cell r="C3211">
            <v>4059</v>
          </cell>
          <cell r="E3211" t="str">
            <v xml:space="preserve">M     </v>
          </cell>
          <cell r="G3211">
            <v>21.28</v>
          </cell>
          <cell r="I3211" t="e">
            <v>#REF!</v>
          </cell>
        </row>
        <row r="3212">
          <cell r="B3212" t="str">
            <v>MAT</v>
          </cell>
          <cell r="C3212">
            <v>4062</v>
          </cell>
          <cell r="E3212" t="str">
            <v xml:space="preserve">UN    </v>
          </cell>
          <cell r="G3212">
            <v>21.28</v>
          </cell>
          <cell r="I3212" t="e">
            <v>#REF!</v>
          </cell>
        </row>
        <row r="3213">
          <cell r="B3213" t="str">
            <v>MAT</v>
          </cell>
          <cell r="C3213">
            <v>4061</v>
          </cell>
          <cell r="E3213" t="str">
            <v xml:space="preserve">UN    </v>
          </cell>
          <cell r="G3213">
            <v>26.5</v>
          </cell>
          <cell r="I3213" t="e">
            <v>#REF!</v>
          </cell>
        </row>
        <row r="3214">
          <cell r="B3214" t="str">
            <v>MAT</v>
          </cell>
          <cell r="C3214">
            <v>41315</v>
          </cell>
          <cell r="E3214" t="str">
            <v xml:space="preserve">KG    </v>
          </cell>
          <cell r="G3214">
            <v>84.43</v>
          </cell>
          <cell r="I3214" t="e">
            <v>#REF!</v>
          </cell>
        </row>
        <row r="3215">
          <cell r="B3215" t="str">
            <v>MAT</v>
          </cell>
          <cell r="C3215">
            <v>43148</v>
          </cell>
          <cell r="E3215" t="str">
            <v xml:space="preserve">KG    </v>
          </cell>
          <cell r="G3215">
            <v>57.31</v>
          </cell>
          <cell r="I3215" t="e">
            <v>#REF!</v>
          </cell>
        </row>
        <row r="3216">
          <cell r="B3216" t="str">
            <v>MAT</v>
          </cell>
          <cell r="C3216">
            <v>43147</v>
          </cell>
          <cell r="E3216" t="str">
            <v xml:space="preserve">KG    </v>
          </cell>
          <cell r="G3216">
            <v>22.19</v>
          </cell>
          <cell r="I3216" t="e">
            <v>#REF!</v>
          </cell>
        </row>
        <row r="3217">
          <cell r="B3217" t="str">
            <v>EQU</v>
          </cell>
          <cell r="C3217">
            <v>10608</v>
          </cell>
          <cell r="E3217" t="str">
            <v xml:space="preserve">UN    </v>
          </cell>
          <cell r="G3217">
            <v>7986.37</v>
          </cell>
          <cell r="I3217" t="e">
            <v>#REF!</v>
          </cell>
        </row>
        <row r="3218">
          <cell r="B3218" t="str">
            <v>MO</v>
          </cell>
          <cell r="C3218">
            <v>4069</v>
          </cell>
          <cell r="E3218" t="str">
            <v xml:space="preserve">H     </v>
          </cell>
          <cell r="G3218">
            <v>27.458387439499472</v>
          </cell>
          <cell r="I3218" t="e">
            <v>#REF!</v>
          </cell>
        </row>
        <row r="3219">
          <cell r="B3219" t="str">
            <v>MO</v>
          </cell>
          <cell r="C3219">
            <v>40819</v>
          </cell>
          <cell r="E3219" t="str">
            <v xml:space="preserve">MES   </v>
          </cell>
          <cell r="G3219">
            <v>5561.9311193111926</v>
          </cell>
          <cell r="I3219" t="e">
            <v>#REF!</v>
          </cell>
        </row>
        <row r="3220">
          <cell r="B3220" t="str">
            <v>MAT</v>
          </cell>
          <cell r="C3220">
            <v>34361</v>
          </cell>
          <cell r="E3220" t="str">
            <v xml:space="preserve">KG    </v>
          </cell>
          <cell r="G3220">
            <v>16.149999999999999</v>
          </cell>
          <cell r="I3220" t="e">
            <v>#REF!</v>
          </cell>
        </row>
        <row r="3221">
          <cell r="B3221" t="str">
            <v>EQU</v>
          </cell>
          <cell r="C3221">
            <v>36512</v>
          </cell>
          <cell r="E3221" t="str">
            <v xml:space="preserve">UN    </v>
          </cell>
          <cell r="G3221">
            <v>13656.52</v>
          </cell>
          <cell r="I3221" t="e">
            <v>#REF!</v>
          </cell>
        </row>
        <row r="3222">
          <cell r="B3222" t="str">
            <v>MAT</v>
          </cell>
          <cell r="C3222">
            <v>25972</v>
          </cell>
          <cell r="E3222" t="str">
            <v xml:space="preserve">KG    </v>
          </cell>
          <cell r="G3222">
            <v>9.7200000000000006</v>
          </cell>
          <cell r="I3222" t="e">
            <v>#REF!</v>
          </cell>
        </row>
        <row r="3223">
          <cell r="B3223" t="str">
            <v>MAT</v>
          </cell>
          <cell r="C3223">
            <v>25973</v>
          </cell>
          <cell r="E3223" t="str">
            <v xml:space="preserve">KG    </v>
          </cell>
          <cell r="G3223">
            <v>9.7200000000000006</v>
          </cell>
          <cell r="I3223" t="e">
            <v>#REF!</v>
          </cell>
        </row>
        <row r="3224">
          <cell r="B3224" t="str">
            <v>MAT</v>
          </cell>
          <cell r="C3224">
            <v>11697</v>
          </cell>
          <cell r="E3224" t="str">
            <v xml:space="preserve">UN    </v>
          </cell>
          <cell r="G3224">
            <v>566.99</v>
          </cell>
          <cell r="I3224" t="e">
            <v>#REF!</v>
          </cell>
        </row>
        <row r="3225">
          <cell r="B3225" t="str">
            <v>MAT</v>
          </cell>
          <cell r="C3225">
            <v>11698</v>
          </cell>
          <cell r="E3225" t="str">
            <v xml:space="preserve">UN    </v>
          </cell>
          <cell r="G3225">
            <v>676.39</v>
          </cell>
          <cell r="I3225" t="e">
            <v>#REF!</v>
          </cell>
        </row>
        <row r="3226">
          <cell r="B3226" t="str">
            <v>MAT</v>
          </cell>
          <cell r="C3226">
            <v>11699</v>
          </cell>
          <cell r="E3226" t="str">
            <v xml:space="preserve">UN    </v>
          </cell>
          <cell r="G3226">
            <v>747.57</v>
          </cell>
          <cell r="I3226" t="e">
            <v>#REF!</v>
          </cell>
        </row>
        <row r="3227">
          <cell r="B3227" t="str">
            <v>MAT</v>
          </cell>
          <cell r="C3227">
            <v>10432</v>
          </cell>
          <cell r="E3227" t="str">
            <v xml:space="preserve">UN    </v>
          </cell>
          <cell r="G3227">
            <v>274.95999999999998</v>
          </cell>
          <cell r="I3227" t="e">
            <v>#REF!</v>
          </cell>
        </row>
        <row r="3228">
          <cell r="B3228" t="str">
            <v>MAT</v>
          </cell>
          <cell r="C3228">
            <v>10430</v>
          </cell>
          <cell r="E3228" t="str">
            <v xml:space="preserve">UN    </v>
          </cell>
          <cell r="G3228">
            <v>296.13</v>
          </cell>
          <cell r="I3228" t="e">
            <v>#REF!</v>
          </cell>
        </row>
        <row r="3229">
          <cell r="B3229" t="str">
            <v>EQU</v>
          </cell>
          <cell r="C3229">
            <v>37514</v>
          </cell>
          <cell r="E3229" t="str">
            <v xml:space="preserve">UN    </v>
          </cell>
          <cell r="G3229">
            <v>165000</v>
          </cell>
          <cell r="I3229" t="e">
            <v>#REF!</v>
          </cell>
        </row>
        <row r="3230">
          <cell r="B3230" t="str">
            <v>EQU</v>
          </cell>
          <cell r="C3230">
            <v>37519</v>
          </cell>
          <cell r="E3230" t="str">
            <v xml:space="preserve">UN    </v>
          </cell>
          <cell r="G3230">
            <v>254643.41</v>
          </cell>
          <cell r="I3230" t="e">
            <v>#REF!</v>
          </cell>
        </row>
        <row r="3231">
          <cell r="B3231" t="str">
            <v>EQU</v>
          </cell>
          <cell r="C3231">
            <v>37520</v>
          </cell>
          <cell r="E3231" t="str">
            <v xml:space="preserve">UN    </v>
          </cell>
          <cell r="G3231">
            <v>250468.92</v>
          </cell>
          <cell r="I3231" t="e">
            <v>#REF!</v>
          </cell>
        </row>
        <row r="3232">
          <cell r="B3232" t="str">
            <v>EQU</v>
          </cell>
          <cell r="C3232">
            <v>37521</v>
          </cell>
          <cell r="E3232" t="str">
            <v xml:space="preserve">UN    </v>
          </cell>
          <cell r="G3232">
            <v>305572.09000000003</v>
          </cell>
          <cell r="I3232" t="e">
            <v>#REF!</v>
          </cell>
        </row>
        <row r="3233">
          <cell r="B3233" t="str">
            <v>EQU</v>
          </cell>
          <cell r="C3233">
            <v>37522</v>
          </cell>
          <cell r="E3233" t="str">
            <v xml:space="preserve">UN    </v>
          </cell>
          <cell r="G3233">
            <v>314765.46000000002</v>
          </cell>
          <cell r="I3233" t="e">
            <v>#REF!</v>
          </cell>
        </row>
        <row r="3234">
          <cell r="B3234" t="str">
            <v>MAT</v>
          </cell>
          <cell r="C3234">
            <v>21109</v>
          </cell>
          <cell r="E3234" t="str">
            <v xml:space="preserve">UN    </v>
          </cell>
          <cell r="G3234">
            <v>31.97</v>
          </cell>
          <cell r="I3234" t="e">
            <v>#REF!</v>
          </cell>
        </row>
        <row r="3235">
          <cell r="B3235" t="str">
            <v>MAT</v>
          </cell>
          <cell r="C3235">
            <v>36800</v>
          </cell>
          <cell r="E3235" t="str">
            <v xml:space="preserve">UN    </v>
          </cell>
          <cell r="G3235">
            <v>88.46</v>
          </cell>
          <cell r="I3235" t="e">
            <v>#REF!</v>
          </cell>
        </row>
        <row r="3236">
          <cell r="B3236" t="str">
            <v>MAT</v>
          </cell>
          <cell r="C3236">
            <v>11769</v>
          </cell>
          <cell r="E3236" t="str">
            <v xml:space="preserve">UN    </v>
          </cell>
          <cell r="G3236">
            <v>216.8</v>
          </cell>
          <cell r="I3236" t="e">
            <v>#REF!</v>
          </cell>
        </row>
        <row r="3237">
          <cell r="B3237" t="str">
            <v>MAT</v>
          </cell>
          <cell r="C3237">
            <v>36793</v>
          </cell>
          <cell r="E3237" t="str">
            <v xml:space="preserve">UN    </v>
          </cell>
          <cell r="G3237">
            <v>351.01</v>
          </cell>
          <cell r="I3237" t="e">
            <v>#REF!</v>
          </cell>
        </row>
        <row r="3238">
          <cell r="B3238" t="str">
            <v>EQU</v>
          </cell>
          <cell r="C3238">
            <v>37546</v>
          </cell>
          <cell r="E3238" t="str">
            <v xml:space="preserve">UN    </v>
          </cell>
          <cell r="G3238">
            <v>10650.37</v>
          </cell>
          <cell r="I3238" t="e">
            <v>#REF!</v>
          </cell>
        </row>
        <row r="3239">
          <cell r="B3239" t="str">
            <v>EQU</v>
          </cell>
          <cell r="C3239">
            <v>37544</v>
          </cell>
          <cell r="E3239" t="str">
            <v xml:space="preserve">UN    </v>
          </cell>
          <cell r="G3239">
            <v>11264.56</v>
          </cell>
          <cell r="I3239" t="e">
            <v>#REF!</v>
          </cell>
        </row>
        <row r="3240">
          <cell r="B3240" t="str">
            <v>EQU</v>
          </cell>
          <cell r="C3240">
            <v>37545</v>
          </cell>
          <cell r="E3240" t="str">
            <v xml:space="preserve">UN    </v>
          </cell>
          <cell r="G3240">
            <v>13403.31</v>
          </cell>
          <cell r="I3240" t="e">
            <v>#REF!</v>
          </cell>
        </row>
        <row r="3241">
          <cell r="B3241" t="str">
            <v>MAT</v>
          </cell>
          <cell r="C3241">
            <v>11771</v>
          </cell>
          <cell r="E3241" t="str">
            <v xml:space="preserve">UN    </v>
          </cell>
          <cell r="G3241">
            <v>268.92</v>
          </cell>
          <cell r="I3241" t="e">
            <v>#REF!</v>
          </cell>
        </row>
        <row r="3242">
          <cell r="B3242" t="str">
            <v>EQU</v>
          </cell>
          <cell r="C3242">
            <v>39919</v>
          </cell>
          <cell r="E3242" t="str">
            <v xml:space="preserve">UN    </v>
          </cell>
          <cell r="G3242">
            <v>53311.01</v>
          </cell>
          <cell r="I3242" t="e">
            <v>#REF!</v>
          </cell>
        </row>
        <row r="3243">
          <cell r="B3243" t="str">
            <v>MAT</v>
          </cell>
          <cell r="C3243">
            <v>38385</v>
          </cell>
          <cell r="E3243" t="str">
            <v xml:space="preserve">UN    </v>
          </cell>
          <cell r="G3243">
            <v>40.96</v>
          </cell>
          <cell r="I3243" t="e">
            <v>#REF!</v>
          </cell>
        </row>
        <row r="3244">
          <cell r="B3244" t="str">
            <v>MAT</v>
          </cell>
          <cell r="C3244">
            <v>37587</v>
          </cell>
          <cell r="E3244" t="str">
            <v xml:space="preserve">UN    </v>
          </cell>
          <cell r="G3244">
            <v>244.59</v>
          </cell>
          <cell r="I3244" t="e">
            <v>#REF!</v>
          </cell>
        </row>
        <row r="3245">
          <cell r="B3245" t="str">
            <v>MAT</v>
          </cell>
          <cell r="C3245">
            <v>11561</v>
          </cell>
          <cell r="E3245" t="str">
            <v xml:space="preserve">UN    </v>
          </cell>
          <cell r="G3245">
            <v>213.64</v>
          </cell>
          <cell r="I3245" t="e">
            <v>#REF!</v>
          </cell>
        </row>
        <row r="3246">
          <cell r="B3246" t="str">
            <v>MAT</v>
          </cell>
          <cell r="C3246">
            <v>43604</v>
          </cell>
          <cell r="E3246" t="str">
            <v xml:space="preserve">UN    </v>
          </cell>
          <cell r="G3246">
            <v>113.89</v>
          </cell>
          <cell r="I3246" t="e">
            <v>#REF!</v>
          </cell>
        </row>
        <row r="3247">
          <cell r="B3247" t="str">
            <v>MAT</v>
          </cell>
          <cell r="C3247">
            <v>11560</v>
          </cell>
          <cell r="E3247" t="str">
            <v xml:space="preserve">UN    </v>
          </cell>
          <cell r="G3247">
            <v>164.9</v>
          </cell>
          <cell r="I3247" t="e">
            <v>#REF!</v>
          </cell>
        </row>
        <row r="3248">
          <cell r="B3248" t="str">
            <v>MAT</v>
          </cell>
          <cell r="C3248">
            <v>11499</v>
          </cell>
          <cell r="E3248" t="str">
            <v xml:space="preserve">UN    </v>
          </cell>
          <cell r="G3248">
            <v>745.26</v>
          </cell>
          <cell r="I3248" t="e">
            <v>#REF!</v>
          </cell>
        </row>
        <row r="3249">
          <cell r="B3249" t="str">
            <v>MO</v>
          </cell>
          <cell r="C3249">
            <v>34761</v>
          </cell>
          <cell r="E3249" t="str">
            <v xml:space="preserve">H     </v>
          </cell>
          <cell r="G3249">
            <v>6.870499350726007</v>
          </cell>
          <cell r="I3249" t="e">
            <v>#REF!</v>
          </cell>
        </row>
        <row r="3250">
          <cell r="B3250" t="str">
            <v>MO</v>
          </cell>
          <cell r="C3250">
            <v>40924</v>
          </cell>
          <cell r="E3250" t="str">
            <v xml:space="preserve">MES   </v>
          </cell>
          <cell r="G3250">
            <v>1394.4786114527813</v>
          </cell>
          <cell r="I3250" t="e">
            <v>#REF!</v>
          </cell>
        </row>
        <row r="3251">
          <cell r="B3251" t="str">
            <v>MO</v>
          </cell>
          <cell r="C3251">
            <v>25957</v>
          </cell>
          <cell r="E3251" t="str">
            <v xml:space="preserve">H     </v>
          </cell>
          <cell r="G3251">
            <v>12.401133278243421</v>
          </cell>
          <cell r="I3251" t="e">
            <v>#REF!</v>
          </cell>
        </row>
        <row r="3252">
          <cell r="B3252" t="str">
            <v>MO</v>
          </cell>
          <cell r="C3252">
            <v>40983</v>
          </cell>
          <cell r="E3252" t="str">
            <v xml:space="preserve">MES   </v>
          </cell>
          <cell r="G3252">
            <v>2513.0039633729671</v>
          </cell>
          <cell r="I3252" t="e">
            <v>#REF!</v>
          </cell>
        </row>
        <row r="3253">
          <cell r="B3253" t="str">
            <v>MO</v>
          </cell>
          <cell r="C3253">
            <v>2437</v>
          </cell>
          <cell r="E3253" t="str">
            <v xml:space="preserve">H     </v>
          </cell>
          <cell r="G3253">
            <v>12.288985952071775</v>
          </cell>
          <cell r="I3253" t="e">
            <v>#REF!</v>
          </cell>
        </row>
        <row r="3254">
          <cell r="B3254" t="str">
            <v>MO</v>
          </cell>
          <cell r="C3254">
            <v>40921</v>
          </cell>
          <cell r="E3254" t="str">
            <v xml:space="preserve">MES   </v>
          </cell>
          <cell r="G3254">
            <v>2490.6929069290695</v>
          </cell>
          <cell r="I3254" t="e">
            <v>#REF!</v>
          </cell>
        </row>
        <row r="3255">
          <cell r="B3255" t="str">
            <v>EQU</v>
          </cell>
          <cell r="C3255">
            <v>14252</v>
          </cell>
          <cell r="E3255" t="str">
            <v xml:space="preserve">UN    </v>
          </cell>
          <cell r="G3255">
            <v>2099.5300000000002</v>
          </cell>
          <cell r="I3255" t="e">
            <v>#REF!</v>
          </cell>
        </row>
        <row r="3256">
          <cell r="B3256" t="str">
            <v>EQU</v>
          </cell>
          <cell r="C3256">
            <v>730</v>
          </cell>
          <cell r="E3256" t="str">
            <v xml:space="preserve">UN    </v>
          </cell>
          <cell r="G3256">
            <v>5609.55</v>
          </cell>
          <cell r="I3256" t="e">
            <v>#REF!</v>
          </cell>
        </row>
        <row r="3257">
          <cell r="B3257" t="str">
            <v>EQU</v>
          </cell>
          <cell r="C3257">
            <v>723</v>
          </cell>
          <cell r="E3257" t="str">
            <v xml:space="preserve">UN    </v>
          </cell>
          <cell r="G3257">
            <v>2788.14</v>
          </cell>
          <cell r="I3257" t="e">
            <v>#REF!</v>
          </cell>
        </row>
        <row r="3258">
          <cell r="B3258" t="str">
            <v>EQU</v>
          </cell>
          <cell r="C3258">
            <v>36502</v>
          </cell>
          <cell r="E3258" t="str">
            <v xml:space="preserve">UN    </v>
          </cell>
          <cell r="G3258">
            <v>2620.52</v>
          </cell>
          <cell r="I3258" t="e">
            <v>#REF!</v>
          </cell>
        </row>
        <row r="3259">
          <cell r="B3259" t="str">
            <v>EQU</v>
          </cell>
          <cell r="C3259">
            <v>36503</v>
          </cell>
          <cell r="E3259" t="str">
            <v xml:space="preserve">UN    </v>
          </cell>
          <cell r="G3259">
            <v>3231.41</v>
          </cell>
          <cell r="I3259" t="e">
            <v>#REF!</v>
          </cell>
        </row>
        <row r="3260">
          <cell r="B3260" t="str">
            <v>EQU</v>
          </cell>
          <cell r="C3260">
            <v>4090</v>
          </cell>
          <cell r="E3260" t="str">
            <v xml:space="preserve">UN    </v>
          </cell>
          <cell r="G3260">
            <v>694000</v>
          </cell>
          <cell r="I3260" t="e">
            <v>#REF!</v>
          </cell>
        </row>
        <row r="3261">
          <cell r="B3261" t="str">
            <v>EQU</v>
          </cell>
          <cell r="C3261">
            <v>13227</v>
          </cell>
          <cell r="E3261" t="str">
            <v xml:space="preserve">UN    </v>
          </cell>
          <cell r="G3261">
            <v>862381.54</v>
          </cell>
          <cell r="I3261" t="e">
            <v>#REF!</v>
          </cell>
        </row>
        <row r="3262">
          <cell r="B3262" t="str">
            <v>EQU</v>
          </cell>
          <cell r="C3262">
            <v>10597</v>
          </cell>
          <cell r="E3262" t="str">
            <v xml:space="preserve">UN    </v>
          </cell>
          <cell r="G3262">
            <v>907767.82</v>
          </cell>
          <cell r="I3262" t="e">
            <v>#REF!</v>
          </cell>
        </row>
        <row r="3263">
          <cell r="B3263" t="str">
            <v>EQU</v>
          </cell>
          <cell r="C3263">
            <v>39628</v>
          </cell>
          <cell r="E3263" t="str">
            <v xml:space="preserve">UN    </v>
          </cell>
          <cell r="G3263">
            <v>3451.17</v>
          </cell>
          <cell r="I3263" t="e">
            <v>#REF!</v>
          </cell>
        </row>
        <row r="3264">
          <cell r="B3264" t="str">
            <v>EQU</v>
          </cell>
          <cell r="C3264">
            <v>39404</v>
          </cell>
          <cell r="E3264" t="str">
            <v xml:space="preserve">UN    </v>
          </cell>
          <cell r="G3264">
            <v>1711.32</v>
          </cell>
          <cell r="I3264" t="e">
            <v>#REF!</v>
          </cell>
        </row>
        <row r="3265">
          <cell r="B3265" t="str">
            <v>EQU</v>
          </cell>
          <cell r="C3265">
            <v>39402</v>
          </cell>
          <cell r="E3265" t="str">
            <v xml:space="preserve">UN    </v>
          </cell>
          <cell r="G3265">
            <v>1409.8</v>
          </cell>
          <cell r="I3265" t="e">
            <v>#REF!</v>
          </cell>
        </row>
        <row r="3266">
          <cell r="B3266" t="str">
            <v>EQU</v>
          </cell>
          <cell r="C3266">
            <v>39403</v>
          </cell>
          <cell r="E3266" t="str">
            <v xml:space="preserve">UN    </v>
          </cell>
          <cell r="G3266">
            <v>1379.14</v>
          </cell>
          <cell r="I3266" t="e">
            <v>#REF!</v>
          </cell>
        </row>
        <row r="3267">
          <cell r="B3267" t="str">
            <v>MO</v>
          </cell>
          <cell r="C3267">
            <v>4093</v>
          </cell>
          <cell r="E3267" t="str">
            <v xml:space="preserve">H     </v>
          </cell>
          <cell r="G3267">
            <v>13.457679140597334</v>
          </cell>
          <cell r="I3267" t="e">
            <v>#REF!</v>
          </cell>
        </row>
        <row r="3268">
          <cell r="B3268" t="str">
            <v>MO</v>
          </cell>
          <cell r="C3268">
            <v>10512</v>
          </cell>
          <cell r="E3268" t="str">
            <v xml:space="preserve">MES   </v>
          </cell>
          <cell r="G3268">
            <v>2726.322263222632</v>
          </cell>
          <cell r="I3268" t="e">
            <v>#REF!</v>
          </cell>
        </row>
        <row r="3269">
          <cell r="B3269" t="str">
            <v>MO</v>
          </cell>
          <cell r="C3269">
            <v>20020</v>
          </cell>
          <cell r="E3269" t="str">
            <v xml:space="preserve">H     </v>
          </cell>
          <cell r="G3269">
            <v>12.69625782080038</v>
          </cell>
          <cell r="I3269" t="e">
            <v>#REF!</v>
          </cell>
        </row>
        <row r="3270">
          <cell r="B3270" t="str">
            <v>MO</v>
          </cell>
          <cell r="C3270">
            <v>41038</v>
          </cell>
          <cell r="E3270" t="str">
            <v xml:space="preserve">MES   </v>
          </cell>
          <cell r="G3270">
            <v>2571.6072160721606</v>
          </cell>
          <cell r="I3270" t="e">
            <v>#REF!</v>
          </cell>
        </row>
        <row r="3271">
          <cell r="B3271" t="str">
            <v>MO</v>
          </cell>
          <cell r="C3271">
            <v>4094</v>
          </cell>
          <cell r="E3271" t="str">
            <v xml:space="preserve">H     </v>
          </cell>
          <cell r="G3271">
            <v>17.973084641718806</v>
          </cell>
          <cell r="I3271" t="e">
            <v>#REF!</v>
          </cell>
        </row>
        <row r="3272">
          <cell r="B3272" t="str">
            <v>MO</v>
          </cell>
          <cell r="C3272">
            <v>40988</v>
          </cell>
          <cell r="E3272" t="str">
            <v xml:space="preserve">MES   </v>
          </cell>
          <cell r="G3272">
            <v>3640.8295749624162</v>
          </cell>
          <cell r="I3272" t="e">
            <v>#REF!</v>
          </cell>
        </row>
        <row r="3273">
          <cell r="B3273" t="str">
            <v>MO</v>
          </cell>
          <cell r="C3273">
            <v>4095</v>
          </cell>
          <cell r="E3273" t="str">
            <v xml:space="preserve">H     </v>
          </cell>
          <cell r="G3273">
            <v>12.985479872506199</v>
          </cell>
          <cell r="I3273" t="e">
            <v>#REF!</v>
          </cell>
        </row>
        <row r="3274">
          <cell r="B3274" t="str">
            <v>MO</v>
          </cell>
          <cell r="C3274">
            <v>40990</v>
          </cell>
          <cell r="E3274" t="str">
            <v xml:space="preserve">MES   </v>
          </cell>
          <cell r="G3274">
            <v>2632.0759874265409</v>
          </cell>
          <cell r="I3274" t="e">
            <v>#REF!</v>
          </cell>
        </row>
        <row r="3275">
          <cell r="B3275" t="str">
            <v>MO</v>
          </cell>
          <cell r="C3275">
            <v>4097</v>
          </cell>
          <cell r="E3275" t="str">
            <v xml:space="preserve">H     </v>
          </cell>
          <cell r="G3275">
            <v>16.64502420021249</v>
          </cell>
          <cell r="I3275" t="e">
            <v>#REF!</v>
          </cell>
        </row>
        <row r="3276">
          <cell r="B3276" t="str">
            <v>MO</v>
          </cell>
          <cell r="C3276">
            <v>40994</v>
          </cell>
          <cell r="E3276" t="str">
            <v xml:space="preserve">MES   </v>
          </cell>
          <cell r="G3276">
            <v>3373.2267322673229</v>
          </cell>
          <cell r="I3276" t="e">
            <v>#REF!</v>
          </cell>
        </row>
        <row r="3277">
          <cell r="B3277" t="str">
            <v>MO</v>
          </cell>
          <cell r="C3277">
            <v>4096</v>
          </cell>
          <cell r="E3277" t="str">
            <v xml:space="preserve">H     </v>
          </cell>
          <cell r="G3277">
            <v>14.531932475504664</v>
          </cell>
          <cell r="I3277" t="e">
            <v>#REF!</v>
          </cell>
        </row>
        <row r="3278">
          <cell r="B3278" t="str">
            <v>MO</v>
          </cell>
          <cell r="C3278">
            <v>40992</v>
          </cell>
          <cell r="E3278" t="str">
            <v xml:space="preserve">MES   </v>
          </cell>
          <cell r="G3278">
            <v>2946.193795271286</v>
          </cell>
          <cell r="I3278" t="e">
            <v>#REF!</v>
          </cell>
        </row>
        <row r="3279">
          <cell r="B3279" t="str">
            <v>EQU</v>
          </cell>
          <cell r="C3279">
            <v>13955</v>
          </cell>
          <cell r="E3279" t="str">
            <v xml:space="preserve">UN    </v>
          </cell>
          <cell r="G3279">
            <v>2745.95</v>
          </cell>
          <cell r="I3279" t="e">
            <v>#REF!</v>
          </cell>
        </row>
        <row r="3280">
          <cell r="B3280" t="str">
            <v>MAT</v>
          </cell>
          <cell r="C3280">
            <v>4114</v>
          </cell>
          <cell r="E3280" t="str">
            <v xml:space="preserve">UN    </v>
          </cell>
          <cell r="G3280">
            <v>48.79</v>
          </cell>
          <cell r="I3280" t="e">
            <v>#REF!</v>
          </cell>
        </row>
        <row r="3281">
          <cell r="B3281" t="str">
            <v>MAT</v>
          </cell>
          <cell r="C3281">
            <v>36797</v>
          </cell>
          <cell r="E3281" t="str">
            <v xml:space="preserve">UN    </v>
          </cell>
          <cell r="G3281">
            <v>43.44</v>
          </cell>
          <cell r="I3281" t="e">
            <v>#REF!</v>
          </cell>
        </row>
        <row r="3282">
          <cell r="B3282" t="str">
            <v>MAT</v>
          </cell>
          <cell r="C3282">
            <v>4107</v>
          </cell>
          <cell r="E3282" t="str">
            <v xml:space="preserve">UN    </v>
          </cell>
          <cell r="G3282">
            <v>40.96</v>
          </cell>
          <cell r="I3282" t="e">
            <v>#REF!</v>
          </cell>
        </row>
        <row r="3283">
          <cell r="B3283" t="str">
            <v>MAT</v>
          </cell>
          <cell r="C3283">
            <v>4102</v>
          </cell>
          <cell r="E3283" t="str">
            <v xml:space="preserve">UN    </v>
          </cell>
          <cell r="G3283">
            <v>50</v>
          </cell>
          <cell r="I3283" t="e">
            <v>#REF!</v>
          </cell>
        </row>
        <row r="3284">
          <cell r="B3284" t="str">
            <v>MAT</v>
          </cell>
          <cell r="C3284">
            <v>36799</v>
          </cell>
          <cell r="E3284" t="str">
            <v xml:space="preserve">UN    </v>
          </cell>
          <cell r="G3284">
            <v>42.16</v>
          </cell>
          <cell r="I3284" t="e">
            <v>#REF!</v>
          </cell>
        </row>
        <row r="3285">
          <cell r="B3285" t="str">
            <v>MAT</v>
          </cell>
          <cell r="C3285">
            <v>2747</v>
          </cell>
          <cell r="E3285" t="str">
            <v xml:space="preserve">M     </v>
          </cell>
          <cell r="G3285">
            <v>20.79</v>
          </cell>
          <cell r="I3285" t="e">
            <v>#REF!</v>
          </cell>
        </row>
        <row r="3286">
          <cell r="B3286" t="str">
            <v>MAT</v>
          </cell>
          <cell r="C3286">
            <v>21138</v>
          </cell>
          <cell r="E3286" t="str">
            <v xml:space="preserve">M     </v>
          </cell>
          <cell r="G3286">
            <v>6.59</v>
          </cell>
          <cell r="I3286" t="e">
            <v>#REF!</v>
          </cell>
        </row>
        <row r="3287">
          <cell r="B3287" t="str">
            <v>MAT</v>
          </cell>
          <cell r="C3287">
            <v>10826</v>
          </cell>
          <cell r="E3287" t="str">
            <v xml:space="preserve">UN    </v>
          </cell>
          <cell r="G3287">
            <v>86.2</v>
          </cell>
          <cell r="I3287" t="e">
            <v>#REF!</v>
          </cell>
        </row>
        <row r="3288">
          <cell r="B3288" t="str">
            <v>MAT</v>
          </cell>
          <cell r="C3288">
            <v>365</v>
          </cell>
          <cell r="E3288" t="str">
            <v xml:space="preserve">UN    </v>
          </cell>
          <cell r="G3288">
            <v>53.44</v>
          </cell>
          <cell r="I3288" t="e">
            <v>#REF!</v>
          </cell>
        </row>
        <row r="3289">
          <cell r="B3289" t="str">
            <v>MAT</v>
          </cell>
          <cell r="C3289">
            <v>38639</v>
          </cell>
          <cell r="E3289" t="str">
            <v xml:space="preserve">UN    </v>
          </cell>
          <cell r="G3289">
            <v>206.89</v>
          </cell>
          <cell r="I3289" t="e">
            <v>#REF!</v>
          </cell>
        </row>
        <row r="3290">
          <cell r="B3290" t="str">
            <v>MAT</v>
          </cell>
          <cell r="C3290">
            <v>38640</v>
          </cell>
          <cell r="E3290" t="str">
            <v xml:space="preserve">UN    </v>
          </cell>
          <cell r="G3290">
            <v>3.1</v>
          </cell>
          <cell r="I3290" t="e">
            <v>#REF!</v>
          </cell>
        </row>
        <row r="3291">
          <cell r="B3291" t="str">
            <v>MAT</v>
          </cell>
          <cell r="C3291">
            <v>358</v>
          </cell>
          <cell r="E3291" t="str">
            <v xml:space="preserve">UN    </v>
          </cell>
          <cell r="G3291">
            <v>63.79</v>
          </cell>
          <cell r="I3291" t="e">
            <v>#REF!</v>
          </cell>
        </row>
        <row r="3292">
          <cell r="B3292" t="str">
            <v>MAT</v>
          </cell>
          <cell r="C3292">
            <v>359</v>
          </cell>
          <cell r="E3292" t="str">
            <v xml:space="preserve">UN    </v>
          </cell>
          <cell r="G3292">
            <v>131.03</v>
          </cell>
          <cell r="I3292" t="e">
            <v>#REF!</v>
          </cell>
        </row>
        <row r="3293">
          <cell r="B3293" t="str">
            <v>MAT</v>
          </cell>
          <cell r="C3293">
            <v>38641</v>
          </cell>
          <cell r="E3293" t="str">
            <v xml:space="preserve">UN    </v>
          </cell>
          <cell r="G3293">
            <v>129.31</v>
          </cell>
          <cell r="I3293" t="e">
            <v>#REF!</v>
          </cell>
        </row>
        <row r="3294">
          <cell r="B3294" t="str">
            <v>MAT</v>
          </cell>
          <cell r="C3294">
            <v>360</v>
          </cell>
          <cell r="E3294" t="str">
            <v xml:space="preserve">UN    </v>
          </cell>
          <cell r="G3294">
            <v>3</v>
          </cell>
          <cell r="I3294" t="e">
            <v>#REF!</v>
          </cell>
        </row>
        <row r="3295">
          <cell r="B3295" t="str">
            <v>MAT</v>
          </cell>
          <cell r="C3295">
            <v>42430</v>
          </cell>
          <cell r="E3295" t="str">
            <v xml:space="preserve">UN    </v>
          </cell>
          <cell r="G3295">
            <v>5507.76</v>
          </cell>
          <cell r="I3295" t="e">
            <v>#REF!</v>
          </cell>
        </row>
        <row r="3296">
          <cell r="B3296" t="str">
            <v>MAT</v>
          </cell>
          <cell r="C3296">
            <v>4214</v>
          </cell>
          <cell r="E3296" t="str">
            <v xml:space="preserve">UN    </v>
          </cell>
          <cell r="G3296">
            <v>9.6300000000000008</v>
          </cell>
          <cell r="I3296" t="e">
            <v>#REF!</v>
          </cell>
        </row>
        <row r="3297">
          <cell r="B3297" t="str">
            <v>MAT</v>
          </cell>
          <cell r="C3297">
            <v>4215</v>
          </cell>
          <cell r="E3297" t="str">
            <v xml:space="preserve">UN    </v>
          </cell>
          <cell r="G3297">
            <v>6.34</v>
          </cell>
          <cell r="I3297" t="e">
            <v>#REF!</v>
          </cell>
        </row>
        <row r="3298">
          <cell r="B3298" t="str">
            <v>MAT</v>
          </cell>
          <cell r="C3298">
            <v>4210</v>
          </cell>
          <cell r="E3298" t="str">
            <v xml:space="preserve">UN    </v>
          </cell>
          <cell r="G3298">
            <v>1.06</v>
          </cell>
          <cell r="I3298" t="e">
            <v>#REF!</v>
          </cell>
        </row>
        <row r="3299">
          <cell r="B3299" t="str">
            <v>MAT</v>
          </cell>
          <cell r="C3299">
            <v>4212</v>
          </cell>
          <cell r="E3299" t="str">
            <v xml:space="preserve">UN    </v>
          </cell>
          <cell r="G3299">
            <v>3.06</v>
          </cell>
          <cell r="I3299" t="e">
            <v>#REF!</v>
          </cell>
        </row>
        <row r="3300">
          <cell r="B3300" t="str">
            <v>MAT</v>
          </cell>
          <cell r="C3300">
            <v>4213</v>
          </cell>
          <cell r="E3300" t="str">
            <v xml:space="preserve">UN    </v>
          </cell>
          <cell r="G3300">
            <v>13.68</v>
          </cell>
          <cell r="I3300" t="e">
            <v>#REF!</v>
          </cell>
        </row>
        <row r="3301">
          <cell r="B3301" t="str">
            <v>MAT</v>
          </cell>
          <cell r="C3301">
            <v>4211</v>
          </cell>
          <cell r="E3301" t="str">
            <v xml:space="preserve">UN    </v>
          </cell>
          <cell r="G3301">
            <v>1.53</v>
          </cell>
          <cell r="I3301" t="e">
            <v>#REF!</v>
          </cell>
        </row>
        <row r="3302">
          <cell r="B3302" t="str">
            <v>MAT</v>
          </cell>
          <cell r="C3302">
            <v>4209</v>
          </cell>
          <cell r="E3302" t="str">
            <v xml:space="preserve">UN    </v>
          </cell>
          <cell r="G3302">
            <v>18.72</v>
          </cell>
          <cell r="I3302" t="e">
            <v>#REF!</v>
          </cell>
        </row>
        <row r="3303">
          <cell r="B3303" t="str">
            <v>MAT</v>
          </cell>
          <cell r="C3303">
            <v>4180</v>
          </cell>
          <cell r="E3303" t="str">
            <v xml:space="preserve">UN    </v>
          </cell>
          <cell r="G3303">
            <v>14.1</v>
          </cell>
          <cell r="I3303" t="e">
            <v>#REF!</v>
          </cell>
        </row>
        <row r="3304">
          <cell r="B3304" t="str">
            <v>MAT</v>
          </cell>
          <cell r="C3304">
            <v>4177</v>
          </cell>
          <cell r="E3304" t="str">
            <v xml:space="preserve">UN    </v>
          </cell>
          <cell r="G3304">
            <v>4.68</v>
          </cell>
          <cell r="I3304" t="e">
            <v>#REF!</v>
          </cell>
        </row>
        <row r="3305">
          <cell r="B3305" t="str">
            <v>MAT</v>
          </cell>
          <cell r="C3305">
            <v>4179</v>
          </cell>
          <cell r="E3305" t="str">
            <v xml:space="preserve">UN    </v>
          </cell>
          <cell r="G3305">
            <v>9.57</v>
          </cell>
          <cell r="I3305" t="e">
            <v>#REF!</v>
          </cell>
        </row>
        <row r="3306">
          <cell r="B3306" t="str">
            <v>MAT</v>
          </cell>
          <cell r="C3306">
            <v>4208</v>
          </cell>
          <cell r="E3306" t="str">
            <v xml:space="preserve">UN    </v>
          </cell>
          <cell r="G3306">
            <v>44.57</v>
          </cell>
          <cell r="I3306" t="e">
            <v>#REF!</v>
          </cell>
        </row>
        <row r="3307">
          <cell r="B3307" t="str">
            <v>MAT</v>
          </cell>
          <cell r="C3307">
            <v>4181</v>
          </cell>
          <cell r="E3307" t="str">
            <v xml:space="preserve">UN    </v>
          </cell>
          <cell r="G3307">
            <v>29.12</v>
          </cell>
          <cell r="I3307" t="e">
            <v>#REF!</v>
          </cell>
        </row>
        <row r="3308">
          <cell r="B3308" t="str">
            <v>MAT</v>
          </cell>
          <cell r="C3308">
            <v>4178</v>
          </cell>
          <cell r="E3308" t="str">
            <v xml:space="preserve">UN    </v>
          </cell>
          <cell r="G3308">
            <v>6.49</v>
          </cell>
          <cell r="I3308" t="e">
            <v>#REF!</v>
          </cell>
        </row>
        <row r="3309">
          <cell r="B3309" t="str">
            <v>MAT</v>
          </cell>
          <cell r="C3309">
            <v>4182</v>
          </cell>
          <cell r="E3309" t="str">
            <v xml:space="preserve">UN    </v>
          </cell>
          <cell r="G3309">
            <v>72.510000000000005</v>
          </cell>
          <cell r="I3309" t="e">
            <v>#REF!</v>
          </cell>
        </row>
        <row r="3310">
          <cell r="B3310" t="str">
            <v>MAT</v>
          </cell>
          <cell r="C3310">
            <v>4183</v>
          </cell>
          <cell r="E3310" t="str">
            <v xml:space="preserve">UN    </v>
          </cell>
          <cell r="G3310">
            <v>116.74</v>
          </cell>
          <cell r="I3310" t="e">
            <v>#REF!</v>
          </cell>
        </row>
        <row r="3311">
          <cell r="B3311" t="str">
            <v>MAT</v>
          </cell>
          <cell r="C3311">
            <v>4184</v>
          </cell>
          <cell r="E3311" t="str">
            <v xml:space="preserve">UN    </v>
          </cell>
          <cell r="G3311">
            <v>257.69</v>
          </cell>
          <cell r="I3311" t="e">
            <v>#REF!</v>
          </cell>
        </row>
        <row r="3312">
          <cell r="B3312" t="str">
            <v>MAT</v>
          </cell>
          <cell r="C3312">
            <v>4185</v>
          </cell>
          <cell r="E3312" t="str">
            <v xml:space="preserve">UN    </v>
          </cell>
          <cell r="G3312">
            <v>428.16</v>
          </cell>
          <cell r="I3312" t="e">
            <v>#REF!</v>
          </cell>
        </row>
        <row r="3313">
          <cell r="B3313" t="str">
            <v>MAT</v>
          </cell>
          <cell r="C3313">
            <v>4205</v>
          </cell>
          <cell r="E3313" t="str">
            <v xml:space="preserve">UN    </v>
          </cell>
          <cell r="G3313">
            <v>24.73</v>
          </cell>
          <cell r="I3313" t="e">
            <v>#REF!</v>
          </cell>
        </row>
        <row r="3314">
          <cell r="B3314" t="str">
            <v>MAT</v>
          </cell>
          <cell r="C3314">
            <v>4192</v>
          </cell>
          <cell r="E3314" t="str">
            <v xml:space="preserve">UN    </v>
          </cell>
          <cell r="G3314">
            <v>24.73</v>
          </cell>
          <cell r="I3314" t="e">
            <v>#REF!</v>
          </cell>
        </row>
        <row r="3315">
          <cell r="B3315" t="str">
            <v>MAT</v>
          </cell>
          <cell r="C3315">
            <v>4191</v>
          </cell>
          <cell r="E3315" t="str">
            <v xml:space="preserve">UN    </v>
          </cell>
          <cell r="G3315">
            <v>24.73</v>
          </cell>
          <cell r="I3315" t="e">
            <v>#REF!</v>
          </cell>
        </row>
        <row r="3316">
          <cell r="B3316" t="str">
            <v>MAT</v>
          </cell>
          <cell r="C3316">
            <v>4207</v>
          </cell>
          <cell r="E3316" t="str">
            <v xml:space="preserve">UN    </v>
          </cell>
          <cell r="G3316">
            <v>19.899999999999999</v>
          </cell>
          <cell r="I3316" t="e">
            <v>#REF!</v>
          </cell>
        </row>
        <row r="3317">
          <cell r="B3317" t="str">
            <v>MAT</v>
          </cell>
          <cell r="C3317">
            <v>4206</v>
          </cell>
          <cell r="E3317" t="str">
            <v xml:space="preserve">UN    </v>
          </cell>
          <cell r="G3317">
            <v>19.32</v>
          </cell>
          <cell r="I3317" t="e">
            <v>#REF!</v>
          </cell>
        </row>
        <row r="3318">
          <cell r="B3318" t="str">
            <v>MAT</v>
          </cell>
          <cell r="C3318">
            <v>4190</v>
          </cell>
          <cell r="E3318" t="str">
            <v xml:space="preserve">UN    </v>
          </cell>
          <cell r="G3318">
            <v>19.32</v>
          </cell>
          <cell r="I3318" t="e">
            <v>#REF!</v>
          </cell>
        </row>
        <row r="3319">
          <cell r="B3319" t="str">
            <v>MAT</v>
          </cell>
          <cell r="C3319">
            <v>4186</v>
          </cell>
          <cell r="E3319" t="str">
            <v xml:space="preserve">UN    </v>
          </cell>
          <cell r="G3319">
            <v>5.71</v>
          </cell>
          <cell r="I3319" t="e">
            <v>#REF!</v>
          </cell>
        </row>
        <row r="3320">
          <cell r="B3320" t="str">
            <v>MAT</v>
          </cell>
          <cell r="C3320">
            <v>4188</v>
          </cell>
          <cell r="E3320" t="str">
            <v xml:space="preserve">UN    </v>
          </cell>
          <cell r="G3320">
            <v>11.66</v>
          </cell>
          <cell r="I3320" t="e">
            <v>#REF!</v>
          </cell>
        </row>
        <row r="3321">
          <cell r="B3321" t="str">
            <v>MAT</v>
          </cell>
          <cell r="C3321">
            <v>4189</v>
          </cell>
          <cell r="E3321" t="str">
            <v xml:space="preserve">UN    </v>
          </cell>
          <cell r="G3321">
            <v>11.66</v>
          </cell>
          <cell r="I3321" t="e">
            <v>#REF!</v>
          </cell>
        </row>
        <row r="3322">
          <cell r="B3322" t="str">
            <v>MAT</v>
          </cell>
          <cell r="C3322">
            <v>4197</v>
          </cell>
          <cell r="E3322" t="str">
            <v xml:space="preserve">UN    </v>
          </cell>
          <cell r="G3322">
            <v>61.74</v>
          </cell>
          <cell r="I3322" t="e">
            <v>#REF!</v>
          </cell>
        </row>
        <row r="3323">
          <cell r="B3323" t="str">
            <v>MAT</v>
          </cell>
          <cell r="C3323">
            <v>4194</v>
          </cell>
          <cell r="E3323" t="str">
            <v xml:space="preserve">UN    </v>
          </cell>
          <cell r="G3323">
            <v>37.31</v>
          </cell>
          <cell r="I3323" t="e">
            <v>#REF!</v>
          </cell>
        </row>
        <row r="3324">
          <cell r="B3324" t="str">
            <v>MAT</v>
          </cell>
          <cell r="C3324">
            <v>4193</v>
          </cell>
          <cell r="E3324" t="str">
            <v xml:space="preserve">UN    </v>
          </cell>
          <cell r="G3324">
            <v>37.31</v>
          </cell>
          <cell r="I3324" t="e">
            <v>#REF!</v>
          </cell>
        </row>
        <row r="3325">
          <cell r="B3325" t="str">
            <v>MAT</v>
          </cell>
          <cell r="C3325">
            <v>4204</v>
          </cell>
          <cell r="E3325" t="str">
            <v xml:space="preserve">UN    </v>
          </cell>
          <cell r="G3325">
            <v>37.31</v>
          </cell>
          <cell r="I3325" t="e">
            <v>#REF!</v>
          </cell>
        </row>
        <row r="3326">
          <cell r="B3326" t="str">
            <v>MAT</v>
          </cell>
          <cell r="C3326">
            <v>4187</v>
          </cell>
          <cell r="E3326" t="str">
            <v xml:space="preserve">UN    </v>
          </cell>
          <cell r="G3326">
            <v>7.43</v>
          </cell>
          <cell r="I3326" t="e">
            <v>#REF!</v>
          </cell>
        </row>
        <row r="3327">
          <cell r="B3327" t="str">
            <v>MAT</v>
          </cell>
          <cell r="C3327">
            <v>4202</v>
          </cell>
          <cell r="E3327" t="str">
            <v xml:space="preserve">UN    </v>
          </cell>
          <cell r="G3327">
            <v>112.76</v>
          </cell>
          <cell r="I3327" t="e">
            <v>#REF!</v>
          </cell>
        </row>
        <row r="3328">
          <cell r="B3328" t="str">
            <v>MAT</v>
          </cell>
          <cell r="C3328">
            <v>4203</v>
          </cell>
          <cell r="E3328" t="str">
            <v xml:space="preserve">UN    </v>
          </cell>
          <cell r="G3328">
            <v>99.58</v>
          </cell>
          <cell r="I3328" t="e">
            <v>#REF!</v>
          </cell>
        </row>
        <row r="3329">
          <cell r="B3329" t="str">
            <v>MAT</v>
          </cell>
          <cell r="C3329">
            <v>40368</v>
          </cell>
          <cell r="E3329" t="str">
            <v xml:space="preserve">UN    </v>
          </cell>
          <cell r="G3329">
            <v>37.520000000000003</v>
          </cell>
          <cell r="I3329" t="e">
            <v>#REF!</v>
          </cell>
        </row>
        <row r="3330">
          <cell r="B3330" t="str">
            <v>MAT</v>
          </cell>
          <cell r="C3330">
            <v>40365</v>
          </cell>
          <cell r="E3330" t="str">
            <v xml:space="preserve">UN    </v>
          </cell>
          <cell r="G3330">
            <v>25.31</v>
          </cell>
          <cell r="I3330" t="e">
            <v>#REF!</v>
          </cell>
        </row>
        <row r="3331">
          <cell r="B3331" t="str">
            <v>MAT</v>
          </cell>
          <cell r="C3331">
            <v>40356</v>
          </cell>
          <cell r="E3331" t="str">
            <v xml:space="preserve">UN    </v>
          </cell>
          <cell r="G3331">
            <v>8.65</v>
          </cell>
          <cell r="I3331" t="e">
            <v>#REF!</v>
          </cell>
        </row>
        <row r="3332">
          <cell r="B3332" t="str">
            <v>MAT</v>
          </cell>
          <cell r="C3332">
            <v>40362</v>
          </cell>
          <cell r="E3332" t="str">
            <v xml:space="preserve">UN    </v>
          </cell>
          <cell r="G3332">
            <v>16.77</v>
          </cell>
          <cell r="I3332" t="e">
            <v>#REF!</v>
          </cell>
        </row>
        <row r="3333">
          <cell r="B3333" t="str">
            <v>MAT</v>
          </cell>
          <cell r="C3333">
            <v>40374</v>
          </cell>
          <cell r="E3333" t="str">
            <v xml:space="preserve">UN    </v>
          </cell>
          <cell r="G3333">
            <v>98.07</v>
          </cell>
          <cell r="I3333" t="e">
            <v>#REF!</v>
          </cell>
        </row>
        <row r="3334">
          <cell r="B3334" t="str">
            <v>MAT</v>
          </cell>
          <cell r="C3334">
            <v>40371</v>
          </cell>
          <cell r="E3334" t="str">
            <v xml:space="preserve">UN    </v>
          </cell>
          <cell r="G3334">
            <v>61.73</v>
          </cell>
          <cell r="I3334" t="e">
            <v>#REF!</v>
          </cell>
        </row>
        <row r="3335">
          <cell r="B3335" t="str">
            <v>MAT</v>
          </cell>
          <cell r="C3335">
            <v>40359</v>
          </cell>
          <cell r="E3335" t="str">
            <v xml:space="preserve">UN    </v>
          </cell>
          <cell r="G3335">
            <v>11.17</v>
          </cell>
          <cell r="I3335" t="e">
            <v>#REF!</v>
          </cell>
        </row>
        <row r="3336">
          <cell r="B3336" t="str">
            <v>MO</v>
          </cell>
          <cell r="C3336">
            <v>7595</v>
          </cell>
          <cell r="E3336" t="str">
            <v xml:space="preserve">H     </v>
          </cell>
          <cell r="G3336">
            <v>5.9792232322039904</v>
          </cell>
          <cell r="I3336" t="e">
            <v>#REF!</v>
          </cell>
        </row>
        <row r="3337">
          <cell r="B3337" t="str">
            <v>MO</v>
          </cell>
          <cell r="C3337">
            <v>41094</v>
          </cell>
          <cell r="E3337" t="str">
            <v xml:space="preserve">MES   </v>
          </cell>
          <cell r="G3337">
            <v>1213.3251332513325</v>
          </cell>
          <cell r="I3337" t="e">
            <v>#REF!</v>
          </cell>
        </row>
        <row r="3338">
          <cell r="B3338" t="str">
            <v>EQU</v>
          </cell>
          <cell r="C3338">
            <v>39609</v>
          </cell>
          <cell r="E3338" t="str">
            <v xml:space="preserve">UN    </v>
          </cell>
          <cell r="G3338">
            <v>67863.66</v>
          </cell>
          <cell r="I3338" t="e">
            <v>#REF!</v>
          </cell>
        </row>
        <row r="3339">
          <cell r="B3339" t="str">
            <v>EQU</v>
          </cell>
          <cell r="C3339">
            <v>39610</v>
          </cell>
          <cell r="E3339" t="str">
            <v xml:space="preserve">UN    </v>
          </cell>
          <cell r="G3339">
            <v>99059.77</v>
          </cell>
          <cell r="I3339" t="e">
            <v>#REF!</v>
          </cell>
        </row>
        <row r="3340">
          <cell r="B3340" t="str">
            <v>EQU</v>
          </cell>
          <cell r="C3340">
            <v>39611</v>
          </cell>
          <cell r="E3340" t="str">
            <v xml:space="preserve">UN    </v>
          </cell>
          <cell r="G3340">
            <v>119878.53</v>
          </cell>
          <cell r="I3340" t="e">
            <v>#REF!</v>
          </cell>
        </row>
        <row r="3341">
          <cell r="B3341" t="str">
            <v>EQU</v>
          </cell>
          <cell r="C3341">
            <v>39612</v>
          </cell>
          <cell r="E3341" t="str">
            <v xml:space="preserve">UN    </v>
          </cell>
          <cell r="G3341">
            <v>187792.42</v>
          </cell>
          <cell r="I3341" t="e">
            <v>#REF!</v>
          </cell>
        </row>
        <row r="3342">
          <cell r="B3342" t="str">
            <v>EQU</v>
          </cell>
          <cell r="C3342">
            <v>39608</v>
          </cell>
          <cell r="E3342" t="str">
            <v xml:space="preserve">UN    </v>
          </cell>
          <cell r="G3342">
            <v>54263.06</v>
          </cell>
          <cell r="I3342" t="e">
            <v>#REF!</v>
          </cell>
        </row>
        <row r="3343">
          <cell r="B3343" t="str">
            <v>MAT</v>
          </cell>
          <cell r="C3343">
            <v>38175</v>
          </cell>
          <cell r="E3343" t="str">
            <v xml:space="preserve">UN    </v>
          </cell>
          <cell r="G3343">
            <v>4.28</v>
          </cell>
          <cell r="I3343" t="e">
            <v>#REF!</v>
          </cell>
        </row>
        <row r="3344">
          <cell r="B3344" t="str">
            <v>MAT</v>
          </cell>
          <cell r="C3344">
            <v>38176</v>
          </cell>
          <cell r="E3344" t="str">
            <v xml:space="preserve">UN    </v>
          </cell>
          <cell r="G3344">
            <v>12.6</v>
          </cell>
          <cell r="I3344" t="e">
            <v>#REF!</v>
          </cell>
        </row>
        <row r="3345">
          <cell r="B3345" t="str">
            <v>MAT</v>
          </cell>
          <cell r="C3345">
            <v>36152</v>
          </cell>
          <cell r="E3345" t="str">
            <v xml:space="preserve">UN    </v>
          </cell>
          <cell r="G3345">
            <v>5.85</v>
          </cell>
          <cell r="I3345" t="e">
            <v>#REF!</v>
          </cell>
        </row>
        <row r="3346">
          <cell r="B3346" t="str">
            <v>MAT</v>
          </cell>
          <cell r="C3346">
            <v>11138</v>
          </cell>
          <cell r="E3346" t="str">
            <v xml:space="preserve">L     </v>
          </cell>
          <cell r="G3346">
            <v>2.87</v>
          </cell>
          <cell r="I3346" t="e">
            <v>#REF!</v>
          </cell>
        </row>
        <row r="3347">
          <cell r="B3347" t="str">
            <v>MAT</v>
          </cell>
          <cell r="C3347">
            <v>4221</v>
          </cell>
          <cell r="E3347" t="str">
            <v xml:space="preserve">L     </v>
          </cell>
          <cell r="G3347">
            <v>4.47</v>
          </cell>
          <cell r="I3347" t="e">
            <v>#REF!</v>
          </cell>
        </row>
        <row r="3348">
          <cell r="B3348" t="str">
            <v>MAT</v>
          </cell>
          <cell r="C3348">
            <v>4227</v>
          </cell>
          <cell r="E3348" t="str">
            <v xml:space="preserve">L     </v>
          </cell>
          <cell r="G3348">
            <v>25</v>
          </cell>
          <cell r="I3348" t="e">
            <v>#REF!</v>
          </cell>
        </row>
        <row r="3349">
          <cell r="B3349" t="str">
            <v>MAT</v>
          </cell>
          <cell r="C3349">
            <v>38170</v>
          </cell>
          <cell r="E3349" t="str">
            <v xml:space="preserve">UN    </v>
          </cell>
          <cell r="G3349">
            <v>18.72</v>
          </cell>
          <cell r="I3349" t="e">
            <v>#REF!</v>
          </cell>
        </row>
        <row r="3350">
          <cell r="B3350" t="str">
            <v>MO</v>
          </cell>
          <cell r="C3350">
            <v>4252</v>
          </cell>
          <cell r="E3350" t="str">
            <v xml:space="preserve">H     </v>
          </cell>
          <cell r="G3350">
            <v>15.263841341045921</v>
          </cell>
          <cell r="I3350" t="e">
            <v>#REF!</v>
          </cell>
        </row>
        <row r="3351">
          <cell r="B3351" t="str">
            <v>MO</v>
          </cell>
          <cell r="C3351">
            <v>40980</v>
          </cell>
          <cell r="E3351" t="str">
            <v xml:space="preserve">MES   </v>
          </cell>
          <cell r="G3351">
            <v>3093.2622659559929</v>
          </cell>
          <cell r="I3351" t="e">
            <v>#REF!</v>
          </cell>
        </row>
        <row r="3352">
          <cell r="B3352" t="str">
            <v>MO</v>
          </cell>
          <cell r="C3352">
            <v>4243</v>
          </cell>
          <cell r="E3352" t="str">
            <v xml:space="preserve">H     </v>
          </cell>
          <cell r="G3352">
            <v>12.129618699091017</v>
          </cell>
          <cell r="I3352" t="e">
            <v>#REF!</v>
          </cell>
        </row>
        <row r="3353">
          <cell r="B3353" t="str">
            <v>MO</v>
          </cell>
          <cell r="C3353">
            <v>41031</v>
          </cell>
          <cell r="E3353" t="str">
            <v xml:space="preserve">MES   </v>
          </cell>
          <cell r="G3353">
            <v>2458.1590815908157</v>
          </cell>
          <cell r="I3353" t="e">
            <v>#REF!</v>
          </cell>
        </row>
        <row r="3354">
          <cell r="B3354" t="str">
            <v>MO</v>
          </cell>
          <cell r="C3354">
            <v>37666</v>
          </cell>
          <cell r="E3354" t="str">
            <v xml:space="preserve">H     </v>
          </cell>
          <cell r="G3354">
            <v>11.704639357808995</v>
          </cell>
          <cell r="I3354" t="e">
            <v>#REF!</v>
          </cell>
        </row>
        <row r="3355">
          <cell r="B3355" t="str">
            <v>MO</v>
          </cell>
          <cell r="C3355">
            <v>40986</v>
          </cell>
          <cell r="E3355" t="str">
            <v xml:space="preserve">MES   </v>
          </cell>
          <cell r="G3355">
            <v>2372.2085554188875</v>
          </cell>
          <cell r="I3355" t="e">
            <v>#REF!</v>
          </cell>
        </row>
        <row r="3356">
          <cell r="B3356" t="str">
            <v>MO</v>
          </cell>
          <cell r="C3356">
            <v>4250</v>
          </cell>
          <cell r="E3356" t="str">
            <v xml:space="preserve">H     </v>
          </cell>
          <cell r="G3356">
            <v>13.770511155707709</v>
          </cell>
          <cell r="I3356" t="e">
            <v>#REF!</v>
          </cell>
        </row>
        <row r="3357">
          <cell r="B3357" t="str">
            <v>MO</v>
          </cell>
          <cell r="C3357">
            <v>40978</v>
          </cell>
          <cell r="E3357" t="str">
            <v xml:space="preserve">MES   </v>
          </cell>
          <cell r="G3357">
            <v>2790.1120677873446</v>
          </cell>
          <cell r="I3357" t="e">
            <v>#REF!</v>
          </cell>
        </row>
        <row r="3358">
          <cell r="B3358" t="str">
            <v>MO</v>
          </cell>
          <cell r="C3358">
            <v>25960</v>
          </cell>
          <cell r="E3358" t="str">
            <v xml:space="preserve">H     </v>
          </cell>
          <cell r="G3358">
            <v>14.927399362530988</v>
          </cell>
          <cell r="I3358" t="e">
            <v>#REF!</v>
          </cell>
        </row>
        <row r="3359">
          <cell r="B3359" t="str">
            <v>MO</v>
          </cell>
          <cell r="C3359">
            <v>41043</v>
          </cell>
          <cell r="E3359" t="str">
            <v xml:space="preserve">MES   </v>
          </cell>
          <cell r="G3359">
            <v>3025.4270876042092</v>
          </cell>
          <cell r="I3359" t="e">
            <v>#REF!</v>
          </cell>
        </row>
        <row r="3360">
          <cell r="B3360" t="str">
            <v>MO</v>
          </cell>
          <cell r="C3360">
            <v>4234</v>
          </cell>
          <cell r="E3360" t="str">
            <v xml:space="preserve">H     </v>
          </cell>
          <cell r="G3360">
            <v>16.361704639357811</v>
          </cell>
          <cell r="I3360" t="e">
            <v>#REF!</v>
          </cell>
        </row>
        <row r="3361">
          <cell r="B3361" t="str">
            <v>MO</v>
          </cell>
          <cell r="C3361">
            <v>40987</v>
          </cell>
          <cell r="E3361" t="str">
            <v xml:space="preserve">MES   </v>
          </cell>
          <cell r="G3361">
            <v>3314.2203088697552</v>
          </cell>
          <cell r="I3361" t="e">
            <v>#REF!</v>
          </cell>
        </row>
        <row r="3362">
          <cell r="B3362" t="str">
            <v>MO</v>
          </cell>
          <cell r="C3362">
            <v>4253</v>
          </cell>
          <cell r="E3362" t="str">
            <v xml:space="preserve">H     </v>
          </cell>
          <cell r="G3362">
            <v>12.401133278243421</v>
          </cell>
          <cell r="I3362" t="e">
            <v>#REF!</v>
          </cell>
        </row>
        <row r="3363">
          <cell r="B3363" t="str">
            <v>MO</v>
          </cell>
          <cell r="C3363">
            <v>40981</v>
          </cell>
          <cell r="E3363" t="str">
            <v xml:space="preserve">MES   </v>
          </cell>
          <cell r="G3363">
            <v>2513.0039633729671</v>
          </cell>
          <cell r="I3363" t="e">
            <v>#REF!</v>
          </cell>
        </row>
        <row r="3364">
          <cell r="B3364" t="str">
            <v>MO</v>
          </cell>
          <cell r="C3364">
            <v>4254</v>
          </cell>
          <cell r="E3364" t="str">
            <v xml:space="preserve">H     </v>
          </cell>
          <cell r="G3364">
            <v>12.401133278243421</v>
          </cell>
          <cell r="I3364" t="e">
            <v>#REF!</v>
          </cell>
        </row>
        <row r="3365">
          <cell r="B3365" t="str">
            <v>MO</v>
          </cell>
          <cell r="C3365">
            <v>41036</v>
          </cell>
          <cell r="E3365" t="str">
            <v xml:space="preserve">MES   </v>
          </cell>
          <cell r="G3365">
            <v>2513.0039633729671</v>
          </cell>
          <cell r="I3365" t="e">
            <v>#REF!</v>
          </cell>
        </row>
        <row r="3366">
          <cell r="B3366" t="str">
            <v>MO</v>
          </cell>
          <cell r="C3366">
            <v>4251</v>
          </cell>
          <cell r="E3366" t="str">
            <v xml:space="preserve">H     </v>
          </cell>
          <cell r="G3366">
            <v>14.644079801676307</v>
          </cell>
          <cell r="I3366" t="e">
            <v>#REF!</v>
          </cell>
        </row>
        <row r="3367">
          <cell r="B3367" t="str">
            <v>MO</v>
          </cell>
          <cell r="C3367">
            <v>40979</v>
          </cell>
          <cell r="E3367" t="str">
            <v xml:space="preserve">MES   </v>
          </cell>
          <cell r="G3367">
            <v>2966.9878365450322</v>
          </cell>
          <cell r="I3367" t="e">
            <v>#REF!</v>
          </cell>
        </row>
        <row r="3368">
          <cell r="B3368" t="str">
            <v>MO</v>
          </cell>
          <cell r="C3368">
            <v>4230</v>
          </cell>
          <cell r="E3368" t="str">
            <v xml:space="preserve">H     </v>
          </cell>
          <cell r="G3368">
            <v>14.089245661669226</v>
          </cell>
          <cell r="I3368" t="e">
            <v>#REF!</v>
          </cell>
        </row>
        <row r="3369">
          <cell r="B3369" t="str">
            <v>MO</v>
          </cell>
          <cell r="C3369">
            <v>40998</v>
          </cell>
          <cell r="E3369" t="str">
            <v xml:space="preserve">MES   </v>
          </cell>
          <cell r="G3369">
            <v>2853.7378707120401</v>
          </cell>
          <cell r="I3369" t="e">
            <v>#REF!</v>
          </cell>
        </row>
        <row r="3370">
          <cell r="B3370" t="str">
            <v>MO</v>
          </cell>
          <cell r="C3370">
            <v>4257</v>
          </cell>
          <cell r="E3370" t="str">
            <v xml:space="preserve">H     </v>
          </cell>
          <cell r="G3370">
            <v>12.401133278243421</v>
          </cell>
          <cell r="I3370" t="e">
            <v>#REF!</v>
          </cell>
        </row>
        <row r="3371">
          <cell r="B3371" t="str">
            <v>MO</v>
          </cell>
          <cell r="C3371">
            <v>40982</v>
          </cell>
          <cell r="E3371" t="str">
            <v xml:space="preserve">MES   </v>
          </cell>
          <cell r="G3371">
            <v>2513.0039633729671</v>
          </cell>
          <cell r="I3371" t="e">
            <v>#REF!</v>
          </cell>
        </row>
        <row r="3372">
          <cell r="B3372" t="str">
            <v>MO</v>
          </cell>
          <cell r="C3372">
            <v>4240</v>
          </cell>
          <cell r="E3372" t="str">
            <v xml:space="preserve">H     </v>
          </cell>
          <cell r="G3372">
            <v>15.187108959981114</v>
          </cell>
          <cell r="I3372" t="e">
            <v>#REF!</v>
          </cell>
        </row>
        <row r="3373">
          <cell r="B3373" t="str">
            <v>MO</v>
          </cell>
          <cell r="C3373">
            <v>41026</v>
          </cell>
          <cell r="E3373" t="str">
            <v xml:space="preserve">MES   </v>
          </cell>
          <cell r="G3373">
            <v>3076.9919365860324</v>
          </cell>
          <cell r="I3373" t="e">
            <v>#REF!</v>
          </cell>
        </row>
        <row r="3374">
          <cell r="B3374" t="str">
            <v>MO</v>
          </cell>
          <cell r="C3374">
            <v>4239</v>
          </cell>
          <cell r="E3374" t="str">
            <v xml:space="preserve">H     </v>
          </cell>
          <cell r="G3374">
            <v>18.634163617046394</v>
          </cell>
          <cell r="I3374" t="e">
            <v>#REF!</v>
          </cell>
        </row>
        <row r="3375">
          <cell r="B3375" t="str">
            <v>MO</v>
          </cell>
          <cell r="C3375">
            <v>41024</v>
          </cell>
          <cell r="E3375" t="str">
            <v xml:space="preserve">MES   </v>
          </cell>
          <cell r="G3375">
            <v>3774.9077490774907</v>
          </cell>
          <cell r="I3375" t="e">
            <v>#REF!</v>
          </cell>
        </row>
        <row r="3376">
          <cell r="B3376" t="str">
            <v>MO</v>
          </cell>
          <cell r="C3376">
            <v>4248</v>
          </cell>
          <cell r="E3376" t="str">
            <v xml:space="preserve">H     </v>
          </cell>
          <cell r="G3376">
            <v>14.608664856569472</v>
          </cell>
          <cell r="I3376" t="e">
            <v>#REF!</v>
          </cell>
        </row>
        <row r="3377">
          <cell r="B3377" t="str">
            <v>MO</v>
          </cell>
          <cell r="C3377">
            <v>41033</v>
          </cell>
          <cell r="E3377" t="str">
            <v xml:space="preserve">MES   </v>
          </cell>
          <cell r="G3377">
            <v>2959.7717643843102</v>
          </cell>
          <cell r="I3377" t="e">
            <v>#REF!</v>
          </cell>
        </row>
        <row r="3378">
          <cell r="B3378" t="str">
            <v>MO</v>
          </cell>
          <cell r="C3378">
            <v>25959</v>
          </cell>
          <cell r="E3378" t="str">
            <v xml:space="preserve">H     </v>
          </cell>
          <cell r="G3378">
            <v>15.677015700625663</v>
          </cell>
          <cell r="I3378" t="e">
            <v>#REF!</v>
          </cell>
        </row>
        <row r="3379">
          <cell r="B3379" t="str">
            <v>MO</v>
          </cell>
          <cell r="C3379">
            <v>41040</v>
          </cell>
          <cell r="E3379" t="str">
            <v xml:space="preserve">MES   </v>
          </cell>
          <cell r="G3379">
            <v>3176.6981003143364</v>
          </cell>
          <cell r="I3379" t="e">
            <v>#REF!</v>
          </cell>
        </row>
        <row r="3380">
          <cell r="B3380" t="str">
            <v>MO</v>
          </cell>
          <cell r="C3380">
            <v>4238</v>
          </cell>
          <cell r="E3380" t="str">
            <v xml:space="preserve">H     </v>
          </cell>
          <cell r="G3380">
            <v>16.284972258292999</v>
          </cell>
          <cell r="I3380" t="e">
            <v>#REF!</v>
          </cell>
        </row>
        <row r="3381">
          <cell r="B3381" t="str">
            <v>MO</v>
          </cell>
          <cell r="C3381">
            <v>41012</v>
          </cell>
          <cell r="E3381" t="str">
            <v xml:space="preserve">MES   </v>
          </cell>
          <cell r="G3381">
            <v>3299.357660243269</v>
          </cell>
          <cell r="I3381" t="e">
            <v>#REF!</v>
          </cell>
        </row>
        <row r="3382">
          <cell r="B3382" t="str">
            <v>MO</v>
          </cell>
          <cell r="C3382">
            <v>4237</v>
          </cell>
          <cell r="E3382" t="str">
            <v xml:space="preserve">H     </v>
          </cell>
          <cell r="G3382">
            <v>14.685397237634282</v>
          </cell>
          <cell r="I3382" t="e">
            <v>#REF!</v>
          </cell>
        </row>
        <row r="3383">
          <cell r="B3383" t="str">
            <v>MO</v>
          </cell>
          <cell r="C3383">
            <v>41002</v>
          </cell>
          <cell r="E3383" t="str">
            <v xml:space="preserve">MES   </v>
          </cell>
          <cell r="G3383">
            <v>2974.9760830941641</v>
          </cell>
          <cell r="I3383" t="e">
            <v>#REF!</v>
          </cell>
        </row>
        <row r="3384">
          <cell r="B3384" t="str">
            <v>MO</v>
          </cell>
          <cell r="C3384">
            <v>4233</v>
          </cell>
          <cell r="E3384" t="str">
            <v xml:space="preserve">H     </v>
          </cell>
          <cell r="G3384">
            <v>13.457679140597334</v>
          </cell>
          <cell r="I3384" t="e">
            <v>#REF!</v>
          </cell>
        </row>
        <row r="3385">
          <cell r="B3385" t="str">
            <v>MO</v>
          </cell>
          <cell r="C3385">
            <v>41001</v>
          </cell>
          <cell r="E3385" t="str">
            <v xml:space="preserve">MES   </v>
          </cell>
          <cell r="G3385">
            <v>2728.0442804428044</v>
          </cell>
          <cell r="I3385" t="e">
            <v>#REF!</v>
          </cell>
        </row>
        <row r="3386">
          <cell r="B3386" t="str">
            <v>MAT</v>
          </cell>
          <cell r="C3386">
            <v>2</v>
          </cell>
          <cell r="E3386" t="str">
            <v xml:space="preserve">M3    </v>
          </cell>
          <cell r="G3386">
            <v>11.26</v>
          </cell>
          <cell r="I3386" t="e">
            <v>#REF!</v>
          </cell>
        </row>
        <row r="3387">
          <cell r="B3387" t="str">
            <v>EQU</v>
          </cell>
          <cell r="C3387">
            <v>36517</v>
          </cell>
          <cell r="E3387" t="str">
            <v xml:space="preserve">UN    </v>
          </cell>
          <cell r="G3387">
            <v>371184</v>
          </cell>
          <cell r="I3387" t="e">
            <v>#REF!</v>
          </cell>
        </row>
        <row r="3388">
          <cell r="B3388" t="str">
            <v>EQU</v>
          </cell>
          <cell r="C3388">
            <v>4262</v>
          </cell>
          <cell r="E3388" t="str">
            <v xml:space="preserve">UN    </v>
          </cell>
          <cell r="G3388">
            <v>418000</v>
          </cell>
          <cell r="I3388" t="e">
            <v>#REF!</v>
          </cell>
        </row>
        <row r="3389">
          <cell r="B3389" t="str">
            <v>EQU</v>
          </cell>
          <cell r="C3389">
            <v>4263</v>
          </cell>
          <cell r="E3389" t="str">
            <v xml:space="preserve">UN    </v>
          </cell>
          <cell r="G3389">
            <v>579626.63</v>
          </cell>
          <cell r="I3389" t="e">
            <v>#REF!</v>
          </cell>
        </row>
        <row r="3390">
          <cell r="B3390" t="str">
            <v>EQU</v>
          </cell>
          <cell r="C3390">
            <v>36518</v>
          </cell>
          <cell r="E3390" t="str">
            <v xml:space="preserve">UN    </v>
          </cell>
          <cell r="G3390">
            <v>659882.63</v>
          </cell>
          <cell r="I3390" t="e">
            <v>#REF!</v>
          </cell>
        </row>
        <row r="3391">
          <cell r="B3391" t="str">
            <v>EQU</v>
          </cell>
          <cell r="C3391">
            <v>14221</v>
          </cell>
          <cell r="E3391" t="str">
            <v xml:space="preserve">UN    </v>
          </cell>
          <cell r="G3391">
            <v>385117.31</v>
          </cell>
          <cell r="I3391" t="e">
            <v>#REF!</v>
          </cell>
        </row>
        <row r="3392">
          <cell r="B3392" t="str">
            <v>MAT</v>
          </cell>
          <cell r="C3392">
            <v>38402</v>
          </cell>
          <cell r="E3392" t="str">
            <v xml:space="preserve">UN    </v>
          </cell>
          <cell r="G3392">
            <v>9.68</v>
          </cell>
          <cell r="I3392" t="e">
            <v>#REF!</v>
          </cell>
        </row>
        <row r="3393">
          <cell r="B3393" t="str">
            <v>MAT</v>
          </cell>
          <cell r="C3393">
            <v>3412</v>
          </cell>
          <cell r="E3393" t="str">
            <v xml:space="preserve">M2    </v>
          </cell>
          <cell r="G3393">
            <v>19.010000000000002</v>
          </cell>
          <cell r="I3393" t="e">
            <v>#REF!</v>
          </cell>
        </row>
        <row r="3394">
          <cell r="B3394" t="str">
            <v>MAT</v>
          </cell>
          <cell r="C3394">
            <v>3413</v>
          </cell>
          <cell r="E3394" t="str">
            <v xml:space="preserve">M2    </v>
          </cell>
          <cell r="G3394">
            <v>42.8</v>
          </cell>
          <cell r="I3394" t="e">
            <v>#REF!</v>
          </cell>
        </row>
        <row r="3395">
          <cell r="B3395" t="str">
            <v>MAT</v>
          </cell>
          <cell r="C3395">
            <v>39744</v>
          </cell>
          <cell r="E3395" t="str">
            <v xml:space="preserve">M2    </v>
          </cell>
          <cell r="G3395">
            <v>33.229999999999997</v>
          </cell>
          <cell r="I3395" t="e">
            <v>#REF!</v>
          </cell>
        </row>
        <row r="3396">
          <cell r="B3396" t="str">
            <v>MAT</v>
          </cell>
          <cell r="C3396">
            <v>39745</v>
          </cell>
          <cell r="E3396" t="str">
            <v xml:space="preserve">M2    </v>
          </cell>
          <cell r="G3396">
            <v>70.150000000000006</v>
          </cell>
          <cell r="I3396" t="e">
            <v>#REF!</v>
          </cell>
        </row>
        <row r="3397">
          <cell r="B3397" t="str">
            <v>MAT</v>
          </cell>
          <cell r="C3397">
            <v>39637</v>
          </cell>
          <cell r="E3397" t="str">
            <v xml:space="preserve">M2    </v>
          </cell>
          <cell r="G3397">
            <v>97.78</v>
          </cell>
          <cell r="I3397" t="e">
            <v>#REF!</v>
          </cell>
        </row>
        <row r="3398">
          <cell r="B3398" t="str">
            <v>MAT</v>
          </cell>
          <cell r="C3398">
            <v>39638</v>
          </cell>
          <cell r="E3398" t="str">
            <v xml:space="preserve">M2    </v>
          </cell>
          <cell r="G3398">
            <v>182.09</v>
          </cell>
          <cell r="I3398" t="e">
            <v>#REF!</v>
          </cell>
        </row>
        <row r="3399">
          <cell r="B3399" t="str">
            <v>MAT</v>
          </cell>
          <cell r="C3399">
            <v>39639</v>
          </cell>
          <cell r="E3399" t="str">
            <v xml:space="preserve">M2    </v>
          </cell>
          <cell r="G3399">
            <v>240.06</v>
          </cell>
          <cell r="I3399" t="e">
            <v>#REF!</v>
          </cell>
        </row>
        <row r="3400">
          <cell r="B3400" t="str">
            <v>MAT</v>
          </cell>
          <cell r="C3400">
            <v>39517</v>
          </cell>
          <cell r="E3400" t="str">
            <v xml:space="preserve">M2    </v>
          </cell>
          <cell r="G3400">
            <v>242.68</v>
          </cell>
          <cell r="I3400" t="e">
            <v>#REF!</v>
          </cell>
        </row>
        <row r="3401">
          <cell r="B3401" t="str">
            <v>MAT</v>
          </cell>
          <cell r="C3401">
            <v>39518</v>
          </cell>
          <cell r="E3401" t="str">
            <v xml:space="preserve">M2    </v>
          </cell>
          <cell r="G3401">
            <v>287.70999999999998</v>
          </cell>
          <cell r="I3401" t="e">
            <v>#REF!</v>
          </cell>
        </row>
        <row r="3402">
          <cell r="B3402" t="str">
            <v>MAT</v>
          </cell>
          <cell r="C3402">
            <v>38366</v>
          </cell>
          <cell r="E3402" t="str">
            <v xml:space="preserve">M2    </v>
          </cell>
          <cell r="G3402">
            <v>3.78</v>
          </cell>
          <cell r="I3402" t="e">
            <v>#REF!</v>
          </cell>
        </row>
        <row r="3403">
          <cell r="B3403" t="str">
            <v>MAT</v>
          </cell>
          <cell r="C3403">
            <v>11703</v>
          </cell>
          <cell r="E3403" t="str">
            <v xml:space="preserve">UN    </v>
          </cell>
          <cell r="G3403">
            <v>51.29</v>
          </cell>
          <cell r="I3403" t="e">
            <v>#REF!</v>
          </cell>
        </row>
        <row r="3404">
          <cell r="B3404" t="str">
            <v>MAT</v>
          </cell>
          <cell r="C3404">
            <v>37400</v>
          </cell>
          <cell r="E3404" t="str">
            <v xml:space="preserve">UN    </v>
          </cell>
          <cell r="G3404">
            <v>62.27</v>
          </cell>
          <cell r="I3404" t="e">
            <v>#REF!</v>
          </cell>
        </row>
        <row r="3405">
          <cell r="B3405" t="str">
            <v>MAT</v>
          </cell>
          <cell r="C3405">
            <v>25400</v>
          </cell>
          <cell r="E3405" t="str">
            <v xml:space="preserve">UN    </v>
          </cell>
          <cell r="G3405">
            <v>1706.31</v>
          </cell>
          <cell r="I3405" t="e">
            <v>#REF!</v>
          </cell>
        </row>
        <row r="3406">
          <cell r="B3406" t="str">
            <v>MAT</v>
          </cell>
          <cell r="C3406">
            <v>4276</v>
          </cell>
          <cell r="E3406" t="str">
            <v xml:space="preserve">UN    </v>
          </cell>
          <cell r="G3406">
            <v>256.88</v>
          </cell>
          <cell r="I3406" t="e">
            <v>#REF!</v>
          </cell>
        </row>
        <row r="3407">
          <cell r="B3407" t="str">
            <v>MAT</v>
          </cell>
          <cell r="C3407">
            <v>4273</v>
          </cell>
          <cell r="E3407" t="str">
            <v xml:space="preserve">UN    </v>
          </cell>
          <cell r="G3407">
            <v>426.72</v>
          </cell>
          <cell r="I3407" t="e">
            <v>#REF!</v>
          </cell>
        </row>
        <row r="3408">
          <cell r="B3408" t="str">
            <v>MAT</v>
          </cell>
          <cell r="C3408">
            <v>4274</v>
          </cell>
          <cell r="E3408" t="str">
            <v xml:space="preserve">UN    </v>
          </cell>
          <cell r="G3408">
            <v>98.95</v>
          </cell>
          <cell r="I3408" t="e">
            <v>#REF!</v>
          </cell>
        </row>
        <row r="3409">
          <cell r="B3409" t="str">
            <v>MAT</v>
          </cell>
          <cell r="C3409">
            <v>39438</v>
          </cell>
          <cell r="E3409" t="str">
            <v xml:space="preserve">UN    </v>
          </cell>
          <cell r="G3409">
            <v>0.21</v>
          </cell>
          <cell r="I3409" t="e">
            <v>#REF!</v>
          </cell>
        </row>
        <row r="3410">
          <cell r="B3410" t="str">
            <v>MAT</v>
          </cell>
          <cell r="C3410">
            <v>11963</v>
          </cell>
          <cell r="E3410" t="str">
            <v xml:space="preserve">UN    </v>
          </cell>
          <cell r="G3410">
            <v>7.61</v>
          </cell>
          <cell r="I3410" t="e">
            <v>#REF!</v>
          </cell>
        </row>
        <row r="3411">
          <cell r="B3411" t="str">
            <v>MAT</v>
          </cell>
          <cell r="C3411">
            <v>11964</v>
          </cell>
          <cell r="E3411" t="str">
            <v xml:space="preserve">UN    </v>
          </cell>
          <cell r="G3411">
            <v>1.92</v>
          </cell>
          <cell r="I3411" t="e">
            <v>#REF!</v>
          </cell>
        </row>
        <row r="3412">
          <cell r="B3412" t="str">
            <v>MAT</v>
          </cell>
          <cell r="C3412">
            <v>4379</v>
          </cell>
          <cell r="E3412" t="str">
            <v xml:space="preserve">UN    </v>
          </cell>
          <cell r="G3412">
            <v>0.04</v>
          </cell>
          <cell r="I3412" t="e">
            <v>#REF!</v>
          </cell>
        </row>
        <row r="3413">
          <cell r="B3413" t="str">
            <v>MAT</v>
          </cell>
          <cell r="C3413">
            <v>4377</v>
          </cell>
          <cell r="E3413" t="str">
            <v xml:space="preserve">UN    </v>
          </cell>
          <cell r="G3413">
            <v>0.15</v>
          </cell>
          <cell r="I3413" t="e">
            <v>#REF!</v>
          </cell>
        </row>
        <row r="3414">
          <cell r="B3414" t="str">
            <v>MAT</v>
          </cell>
          <cell r="C3414">
            <v>4356</v>
          </cell>
          <cell r="E3414" t="str">
            <v xml:space="preserve">UN    </v>
          </cell>
          <cell r="G3414">
            <v>0.21</v>
          </cell>
          <cell r="I3414" t="e">
            <v>#REF!</v>
          </cell>
        </row>
        <row r="3415">
          <cell r="B3415" t="str">
            <v>MAT</v>
          </cell>
          <cell r="C3415">
            <v>13246</v>
          </cell>
          <cell r="E3415" t="str">
            <v xml:space="preserve">UN    </v>
          </cell>
          <cell r="G3415">
            <v>0.36</v>
          </cell>
          <cell r="I3415" t="e">
            <v>#REF!</v>
          </cell>
        </row>
        <row r="3416">
          <cell r="B3416" t="str">
            <v>MAT</v>
          </cell>
          <cell r="C3416">
            <v>4346</v>
          </cell>
          <cell r="E3416" t="str">
            <v xml:space="preserve">UN    </v>
          </cell>
          <cell r="G3416">
            <v>8.15</v>
          </cell>
          <cell r="I3416" t="e">
            <v>#REF!</v>
          </cell>
        </row>
        <row r="3417">
          <cell r="B3417" t="str">
            <v>MAT</v>
          </cell>
          <cell r="C3417">
            <v>11955</v>
          </cell>
          <cell r="E3417" t="str">
            <v xml:space="preserve">UN    </v>
          </cell>
          <cell r="G3417">
            <v>3.57</v>
          </cell>
          <cell r="I3417" t="e">
            <v>#REF!</v>
          </cell>
        </row>
        <row r="3418">
          <cell r="B3418" t="str">
            <v>MAT</v>
          </cell>
          <cell r="C3418">
            <v>11960</v>
          </cell>
          <cell r="E3418" t="str">
            <v xml:space="preserve">UN    </v>
          </cell>
          <cell r="G3418">
            <v>0.12</v>
          </cell>
          <cell r="I3418" t="e">
            <v>#REF!</v>
          </cell>
        </row>
        <row r="3419">
          <cell r="B3419" t="str">
            <v>MAT</v>
          </cell>
          <cell r="C3419">
            <v>4333</v>
          </cell>
          <cell r="E3419" t="str">
            <v xml:space="preserve">UN    </v>
          </cell>
          <cell r="G3419">
            <v>0.21</v>
          </cell>
          <cell r="I3419" t="e">
            <v>#REF!</v>
          </cell>
        </row>
        <row r="3420">
          <cell r="B3420" t="str">
            <v>MAT</v>
          </cell>
          <cell r="C3420">
            <v>4358</v>
          </cell>
          <cell r="E3420" t="str">
            <v xml:space="preserve">UN    </v>
          </cell>
          <cell r="G3420">
            <v>1.63</v>
          </cell>
          <cell r="I3420" t="e">
            <v>#REF!</v>
          </cell>
        </row>
        <row r="3421">
          <cell r="B3421" t="str">
            <v>MAT</v>
          </cell>
          <cell r="C3421">
            <v>39435</v>
          </cell>
          <cell r="E3421" t="str">
            <v xml:space="preserve">UN    </v>
          </cell>
          <cell r="G3421">
            <v>0.08</v>
          </cell>
          <cell r="I3421" t="e">
            <v>#REF!</v>
          </cell>
        </row>
        <row r="3422">
          <cell r="B3422" t="str">
            <v>MAT</v>
          </cell>
          <cell r="C3422">
            <v>39436</v>
          </cell>
          <cell r="E3422" t="str">
            <v xml:space="preserve">UN    </v>
          </cell>
          <cell r="G3422">
            <v>0.14000000000000001</v>
          </cell>
          <cell r="I3422" t="e">
            <v>#REF!</v>
          </cell>
        </row>
        <row r="3423">
          <cell r="B3423" t="str">
            <v>MAT</v>
          </cell>
          <cell r="C3423">
            <v>39437</v>
          </cell>
          <cell r="E3423" t="str">
            <v xml:space="preserve">UN    </v>
          </cell>
          <cell r="G3423">
            <v>0.18</v>
          </cell>
          <cell r="I3423" t="e">
            <v>#REF!</v>
          </cell>
        </row>
        <row r="3424">
          <cell r="B3424" t="str">
            <v>MAT</v>
          </cell>
          <cell r="C3424">
            <v>39439</v>
          </cell>
          <cell r="E3424" t="str">
            <v xml:space="preserve">UN    </v>
          </cell>
          <cell r="G3424">
            <v>0.12</v>
          </cell>
          <cell r="I3424" t="e">
            <v>#REF!</v>
          </cell>
        </row>
        <row r="3425">
          <cell r="B3425" t="str">
            <v>MAT</v>
          </cell>
          <cell r="C3425">
            <v>39440</v>
          </cell>
          <cell r="E3425" t="str">
            <v xml:space="preserve">UN    </v>
          </cell>
          <cell r="G3425">
            <v>0.16</v>
          </cell>
          <cell r="I3425" t="e">
            <v>#REF!</v>
          </cell>
        </row>
        <row r="3426">
          <cell r="B3426" t="str">
            <v>MAT</v>
          </cell>
          <cell r="C3426">
            <v>39441</v>
          </cell>
          <cell r="E3426" t="str">
            <v xml:space="preserve">UN    </v>
          </cell>
          <cell r="G3426">
            <v>0.2</v>
          </cell>
          <cell r="I3426" t="e">
            <v>#REF!</v>
          </cell>
        </row>
        <row r="3427">
          <cell r="B3427" t="str">
            <v>MAT</v>
          </cell>
          <cell r="C3427">
            <v>39442</v>
          </cell>
          <cell r="E3427" t="str">
            <v xml:space="preserve">UN    </v>
          </cell>
          <cell r="G3427">
            <v>0.14000000000000001</v>
          </cell>
          <cell r="I3427" t="e">
            <v>#REF!</v>
          </cell>
        </row>
        <row r="3428">
          <cell r="B3428" t="str">
            <v>MAT</v>
          </cell>
          <cell r="C3428">
            <v>39443</v>
          </cell>
          <cell r="E3428" t="str">
            <v xml:space="preserve">UN    </v>
          </cell>
          <cell r="G3428">
            <v>0.19</v>
          </cell>
          <cell r="I3428" t="e">
            <v>#REF!</v>
          </cell>
        </row>
        <row r="3429">
          <cell r="B3429" t="str">
            <v>MAT</v>
          </cell>
          <cell r="C3429">
            <v>4329</v>
          </cell>
          <cell r="E3429" t="str">
            <v xml:space="preserve">UN    </v>
          </cell>
          <cell r="G3429">
            <v>1.74</v>
          </cell>
          <cell r="I3429" t="e">
            <v>#REF!</v>
          </cell>
        </row>
        <row r="3430">
          <cell r="B3430" t="str">
            <v>MAT</v>
          </cell>
          <cell r="C3430">
            <v>4383</v>
          </cell>
          <cell r="E3430" t="str">
            <v xml:space="preserve">UN    </v>
          </cell>
          <cell r="G3430">
            <v>15.73</v>
          </cell>
          <cell r="I3430" t="e">
            <v>#REF!</v>
          </cell>
        </row>
        <row r="3431">
          <cell r="B3431" t="str">
            <v>MAT</v>
          </cell>
          <cell r="C3431">
            <v>4344</v>
          </cell>
          <cell r="E3431" t="str">
            <v xml:space="preserve">UN    </v>
          </cell>
          <cell r="G3431">
            <v>16.489999999999998</v>
          </cell>
          <cell r="I3431" t="e">
            <v>#REF!</v>
          </cell>
        </row>
        <row r="3432">
          <cell r="B3432" t="str">
            <v>MAT</v>
          </cell>
          <cell r="C3432">
            <v>436</v>
          </cell>
          <cell r="E3432" t="str">
            <v xml:space="preserve">UN    </v>
          </cell>
          <cell r="G3432">
            <v>7.65</v>
          </cell>
          <cell r="I3432" t="e">
            <v>#REF!</v>
          </cell>
        </row>
        <row r="3433">
          <cell r="B3433" t="str">
            <v>MAT</v>
          </cell>
          <cell r="C3433">
            <v>442</v>
          </cell>
          <cell r="E3433" t="str">
            <v xml:space="preserve">UN    </v>
          </cell>
          <cell r="G3433">
            <v>4.5199999999999996</v>
          </cell>
          <cell r="I3433" t="e">
            <v>#REF!</v>
          </cell>
        </row>
        <row r="3434">
          <cell r="B3434" t="str">
            <v>MAT</v>
          </cell>
          <cell r="C3434">
            <v>11953</v>
          </cell>
          <cell r="E3434" t="str">
            <v xml:space="preserve">UN    </v>
          </cell>
          <cell r="G3434">
            <v>2.61</v>
          </cell>
          <cell r="I3434" t="e">
            <v>#REF!</v>
          </cell>
        </row>
        <row r="3435">
          <cell r="B3435" t="str">
            <v>MAT</v>
          </cell>
          <cell r="C3435">
            <v>4335</v>
          </cell>
          <cell r="E3435" t="str">
            <v xml:space="preserve">UN    </v>
          </cell>
          <cell r="G3435">
            <v>11.07</v>
          </cell>
          <cell r="I3435" t="e">
            <v>#REF!</v>
          </cell>
        </row>
        <row r="3436">
          <cell r="B3436" t="str">
            <v>MAT</v>
          </cell>
          <cell r="C3436">
            <v>4334</v>
          </cell>
          <cell r="E3436" t="str">
            <v xml:space="preserve">UN    </v>
          </cell>
          <cell r="G3436">
            <v>15.19</v>
          </cell>
          <cell r="I3436" t="e">
            <v>#REF!</v>
          </cell>
        </row>
        <row r="3437">
          <cell r="B3437" t="str">
            <v>MAT</v>
          </cell>
          <cell r="C3437">
            <v>4343</v>
          </cell>
          <cell r="E3437" t="str">
            <v xml:space="preserve">UN    </v>
          </cell>
          <cell r="G3437">
            <v>3.73</v>
          </cell>
          <cell r="I3437" t="e">
            <v>#REF!</v>
          </cell>
        </row>
        <row r="3438">
          <cell r="B3438" t="str">
            <v>MAT</v>
          </cell>
          <cell r="C3438">
            <v>430</v>
          </cell>
          <cell r="E3438" t="str">
            <v xml:space="preserve">UN    </v>
          </cell>
          <cell r="G3438">
            <v>6.85</v>
          </cell>
          <cell r="I3438" t="e">
            <v>#REF!</v>
          </cell>
        </row>
        <row r="3439">
          <cell r="B3439" t="str">
            <v>MAT</v>
          </cell>
          <cell r="C3439">
            <v>441</v>
          </cell>
          <cell r="E3439" t="str">
            <v xml:space="preserve">UN    </v>
          </cell>
          <cell r="G3439">
            <v>7.54</v>
          </cell>
          <cell r="I3439" t="e">
            <v>#REF!</v>
          </cell>
        </row>
        <row r="3440">
          <cell r="B3440" t="str">
            <v>MAT</v>
          </cell>
          <cell r="C3440">
            <v>431</v>
          </cell>
          <cell r="E3440" t="str">
            <v xml:space="preserve">UN    </v>
          </cell>
          <cell r="G3440">
            <v>9.1</v>
          </cell>
          <cell r="I3440" t="e">
            <v>#REF!</v>
          </cell>
        </row>
        <row r="3441">
          <cell r="B3441" t="str">
            <v>MAT</v>
          </cell>
          <cell r="C3441">
            <v>432</v>
          </cell>
          <cell r="E3441" t="str">
            <v xml:space="preserve">UN    </v>
          </cell>
          <cell r="G3441">
            <v>10.039999999999999</v>
          </cell>
          <cell r="I3441" t="e">
            <v>#REF!</v>
          </cell>
        </row>
        <row r="3442">
          <cell r="B3442" t="str">
            <v>MAT</v>
          </cell>
          <cell r="C3442">
            <v>429</v>
          </cell>
          <cell r="E3442" t="str">
            <v xml:space="preserve">UN    </v>
          </cell>
          <cell r="G3442">
            <v>13.54</v>
          </cell>
          <cell r="I3442" t="e">
            <v>#REF!</v>
          </cell>
        </row>
        <row r="3443">
          <cell r="B3443" t="str">
            <v>MAT</v>
          </cell>
          <cell r="C3443">
            <v>439</v>
          </cell>
          <cell r="E3443" t="str">
            <v xml:space="preserve">UN    </v>
          </cell>
          <cell r="G3443">
            <v>11.54</v>
          </cell>
          <cell r="I3443" t="e">
            <v>#REF!</v>
          </cell>
        </row>
        <row r="3444">
          <cell r="B3444" t="str">
            <v>MAT</v>
          </cell>
          <cell r="C3444">
            <v>433</v>
          </cell>
          <cell r="E3444" t="str">
            <v xml:space="preserve">UN    </v>
          </cell>
          <cell r="G3444">
            <v>13.47</v>
          </cell>
          <cell r="I3444" t="e">
            <v>#REF!</v>
          </cell>
        </row>
        <row r="3445">
          <cell r="B3445" t="str">
            <v>MAT</v>
          </cell>
          <cell r="C3445">
            <v>437</v>
          </cell>
          <cell r="E3445" t="str">
            <v xml:space="preserve">UN    </v>
          </cell>
          <cell r="G3445">
            <v>17.89</v>
          </cell>
          <cell r="I3445" t="e">
            <v>#REF!</v>
          </cell>
        </row>
        <row r="3446">
          <cell r="B3446" t="str">
            <v>MAT</v>
          </cell>
          <cell r="C3446">
            <v>11790</v>
          </cell>
          <cell r="E3446" t="str">
            <v xml:space="preserve">UN    </v>
          </cell>
          <cell r="G3446">
            <v>20.29</v>
          </cell>
          <cell r="I3446" t="e">
            <v>#REF!</v>
          </cell>
        </row>
        <row r="3447">
          <cell r="B3447" t="str">
            <v>MAT</v>
          </cell>
          <cell r="C3447">
            <v>428</v>
          </cell>
          <cell r="E3447" t="str">
            <v xml:space="preserve">UN    </v>
          </cell>
          <cell r="G3447">
            <v>22.07</v>
          </cell>
          <cell r="I3447" t="e">
            <v>#REF!</v>
          </cell>
        </row>
        <row r="3448">
          <cell r="B3448" t="str">
            <v>MAT</v>
          </cell>
          <cell r="C3448">
            <v>4384</v>
          </cell>
          <cell r="E3448" t="str">
            <v xml:space="preserve">UN    </v>
          </cell>
          <cell r="G3448">
            <v>18.079999999999998</v>
          </cell>
          <cell r="I3448" t="e">
            <v>#REF!</v>
          </cell>
        </row>
        <row r="3449">
          <cell r="B3449" t="str">
            <v>MAT</v>
          </cell>
          <cell r="C3449">
            <v>4351</v>
          </cell>
          <cell r="E3449" t="str">
            <v xml:space="preserve">UN    </v>
          </cell>
          <cell r="G3449">
            <v>13.4</v>
          </cell>
          <cell r="I3449" t="e">
            <v>#REF!</v>
          </cell>
        </row>
        <row r="3450">
          <cell r="B3450" t="str">
            <v>MAT</v>
          </cell>
          <cell r="C3450">
            <v>11054</v>
          </cell>
          <cell r="E3450" t="str">
            <v xml:space="preserve">UN    </v>
          </cell>
          <cell r="G3450">
            <v>0.03</v>
          </cell>
          <cell r="I3450" t="e">
            <v>#REF!</v>
          </cell>
        </row>
        <row r="3451">
          <cell r="B3451" t="str">
            <v>MAT</v>
          </cell>
          <cell r="C3451">
            <v>11055</v>
          </cell>
          <cell r="E3451" t="str">
            <v xml:space="preserve">UN    </v>
          </cell>
          <cell r="G3451">
            <v>0.05</v>
          </cell>
          <cell r="I3451" t="e">
            <v>#REF!</v>
          </cell>
        </row>
        <row r="3452">
          <cell r="B3452" t="str">
            <v>MAT</v>
          </cell>
          <cell r="C3452">
            <v>11056</v>
          </cell>
          <cell r="E3452" t="str">
            <v xml:space="preserve">UN    </v>
          </cell>
          <cell r="G3452">
            <v>0.06</v>
          </cell>
          <cell r="I3452" t="e">
            <v>#REF!</v>
          </cell>
        </row>
        <row r="3453">
          <cell r="B3453" t="str">
            <v>MAT</v>
          </cell>
          <cell r="C3453">
            <v>11057</v>
          </cell>
          <cell r="E3453" t="str">
            <v xml:space="preserve">UN    </v>
          </cell>
          <cell r="G3453">
            <v>0.12</v>
          </cell>
          <cell r="I3453" t="e">
            <v>#REF!</v>
          </cell>
        </row>
        <row r="3454">
          <cell r="B3454" t="str">
            <v>MAT</v>
          </cell>
          <cell r="C3454">
            <v>11059</v>
          </cell>
          <cell r="E3454" t="str">
            <v xml:space="preserve">UN    </v>
          </cell>
          <cell r="G3454">
            <v>0.23</v>
          </cell>
          <cell r="I3454" t="e">
            <v>#REF!</v>
          </cell>
        </row>
        <row r="3455">
          <cell r="B3455" t="str">
            <v>MAT</v>
          </cell>
          <cell r="C3455">
            <v>11058</v>
          </cell>
          <cell r="E3455" t="str">
            <v xml:space="preserve">UN    </v>
          </cell>
          <cell r="G3455">
            <v>0.3</v>
          </cell>
          <cell r="I3455" t="e">
            <v>#REF!</v>
          </cell>
        </row>
        <row r="3456">
          <cell r="B3456" t="str">
            <v>MAT</v>
          </cell>
          <cell r="C3456">
            <v>4380</v>
          </cell>
          <cell r="E3456" t="str">
            <v xml:space="preserve">UN    </v>
          </cell>
          <cell r="G3456">
            <v>1.01</v>
          </cell>
          <cell r="I3456" t="e">
            <v>#REF!</v>
          </cell>
        </row>
        <row r="3457">
          <cell r="B3457" t="str">
            <v>MAT</v>
          </cell>
          <cell r="C3457">
            <v>4299</v>
          </cell>
          <cell r="E3457" t="str">
            <v xml:space="preserve">UN    </v>
          </cell>
          <cell r="G3457">
            <v>0.95</v>
          </cell>
          <cell r="I3457" t="e">
            <v>#REF!</v>
          </cell>
        </row>
        <row r="3458">
          <cell r="B3458" t="str">
            <v>MAT</v>
          </cell>
          <cell r="C3458">
            <v>4304</v>
          </cell>
          <cell r="E3458" t="str">
            <v xml:space="preserve">UN    </v>
          </cell>
          <cell r="G3458">
            <v>1.29</v>
          </cell>
          <cell r="I3458" t="e">
            <v>#REF!</v>
          </cell>
        </row>
        <row r="3459">
          <cell r="B3459" t="str">
            <v>MAT</v>
          </cell>
          <cell r="C3459">
            <v>4305</v>
          </cell>
          <cell r="E3459" t="str">
            <v xml:space="preserve">UN    </v>
          </cell>
          <cell r="G3459">
            <v>1.5</v>
          </cell>
          <cell r="I3459" t="e">
            <v>#REF!</v>
          </cell>
        </row>
        <row r="3460">
          <cell r="B3460" t="str">
            <v>MAT</v>
          </cell>
          <cell r="C3460">
            <v>4306</v>
          </cell>
          <cell r="E3460" t="str">
            <v xml:space="preserve">UN    </v>
          </cell>
          <cell r="G3460">
            <v>1.74</v>
          </cell>
          <cell r="I3460" t="e">
            <v>#REF!</v>
          </cell>
        </row>
        <row r="3461">
          <cell r="B3461" t="str">
            <v>MAT</v>
          </cell>
          <cell r="C3461">
            <v>4308</v>
          </cell>
          <cell r="E3461" t="str">
            <v xml:space="preserve">UN    </v>
          </cell>
          <cell r="G3461">
            <v>3.61</v>
          </cell>
          <cell r="I3461" t="e">
            <v>#REF!</v>
          </cell>
        </row>
        <row r="3462">
          <cell r="B3462" t="str">
            <v>MAT</v>
          </cell>
          <cell r="C3462">
            <v>4302</v>
          </cell>
          <cell r="E3462" t="str">
            <v xml:space="preserve">UN    </v>
          </cell>
          <cell r="G3462">
            <v>2.71</v>
          </cell>
          <cell r="I3462" t="e">
            <v>#REF!</v>
          </cell>
        </row>
        <row r="3463">
          <cell r="B3463" t="str">
            <v>MAT</v>
          </cell>
          <cell r="C3463">
            <v>4300</v>
          </cell>
          <cell r="E3463" t="str">
            <v xml:space="preserve">UN    </v>
          </cell>
          <cell r="G3463">
            <v>0.64</v>
          </cell>
          <cell r="I3463" t="e">
            <v>#REF!</v>
          </cell>
        </row>
        <row r="3464">
          <cell r="B3464" t="str">
            <v>MAT</v>
          </cell>
          <cell r="C3464">
            <v>4301</v>
          </cell>
          <cell r="E3464" t="str">
            <v xml:space="preserve">UN    </v>
          </cell>
          <cell r="G3464">
            <v>0.79</v>
          </cell>
          <cell r="I3464" t="e">
            <v>#REF!</v>
          </cell>
        </row>
        <row r="3465">
          <cell r="B3465" t="str">
            <v>MAT</v>
          </cell>
          <cell r="C3465">
            <v>4320</v>
          </cell>
          <cell r="E3465" t="str">
            <v xml:space="preserve">UN    </v>
          </cell>
          <cell r="G3465">
            <v>2.39</v>
          </cell>
          <cell r="I3465" t="e">
            <v>#REF!</v>
          </cell>
        </row>
        <row r="3466">
          <cell r="B3466" t="str">
            <v>MAT</v>
          </cell>
          <cell r="C3466">
            <v>4318</v>
          </cell>
          <cell r="E3466" t="str">
            <v xml:space="preserve">UN    </v>
          </cell>
          <cell r="G3466">
            <v>1.1599999999999999</v>
          </cell>
          <cell r="I3466" t="e">
            <v>#REF!</v>
          </cell>
        </row>
        <row r="3467">
          <cell r="B3467" t="str">
            <v>MAT</v>
          </cell>
          <cell r="C3467">
            <v>40547</v>
          </cell>
          <cell r="E3467" t="str">
            <v xml:space="preserve">CENTO </v>
          </cell>
          <cell r="G3467">
            <v>21.96</v>
          </cell>
          <cell r="I3467" t="e">
            <v>#REF!</v>
          </cell>
        </row>
        <row r="3468">
          <cell r="B3468" t="str">
            <v>MAT</v>
          </cell>
          <cell r="C3468">
            <v>11962</v>
          </cell>
          <cell r="E3468" t="str">
            <v xml:space="preserve">UN    </v>
          </cell>
          <cell r="G3468">
            <v>0.18</v>
          </cell>
          <cell r="I3468" t="e">
            <v>#REF!</v>
          </cell>
        </row>
        <row r="3469">
          <cell r="B3469" t="str">
            <v>MAT</v>
          </cell>
          <cell r="C3469">
            <v>4332</v>
          </cell>
          <cell r="E3469" t="str">
            <v xml:space="preserve">UN    </v>
          </cell>
          <cell r="G3469">
            <v>0.87</v>
          </cell>
          <cell r="I3469" t="e">
            <v>#REF!</v>
          </cell>
        </row>
        <row r="3470">
          <cell r="B3470" t="str">
            <v>MAT</v>
          </cell>
          <cell r="C3470">
            <v>4331</v>
          </cell>
          <cell r="E3470" t="str">
            <v xml:space="preserve">UN    </v>
          </cell>
          <cell r="G3470">
            <v>3.29</v>
          </cell>
          <cell r="I3470" t="e">
            <v>#REF!</v>
          </cell>
        </row>
        <row r="3471">
          <cell r="B3471" t="str">
            <v>MAT</v>
          </cell>
          <cell r="C3471">
            <v>4336</v>
          </cell>
          <cell r="E3471" t="str">
            <v xml:space="preserve">UN    </v>
          </cell>
          <cell r="G3471">
            <v>4.22</v>
          </cell>
          <cell r="I3471" t="e">
            <v>#REF!</v>
          </cell>
        </row>
        <row r="3472">
          <cell r="B3472" t="str">
            <v>MAT</v>
          </cell>
          <cell r="C3472">
            <v>13294</v>
          </cell>
          <cell r="E3472" t="str">
            <v xml:space="preserve">UN    </v>
          </cell>
          <cell r="G3472">
            <v>1.21</v>
          </cell>
          <cell r="I3472" t="e">
            <v>#REF!</v>
          </cell>
        </row>
        <row r="3473">
          <cell r="B3473" t="str">
            <v>MAT</v>
          </cell>
          <cell r="C3473">
            <v>11948</v>
          </cell>
          <cell r="E3473" t="str">
            <v xml:space="preserve">UN    </v>
          </cell>
          <cell r="G3473">
            <v>0.54</v>
          </cell>
          <cell r="I3473" t="e">
            <v>#REF!</v>
          </cell>
        </row>
        <row r="3474">
          <cell r="B3474" t="str">
            <v>MAT</v>
          </cell>
          <cell r="C3474">
            <v>4382</v>
          </cell>
          <cell r="E3474" t="str">
            <v xml:space="preserve">UN    </v>
          </cell>
          <cell r="G3474">
            <v>0.9</v>
          </cell>
          <cell r="I3474" t="e">
            <v>#REF!</v>
          </cell>
        </row>
        <row r="3475">
          <cell r="B3475" t="str">
            <v>MAT</v>
          </cell>
          <cell r="C3475">
            <v>4354</v>
          </cell>
          <cell r="E3475" t="str">
            <v xml:space="preserve">UN    </v>
          </cell>
          <cell r="G3475">
            <v>37.82</v>
          </cell>
          <cell r="I3475" t="e">
            <v>#REF!</v>
          </cell>
        </row>
        <row r="3476">
          <cell r="B3476" t="str">
            <v>MAT</v>
          </cell>
          <cell r="C3476">
            <v>40839</v>
          </cell>
          <cell r="E3476" t="str">
            <v xml:space="preserve">CENTO </v>
          </cell>
          <cell r="G3476">
            <v>91.01</v>
          </cell>
          <cell r="I3476" t="e">
            <v>#REF!</v>
          </cell>
        </row>
        <row r="3477">
          <cell r="B3477" t="str">
            <v>MAT</v>
          </cell>
          <cell r="C3477">
            <v>40552</v>
          </cell>
          <cell r="E3477" t="str">
            <v xml:space="preserve">CENTO </v>
          </cell>
          <cell r="G3477">
            <v>37.659999999999997</v>
          </cell>
          <cell r="I3477" t="e">
            <v>#REF!</v>
          </cell>
        </row>
        <row r="3478">
          <cell r="B3478" t="str">
            <v>MAT</v>
          </cell>
          <cell r="C3478">
            <v>40549</v>
          </cell>
          <cell r="E3478" t="str">
            <v xml:space="preserve">CENTO </v>
          </cell>
          <cell r="G3478">
            <v>149.08000000000001</v>
          </cell>
          <cell r="I3478" t="e">
            <v>#REF!</v>
          </cell>
        </row>
        <row r="3479">
          <cell r="B3479" t="str">
            <v>MAT</v>
          </cell>
          <cell r="C3479">
            <v>4385</v>
          </cell>
          <cell r="E3479" t="str">
            <v xml:space="preserve">MIL   </v>
          </cell>
          <cell r="G3479">
            <v>577.63</v>
          </cell>
          <cell r="I3479" t="e">
            <v>#REF!</v>
          </cell>
        </row>
        <row r="3480">
          <cell r="B3480" t="str">
            <v>MAT</v>
          </cell>
          <cell r="C3480">
            <v>20078</v>
          </cell>
          <cell r="E3480" t="str">
            <v xml:space="preserve">UN    </v>
          </cell>
          <cell r="G3480">
            <v>21.5</v>
          </cell>
          <cell r="I3480" t="e">
            <v>#REF!</v>
          </cell>
        </row>
        <row r="3481">
          <cell r="B3481" t="str">
            <v>MAT</v>
          </cell>
          <cell r="C3481">
            <v>39897</v>
          </cell>
          <cell r="E3481" t="str">
            <v xml:space="preserve">UN    </v>
          </cell>
          <cell r="G3481">
            <v>47.32</v>
          </cell>
          <cell r="I3481" t="e">
            <v>#REF!</v>
          </cell>
        </row>
        <row r="3482">
          <cell r="B3482" t="str">
            <v>MAT</v>
          </cell>
          <cell r="C3482">
            <v>118</v>
          </cell>
          <cell r="E3482" t="str">
            <v xml:space="preserve">UN    </v>
          </cell>
          <cell r="G3482">
            <v>81.27</v>
          </cell>
          <cell r="I3482" t="e">
            <v>#REF!</v>
          </cell>
        </row>
        <row r="3483">
          <cell r="B3483" t="str">
            <v>MAT</v>
          </cell>
          <cell r="C3483">
            <v>4396</v>
          </cell>
          <cell r="E3483" t="str">
            <v xml:space="preserve">M2    </v>
          </cell>
          <cell r="G3483">
            <v>182.22</v>
          </cell>
          <cell r="I3483" t="e">
            <v>#REF!</v>
          </cell>
        </row>
        <row r="3484">
          <cell r="B3484" t="str">
            <v>MAT</v>
          </cell>
          <cell r="C3484">
            <v>36881</v>
          </cell>
          <cell r="E3484" t="str">
            <v xml:space="preserve">M2    </v>
          </cell>
          <cell r="G3484">
            <v>162.83000000000001</v>
          </cell>
          <cell r="I3484" t="e">
            <v>#REF!</v>
          </cell>
        </row>
        <row r="3485">
          <cell r="B3485" t="str">
            <v>MAT</v>
          </cell>
          <cell r="C3485">
            <v>36882</v>
          </cell>
          <cell r="E3485" t="str">
            <v xml:space="preserve">M2    </v>
          </cell>
          <cell r="G3485">
            <v>189.97</v>
          </cell>
          <cell r="I3485" t="e">
            <v>#REF!</v>
          </cell>
        </row>
        <row r="3486">
          <cell r="B3486" t="str">
            <v>MAT</v>
          </cell>
          <cell r="C3486">
            <v>4397</v>
          </cell>
          <cell r="E3486" t="str">
            <v xml:space="preserve">M2    </v>
          </cell>
          <cell r="G3486">
            <v>295.49</v>
          </cell>
          <cell r="I3486" t="e">
            <v>#REF!</v>
          </cell>
        </row>
        <row r="3487">
          <cell r="B3487" t="str">
            <v>MO</v>
          </cell>
          <cell r="C3487">
            <v>4751</v>
          </cell>
          <cell r="E3487" t="str">
            <v xml:space="preserve">H     </v>
          </cell>
          <cell r="G3487">
            <v>9.4734978160783854</v>
          </cell>
          <cell r="I3487" t="e">
            <v>#REF!</v>
          </cell>
        </row>
        <row r="3488">
          <cell r="B3488" t="str">
            <v>MO</v>
          </cell>
          <cell r="C3488">
            <v>41066</v>
          </cell>
          <cell r="E3488" t="str">
            <v xml:space="preserve">MES   </v>
          </cell>
          <cell r="G3488">
            <v>1920.7188738554053</v>
          </cell>
          <cell r="I3488" t="e">
            <v>#REF!</v>
          </cell>
        </row>
        <row r="3489">
          <cell r="B3489" t="str">
            <v>MAT</v>
          </cell>
          <cell r="C3489">
            <v>39604</v>
          </cell>
          <cell r="E3489" t="str">
            <v xml:space="preserve">UN    </v>
          </cell>
          <cell r="G3489">
            <v>11.62</v>
          </cell>
          <cell r="I3489" t="e">
            <v>#REF!</v>
          </cell>
        </row>
        <row r="3490">
          <cell r="B3490" t="str">
            <v>MAT</v>
          </cell>
          <cell r="C3490">
            <v>39605</v>
          </cell>
          <cell r="E3490" t="str">
            <v xml:space="preserve">UN    </v>
          </cell>
          <cell r="G3490">
            <v>16.12</v>
          </cell>
          <cell r="I3490" t="e">
            <v>#REF!</v>
          </cell>
        </row>
        <row r="3491">
          <cell r="B3491" t="str">
            <v>MAT</v>
          </cell>
          <cell r="C3491">
            <v>39606</v>
          </cell>
          <cell r="E3491" t="str">
            <v xml:space="preserve">UN    </v>
          </cell>
          <cell r="G3491">
            <v>20.48</v>
          </cell>
          <cell r="I3491" t="e">
            <v>#REF!</v>
          </cell>
        </row>
        <row r="3492">
          <cell r="B3492" t="str">
            <v>MAT</v>
          </cell>
          <cell r="C3492">
            <v>39607</v>
          </cell>
          <cell r="E3492" t="str">
            <v xml:space="preserve">UN    </v>
          </cell>
          <cell r="G3492">
            <v>23.5</v>
          </cell>
          <cell r="I3492" t="e">
            <v>#REF!</v>
          </cell>
        </row>
        <row r="3493">
          <cell r="B3493" t="str">
            <v>MAT</v>
          </cell>
          <cell r="C3493">
            <v>39594</v>
          </cell>
          <cell r="E3493" t="str">
            <v xml:space="preserve">UN    </v>
          </cell>
          <cell r="G3493">
            <v>222.45</v>
          </cell>
          <cell r="I3493" t="e">
            <v>#REF!</v>
          </cell>
        </row>
        <row r="3494">
          <cell r="B3494" t="str">
            <v>MAT</v>
          </cell>
          <cell r="C3494">
            <v>39596</v>
          </cell>
          <cell r="E3494" t="str">
            <v xml:space="preserve">UN    </v>
          </cell>
          <cell r="G3494">
            <v>387.72</v>
          </cell>
          <cell r="I3494" t="e">
            <v>#REF!</v>
          </cell>
        </row>
        <row r="3495">
          <cell r="B3495" t="str">
            <v>MAT</v>
          </cell>
          <cell r="C3495">
            <v>39595</v>
          </cell>
          <cell r="E3495" t="str">
            <v xml:space="preserve">UN    </v>
          </cell>
          <cell r="G3495">
            <v>325.45999999999998</v>
          </cell>
          <cell r="I3495" t="e">
            <v>#REF!</v>
          </cell>
        </row>
        <row r="3496">
          <cell r="B3496" t="str">
            <v>MAT</v>
          </cell>
          <cell r="C3496">
            <v>39597</v>
          </cell>
          <cell r="E3496" t="str">
            <v xml:space="preserve">UN    </v>
          </cell>
          <cell r="G3496">
            <v>522.86</v>
          </cell>
          <cell r="I3496" t="e">
            <v>#REF!</v>
          </cell>
        </row>
        <row r="3497">
          <cell r="B3497" t="str">
            <v>MAT</v>
          </cell>
          <cell r="C3497">
            <v>10731</v>
          </cell>
          <cell r="E3497" t="str">
            <v xml:space="preserve">M2    </v>
          </cell>
          <cell r="G3497">
            <v>29.29</v>
          </cell>
          <cell r="I3497" t="e">
            <v>#REF!</v>
          </cell>
        </row>
        <row r="3498">
          <cell r="B3498" t="str">
            <v>MAT</v>
          </cell>
          <cell r="C3498">
            <v>4704</v>
          </cell>
          <cell r="E3498" t="str">
            <v xml:space="preserve">M2    </v>
          </cell>
          <cell r="G3498">
            <v>26.43</v>
          </cell>
          <cell r="I3498" t="e">
            <v>#REF!</v>
          </cell>
        </row>
        <row r="3499">
          <cell r="B3499" t="str">
            <v>MAT</v>
          </cell>
          <cell r="C3499">
            <v>10730</v>
          </cell>
          <cell r="E3499" t="str">
            <v xml:space="preserve">M2    </v>
          </cell>
          <cell r="G3499">
            <v>28.32</v>
          </cell>
          <cell r="I3499" t="e">
            <v>#REF!</v>
          </cell>
        </row>
        <row r="3500">
          <cell r="B3500" t="str">
            <v>MAT</v>
          </cell>
          <cell r="C3500">
            <v>4729</v>
          </cell>
          <cell r="E3500" t="str">
            <v xml:space="preserve">M3    </v>
          </cell>
          <cell r="G3500">
            <v>62.38</v>
          </cell>
          <cell r="I3500" t="e">
            <v>#REF!</v>
          </cell>
        </row>
        <row r="3501">
          <cell r="B3501" t="str">
            <v>MAT</v>
          </cell>
          <cell r="C3501">
            <v>4720</v>
          </cell>
          <cell r="E3501" t="str">
            <v xml:space="preserve">M3    </v>
          </cell>
          <cell r="G3501">
            <v>71.48</v>
          </cell>
          <cell r="I3501" t="e">
            <v>#REF!</v>
          </cell>
        </row>
        <row r="3502">
          <cell r="B3502" t="str">
            <v>MAT</v>
          </cell>
          <cell r="C3502">
            <v>4721</v>
          </cell>
          <cell r="E3502" t="str">
            <v xml:space="preserve">M3    </v>
          </cell>
          <cell r="G3502">
            <v>61.91</v>
          </cell>
          <cell r="I3502" t="e">
            <v>#REF!</v>
          </cell>
        </row>
        <row r="3503">
          <cell r="B3503" t="str">
            <v>MAT</v>
          </cell>
          <cell r="C3503">
            <v>4718</v>
          </cell>
          <cell r="E3503" t="str">
            <v xml:space="preserve">M3    </v>
          </cell>
          <cell r="G3503">
            <v>62.24</v>
          </cell>
          <cell r="I3503" t="e">
            <v>#REF!</v>
          </cell>
        </row>
        <row r="3504">
          <cell r="B3504" t="str">
            <v>MAT</v>
          </cell>
          <cell r="C3504">
            <v>4722</v>
          </cell>
          <cell r="E3504" t="str">
            <v xml:space="preserve">M3    </v>
          </cell>
          <cell r="G3504">
            <v>58.48</v>
          </cell>
          <cell r="I3504" t="e">
            <v>#REF!</v>
          </cell>
        </row>
        <row r="3505">
          <cell r="B3505" t="str">
            <v>MAT</v>
          </cell>
          <cell r="C3505">
            <v>4723</v>
          </cell>
          <cell r="E3505" t="str">
            <v xml:space="preserve">M3    </v>
          </cell>
          <cell r="G3505">
            <v>57.97</v>
          </cell>
          <cell r="I3505" t="e">
            <v>#REF!</v>
          </cell>
        </row>
        <row r="3506">
          <cell r="B3506" t="str">
            <v>MAT</v>
          </cell>
          <cell r="C3506">
            <v>4727</v>
          </cell>
          <cell r="E3506" t="str">
            <v xml:space="preserve">M3    </v>
          </cell>
          <cell r="G3506">
            <v>53.07</v>
          </cell>
          <cell r="I3506" t="e">
            <v>#REF!</v>
          </cell>
        </row>
        <row r="3507">
          <cell r="B3507" t="str">
            <v>MAT</v>
          </cell>
          <cell r="C3507">
            <v>4748</v>
          </cell>
          <cell r="E3507" t="str">
            <v xml:space="preserve">M3    </v>
          </cell>
          <cell r="G3507">
            <v>57.18</v>
          </cell>
          <cell r="I3507" t="e">
            <v>#REF!</v>
          </cell>
        </row>
        <row r="3508">
          <cell r="B3508" t="str">
            <v>MAT</v>
          </cell>
          <cell r="C3508">
            <v>4730</v>
          </cell>
          <cell r="E3508" t="str">
            <v xml:space="preserve">M3    </v>
          </cell>
          <cell r="G3508">
            <v>58.19</v>
          </cell>
          <cell r="I3508" t="e">
            <v>#REF!</v>
          </cell>
        </row>
        <row r="3509">
          <cell r="B3509" t="str">
            <v>MAT</v>
          </cell>
          <cell r="C3509">
            <v>13186</v>
          </cell>
          <cell r="E3509" t="str">
            <v xml:space="preserve">M3    </v>
          </cell>
          <cell r="G3509">
            <v>45.84</v>
          </cell>
          <cell r="I3509" t="e">
            <v>#REF!</v>
          </cell>
        </row>
        <row r="3510">
          <cell r="B3510" t="str">
            <v>MAT</v>
          </cell>
          <cell r="C3510">
            <v>10737</v>
          </cell>
          <cell r="E3510" t="str">
            <v xml:space="preserve">M2    </v>
          </cell>
          <cell r="G3510">
            <v>92.04</v>
          </cell>
          <cell r="I3510" t="e">
            <v>#REF!</v>
          </cell>
        </row>
        <row r="3511">
          <cell r="B3511" t="str">
            <v>MAT</v>
          </cell>
          <cell r="C3511">
            <v>10734</v>
          </cell>
          <cell r="E3511" t="str">
            <v xml:space="preserve">M2    </v>
          </cell>
          <cell r="G3511">
            <v>54.75</v>
          </cell>
          <cell r="I3511" t="e">
            <v>#REF!</v>
          </cell>
        </row>
        <row r="3512">
          <cell r="B3512" t="str">
            <v>MAT</v>
          </cell>
          <cell r="C3512">
            <v>4708</v>
          </cell>
          <cell r="E3512" t="str">
            <v xml:space="preserve">M2    </v>
          </cell>
          <cell r="G3512">
            <v>106.2</v>
          </cell>
          <cell r="I3512" t="e">
            <v>#REF!</v>
          </cell>
        </row>
        <row r="3513">
          <cell r="B3513" t="str">
            <v>MAT</v>
          </cell>
          <cell r="C3513">
            <v>4712</v>
          </cell>
          <cell r="E3513" t="str">
            <v xml:space="preserve">M2    </v>
          </cell>
          <cell r="G3513">
            <v>51.92</v>
          </cell>
          <cell r="I3513" t="e">
            <v>#REF!</v>
          </cell>
        </row>
        <row r="3514">
          <cell r="B3514" t="str">
            <v>MAT</v>
          </cell>
          <cell r="C3514">
            <v>4710</v>
          </cell>
          <cell r="E3514" t="str">
            <v xml:space="preserve">M2    </v>
          </cell>
          <cell r="G3514">
            <v>166.51</v>
          </cell>
          <cell r="I3514" t="e">
            <v>#REF!</v>
          </cell>
        </row>
        <row r="3515">
          <cell r="B3515" t="str">
            <v>MAT</v>
          </cell>
          <cell r="C3515">
            <v>4746</v>
          </cell>
          <cell r="E3515" t="str">
            <v xml:space="preserve">M3    </v>
          </cell>
          <cell r="G3515">
            <v>43.46</v>
          </cell>
          <cell r="I3515" t="e">
            <v>#REF!</v>
          </cell>
        </row>
        <row r="3516">
          <cell r="B3516" t="str">
            <v>MO</v>
          </cell>
          <cell r="C3516">
            <v>4750</v>
          </cell>
          <cell r="E3516" t="str">
            <v xml:space="preserve">H     </v>
          </cell>
          <cell r="G3516">
            <v>7.9388501947821979</v>
          </cell>
          <cell r="I3516" t="e">
            <v>#REF!</v>
          </cell>
        </row>
        <row r="3517">
          <cell r="B3517" t="str">
            <v>MO</v>
          </cell>
          <cell r="C3517">
            <v>41065</v>
          </cell>
          <cell r="E3517" t="str">
            <v xml:space="preserve">MES   </v>
          </cell>
          <cell r="G3517">
            <v>1608.6305863058631</v>
          </cell>
          <cell r="I3517" t="e">
            <v>#REF!</v>
          </cell>
        </row>
        <row r="3518">
          <cell r="B3518" t="str">
            <v>MAT</v>
          </cell>
          <cell r="C3518">
            <v>34747</v>
          </cell>
          <cell r="E3518" t="str">
            <v xml:space="preserve">M     </v>
          </cell>
          <cell r="G3518">
            <v>66.12</v>
          </cell>
          <cell r="I3518" t="e">
            <v>#REF!</v>
          </cell>
        </row>
        <row r="3519">
          <cell r="B3519" t="str">
            <v>MAT</v>
          </cell>
          <cell r="C3519">
            <v>4826</v>
          </cell>
          <cell r="E3519" t="str">
            <v xml:space="preserve">M     </v>
          </cell>
          <cell r="G3519">
            <v>71.099999999999994</v>
          </cell>
          <cell r="I3519" t="e">
            <v>#REF!</v>
          </cell>
        </row>
        <row r="3520">
          <cell r="B3520" t="str">
            <v>MAT</v>
          </cell>
          <cell r="C3520">
            <v>41975</v>
          </cell>
          <cell r="E3520" t="str">
            <v xml:space="preserve">M2    </v>
          </cell>
          <cell r="G3520">
            <v>75.650000000000006</v>
          </cell>
          <cell r="I3520" t="e">
            <v>#REF!</v>
          </cell>
        </row>
        <row r="3521">
          <cell r="B3521" t="str">
            <v>MAT</v>
          </cell>
          <cell r="C3521">
            <v>4825</v>
          </cell>
          <cell r="E3521" t="str">
            <v xml:space="preserve">M     </v>
          </cell>
          <cell r="G3521">
            <v>98.41</v>
          </cell>
          <cell r="I3521" t="e">
            <v>#REF!</v>
          </cell>
        </row>
        <row r="3522">
          <cell r="B3522" t="str">
            <v>MAT</v>
          </cell>
          <cell r="C3522">
            <v>34744</v>
          </cell>
          <cell r="E3522" t="str">
            <v xml:space="preserve">M2    </v>
          </cell>
          <cell r="G3522">
            <v>20.92</v>
          </cell>
          <cell r="I3522" t="e">
            <v>#REF!</v>
          </cell>
        </row>
        <row r="3523">
          <cell r="B3523" t="str">
            <v>MAT</v>
          </cell>
          <cell r="C3523">
            <v>39430</v>
          </cell>
          <cell r="E3523" t="str">
            <v xml:space="preserve">UN    </v>
          </cell>
          <cell r="G3523">
            <v>2.37</v>
          </cell>
          <cell r="I3523" t="e">
            <v>#REF!</v>
          </cell>
        </row>
        <row r="3524">
          <cell r="B3524" t="str">
            <v>MAT</v>
          </cell>
          <cell r="C3524">
            <v>39573</v>
          </cell>
          <cell r="E3524" t="str">
            <v xml:space="preserve">UN    </v>
          </cell>
          <cell r="G3524">
            <v>2.33</v>
          </cell>
          <cell r="I3524" t="e">
            <v>#REF!</v>
          </cell>
        </row>
        <row r="3525">
          <cell r="B3525" t="str">
            <v>EQU</v>
          </cell>
          <cell r="C3525">
            <v>38410</v>
          </cell>
          <cell r="E3525" t="str">
            <v xml:space="preserve">UN    </v>
          </cell>
          <cell r="G3525">
            <v>12471.43</v>
          </cell>
          <cell r="I3525" t="e">
            <v>#REF!</v>
          </cell>
        </row>
        <row r="3526">
          <cell r="B3526" t="str">
            <v>MAT</v>
          </cell>
          <cell r="C3526">
            <v>41596</v>
          </cell>
          <cell r="E3526" t="str">
            <v xml:space="preserve">KG    </v>
          </cell>
          <cell r="G3526">
            <v>9.81</v>
          </cell>
          <cell r="I3526" t="e">
            <v>#REF!</v>
          </cell>
        </row>
        <row r="3527">
          <cell r="B3527" t="str">
            <v>MAT</v>
          </cell>
          <cell r="C3527">
            <v>41598</v>
          </cell>
          <cell r="E3527" t="str">
            <v xml:space="preserve">KG    </v>
          </cell>
          <cell r="G3527">
            <v>9.81</v>
          </cell>
          <cell r="I3527" t="e">
            <v>#REF!</v>
          </cell>
        </row>
        <row r="3528">
          <cell r="B3528" t="str">
            <v>MAT</v>
          </cell>
          <cell r="C3528">
            <v>41594</v>
          </cell>
          <cell r="E3528" t="str">
            <v xml:space="preserve">KG    </v>
          </cell>
          <cell r="G3528">
            <v>9.9700000000000006</v>
          </cell>
          <cell r="I3528" t="e">
            <v>#REF!</v>
          </cell>
        </row>
        <row r="3529">
          <cell r="B3529" t="str">
            <v>MAT</v>
          </cell>
          <cell r="C3529">
            <v>43663</v>
          </cell>
          <cell r="E3529" t="str">
            <v xml:space="preserve">KG    </v>
          </cell>
          <cell r="G3529">
            <v>8.2100000000000009</v>
          </cell>
          <cell r="I3529" t="e">
            <v>#REF!</v>
          </cell>
        </row>
        <row r="3530">
          <cell r="B3530" t="str">
            <v>MAT</v>
          </cell>
          <cell r="C3530">
            <v>4766</v>
          </cell>
          <cell r="E3530" t="str">
            <v xml:space="preserve">KG    </v>
          </cell>
          <cell r="G3530">
            <v>7.73</v>
          </cell>
          <cell r="I3530" t="e">
            <v>#REF!</v>
          </cell>
        </row>
        <row r="3531">
          <cell r="B3531" t="str">
            <v>MAT</v>
          </cell>
          <cell r="C3531">
            <v>43664</v>
          </cell>
          <cell r="E3531" t="str">
            <v xml:space="preserve">KG    </v>
          </cell>
          <cell r="G3531">
            <v>8.26</v>
          </cell>
          <cell r="I3531" t="e">
            <v>#REF!</v>
          </cell>
        </row>
        <row r="3532">
          <cell r="B3532" t="str">
            <v>MAT</v>
          </cell>
          <cell r="C3532">
            <v>43082</v>
          </cell>
          <cell r="E3532" t="str">
            <v xml:space="preserve">KG    </v>
          </cell>
          <cell r="G3532">
            <v>9</v>
          </cell>
          <cell r="I3532" t="e">
            <v>#REF!</v>
          </cell>
        </row>
        <row r="3533">
          <cell r="B3533" t="str">
            <v>MAT</v>
          </cell>
          <cell r="C3533">
            <v>43665</v>
          </cell>
          <cell r="E3533" t="str">
            <v xml:space="preserve">KG    </v>
          </cell>
          <cell r="G3533">
            <v>7.73</v>
          </cell>
          <cell r="I3533" t="e">
            <v>#REF!</v>
          </cell>
        </row>
        <row r="3534">
          <cell r="B3534" t="str">
            <v>MAT</v>
          </cell>
          <cell r="C3534">
            <v>10966</v>
          </cell>
          <cell r="E3534" t="str">
            <v xml:space="preserve">KG    </v>
          </cell>
          <cell r="G3534">
            <v>8.2100000000000009</v>
          </cell>
          <cell r="I3534" t="e">
            <v>#REF!</v>
          </cell>
        </row>
        <row r="3535">
          <cell r="B3535" t="str">
            <v>MAT</v>
          </cell>
          <cell r="C3535">
            <v>43692</v>
          </cell>
          <cell r="E3535" t="str">
            <v xml:space="preserve">KG    </v>
          </cell>
          <cell r="G3535">
            <v>8.2100000000000009</v>
          </cell>
          <cell r="I3535" t="e">
            <v>#REF!</v>
          </cell>
        </row>
        <row r="3536">
          <cell r="B3536" t="str">
            <v>MAT</v>
          </cell>
          <cell r="C3536">
            <v>43083</v>
          </cell>
          <cell r="E3536" t="str">
            <v xml:space="preserve">KG    </v>
          </cell>
          <cell r="G3536">
            <v>7.79</v>
          </cell>
          <cell r="I3536" t="e">
            <v>#REF!</v>
          </cell>
        </row>
        <row r="3537">
          <cell r="B3537" t="str">
            <v>MAT</v>
          </cell>
          <cell r="C3537">
            <v>40535</v>
          </cell>
          <cell r="E3537" t="str">
            <v xml:space="preserve">KG    </v>
          </cell>
          <cell r="G3537">
            <v>7.79</v>
          </cell>
          <cell r="I3537" t="e">
            <v>#REF!</v>
          </cell>
        </row>
        <row r="3538">
          <cell r="B3538" t="str">
            <v>MAT</v>
          </cell>
          <cell r="C3538">
            <v>39427</v>
          </cell>
          <cell r="E3538" t="str">
            <v xml:space="preserve">M     </v>
          </cell>
          <cell r="G3538">
            <v>6.28</v>
          </cell>
          <cell r="I3538" t="e">
            <v>#REF!</v>
          </cell>
        </row>
        <row r="3539">
          <cell r="B3539" t="str">
            <v>MAT</v>
          </cell>
          <cell r="C3539">
            <v>39424</v>
          </cell>
          <cell r="E3539" t="str">
            <v xml:space="preserve">M     </v>
          </cell>
          <cell r="G3539">
            <v>3.74</v>
          </cell>
          <cell r="I3539" t="e">
            <v>#REF!</v>
          </cell>
        </row>
        <row r="3540">
          <cell r="B3540" t="str">
            <v>MAT</v>
          </cell>
          <cell r="C3540">
            <v>39425</v>
          </cell>
          <cell r="E3540" t="str">
            <v xml:space="preserve">M     </v>
          </cell>
          <cell r="G3540">
            <v>3.69</v>
          </cell>
          <cell r="I3540" t="e">
            <v>#REF!</v>
          </cell>
        </row>
        <row r="3541">
          <cell r="B3541" t="str">
            <v>MAT</v>
          </cell>
          <cell r="C3541">
            <v>40664</v>
          </cell>
          <cell r="E3541" t="str">
            <v xml:space="preserve">KG    </v>
          </cell>
          <cell r="G3541">
            <v>15.99</v>
          </cell>
          <cell r="I3541" t="e">
            <v>#REF!</v>
          </cell>
        </row>
        <row r="3542">
          <cell r="B3542" t="str">
            <v>MAT</v>
          </cell>
          <cell r="C3542">
            <v>34360</v>
          </cell>
          <cell r="E3542" t="str">
            <v xml:space="preserve">KG    </v>
          </cell>
          <cell r="G3542">
            <v>55.1</v>
          </cell>
          <cell r="I3542" t="e">
            <v>#REF!</v>
          </cell>
        </row>
        <row r="3543">
          <cell r="B3543" t="str">
            <v>MAT</v>
          </cell>
          <cell r="C3543">
            <v>20259</v>
          </cell>
          <cell r="E3543" t="str">
            <v xml:space="preserve">M     </v>
          </cell>
          <cell r="G3543">
            <v>7.9</v>
          </cell>
          <cell r="I3543" t="e">
            <v>#REF!</v>
          </cell>
        </row>
        <row r="3544">
          <cell r="B3544" t="str">
            <v>MAT</v>
          </cell>
          <cell r="C3544">
            <v>14077</v>
          </cell>
          <cell r="E3544" t="str">
            <v xml:space="preserve">M     </v>
          </cell>
          <cell r="G3544">
            <v>120.91</v>
          </cell>
          <cell r="I3544" t="e">
            <v>#REF!</v>
          </cell>
        </row>
        <row r="3545">
          <cell r="B3545" t="str">
            <v>MAT</v>
          </cell>
          <cell r="C3545">
            <v>3678</v>
          </cell>
          <cell r="E3545" t="str">
            <v xml:space="preserve">M     </v>
          </cell>
          <cell r="G3545">
            <v>54.65</v>
          </cell>
          <cell r="I3545" t="e">
            <v>#REF!</v>
          </cell>
        </row>
        <row r="3546">
          <cell r="B3546" t="str">
            <v>MAT</v>
          </cell>
          <cell r="C3546">
            <v>39418</v>
          </cell>
          <cell r="E3546" t="str">
            <v xml:space="preserve">M     </v>
          </cell>
          <cell r="G3546">
            <v>7.01</v>
          </cell>
          <cell r="I3546" t="e">
            <v>#REF!</v>
          </cell>
        </row>
        <row r="3547">
          <cell r="B3547" t="str">
            <v>MAT</v>
          </cell>
          <cell r="C3547">
            <v>39419</v>
          </cell>
          <cell r="E3547" t="str">
            <v xml:space="preserve">M     </v>
          </cell>
          <cell r="G3547">
            <v>8.5399999999999991</v>
          </cell>
          <cell r="I3547" t="e">
            <v>#REF!</v>
          </cell>
        </row>
        <row r="3548">
          <cell r="B3548" t="str">
            <v>MAT</v>
          </cell>
          <cell r="C3548">
            <v>39420</v>
          </cell>
          <cell r="E3548" t="str">
            <v xml:space="preserve">M     </v>
          </cell>
          <cell r="G3548">
            <v>9.43</v>
          </cell>
          <cell r="I3548" t="e">
            <v>#REF!</v>
          </cell>
        </row>
        <row r="3549">
          <cell r="B3549" t="str">
            <v>MAT</v>
          </cell>
          <cell r="C3549">
            <v>39571</v>
          </cell>
          <cell r="E3549" t="str">
            <v xml:space="preserve">M     </v>
          </cell>
          <cell r="G3549">
            <v>5.7</v>
          </cell>
          <cell r="I3549" t="e">
            <v>#REF!</v>
          </cell>
        </row>
        <row r="3550">
          <cell r="B3550" t="str">
            <v>MAT</v>
          </cell>
          <cell r="C3550">
            <v>39421</v>
          </cell>
          <cell r="E3550" t="str">
            <v xml:space="preserve">M     </v>
          </cell>
          <cell r="G3550">
            <v>8.3000000000000007</v>
          </cell>
          <cell r="I3550" t="e">
            <v>#REF!</v>
          </cell>
        </row>
        <row r="3551">
          <cell r="B3551" t="str">
            <v>MAT</v>
          </cell>
          <cell r="C3551">
            <v>39422</v>
          </cell>
          <cell r="E3551" t="str">
            <v xml:space="preserve">M     </v>
          </cell>
          <cell r="G3551">
            <v>9.69</v>
          </cell>
          <cell r="I3551" t="e">
            <v>#REF!</v>
          </cell>
        </row>
        <row r="3552">
          <cell r="B3552" t="str">
            <v>MAT</v>
          </cell>
          <cell r="C3552">
            <v>39423</v>
          </cell>
          <cell r="E3552" t="str">
            <v xml:space="preserve">M     </v>
          </cell>
          <cell r="G3552">
            <v>11.25</v>
          </cell>
          <cell r="I3552" t="e">
            <v>#REF!</v>
          </cell>
        </row>
        <row r="3553">
          <cell r="B3553" t="str">
            <v>MAT</v>
          </cell>
          <cell r="C3553">
            <v>39426</v>
          </cell>
          <cell r="E3553" t="str">
            <v xml:space="preserve">M     </v>
          </cell>
          <cell r="G3553">
            <v>25.29</v>
          </cell>
          <cell r="I3553" t="e">
            <v>#REF!</v>
          </cell>
        </row>
        <row r="3554">
          <cell r="B3554" t="str">
            <v>MAT</v>
          </cell>
          <cell r="C3554">
            <v>39429</v>
          </cell>
          <cell r="E3554" t="str">
            <v xml:space="preserve">M     </v>
          </cell>
          <cell r="G3554">
            <v>7.98</v>
          </cell>
          <cell r="I3554" t="e">
            <v>#REF!</v>
          </cell>
        </row>
        <row r="3555">
          <cell r="B3555" t="str">
            <v>MAT</v>
          </cell>
          <cell r="C3555">
            <v>39428</v>
          </cell>
          <cell r="E3555" t="str">
            <v xml:space="preserve">M     </v>
          </cell>
          <cell r="G3555">
            <v>6.09</v>
          </cell>
          <cell r="I3555" t="e">
            <v>#REF!</v>
          </cell>
        </row>
        <row r="3556">
          <cell r="B3556" t="str">
            <v>MAT</v>
          </cell>
          <cell r="C3556">
            <v>39572</v>
          </cell>
          <cell r="E3556" t="str">
            <v xml:space="preserve">M     </v>
          </cell>
          <cell r="G3556">
            <v>5.28</v>
          </cell>
          <cell r="I3556" t="e">
            <v>#REF!</v>
          </cell>
        </row>
        <row r="3557">
          <cell r="B3557" t="str">
            <v>MAT</v>
          </cell>
          <cell r="C3557">
            <v>39570</v>
          </cell>
          <cell r="E3557" t="str">
            <v xml:space="preserve">M     </v>
          </cell>
          <cell r="G3557">
            <v>5.6</v>
          </cell>
          <cell r="I3557" t="e">
            <v>#REF!</v>
          </cell>
        </row>
        <row r="3558">
          <cell r="B3558" t="str">
            <v>MAT</v>
          </cell>
          <cell r="C3558">
            <v>39569</v>
          </cell>
          <cell r="E3558" t="str">
            <v xml:space="preserve">M     </v>
          </cell>
          <cell r="G3558">
            <v>5.53</v>
          </cell>
          <cell r="I3558" t="e">
            <v>#REF!</v>
          </cell>
        </row>
        <row r="3559">
          <cell r="B3559" t="str">
            <v>MAT</v>
          </cell>
          <cell r="C3559">
            <v>11552</v>
          </cell>
          <cell r="E3559" t="str">
            <v xml:space="preserve">M     </v>
          </cell>
          <cell r="G3559">
            <v>6.61</v>
          </cell>
          <cell r="I3559" t="e">
            <v>#REF!</v>
          </cell>
        </row>
        <row r="3560">
          <cell r="B3560" t="str">
            <v>MAT</v>
          </cell>
          <cell r="C3560">
            <v>40598</v>
          </cell>
          <cell r="E3560" t="str">
            <v xml:space="preserve">KG    </v>
          </cell>
          <cell r="G3560">
            <v>7.6</v>
          </cell>
          <cell r="I3560" t="e">
            <v>#REF!</v>
          </cell>
        </row>
        <row r="3561">
          <cell r="B3561" t="str">
            <v>MAT</v>
          </cell>
          <cell r="C3561">
            <v>39029</v>
          </cell>
          <cell r="E3561" t="str">
            <v xml:space="preserve">M     </v>
          </cell>
          <cell r="G3561">
            <v>17.86</v>
          </cell>
          <cell r="I3561" t="e">
            <v>#REF!</v>
          </cell>
        </row>
        <row r="3562">
          <cell r="B3562" t="str">
            <v>MAT</v>
          </cell>
          <cell r="C3562">
            <v>39028</v>
          </cell>
          <cell r="E3562" t="str">
            <v xml:space="preserve">M     </v>
          </cell>
          <cell r="G3562">
            <v>10.39</v>
          </cell>
          <cell r="I3562" t="e">
            <v>#REF!</v>
          </cell>
        </row>
        <row r="3563">
          <cell r="B3563" t="str">
            <v>MAT</v>
          </cell>
          <cell r="C3563">
            <v>39328</v>
          </cell>
          <cell r="E3563" t="str">
            <v xml:space="preserve">M     </v>
          </cell>
          <cell r="G3563">
            <v>5.71</v>
          </cell>
          <cell r="I3563" t="e">
            <v>#REF!</v>
          </cell>
        </row>
        <row r="3564">
          <cell r="B3564" t="str">
            <v>EQU</v>
          </cell>
          <cell r="C3564">
            <v>38541</v>
          </cell>
          <cell r="E3564" t="str">
            <v xml:space="preserve">UN    </v>
          </cell>
          <cell r="G3564">
            <v>2453947.35</v>
          </cell>
          <cell r="I3564" t="e">
            <v>#REF!</v>
          </cell>
        </row>
        <row r="3565">
          <cell r="B3565" t="str">
            <v>EQU</v>
          </cell>
          <cell r="C3565">
            <v>38542</v>
          </cell>
          <cell r="E3565" t="str">
            <v xml:space="preserve">UN    </v>
          </cell>
          <cell r="G3565">
            <v>3815789.45</v>
          </cell>
          <cell r="I3565" t="e">
            <v>#REF!</v>
          </cell>
        </row>
        <row r="3566">
          <cell r="B3566" t="str">
            <v>EQU</v>
          </cell>
          <cell r="C3566">
            <v>38543</v>
          </cell>
          <cell r="E3566" t="str">
            <v xml:space="preserve">UN    </v>
          </cell>
          <cell r="G3566">
            <v>934210.55</v>
          </cell>
          <cell r="I3566" t="e">
            <v>#REF!</v>
          </cell>
        </row>
        <row r="3567">
          <cell r="B3567" t="str">
            <v>EQU</v>
          </cell>
          <cell r="C3567">
            <v>40406</v>
          </cell>
          <cell r="E3567" t="str">
            <v xml:space="preserve">UN    </v>
          </cell>
          <cell r="G3567">
            <v>55446.51</v>
          </cell>
          <cell r="I3567" t="e">
            <v>#REF!</v>
          </cell>
        </row>
        <row r="3568">
          <cell r="B3568" t="str">
            <v>EQU</v>
          </cell>
          <cell r="C3568">
            <v>40789</v>
          </cell>
          <cell r="E3568" t="str">
            <v xml:space="preserve">UN    </v>
          </cell>
          <cell r="G3568">
            <v>7990.41</v>
          </cell>
          <cell r="I3568" t="e">
            <v>#REF!</v>
          </cell>
        </row>
        <row r="3569">
          <cell r="B3569" t="str">
            <v>EQU</v>
          </cell>
          <cell r="C3569">
            <v>40791</v>
          </cell>
          <cell r="E3569" t="str">
            <v xml:space="preserve">UN    </v>
          </cell>
          <cell r="G3569">
            <v>25013.46</v>
          </cell>
          <cell r="I3569" t="e">
            <v>#REF!</v>
          </cell>
        </row>
        <row r="3570">
          <cell r="B3570" t="str">
            <v>EQU</v>
          </cell>
          <cell r="C3570">
            <v>11651</v>
          </cell>
          <cell r="E3570" t="str">
            <v xml:space="preserve">UN    </v>
          </cell>
          <cell r="G3570">
            <v>13680.22</v>
          </cell>
          <cell r="I3570" t="e">
            <v>#REF!</v>
          </cell>
        </row>
        <row r="3571">
          <cell r="B3571" t="str">
            <v>EQU</v>
          </cell>
          <cell r="C3571">
            <v>42002</v>
          </cell>
          <cell r="E3571" t="str">
            <v xml:space="preserve">UN    </v>
          </cell>
          <cell r="G3571">
            <v>800128.3</v>
          </cell>
          <cell r="I3571" t="e">
            <v>#REF!</v>
          </cell>
        </row>
        <row r="3572">
          <cell r="B3572" t="str">
            <v>EQU</v>
          </cell>
          <cell r="C3572">
            <v>40435</v>
          </cell>
          <cell r="E3572" t="str">
            <v xml:space="preserve">UN    </v>
          </cell>
          <cell r="G3572">
            <v>512500</v>
          </cell>
          <cell r="I3572" t="e">
            <v>#REF!</v>
          </cell>
        </row>
        <row r="3573">
          <cell r="B3573" t="str">
            <v>EQU</v>
          </cell>
          <cell r="C3573">
            <v>39012</v>
          </cell>
          <cell r="E3573" t="str">
            <v xml:space="preserve">UN    </v>
          </cell>
          <cell r="G3573">
            <v>534722.9</v>
          </cell>
          <cell r="I3573" t="e">
            <v>#REF!</v>
          </cell>
        </row>
        <row r="3574">
          <cell r="B3574" t="str">
            <v>EQU</v>
          </cell>
          <cell r="C3574">
            <v>13617</v>
          </cell>
          <cell r="E3574" t="str">
            <v xml:space="preserve">UN    </v>
          </cell>
          <cell r="G3574">
            <v>58153.77</v>
          </cell>
          <cell r="I3574" t="e">
            <v>#REF!</v>
          </cell>
        </row>
        <row r="3575">
          <cell r="B3575" t="str">
            <v>MAT</v>
          </cell>
          <cell r="C3575">
            <v>35274</v>
          </cell>
          <cell r="E3575" t="str">
            <v xml:space="preserve">M     </v>
          </cell>
          <cell r="G3575">
            <v>28.54</v>
          </cell>
          <cell r="I3575" t="e">
            <v>#REF!</v>
          </cell>
        </row>
        <row r="3576">
          <cell r="B3576" t="str">
            <v>MAT</v>
          </cell>
          <cell r="C3576">
            <v>35275</v>
          </cell>
          <cell r="E3576" t="str">
            <v xml:space="preserve">M     </v>
          </cell>
          <cell r="G3576">
            <v>60.59</v>
          </cell>
          <cell r="I3576" t="e">
            <v>#REF!</v>
          </cell>
        </row>
        <row r="3577">
          <cell r="B3577" t="str">
            <v>MAT</v>
          </cell>
          <cell r="C3577">
            <v>35276</v>
          </cell>
          <cell r="E3577" t="str">
            <v xml:space="preserve">M     </v>
          </cell>
          <cell r="G3577">
            <v>105.42</v>
          </cell>
          <cell r="I3577" t="e">
            <v>#REF!</v>
          </cell>
        </row>
        <row r="3578">
          <cell r="B3578" t="str">
            <v>MAT</v>
          </cell>
          <cell r="C3578">
            <v>38386</v>
          </cell>
          <cell r="E3578" t="str">
            <v xml:space="preserve">UN    </v>
          </cell>
          <cell r="G3578">
            <v>4.3899999999999997</v>
          </cell>
          <cell r="I3578" t="e">
            <v>#REF!</v>
          </cell>
        </row>
        <row r="3579">
          <cell r="B3579" t="str">
            <v>MAT</v>
          </cell>
          <cell r="C3579">
            <v>11091</v>
          </cell>
          <cell r="E3579" t="str">
            <v xml:space="preserve">UN    </v>
          </cell>
          <cell r="G3579">
            <v>1.1599999999999999</v>
          </cell>
          <cell r="I3579" t="e">
            <v>#REF!</v>
          </cell>
        </row>
        <row r="3580">
          <cell r="B3580" t="str">
            <v>MAT</v>
          </cell>
          <cell r="C3580">
            <v>37586</v>
          </cell>
          <cell r="E3580" t="str">
            <v xml:space="preserve">CENTO </v>
          </cell>
          <cell r="G3580">
            <v>44.72</v>
          </cell>
          <cell r="I3580" t="e">
            <v>#REF!</v>
          </cell>
        </row>
        <row r="3581">
          <cell r="B3581" t="str">
            <v>MAT</v>
          </cell>
          <cell r="C3581">
            <v>37395</v>
          </cell>
          <cell r="E3581" t="str">
            <v xml:space="preserve">CENTO </v>
          </cell>
          <cell r="G3581">
            <v>38.46</v>
          </cell>
          <cell r="I3581" t="e">
            <v>#REF!</v>
          </cell>
        </row>
        <row r="3582">
          <cell r="B3582" t="str">
            <v>MAT</v>
          </cell>
          <cell r="C3582">
            <v>14147</v>
          </cell>
          <cell r="E3582" t="str">
            <v xml:space="preserve">CENTO </v>
          </cell>
          <cell r="G3582">
            <v>51.01</v>
          </cell>
          <cell r="I3582" t="e">
            <v>#REF!</v>
          </cell>
        </row>
        <row r="3583">
          <cell r="B3583" t="str">
            <v>MAT</v>
          </cell>
          <cell r="C3583">
            <v>37396</v>
          </cell>
          <cell r="E3583" t="str">
            <v xml:space="preserve">CENTO </v>
          </cell>
          <cell r="G3583">
            <v>31.47</v>
          </cell>
          <cell r="I3583" t="e">
            <v>#REF!</v>
          </cell>
        </row>
        <row r="3584">
          <cell r="B3584" t="str">
            <v>MAT</v>
          </cell>
          <cell r="C3584">
            <v>37397</v>
          </cell>
          <cell r="E3584" t="str">
            <v xml:space="preserve">CENTO </v>
          </cell>
          <cell r="G3584">
            <v>32.96</v>
          </cell>
          <cell r="I3584" t="e">
            <v>#REF!</v>
          </cell>
        </row>
        <row r="3585">
          <cell r="B3585" t="str">
            <v>MAT</v>
          </cell>
          <cell r="C3585">
            <v>43606</v>
          </cell>
          <cell r="E3585" t="str">
            <v xml:space="preserve">UN    </v>
          </cell>
          <cell r="G3585">
            <v>7.92</v>
          </cell>
          <cell r="I3585" t="e">
            <v>#REF!</v>
          </cell>
        </row>
        <row r="3586">
          <cell r="B3586" t="str">
            <v>MAT</v>
          </cell>
          <cell r="C3586">
            <v>444</v>
          </cell>
          <cell r="E3586" t="str">
            <v xml:space="preserve">UN    </v>
          </cell>
          <cell r="G3586">
            <v>20.9</v>
          </cell>
          <cell r="I3586" t="e">
            <v>#REF!</v>
          </cell>
        </row>
        <row r="3587">
          <cell r="B3587" t="str">
            <v>MAT</v>
          </cell>
          <cell r="C3587">
            <v>445</v>
          </cell>
          <cell r="E3587" t="str">
            <v xml:space="preserve">UN    </v>
          </cell>
          <cell r="G3587">
            <v>28.61</v>
          </cell>
          <cell r="I3587" t="e">
            <v>#REF!</v>
          </cell>
        </row>
        <row r="3588">
          <cell r="B3588" t="str">
            <v>MO</v>
          </cell>
          <cell r="C3588">
            <v>4783</v>
          </cell>
          <cell r="E3588" t="str">
            <v xml:space="preserve">H     </v>
          </cell>
          <cell r="G3588">
            <v>7.9388501947821979</v>
          </cell>
          <cell r="I3588" t="e">
            <v>#REF!</v>
          </cell>
        </row>
        <row r="3589">
          <cell r="B3589" t="str">
            <v>MO</v>
          </cell>
          <cell r="C3589">
            <v>41079</v>
          </cell>
          <cell r="E3589" t="str">
            <v xml:space="preserve">MES   </v>
          </cell>
          <cell r="G3589">
            <v>1608.6305863058631</v>
          </cell>
          <cell r="I3589" t="e">
            <v>#REF!</v>
          </cell>
        </row>
        <row r="3590">
          <cell r="B3590" t="str">
            <v>MO</v>
          </cell>
          <cell r="C3590">
            <v>12874</v>
          </cell>
          <cell r="E3590" t="str">
            <v xml:space="preserve">H     </v>
          </cell>
          <cell r="G3590">
            <v>9.367252980757879</v>
          </cell>
          <cell r="I3590" t="e">
            <v>#REF!</v>
          </cell>
        </row>
        <row r="3591">
          <cell r="B3591" t="str">
            <v>MO</v>
          </cell>
          <cell r="C3591">
            <v>41082</v>
          </cell>
          <cell r="E3591" t="str">
            <v xml:space="preserve">MES   </v>
          </cell>
          <cell r="G3591">
            <v>1898.4761514281809</v>
          </cell>
          <cell r="I3591" t="e">
            <v>#REF!</v>
          </cell>
        </row>
        <row r="3592">
          <cell r="B3592" t="str">
            <v>MO</v>
          </cell>
          <cell r="C3592">
            <v>4785</v>
          </cell>
          <cell r="E3592" t="str">
            <v xml:space="preserve">H     </v>
          </cell>
          <cell r="G3592">
            <v>8.5350017707472556</v>
          </cell>
          <cell r="I3592" t="e">
            <v>#REF!</v>
          </cell>
        </row>
        <row r="3593">
          <cell r="B3593" t="str">
            <v>MO</v>
          </cell>
          <cell r="C3593">
            <v>41081</v>
          </cell>
          <cell r="E3593" t="str">
            <v xml:space="preserve">MES   </v>
          </cell>
          <cell r="G3593">
            <v>1730.2514691813585</v>
          </cell>
          <cell r="I3593" t="e">
            <v>#REF!</v>
          </cell>
        </row>
        <row r="3594">
          <cell r="B3594" t="str">
            <v>MAT</v>
          </cell>
          <cell r="C3594">
            <v>4801</v>
          </cell>
          <cell r="E3594" t="str">
            <v xml:space="preserve">M2    </v>
          </cell>
          <cell r="G3594">
            <v>56.01</v>
          </cell>
          <cell r="I3594" t="e">
            <v>#REF!</v>
          </cell>
        </row>
        <row r="3595">
          <cell r="B3595" t="str">
            <v>MAT</v>
          </cell>
          <cell r="C3595">
            <v>4794</v>
          </cell>
          <cell r="E3595" t="str">
            <v xml:space="preserve">M2    </v>
          </cell>
          <cell r="G3595">
            <v>255.1</v>
          </cell>
          <cell r="I3595" t="e">
            <v>#REF!</v>
          </cell>
        </row>
        <row r="3596">
          <cell r="B3596" t="str">
            <v>MAT</v>
          </cell>
          <cell r="C3596">
            <v>4796</v>
          </cell>
          <cell r="E3596" t="str">
            <v xml:space="preserve">M2    </v>
          </cell>
          <cell r="G3596">
            <v>154.94</v>
          </cell>
          <cell r="I3596" t="e">
            <v>#REF!</v>
          </cell>
        </row>
        <row r="3597">
          <cell r="B3597" t="str">
            <v>MAT</v>
          </cell>
          <cell r="C3597">
            <v>4800</v>
          </cell>
          <cell r="E3597" t="str">
            <v xml:space="preserve">M2    </v>
          </cell>
          <cell r="G3597">
            <v>42.61</v>
          </cell>
          <cell r="I3597" t="e">
            <v>#REF!</v>
          </cell>
        </row>
        <row r="3598">
          <cell r="B3598" t="str">
            <v>MAT</v>
          </cell>
          <cell r="C3598">
            <v>4795</v>
          </cell>
          <cell r="E3598" t="str">
            <v xml:space="preserve">M2    </v>
          </cell>
          <cell r="G3598">
            <v>248.32</v>
          </cell>
          <cell r="I3598" t="e">
            <v>#REF!</v>
          </cell>
        </row>
        <row r="3599">
          <cell r="B3599" t="str">
            <v>MAT</v>
          </cell>
          <cell r="C3599">
            <v>39694</v>
          </cell>
          <cell r="E3599" t="str">
            <v xml:space="preserve">M2    </v>
          </cell>
          <cell r="G3599">
            <v>463.03</v>
          </cell>
          <cell r="I3599" t="e">
            <v>#REF!</v>
          </cell>
        </row>
        <row r="3600">
          <cell r="B3600" t="str">
            <v>MAT</v>
          </cell>
          <cell r="C3600">
            <v>1292</v>
          </cell>
          <cell r="E3600" t="str">
            <v xml:space="preserve">M2    </v>
          </cell>
          <cell r="G3600">
            <v>42.6</v>
          </cell>
          <cell r="I3600" t="e">
            <v>#REF!</v>
          </cell>
        </row>
        <row r="3601">
          <cell r="B3601" t="str">
            <v>MAT</v>
          </cell>
          <cell r="C3601">
            <v>1287</v>
          </cell>
          <cell r="E3601" t="str">
            <v xml:space="preserve">M2    </v>
          </cell>
          <cell r="G3601">
            <v>20.9</v>
          </cell>
          <cell r="I3601" t="e">
            <v>#REF!</v>
          </cell>
        </row>
        <row r="3602">
          <cell r="B3602" t="str">
            <v>MAT</v>
          </cell>
          <cell r="C3602">
            <v>1297</v>
          </cell>
          <cell r="E3602" t="str">
            <v xml:space="preserve">M2    </v>
          </cell>
          <cell r="G3602">
            <v>17.329999999999998</v>
          </cell>
          <cell r="I3602" t="e">
            <v>#REF!</v>
          </cell>
        </row>
        <row r="3603">
          <cell r="B3603" t="str">
            <v>MAT</v>
          </cell>
          <cell r="C3603">
            <v>4786</v>
          </cell>
          <cell r="E3603" t="str">
            <v xml:space="preserve">M2    </v>
          </cell>
          <cell r="G3603">
            <v>87</v>
          </cell>
          <cell r="I3603" t="e">
            <v>#REF!</v>
          </cell>
        </row>
        <row r="3604">
          <cell r="B3604" t="str">
            <v>MAT</v>
          </cell>
          <cell r="C3604">
            <v>10840</v>
          </cell>
          <cell r="E3604" t="str">
            <v xml:space="preserve">M2    </v>
          </cell>
          <cell r="G3604">
            <v>350</v>
          </cell>
          <cell r="I3604" t="e">
            <v>#REF!</v>
          </cell>
        </row>
        <row r="3605">
          <cell r="B3605" t="str">
            <v>MAT</v>
          </cell>
          <cell r="C3605">
            <v>10841</v>
          </cell>
          <cell r="E3605" t="str">
            <v xml:space="preserve">M2    </v>
          </cell>
          <cell r="G3605">
            <v>264.14999999999998</v>
          </cell>
          <cell r="I3605" t="e">
            <v>#REF!</v>
          </cell>
        </row>
        <row r="3606">
          <cell r="B3606" t="str">
            <v>MAT</v>
          </cell>
          <cell r="C3606">
            <v>25980</v>
          </cell>
          <cell r="E3606" t="str">
            <v xml:space="preserve">M2    </v>
          </cell>
          <cell r="G3606">
            <v>337.52</v>
          </cell>
          <cell r="I3606" t="e">
            <v>#REF!</v>
          </cell>
        </row>
        <row r="3607">
          <cell r="B3607" t="str">
            <v>MAT</v>
          </cell>
          <cell r="C3607">
            <v>10842</v>
          </cell>
          <cell r="E3607" t="str">
            <v xml:space="preserve">M2    </v>
          </cell>
          <cell r="G3607">
            <v>381.55</v>
          </cell>
          <cell r="I3607" t="e">
            <v>#REF!</v>
          </cell>
        </row>
        <row r="3608">
          <cell r="B3608" t="str">
            <v>MAT</v>
          </cell>
          <cell r="C3608">
            <v>21108</v>
          </cell>
          <cell r="E3608" t="str">
            <v xml:space="preserve">M2    </v>
          </cell>
          <cell r="G3608">
            <v>56.78</v>
          </cell>
          <cell r="I3608" t="e">
            <v>#REF!</v>
          </cell>
        </row>
        <row r="3609">
          <cell r="B3609" t="str">
            <v>MAT</v>
          </cell>
          <cell r="C3609">
            <v>38180</v>
          </cell>
          <cell r="E3609" t="str">
            <v xml:space="preserve">M2    </v>
          </cell>
          <cell r="G3609">
            <v>124.75</v>
          </cell>
          <cell r="I3609" t="e">
            <v>#REF!</v>
          </cell>
        </row>
        <row r="3610">
          <cell r="B3610" t="str">
            <v>MAT</v>
          </cell>
          <cell r="C3610">
            <v>40648</v>
          </cell>
          <cell r="E3610" t="str">
            <v xml:space="preserve">M2    </v>
          </cell>
          <cell r="G3610">
            <v>167.04</v>
          </cell>
          <cell r="I3610" t="e">
            <v>#REF!</v>
          </cell>
        </row>
        <row r="3611">
          <cell r="B3611" t="str">
            <v>MAT</v>
          </cell>
          <cell r="C3611">
            <v>40649</v>
          </cell>
          <cell r="E3611" t="str">
            <v xml:space="preserve">M2    </v>
          </cell>
          <cell r="G3611">
            <v>97.3</v>
          </cell>
          <cell r="I3611" t="e">
            <v>#REF!</v>
          </cell>
        </row>
        <row r="3612">
          <cell r="B3612" t="str">
            <v>MAT</v>
          </cell>
          <cell r="C3612">
            <v>40650</v>
          </cell>
          <cell r="E3612" t="str">
            <v xml:space="preserve">M2    </v>
          </cell>
          <cell r="G3612">
            <v>125.28</v>
          </cell>
          <cell r="I3612" t="e">
            <v>#REF!</v>
          </cell>
        </row>
        <row r="3613">
          <cell r="B3613" t="str">
            <v>MAT</v>
          </cell>
          <cell r="C3613">
            <v>40651</v>
          </cell>
          <cell r="E3613" t="str">
            <v xml:space="preserve">M2    </v>
          </cell>
          <cell r="G3613">
            <v>231.07</v>
          </cell>
          <cell r="I3613" t="e">
            <v>#REF!</v>
          </cell>
        </row>
        <row r="3614">
          <cell r="B3614" t="str">
            <v>MAT</v>
          </cell>
          <cell r="C3614">
            <v>40652</v>
          </cell>
          <cell r="E3614" t="str">
            <v xml:space="preserve">M2    </v>
          </cell>
          <cell r="G3614">
            <v>123.88</v>
          </cell>
          <cell r="I3614" t="e">
            <v>#REF!</v>
          </cell>
        </row>
        <row r="3615">
          <cell r="B3615" t="str">
            <v>MAT</v>
          </cell>
          <cell r="C3615">
            <v>40647</v>
          </cell>
          <cell r="E3615" t="str">
            <v xml:space="preserve">M2    </v>
          </cell>
          <cell r="G3615">
            <v>136.41</v>
          </cell>
          <cell r="I3615" t="e">
            <v>#REF!</v>
          </cell>
        </row>
        <row r="3616">
          <cell r="B3616" t="str">
            <v>MAT</v>
          </cell>
          <cell r="C3616">
            <v>40653</v>
          </cell>
          <cell r="E3616" t="str">
            <v xml:space="preserve">M2    </v>
          </cell>
          <cell r="G3616">
            <v>104.4</v>
          </cell>
          <cell r="I3616" t="e">
            <v>#REF!</v>
          </cell>
        </row>
        <row r="3617">
          <cell r="B3617" t="str">
            <v>MAT</v>
          </cell>
          <cell r="C3617">
            <v>36178</v>
          </cell>
          <cell r="E3617" t="str">
            <v xml:space="preserve">UN    </v>
          </cell>
          <cell r="G3617">
            <v>10.48</v>
          </cell>
          <cell r="I3617" t="e">
            <v>#REF!</v>
          </cell>
        </row>
        <row r="3618">
          <cell r="B3618" t="str">
            <v>MAT</v>
          </cell>
          <cell r="C3618">
            <v>38195</v>
          </cell>
          <cell r="E3618" t="str">
            <v xml:space="preserve">M2    </v>
          </cell>
          <cell r="G3618">
            <v>67.06</v>
          </cell>
          <cell r="I3618" t="e">
            <v>#REF!</v>
          </cell>
        </row>
        <row r="3619">
          <cell r="B3619" t="str">
            <v>MAT</v>
          </cell>
          <cell r="C3619">
            <v>38181</v>
          </cell>
          <cell r="E3619" t="str">
            <v xml:space="preserve">M2    </v>
          </cell>
          <cell r="G3619">
            <v>170.3</v>
          </cell>
          <cell r="I3619" t="e">
            <v>#REF!</v>
          </cell>
        </row>
        <row r="3620">
          <cell r="B3620" t="str">
            <v>MAT</v>
          </cell>
          <cell r="C3620">
            <v>38182</v>
          </cell>
          <cell r="E3620" t="str">
            <v xml:space="preserve">M2    </v>
          </cell>
          <cell r="G3620">
            <v>162.22</v>
          </cell>
          <cell r="I3620" t="e">
            <v>#REF!</v>
          </cell>
        </row>
        <row r="3621">
          <cell r="B3621" t="str">
            <v>MAT</v>
          </cell>
          <cell r="C3621">
            <v>38186</v>
          </cell>
          <cell r="E3621" t="str">
            <v xml:space="preserve">M2    </v>
          </cell>
          <cell r="G3621">
            <v>421.66</v>
          </cell>
          <cell r="I3621" t="e">
            <v>#REF!</v>
          </cell>
        </row>
        <row r="3622">
          <cell r="B3622" t="str">
            <v>MAT</v>
          </cell>
          <cell r="C3622">
            <v>38185</v>
          </cell>
          <cell r="E3622" t="str">
            <v xml:space="preserve">M2    </v>
          </cell>
          <cell r="G3622">
            <v>375.42</v>
          </cell>
          <cell r="I3622" t="e">
            <v>#REF!</v>
          </cell>
        </row>
        <row r="3623">
          <cell r="B3623" t="str">
            <v>MAT</v>
          </cell>
          <cell r="C3623">
            <v>40654</v>
          </cell>
          <cell r="E3623" t="str">
            <v xml:space="preserve">M2    </v>
          </cell>
          <cell r="G3623">
            <v>162.16</v>
          </cell>
          <cell r="I3623" t="e">
            <v>#REF!</v>
          </cell>
        </row>
        <row r="3624">
          <cell r="B3624" t="str">
            <v>MAT</v>
          </cell>
          <cell r="C3624">
            <v>25981</v>
          </cell>
          <cell r="E3624" t="str">
            <v xml:space="preserve">M2    </v>
          </cell>
          <cell r="G3624">
            <v>278.82</v>
          </cell>
          <cell r="I3624" t="e">
            <v>#REF!</v>
          </cell>
        </row>
        <row r="3625">
          <cell r="B3625" t="str">
            <v>MAT</v>
          </cell>
          <cell r="C3625">
            <v>4822</v>
          </cell>
          <cell r="E3625" t="str">
            <v xml:space="preserve">M2    </v>
          </cell>
          <cell r="G3625">
            <v>272.41000000000003</v>
          </cell>
          <cell r="I3625" t="e">
            <v>#REF!</v>
          </cell>
        </row>
        <row r="3626">
          <cell r="B3626" t="str">
            <v>MAT</v>
          </cell>
          <cell r="C3626">
            <v>4818</v>
          </cell>
          <cell r="E3626" t="str">
            <v xml:space="preserve">M2    </v>
          </cell>
          <cell r="G3626">
            <v>280</v>
          </cell>
          <cell r="I3626" t="e">
            <v>#REF!</v>
          </cell>
        </row>
        <row r="3627">
          <cell r="B3627" t="str">
            <v>MAT</v>
          </cell>
          <cell r="C3627">
            <v>39567</v>
          </cell>
          <cell r="E3627" t="str">
            <v xml:space="preserve">M2    </v>
          </cell>
          <cell r="G3627">
            <v>28.76</v>
          </cell>
          <cell r="I3627" t="e">
            <v>#REF!</v>
          </cell>
        </row>
        <row r="3628">
          <cell r="B3628" t="str">
            <v>MAT</v>
          </cell>
          <cell r="C3628">
            <v>39566</v>
          </cell>
          <cell r="E3628" t="str">
            <v xml:space="preserve">M2    </v>
          </cell>
          <cell r="G3628">
            <v>33.21</v>
          </cell>
          <cell r="I3628" t="e">
            <v>#REF!</v>
          </cell>
        </row>
        <row r="3629">
          <cell r="B3629" t="str">
            <v>MAT</v>
          </cell>
          <cell r="C3629">
            <v>39416</v>
          </cell>
          <cell r="E3629" t="str">
            <v xml:space="preserve">M2    </v>
          </cell>
          <cell r="G3629">
            <v>17.350000000000001</v>
          </cell>
          <cell r="I3629" t="e">
            <v>#REF!</v>
          </cell>
        </row>
        <row r="3630">
          <cell r="B3630" t="str">
            <v>MAT</v>
          </cell>
          <cell r="C3630">
            <v>39417</v>
          </cell>
          <cell r="E3630" t="str">
            <v xml:space="preserve">M2    </v>
          </cell>
          <cell r="G3630">
            <v>18.190000000000001</v>
          </cell>
          <cell r="I3630" t="e">
            <v>#REF!</v>
          </cell>
        </row>
        <row r="3631">
          <cell r="B3631" t="str">
            <v>MAT</v>
          </cell>
          <cell r="C3631">
            <v>39414</v>
          </cell>
          <cell r="E3631" t="str">
            <v xml:space="preserve">M2    </v>
          </cell>
          <cell r="G3631">
            <v>16.29</v>
          </cell>
          <cell r="I3631" t="e">
            <v>#REF!</v>
          </cell>
        </row>
        <row r="3632">
          <cell r="B3632" t="str">
            <v>MAT</v>
          </cell>
          <cell r="C3632">
            <v>39415</v>
          </cell>
          <cell r="E3632" t="str">
            <v xml:space="preserve">M2    </v>
          </cell>
          <cell r="G3632">
            <v>17.27</v>
          </cell>
          <cell r="I3632" t="e">
            <v>#REF!</v>
          </cell>
        </row>
        <row r="3633">
          <cell r="B3633" t="str">
            <v>MAT</v>
          </cell>
          <cell r="C3633">
            <v>39412</v>
          </cell>
          <cell r="E3633" t="str">
            <v xml:space="preserve">M2    </v>
          </cell>
          <cell r="G3633">
            <v>12.27</v>
          </cell>
          <cell r="I3633" t="e">
            <v>#REF!</v>
          </cell>
        </row>
        <row r="3634">
          <cell r="B3634" t="str">
            <v>MAT</v>
          </cell>
          <cell r="C3634">
            <v>39413</v>
          </cell>
          <cell r="E3634" t="str">
            <v xml:space="preserve">M2    </v>
          </cell>
          <cell r="G3634">
            <v>12.15</v>
          </cell>
          <cell r="I3634" t="e">
            <v>#REF!</v>
          </cell>
        </row>
        <row r="3635">
          <cell r="B3635" t="str">
            <v>MAT</v>
          </cell>
          <cell r="C3635">
            <v>11062</v>
          </cell>
          <cell r="E3635" t="str">
            <v xml:space="preserve">M2    </v>
          </cell>
          <cell r="G3635">
            <v>69.930000000000007</v>
          </cell>
          <cell r="I3635" t="e">
            <v>#REF!</v>
          </cell>
        </row>
        <row r="3636">
          <cell r="B3636" t="str">
            <v>MAT</v>
          </cell>
          <cell r="C3636">
            <v>11063</v>
          </cell>
          <cell r="E3636" t="str">
            <v xml:space="preserve">M2    </v>
          </cell>
          <cell r="G3636">
            <v>67.7</v>
          </cell>
          <cell r="I3636" t="e">
            <v>#REF!</v>
          </cell>
        </row>
        <row r="3637">
          <cell r="B3637" t="str">
            <v>MAT</v>
          </cell>
          <cell r="C3637">
            <v>13521</v>
          </cell>
          <cell r="E3637" t="str">
            <v xml:space="preserve">UN    </v>
          </cell>
          <cell r="G3637">
            <v>74.25</v>
          </cell>
          <cell r="I3637" t="e">
            <v>#REF!</v>
          </cell>
        </row>
        <row r="3638">
          <cell r="B3638" t="str">
            <v>MAT</v>
          </cell>
          <cell r="C3638">
            <v>10851</v>
          </cell>
          <cell r="E3638" t="str">
            <v xml:space="preserve">UN    </v>
          </cell>
          <cell r="G3638">
            <v>48.94</v>
          </cell>
          <cell r="I3638" t="e">
            <v>#REF!</v>
          </cell>
        </row>
        <row r="3639">
          <cell r="B3639" t="str">
            <v>MAT</v>
          </cell>
          <cell r="C3639">
            <v>39515</v>
          </cell>
          <cell r="E3639" t="str">
            <v xml:space="preserve">UN    </v>
          </cell>
          <cell r="G3639">
            <v>58.15</v>
          </cell>
          <cell r="I3639" t="e">
            <v>#REF!</v>
          </cell>
        </row>
        <row r="3640">
          <cell r="B3640" t="str">
            <v>MAT</v>
          </cell>
          <cell r="C3640">
            <v>39516</v>
          </cell>
          <cell r="E3640" t="str">
            <v xml:space="preserve">UN    </v>
          </cell>
          <cell r="G3640">
            <v>49.02</v>
          </cell>
          <cell r="I3640" t="e">
            <v>#REF!</v>
          </cell>
        </row>
        <row r="3641">
          <cell r="B3641" t="str">
            <v>MAT</v>
          </cell>
          <cell r="C3641">
            <v>39514</v>
          </cell>
          <cell r="E3641" t="str">
            <v xml:space="preserve">UN    </v>
          </cell>
          <cell r="G3641">
            <v>30.5</v>
          </cell>
          <cell r="I3641" t="e">
            <v>#REF!</v>
          </cell>
        </row>
        <row r="3642">
          <cell r="B3642" t="str">
            <v>MAT</v>
          </cell>
          <cell r="C3642">
            <v>4812</v>
          </cell>
          <cell r="E3642" t="str">
            <v xml:space="preserve">M2    </v>
          </cell>
          <cell r="G3642">
            <v>7.94</v>
          </cell>
          <cell r="I3642" t="e">
            <v>#REF!</v>
          </cell>
        </row>
        <row r="3643">
          <cell r="B3643" t="str">
            <v>MAT</v>
          </cell>
          <cell r="C3643">
            <v>10849</v>
          </cell>
          <cell r="E3643" t="str">
            <v xml:space="preserve">UN    </v>
          </cell>
          <cell r="G3643">
            <v>1080.01</v>
          </cell>
          <cell r="I3643" t="e">
            <v>#REF!</v>
          </cell>
        </row>
        <row r="3644">
          <cell r="B3644" t="str">
            <v>MAT</v>
          </cell>
          <cell r="C3644">
            <v>10848</v>
          </cell>
          <cell r="E3644" t="str">
            <v xml:space="preserve">UN    </v>
          </cell>
          <cell r="G3644">
            <v>678.38</v>
          </cell>
          <cell r="I3644" t="e">
            <v>#REF!</v>
          </cell>
        </row>
        <row r="3645">
          <cell r="B3645" t="str">
            <v>MAT</v>
          </cell>
          <cell r="C3645">
            <v>4813</v>
          </cell>
          <cell r="E3645" t="str">
            <v xml:space="preserve">M2    </v>
          </cell>
          <cell r="G3645">
            <v>225</v>
          </cell>
          <cell r="I3645" t="e">
            <v>#REF!</v>
          </cell>
        </row>
        <row r="3646">
          <cell r="B3646" t="str">
            <v>MAT</v>
          </cell>
          <cell r="C3646">
            <v>37560</v>
          </cell>
          <cell r="E3646" t="str">
            <v xml:space="preserve">UN    </v>
          </cell>
          <cell r="G3646">
            <v>47.24</v>
          </cell>
          <cell r="I3646" t="e">
            <v>#REF!</v>
          </cell>
        </row>
        <row r="3647">
          <cell r="B3647" t="str">
            <v>MAT</v>
          </cell>
          <cell r="C3647">
            <v>37557</v>
          </cell>
          <cell r="E3647" t="str">
            <v xml:space="preserve">UN    </v>
          </cell>
          <cell r="G3647">
            <v>14.35</v>
          </cell>
          <cell r="I3647" t="e">
            <v>#REF!</v>
          </cell>
        </row>
        <row r="3648">
          <cell r="B3648" t="str">
            <v>MAT</v>
          </cell>
          <cell r="C3648">
            <v>37556</v>
          </cell>
          <cell r="E3648" t="str">
            <v xml:space="preserve">UN    </v>
          </cell>
          <cell r="G3648">
            <v>27.76</v>
          </cell>
          <cell r="I3648" t="e">
            <v>#REF!</v>
          </cell>
        </row>
        <row r="3649">
          <cell r="B3649" t="str">
            <v>MAT</v>
          </cell>
          <cell r="C3649">
            <v>37559</v>
          </cell>
          <cell r="E3649" t="str">
            <v xml:space="preserve">UN    </v>
          </cell>
          <cell r="G3649">
            <v>34.049999999999997</v>
          </cell>
          <cell r="I3649" t="e">
            <v>#REF!</v>
          </cell>
        </row>
        <row r="3650">
          <cell r="B3650" t="str">
            <v>MAT</v>
          </cell>
          <cell r="C3650">
            <v>37539</v>
          </cell>
          <cell r="E3650" t="str">
            <v xml:space="preserve">UN    </v>
          </cell>
          <cell r="G3650">
            <v>24</v>
          </cell>
          <cell r="I3650" t="e">
            <v>#REF!</v>
          </cell>
        </row>
        <row r="3651">
          <cell r="B3651" t="str">
            <v>MAT</v>
          </cell>
          <cell r="C3651">
            <v>37558</v>
          </cell>
          <cell r="E3651" t="str">
            <v xml:space="preserve">UN    </v>
          </cell>
          <cell r="G3651">
            <v>44.75</v>
          </cell>
          <cell r="I3651" t="e">
            <v>#REF!</v>
          </cell>
        </row>
        <row r="3652">
          <cell r="B3652" t="str">
            <v>MAT</v>
          </cell>
          <cell r="C3652">
            <v>34723</v>
          </cell>
          <cell r="E3652" t="str">
            <v xml:space="preserve">M2    </v>
          </cell>
          <cell r="G3652">
            <v>519.75</v>
          </cell>
          <cell r="I3652" t="e">
            <v>#REF!</v>
          </cell>
        </row>
        <row r="3653">
          <cell r="B3653" t="str">
            <v>MAT</v>
          </cell>
          <cell r="C3653">
            <v>34721</v>
          </cell>
          <cell r="E3653" t="str">
            <v xml:space="preserve">M2    </v>
          </cell>
          <cell r="G3653">
            <v>648</v>
          </cell>
          <cell r="I3653" t="e">
            <v>#REF!</v>
          </cell>
        </row>
        <row r="3654">
          <cell r="B3654" t="str">
            <v>MAT</v>
          </cell>
          <cell r="C3654">
            <v>4309</v>
          </cell>
          <cell r="E3654" t="str">
            <v xml:space="preserve">UN    </v>
          </cell>
          <cell r="G3654">
            <v>5.2</v>
          </cell>
          <cell r="I3654" t="e">
            <v>#REF!</v>
          </cell>
        </row>
        <row r="3655">
          <cell r="B3655" t="str">
            <v>MAT</v>
          </cell>
          <cell r="C3655">
            <v>4307</v>
          </cell>
          <cell r="E3655" t="str">
            <v xml:space="preserve">UN    </v>
          </cell>
          <cell r="G3655">
            <v>8.89</v>
          </cell>
          <cell r="I3655" t="e">
            <v>#REF!</v>
          </cell>
        </row>
        <row r="3656">
          <cell r="B3656" t="str">
            <v>MAT</v>
          </cell>
          <cell r="C3656">
            <v>10850</v>
          </cell>
          <cell r="E3656" t="str">
            <v xml:space="preserve">UN    </v>
          </cell>
          <cell r="G3656">
            <v>33.75</v>
          </cell>
          <cell r="I3656" t="e">
            <v>#REF!</v>
          </cell>
        </row>
        <row r="3657">
          <cell r="B3657" t="str">
            <v>MAT</v>
          </cell>
          <cell r="C3657">
            <v>42438</v>
          </cell>
          <cell r="E3657" t="str">
            <v xml:space="preserve">UN    </v>
          </cell>
          <cell r="G3657">
            <v>1789.7</v>
          </cell>
          <cell r="I3657" t="e">
            <v>#REF!</v>
          </cell>
        </row>
        <row r="3658">
          <cell r="B3658" t="str">
            <v>MAT</v>
          </cell>
          <cell r="C3658">
            <v>4792</v>
          </cell>
          <cell r="E3658" t="str">
            <v xml:space="preserve">M2    </v>
          </cell>
          <cell r="G3658">
            <v>119.75</v>
          </cell>
          <cell r="I3658" t="e">
            <v>#REF!</v>
          </cell>
        </row>
        <row r="3659">
          <cell r="B3659" t="str">
            <v>MAT</v>
          </cell>
          <cell r="C3659">
            <v>4790</v>
          </cell>
          <cell r="E3659" t="str">
            <v xml:space="preserve">M2    </v>
          </cell>
          <cell r="G3659">
            <v>72</v>
          </cell>
          <cell r="I3659" t="e">
            <v>#REF!</v>
          </cell>
        </row>
        <row r="3660">
          <cell r="B3660" t="str">
            <v>MAT</v>
          </cell>
          <cell r="C3660">
            <v>40671</v>
          </cell>
          <cell r="E3660" t="str">
            <v xml:space="preserve">M2    </v>
          </cell>
          <cell r="G3660">
            <v>68.78</v>
          </cell>
          <cell r="I3660" t="e">
            <v>#REF!</v>
          </cell>
        </row>
        <row r="3661">
          <cell r="B3661" t="str">
            <v>MAT</v>
          </cell>
          <cell r="C3661">
            <v>7552</v>
          </cell>
          <cell r="E3661" t="str">
            <v xml:space="preserve">UN    </v>
          </cell>
          <cell r="G3661">
            <v>24.92</v>
          </cell>
          <cell r="I3661" t="e">
            <v>#REF!</v>
          </cell>
        </row>
        <row r="3662">
          <cell r="B3662" t="str">
            <v>MAT</v>
          </cell>
          <cell r="C3662">
            <v>4893</v>
          </cell>
          <cell r="E3662" t="str">
            <v xml:space="preserve">UN    </v>
          </cell>
          <cell r="G3662">
            <v>11.68</v>
          </cell>
          <cell r="I3662" t="e">
            <v>#REF!</v>
          </cell>
        </row>
        <row r="3663">
          <cell r="B3663" t="str">
            <v>MAT</v>
          </cell>
          <cell r="C3663">
            <v>4894</v>
          </cell>
          <cell r="E3663" t="str">
            <v xml:space="preserve">UN    </v>
          </cell>
          <cell r="G3663">
            <v>10.02</v>
          </cell>
          <cell r="I3663" t="e">
            <v>#REF!</v>
          </cell>
        </row>
        <row r="3664">
          <cell r="B3664" t="str">
            <v>MAT</v>
          </cell>
          <cell r="C3664">
            <v>4888</v>
          </cell>
          <cell r="E3664" t="str">
            <v xml:space="preserve">UN    </v>
          </cell>
          <cell r="G3664">
            <v>3.41</v>
          </cell>
          <cell r="I3664" t="e">
            <v>#REF!</v>
          </cell>
        </row>
        <row r="3665">
          <cell r="B3665" t="str">
            <v>MAT</v>
          </cell>
          <cell r="C3665">
            <v>4890</v>
          </cell>
          <cell r="E3665" t="str">
            <v xml:space="preserve">UN    </v>
          </cell>
          <cell r="G3665">
            <v>6.41</v>
          </cell>
          <cell r="I3665" t="e">
            <v>#REF!</v>
          </cell>
        </row>
        <row r="3666">
          <cell r="B3666" t="str">
            <v>MAT</v>
          </cell>
          <cell r="C3666">
            <v>12411</v>
          </cell>
          <cell r="E3666" t="str">
            <v xml:space="preserve">UN    </v>
          </cell>
          <cell r="G3666">
            <v>34.54</v>
          </cell>
          <cell r="I3666" t="e">
            <v>#REF!</v>
          </cell>
        </row>
        <row r="3667">
          <cell r="B3667" t="str">
            <v>MAT</v>
          </cell>
          <cell r="C3667">
            <v>4891</v>
          </cell>
          <cell r="E3667" t="str">
            <v xml:space="preserve">UN    </v>
          </cell>
          <cell r="G3667">
            <v>17.27</v>
          </cell>
          <cell r="I3667" t="e">
            <v>#REF!</v>
          </cell>
        </row>
        <row r="3668">
          <cell r="B3668" t="str">
            <v>MAT</v>
          </cell>
          <cell r="C3668">
            <v>4889</v>
          </cell>
          <cell r="E3668" t="str">
            <v xml:space="preserve">UN    </v>
          </cell>
          <cell r="G3668">
            <v>4.6100000000000003</v>
          </cell>
          <cell r="I3668" t="e">
            <v>#REF!</v>
          </cell>
        </row>
        <row r="3669">
          <cell r="B3669" t="str">
            <v>MAT</v>
          </cell>
          <cell r="C3669">
            <v>4892</v>
          </cell>
          <cell r="E3669" t="str">
            <v xml:space="preserve">UN    </v>
          </cell>
          <cell r="G3669">
            <v>48.36</v>
          </cell>
          <cell r="I3669" t="e">
            <v>#REF!</v>
          </cell>
        </row>
        <row r="3670">
          <cell r="B3670" t="str">
            <v>MAT</v>
          </cell>
          <cell r="C3670">
            <v>12412</v>
          </cell>
          <cell r="E3670" t="str">
            <v xml:space="preserve">UN    </v>
          </cell>
          <cell r="G3670">
            <v>89.89</v>
          </cell>
          <cell r="I3670" t="e">
            <v>#REF!</v>
          </cell>
        </row>
        <row r="3671">
          <cell r="B3671" t="str">
            <v>MAT</v>
          </cell>
          <cell r="C3671">
            <v>11073</v>
          </cell>
          <cell r="E3671" t="str">
            <v xml:space="preserve">UN    </v>
          </cell>
          <cell r="G3671">
            <v>5.28</v>
          </cell>
          <cell r="I3671" t="e">
            <v>#REF!</v>
          </cell>
        </row>
        <row r="3672">
          <cell r="B3672" t="str">
            <v>MAT</v>
          </cell>
          <cell r="C3672">
            <v>11071</v>
          </cell>
          <cell r="E3672" t="str">
            <v xml:space="preserve">UN    </v>
          </cell>
          <cell r="G3672">
            <v>8.56</v>
          </cell>
          <cell r="I3672" t="e">
            <v>#REF!</v>
          </cell>
        </row>
        <row r="3673">
          <cell r="B3673" t="str">
            <v>MAT</v>
          </cell>
          <cell r="C3673">
            <v>11072</v>
          </cell>
          <cell r="E3673" t="str">
            <v xml:space="preserve">UN    </v>
          </cell>
          <cell r="G3673">
            <v>2.99</v>
          </cell>
          <cell r="I3673" t="e">
            <v>#REF!</v>
          </cell>
        </row>
        <row r="3674">
          <cell r="B3674" t="str">
            <v>MAT</v>
          </cell>
          <cell r="C3674">
            <v>4895</v>
          </cell>
          <cell r="E3674" t="str">
            <v xml:space="preserve">UN    </v>
          </cell>
          <cell r="G3674">
            <v>0.56999999999999995</v>
          </cell>
          <cell r="I3674" t="e">
            <v>#REF!</v>
          </cell>
        </row>
        <row r="3675">
          <cell r="B3675" t="str">
            <v>MAT</v>
          </cell>
          <cell r="C3675">
            <v>4907</v>
          </cell>
          <cell r="E3675" t="str">
            <v xml:space="preserve">UN    </v>
          </cell>
          <cell r="G3675">
            <v>34.020000000000003</v>
          </cell>
          <cell r="I3675" t="e">
            <v>#REF!</v>
          </cell>
        </row>
        <row r="3676">
          <cell r="B3676" t="str">
            <v>MAT</v>
          </cell>
          <cell r="C3676">
            <v>4902</v>
          </cell>
          <cell r="E3676" t="str">
            <v xml:space="preserve">UN    </v>
          </cell>
          <cell r="G3676">
            <v>77</v>
          </cell>
          <cell r="I3676" t="e">
            <v>#REF!</v>
          </cell>
        </row>
        <row r="3677">
          <cell r="B3677" t="str">
            <v>MAT</v>
          </cell>
          <cell r="C3677">
            <v>4908</v>
          </cell>
          <cell r="E3677" t="str">
            <v xml:space="preserve">UN    </v>
          </cell>
          <cell r="G3677">
            <v>156.36000000000001</v>
          </cell>
          <cell r="I3677" t="e">
            <v>#REF!</v>
          </cell>
        </row>
        <row r="3678">
          <cell r="B3678" t="str">
            <v>MAT</v>
          </cell>
          <cell r="C3678">
            <v>4909</v>
          </cell>
          <cell r="E3678" t="str">
            <v xml:space="preserve">UN    </v>
          </cell>
          <cell r="G3678">
            <v>301.97000000000003</v>
          </cell>
          <cell r="I3678" t="e">
            <v>#REF!</v>
          </cell>
        </row>
        <row r="3679">
          <cell r="B3679" t="str">
            <v>MAT</v>
          </cell>
          <cell r="C3679">
            <v>4903</v>
          </cell>
          <cell r="E3679" t="str">
            <v xml:space="preserve">UN    </v>
          </cell>
          <cell r="G3679">
            <v>887.91</v>
          </cell>
          <cell r="I3679" t="e">
            <v>#REF!</v>
          </cell>
        </row>
        <row r="3680">
          <cell r="B3680" t="str">
            <v>MAT</v>
          </cell>
          <cell r="C3680">
            <v>4897</v>
          </cell>
          <cell r="E3680" t="str">
            <v xml:space="preserve">UN    </v>
          </cell>
          <cell r="G3680">
            <v>2.4300000000000002</v>
          </cell>
          <cell r="I3680" t="e">
            <v>#REF!</v>
          </cell>
        </row>
        <row r="3681">
          <cell r="B3681" t="str">
            <v>MAT</v>
          </cell>
          <cell r="C3681">
            <v>4896</v>
          </cell>
          <cell r="E3681" t="str">
            <v xml:space="preserve">UN    </v>
          </cell>
          <cell r="G3681">
            <v>0.86</v>
          </cell>
          <cell r="I3681" t="e">
            <v>#REF!</v>
          </cell>
        </row>
        <row r="3682">
          <cell r="B3682" t="str">
            <v>MAT</v>
          </cell>
          <cell r="C3682">
            <v>4900</v>
          </cell>
          <cell r="E3682" t="str">
            <v xml:space="preserve">UN    </v>
          </cell>
          <cell r="G3682">
            <v>7.23</v>
          </cell>
          <cell r="I3682" t="e">
            <v>#REF!</v>
          </cell>
        </row>
        <row r="3683">
          <cell r="B3683" t="str">
            <v>MAT</v>
          </cell>
          <cell r="C3683">
            <v>4898</v>
          </cell>
          <cell r="E3683" t="str">
            <v xml:space="preserve">UN    </v>
          </cell>
          <cell r="G3683">
            <v>2.7</v>
          </cell>
          <cell r="I3683" t="e">
            <v>#REF!</v>
          </cell>
        </row>
        <row r="3684">
          <cell r="B3684" t="str">
            <v>MAT</v>
          </cell>
          <cell r="C3684">
            <v>4899</v>
          </cell>
          <cell r="E3684" t="str">
            <v xml:space="preserve">UN    </v>
          </cell>
          <cell r="G3684">
            <v>9.92</v>
          </cell>
          <cell r="I3684" t="e">
            <v>#REF!</v>
          </cell>
        </row>
        <row r="3685">
          <cell r="B3685" t="str">
            <v>MAT</v>
          </cell>
          <cell r="C3685">
            <v>11096</v>
          </cell>
          <cell r="E3685" t="str">
            <v xml:space="preserve">KG    </v>
          </cell>
          <cell r="G3685">
            <v>0.32</v>
          </cell>
          <cell r="I3685" t="e">
            <v>#REF!</v>
          </cell>
        </row>
        <row r="3686">
          <cell r="B3686" t="str">
            <v>MAT</v>
          </cell>
          <cell r="C3686">
            <v>4741</v>
          </cell>
          <cell r="E3686" t="str">
            <v xml:space="preserve">M3    </v>
          </cell>
          <cell r="G3686">
            <v>58.48</v>
          </cell>
          <cell r="I3686" t="e">
            <v>#REF!</v>
          </cell>
        </row>
        <row r="3687">
          <cell r="B3687" t="str">
            <v>MO</v>
          </cell>
          <cell r="C3687">
            <v>4752</v>
          </cell>
          <cell r="E3687" t="str">
            <v xml:space="preserve">H     </v>
          </cell>
          <cell r="G3687">
            <v>8.5704167158540905</v>
          </cell>
          <cell r="I3687" t="e">
            <v>#REF!</v>
          </cell>
        </row>
        <row r="3688">
          <cell r="B3688" t="str">
            <v>MO</v>
          </cell>
          <cell r="C3688">
            <v>41091</v>
          </cell>
          <cell r="E3688" t="str">
            <v xml:space="preserve">MES   </v>
          </cell>
          <cell r="G3688">
            <v>1736.8525351920186</v>
          </cell>
          <cell r="I3688" t="e">
            <v>#REF!</v>
          </cell>
        </row>
        <row r="3689">
          <cell r="B3689" t="str">
            <v>EQU</v>
          </cell>
          <cell r="C3689">
            <v>13954</v>
          </cell>
          <cell r="E3689" t="str">
            <v xml:space="preserve">UN    </v>
          </cell>
          <cell r="G3689">
            <v>6438.55</v>
          </cell>
          <cell r="I3689" t="e">
            <v>#REF!</v>
          </cell>
        </row>
        <row r="3690">
          <cell r="B3690" t="str">
            <v>MAT</v>
          </cell>
          <cell r="C3690">
            <v>3411</v>
          </cell>
          <cell r="E3690" t="str">
            <v xml:space="preserve">KG    </v>
          </cell>
          <cell r="G3690">
            <v>53.37</v>
          </cell>
          <cell r="I3690" t="e">
            <v>#REF!</v>
          </cell>
        </row>
        <row r="3691">
          <cell r="B3691" t="str">
            <v>MAT</v>
          </cell>
          <cell r="C3691">
            <v>39995</v>
          </cell>
          <cell r="E3691" t="str">
            <v xml:space="preserve">M3    </v>
          </cell>
          <cell r="G3691">
            <v>410.62</v>
          </cell>
          <cell r="I3691" t="e">
            <v>#REF!</v>
          </cell>
        </row>
        <row r="3692">
          <cell r="B3692" t="str">
            <v>MAT</v>
          </cell>
          <cell r="C3692">
            <v>11615</v>
          </cell>
          <cell r="E3692" t="str">
            <v xml:space="preserve">M2    </v>
          </cell>
          <cell r="G3692">
            <v>3.48</v>
          </cell>
          <cell r="I3692" t="e">
            <v>#REF!</v>
          </cell>
        </row>
        <row r="3693">
          <cell r="B3693" t="str">
            <v>MAT</v>
          </cell>
          <cell r="C3693">
            <v>3408</v>
          </cell>
          <cell r="E3693" t="str">
            <v xml:space="preserve">M2    </v>
          </cell>
          <cell r="G3693">
            <v>9.25</v>
          </cell>
          <cell r="I3693" t="e">
            <v>#REF!</v>
          </cell>
        </row>
        <row r="3694">
          <cell r="B3694" t="str">
            <v>MAT</v>
          </cell>
          <cell r="C3694">
            <v>3409</v>
          </cell>
          <cell r="E3694" t="str">
            <v xml:space="preserve">M2    </v>
          </cell>
          <cell r="G3694">
            <v>23.12</v>
          </cell>
          <cell r="I3694" t="e">
            <v>#REF!</v>
          </cell>
        </row>
        <row r="3695">
          <cell r="B3695" t="str">
            <v>MAT</v>
          </cell>
          <cell r="C3695">
            <v>11427</v>
          </cell>
          <cell r="E3695" t="str">
            <v xml:space="preserve">KG    </v>
          </cell>
          <cell r="G3695">
            <v>101.73</v>
          </cell>
          <cell r="I3695" t="e">
            <v>#REF!</v>
          </cell>
        </row>
        <row r="3696">
          <cell r="B3696" t="str">
            <v>MAT</v>
          </cell>
          <cell r="C3696">
            <v>4491</v>
          </cell>
          <cell r="E3696" t="str">
            <v xml:space="preserve">M     </v>
          </cell>
          <cell r="G3696">
            <v>9.35</v>
          </cell>
          <cell r="I3696" t="e">
            <v>#REF!</v>
          </cell>
        </row>
        <row r="3697">
          <cell r="B3697" t="str">
            <v>MAT</v>
          </cell>
          <cell r="C3697">
            <v>2745</v>
          </cell>
          <cell r="E3697" t="str">
            <v xml:space="preserve">M     </v>
          </cell>
          <cell r="G3697">
            <v>2.42</v>
          </cell>
          <cell r="I3697" t="e">
            <v>#REF!</v>
          </cell>
        </row>
        <row r="3698">
          <cell r="B3698" t="str">
            <v>MAT</v>
          </cell>
          <cell r="C3698">
            <v>14439</v>
          </cell>
          <cell r="E3698" t="str">
            <v xml:space="preserve">M     </v>
          </cell>
          <cell r="G3698">
            <v>3</v>
          </cell>
          <cell r="I3698" t="e">
            <v>#REF!</v>
          </cell>
        </row>
        <row r="3699">
          <cell r="B3699" t="str">
            <v>EQU</v>
          </cell>
          <cell r="C3699">
            <v>26022</v>
          </cell>
          <cell r="E3699" t="str">
            <v xml:space="preserve">UN    </v>
          </cell>
          <cell r="G3699">
            <v>132.4</v>
          </cell>
          <cell r="I3699" t="e">
            <v>#REF!</v>
          </cell>
        </row>
        <row r="3700">
          <cell r="B3700" t="str">
            <v>MAT</v>
          </cell>
          <cell r="C3700">
            <v>12362</v>
          </cell>
          <cell r="E3700" t="str">
            <v xml:space="preserve">UN    </v>
          </cell>
          <cell r="G3700">
            <v>11.36</v>
          </cell>
          <cell r="I3700" t="e">
            <v>#REF!</v>
          </cell>
        </row>
        <row r="3701">
          <cell r="B3701" t="str">
            <v>MAT</v>
          </cell>
          <cell r="C3701">
            <v>421</v>
          </cell>
          <cell r="E3701" t="str">
            <v xml:space="preserve">UN    </v>
          </cell>
          <cell r="G3701">
            <v>13.33</v>
          </cell>
          <cell r="I3701" t="e">
            <v>#REF!</v>
          </cell>
        </row>
        <row r="3702">
          <cell r="B3702" t="str">
            <v>MAT</v>
          </cell>
          <cell r="C3702">
            <v>14148</v>
          </cell>
          <cell r="E3702" t="str">
            <v xml:space="preserve">UN    </v>
          </cell>
          <cell r="G3702">
            <v>0.86</v>
          </cell>
          <cell r="I3702" t="e">
            <v>#REF!</v>
          </cell>
        </row>
        <row r="3703">
          <cell r="B3703" t="str">
            <v>MAT</v>
          </cell>
          <cell r="C3703">
            <v>4341</v>
          </cell>
          <cell r="E3703" t="str">
            <v xml:space="preserve">UN    </v>
          </cell>
          <cell r="G3703">
            <v>0.81</v>
          </cell>
          <cell r="I3703" t="e">
            <v>#REF!</v>
          </cell>
        </row>
        <row r="3704">
          <cell r="B3704" t="str">
            <v>MAT</v>
          </cell>
          <cell r="C3704">
            <v>4337</v>
          </cell>
          <cell r="E3704" t="str">
            <v xml:space="preserve">UN    </v>
          </cell>
          <cell r="G3704">
            <v>2.0499999999999998</v>
          </cell>
          <cell r="I3704" t="e">
            <v>#REF!</v>
          </cell>
        </row>
        <row r="3705">
          <cell r="B3705" t="str">
            <v>MAT</v>
          </cell>
          <cell r="C3705">
            <v>4339</v>
          </cell>
          <cell r="E3705" t="str">
            <v xml:space="preserve">UN    </v>
          </cell>
          <cell r="G3705">
            <v>0.43</v>
          </cell>
          <cell r="I3705" t="e">
            <v>#REF!</v>
          </cell>
        </row>
        <row r="3706">
          <cell r="B3706" t="str">
            <v>MAT</v>
          </cell>
          <cell r="C3706">
            <v>39997</v>
          </cell>
          <cell r="E3706" t="str">
            <v xml:space="preserve">UN    </v>
          </cell>
          <cell r="G3706">
            <v>0.24</v>
          </cell>
          <cell r="I3706" t="e">
            <v>#REF!</v>
          </cell>
        </row>
        <row r="3707">
          <cell r="B3707" t="str">
            <v>MAT</v>
          </cell>
          <cell r="C3707">
            <v>11971</v>
          </cell>
          <cell r="E3707" t="str">
            <v xml:space="preserve">UN    </v>
          </cell>
          <cell r="G3707">
            <v>3.4</v>
          </cell>
          <cell r="I3707" t="e">
            <v>#REF!</v>
          </cell>
        </row>
        <row r="3708">
          <cell r="B3708" t="str">
            <v>MAT</v>
          </cell>
          <cell r="C3708">
            <v>4342</v>
          </cell>
          <cell r="E3708" t="str">
            <v xml:space="preserve">UN    </v>
          </cell>
          <cell r="G3708">
            <v>0.18</v>
          </cell>
          <cell r="I3708" t="e">
            <v>#REF!</v>
          </cell>
        </row>
        <row r="3709">
          <cell r="B3709" t="str">
            <v>MAT</v>
          </cell>
          <cell r="C3709">
            <v>4330</v>
          </cell>
          <cell r="E3709" t="str">
            <v xml:space="preserve">UN    </v>
          </cell>
          <cell r="G3709">
            <v>0.12</v>
          </cell>
          <cell r="I3709" t="e">
            <v>#REF!</v>
          </cell>
        </row>
        <row r="3710">
          <cell r="B3710" t="str">
            <v>MAT</v>
          </cell>
          <cell r="C3710">
            <v>4340</v>
          </cell>
          <cell r="E3710" t="str">
            <v xml:space="preserve">UN    </v>
          </cell>
          <cell r="G3710">
            <v>0.95</v>
          </cell>
          <cell r="I3710" t="e">
            <v>#REF!</v>
          </cell>
        </row>
        <row r="3711">
          <cell r="B3711" t="str">
            <v>MAT</v>
          </cell>
          <cell r="C3711">
            <v>5088</v>
          </cell>
          <cell r="E3711" t="str">
            <v xml:space="preserve">UN    </v>
          </cell>
          <cell r="G3711">
            <v>6.18</v>
          </cell>
          <cell r="I3711" t="e">
            <v>#REF!</v>
          </cell>
        </row>
        <row r="3712">
          <cell r="B3712" t="str">
            <v>MAT</v>
          </cell>
          <cell r="C3712">
            <v>11154</v>
          </cell>
          <cell r="E3712" t="str">
            <v xml:space="preserve">UN    </v>
          </cell>
          <cell r="G3712">
            <v>771.47</v>
          </cell>
          <cell r="I3712" t="e">
            <v>#REF!</v>
          </cell>
        </row>
        <row r="3713">
          <cell r="B3713" t="str">
            <v>MAT</v>
          </cell>
          <cell r="C3713">
            <v>4989</v>
          </cell>
          <cell r="E3713" t="str">
            <v xml:space="preserve">UN    </v>
          </cell>
          <cell r="G3713">
            <v>211.08</v>
          </cell>
          <cell r="I3713" t="e">
            <v>#REF!</v>
          </cell>
        </row>
        <row r="3714">
          <cell r="B3714" t="str">
            <v>MAT</v>
          </cell>
          <cell r="C3714">
            <v>4982</v>
          </cell>
          <cell r="E3714" t="str">
            <v xml:space="preserve">UN    </v>
          </cell>
          <cell r="G3714">
            <v>197.98</v>
          </cell>
          <cell r="I3714" t="e">
            <v>#REF!</v>
          </cell>
        </row>
        <row r="3715">
          <cell r="B3715" t="str">
            <v>MAT</v>
          </cell>
          <cell r="C3715">
            <v>4962</v>
          </cell>
          <cell r="E3715" t="str">
            <v xml:space="preserve">UN    </v>
          </cell>
          <cell r="G3715">
            <v>156.13</v>
          </cell>
          <cell r="I3715" t="e">
            <v>#REF!</v>
          </cell>
        </row>
        <row r="3716">
          <cell r="B3716" t="str">
            <v>MAT</v>
          </cell>
          <cell r="C3716">
            <v>4981</v>
          </cell>
          <cell r="E3716" t="str">
            <v xml:space="preserve">UN    </v>
          </cell>
          <cell r="G3716">
            <v>139</v>
          </cell>
          <cell r="I3716" t="e">
            <v>#REF!</v>
          </cell>
        </row>
        <row r="3717">
          <cell r="B3717" t="str">
            <v>MAT</v>
          </cell>
          <cell r="C3717">
            <v>4964</v>
          </cell>
          <cell r="E3717" t="str">
            <v xml:space="preserve">UN    </v>
          </cell>
          <cell r="G3717">
            <v>176.34</v>
          </cell>
          <cell r="I3717" t="e">
            <v>#REF!</v>
          </cell>
        </row>
        <row r="3718">
          <cell r="B3718" t="str">
            <v>MAT</v>
          </cell>
          <cell r="C3718">
            <v>4992</v>
          </cell>
          <cell r="E3718" t="str">
            <v xml:space="preserve">UN    </v>
          </cell>
          <cell r="G3718">
            <v>172.25</v>
          </cell>
          <cell r="I3718" t="e">
            <v>#REF!</v>
          </cell>
        </row>
        <row r="3719">
          <cell r="B3719" t="str">
            <v>MAT</v>
          </cell>
          <cell r="C3719">
            <v>4987</v>
          </cell>
          <cell r="E3719" t="str">
            <v xml:space="preserve">UN    </v>
          </cell>
          <cell r="G3719">
            <v>197.06</v>
          </cell>
          <cell r="I3719" t="e">
            <v>#REF!</v>
          </cell>
        </row>
        <row r="3720">
          <cell r="B3720" t="str">
            <v>MAT</v>
          </cell>
          <cell r="C3720">
            <v>39021</v>
          </cell>
          <cell r="E3720" t="str">
            <v xml:space="preserve">UN    </v>
          </cell>
          <cell r="G3720">
            <v>347</v>
          </cell>
          <cell r="I3720" t="e">
            <v>#REF!</v>
          </cell>
        </row>
        <row r="3721">
          <cell r="B3721" t="str">
            <v>MAT</v>
          </cell>
          <cell r="C3721">
            <v>39022</v>
          </cell>
          <cell r="E3721" t="str">
            <v xml:space="preserve">UN    </v>
          </cell>
          <cell r="G3721">
            <v>429.14</v>
          </cell>
          <cell r="I3721" t="e">
            <v>#REF!</v>
          </cell>
        </row>
        <row r="3722">
          <cell r="B3722" t="str">
            <v>MAT</v>
          </cell>
          <cell r="C3722">
            <v>39024</v>
          </cell>
          <cell r="E3722" t="str">
            <v xml:space="preserve">UN    </v>
          </cell>
          <cell r="G3722">
            <v>734.3</v>
          </cell>
          <cell r="I3722" t="e">
            <v>#REF!</v>
          </cell>
        </row>
        <row r="3723">
          <cell r="B3723" t="str">
            <v>MAT</v>
          </cell>
          <cell r="C3723">
            <v>4914</v>
          </cell>
          <cell r="E3723" t="str">
            <v xml:space="preserve">M2    </v>
          </cell>
          <cell r="G3723">
            <v>595.39</v>
          </cell>
          <cell r="I3723" t="e">
            <v>#REF!</v>
          </cell>
        </row>
        <row r="3724">
          <cell r="B3724" t="str">
            <v>MAT</v>
          </cell>
          <cell r="C3724">
            <v>4917</v>
          </cell>
          <cell r="E3724" t="str">
            <v xml:space="preserve">M2    </v>
          </cell>
          <cell r="G3724">
            <v>411.18</v>
          </cell>
          <cell r="I3724" t="e">
            <v>#REF!</v>
          </cell>
        </row>
        <row r="3725">
          <cell r="B3725" t="str">
            <v>MAT</v>
          </cell>
          <cell r="C3725">
            <v>39025</v>
          </cell>
          <cell r="E3725" t="str">
            <v xml:space="preserve">UN    </v>
          </cell>
          <cell r="G3725">
            <v>752.95</v>
          </cell>
          <cell r="I3725" t="e">
            <v>#REF!</v>
          </cell>
        </row>
        <row r="3726">
          <cell r="B3726" t="str">
            <v>MAT</v>
          </cell>
          <cell r="C3726">
            <v>4930</v>
          </cell>
          <cell r="E3726" t="str">
            <v xml:space="preserve">M2    </v>
          </cell>
          <cell r="G3726">
            <v>372.93</v>
          </cell>
          <cell r="I3726" t="e">
            <v>#REF!</v>
          </cell>
        </row>
        <row r="3727">
          <cell r="B3727" t="str">
            <v>MAT</v>
          </cell>
          <cell r="C3727">
            <v>4922</v>
          </cell>
          <cell r="E3727" t="str">
            <v xml:space="preserve">M2    </v>
          </cell>
          <cell r="G3727">
            <v>381.4</v>
          </cell>
          <cell r="I3727" t="e">
            <v>#REF!</v>
          </cell>
        </row>
        <row r="3728">
          <cell r="B3728" t="str">
            <v>TERCEIROS</v>
          </cell>
          <cell r="C3728">
            <v>4911</v>
          </cell>
          <cell r="E3728" t="str">
            <v xml:space="preserve">M2    </v>
          </cell>
          <cell r="G3728">
            <v>365.4</v>
          </cell>
          <cell r="I3728" t="e">
            <v>#REF!</v>
          </cell>
        </row>
        <row r="3729">
          <cell r="B3729" t="str">
            <v>TERCEIROS</v>
          </cell>
          <cell r="C3729">
            <v>37518</v>
          </cell>
          <cell r="E3729" t="str">
            <v xml:space="preserve">M2    </v>
          </cell>
          <cell r="G3729">
            <v>593.77</v>
          </cell>
          <cell r="I3729" t="e">
            <v>#REF!</v>
          </cell>
        </row>
        <row r="3730">
          <cell r="B3730" t="str">
            <v>TERCEIROS</v>
          </cell>
          <cell r="C3730">
            <v>4910</v>
          </cell>
          <cell r="E3730" t="str">
            <v xml:space="preserve">M2    </v>
          </cell>
          <cell r="G3730">
            <v>500.56</v>
          </cell>
          <cell r="I3730" t="e">
            <v>#REF!</v>
          </cell>
        </row>
        <row r="3731">
          <cell r="B3731" t="str">
            <v>TERCEIROS</v>
          </cell>
          <cell r="C3731">
            <v>4943</v>
          </cell>
          <cell r="E3731" t="str">
            <v xml:space="preserve">M2    </v>
          </cell>
          <cell r="G3731">
            <v>745.71</v>
          </cell>
          <cell r="I3731" t="e">
            <v>#REF!</v>
          </cell>
        </row>
        <row r="3732">
          <cell r="B3732" t="str">
            <v>MAT</v>
          </cell>
          <cell r="C3732">
            <v>5002</v>
          </cell>
          <cell r="E3732" t="str">
            <v xml:space="preserve">M2    </v>
          </cell>
          <cell r="G3732">
            <v>324.22000000000003</v>
          </cell>
          <cell r="I3732" t="e">
            <v>#REF!</v>
          </cell>
        </row>
        <row r="3733">
          <cell r="B3733" t="str">
            <v>MAT</v>
          </cell>
          <cell r="C3733">
            <v>4977</v>
          </cell>
          <cell r="E3733" t="str">
            <v xml:space="preserve">M2    </v>
          </cell>
          <cell r="G3733">
            <v>218.86</v>
          </cell>
          <cell r="I3733" t="e">
            <v>#REF!</v>
          </cell>
        </row>
        <row r="3734">
          <cell r="B3734" t="str">
            <v>MAT</v>
          </cell>
          <cell r="C3734">
            <v>5028</v>
          </cell>
          <cell r="E3734" t="str">
            <v xml:space="preserve">M2    </v>
          </cell>
          <cell r="G3734">
            <v>535.52</v>
          </cell>
          <cell r="I3734" t="e">
            <v>#REF!</v>
          </cell>
        </row>
        <row r="3735">
          <cell r="B3735" t="str">
            <v>MAT</v>
          </cell>
          <cell r="C3735">
            <v>4998</v>
          </cell>
          <cell r="E3735" t="str">
            <v xml:space="preserve">M2    </v>
          </cell>
          <cell r="G3735">
            <v>444.76</v>
          </cell>
          <cell r="I3735" t="e">
            <v>#REF!</v>
          </cell>
        </row>
        <row r="3736">
          <cell r="B3736" t="str">
            <v>MAT</v>
          </cell>
          <cell r="C3736">
            <v>4969</v>
          </cell>
          <cell r="E3736" t="str">
            <v xml:space="preserve">M2    </v>
          </cell>
          <cell r="G3736">
            <v>309.54000000000002</v>
          </cell>
          <cell r="I3736" t="e">
            <v>#REF!</v>
          </cell>
        </row>
        <row r="3737">
          <cell r="B3737" t="str">
            <v>MAT</v>
          </cell>
          <cell r="C3737">
            <v>11364</v>
          </cell>
          <cell r="E3737" t="str">
            <v xml:space="preserve">UN    </v>
          </cell>
          <cell r="G3737">
            <v>119.41</v>
          </cell>
          <cell r="I3737" t="e">
            <v>#REF!</v>
          </cell>
        </row>
        <row r="3738">
          <cell r="B3738" t="str">
            <v>MAT</v>
          </cell>
          <cell r="C3738">
            <v>11365</v>
          </cell>
          <cell r="E3738" t="str">
            <v xml:space="preserve">UN    </v>
          </cell>
          <cell r="G3738">
            <v>123.92</v>
          </cell>
          <cell r="I3738" t="e">
            <v>#REF!</v>
          </cell>
        </row>
        <row r="3739">
          <cell r="B3739" t="str">
            <v>MAT</v>
          </cell>
          <cell r="C3739">
            <v>11366</v>
          </cell>
          <cell r="E3739" t="str">
            <v xml:space="preserve">UN    </v>
          </cell>
          <cell r="G3739">
            <v>131.72999999999999</v>
          </cell>
          <cell r="I3739" t="e">
            <v>#REF!</v>
          </cell>
        </row>
        <row r="3740">
          <cell r="B3740" t="str">
            <v>MAT</v>
          </cell>
          <cell r="C3740">
            <v>43777</v>
          </cell>
          <cell r="E3740" t="str">
            <v xml:space="preserve">UN    </v>
          </cell>
          <cell r="G3740">
            <v>154.72999999999999</v>
          </cell>
          <cell r="I3740" t="e">
            <v>#REF!</v>
          </cell>
        </row>
        <row r="3741">
          <cell r="B3741" t="str">
            <v>MAT</v>
          </cell>
          <cell r="C3741">
            <v>20322</v>
          </cell>
          <cell r="E3741" t="str">
            <v xml:space="preserve">UN    </v>
          </cell>
          <cell r="G3741">
            <v>143.63999999999999</v>
          </cell>
          <cell r="I3741" t="e">
            <v>#REF!</v>
          </cell>
        </row>
        <row r="3742">
          <cell r="B3742" t="str">
            <v>MAT</v>
          </cell>
          <cell r="C3742">
            <v>10553</v>
          </cell>
          <cell r="E3742" t="str">
            <v xml:space="preserve">UN    </v>
          </cell>
          <cell r="G3742">
            <v>130.41999999999999</v>
          </cell>
          <cell r="I3742" t="e">
            <v>#REF!</v>
          </cell>
        </row>
        <row r="3743">
          <cell r="B3743" t="str">
            <v>MAT</v>
          </cell>
          <cell r="C3743">
            <v>5020</v>
          </cell>
          <cell r="E3743" t="str">
            <v xml:space="preserve">UN    </v>
          </cell>
          <cell r="G3743">
            <v>137.51</v>
          </cell>
          <cell r="I3743" t="e">
            <v>#REF!</v>
          </cell>
        </row>
        <row r="3744">
          <cell r="B3744" t="str">
            <v>MAT</v>
          </cell>
          <cell r="C3744">
            <v>10554</v>
          </cell>
          <cell r="E3744" t="str">
            <v xml:space="preserve">UN    </v>
          </cell>
          <cell r="G3744">
            <v>131.58000000000001</v>
          </cell>
          <cell r="I3744" t="e">
            <v>#REF!</v>
          </cell>
        </row>
        <row r="3745">
          <cell r="B3745" t="str">
            <v>MAT</v>
          </cell>
          <cell r="C3745">
            <v>10555</v>
          </cell>
          <cell r="E3745" t="str">
            <v xml:space="preserve">UN    </v>
          </cell>
          <cell r="G3745">
            <v>143.49</v>
          </cell>
          <cell r="I3745" t="e">
            <v>#REF!</v>
          </cell>
        </row>
        <row r="3746">
          <cell r="B3746" t="str">
            <v>MAT</v>
          </cell>
          <cell r="C3746">
            <v>10556</v>
          </cell>
          <cell r="E3746" t="str">
            <v xml:space="preserve">UN    </v>
          </cell>
          <cell r="G3746">
            <v>190.79</v>
          </cell>
          <cell r="I3746" t="e">
            <v>#REF!</v>
          </cell>
        </row>
        <row r="3747">
          <cell r="B3747" t="str">
            <v>MAT</v>
          </cell>
          <cell r="C3747">
            <v>39502</v>
          </cell>
          <cell r="E3747" t="str">
            <v xml:space="preserve">UN    </v>
          </cell>
          <cell r="G3747">
            <v>267.91000000000003</v>
          </cell>
          <cell r="I3747" t="e">
            <v>#REF!</v>
          </cell>
        </row>
        <row r="3748">
          <cell r="B3748" t="str">
            <v>MAT</v>
          </cell>
          <cell r="C3748">
            <v>39504</v>
          </cell>
          <cell r="E3748" t="str">
            <v xml:space="preserve">UN    </v>
          </cell>
          <cell r="G3748">
            <v>296.26</v>
          </cell>
          <cell r="I3748" t="e">
            <v>#REF!</v>
          </cell>
        </row>
        <row r="3749">
          <cell r="B3749" t="str">
            <v>MAT</v>
          </cell>
          <cell r="C3749">
            <v>39503</v>
          </cell>
          <cell r="E3749" t="str">
            <v xml:space="preserve">UN    </v>
          </cell>
          <cell r="G3749">
            <v>311.8</v>
          </cell>
          <cell r="I3749" t="e">
            <v>#REF!</v>
          </cell>
        </row>
        <row r="3750">
          <cell r="B3750" t="str">
            <v>MAT</v>
          </cell>
          <cell r="C3750">
            <v>39505</v>
          </cell>
          <cell r="E3750" t="str">
            <v xml:space="preserve">UN    </v>
          </cell>
          <cell r="G3750">
            <v>336.01</v>
          </cell>
          <cell r="I3750" t="e">
            <v>#REF!</v>
          </cell>
        </row>
        <row r="3751">
          <cell r="B3751" t="str">
            <v>EQU</v>
          </cell>
          <cell r="C3751">
            <v>25969</v>
          </cell>
          <cell r="E3751" t="str">
            <v xml:space="preserve">UN    </v>
          </cell>
          <cell r="G3751">
            <v>360.15</v>
          </cell>
          <cell r="I3751" t="e">
            <v>#REF!</v>
          </cell>
        </row>
        <row r="3752">
          <cell r="B3752" t="str">
            <v>TERCEIROS</v>
          </cell>
          <cell r="C3752">
            <v>4944</v>
          </cell>
          <cell r="E3752" t="str">
            <v xml:space="preserve">M2    </v>
          </cell>
          <cell r="G3752">
            <v>1114.8399999999999</v>
          </cell>
          <cell r="I3752" t="e">
            <v>#REF!</v>
          </cell>
        </row>
        <row r="3753">
          <cell r="B3753" t="str">
            <v>MAT</v>
          </cell>
          <cell r="C3753">
            <v>21102</v>
          </cell>
          <cell r="E3753" t="str">
            <v xml:space="preserve">UN    </v>
          </cell>
          <cell r="G3753">
            <v>61.02</v>
          </cell>
          <cell r="I3753" t="e">
            <v>#REF!</v>
          </cell>
        </row>
        <row r="3754">
          <cell r="B3754" t="str">
            <v>MAT</v>
          </cell>
          <cell r="C3754">
            <v>21101</v>
          </cell>
          <cell r="E3754" t="str">
            <v xml:space="preserve">UN    </v>
          </cell>
          <cell r="G3754">
            <v>39.18</v>
          </cell>
          <cell r="I3754" t="e">
            <v>#REF!</v>
          </cell>
        </row>
        <row r="3755">
          <cell r="B3755" t="str">
            <v>MAT</v>
          </cell>
          <cell r="C3755">
            <v>34713</v>
          </cell>
          <cell r="E3755" t="str">
            <v xml:space="preserve">M2    </v>
          </cell>
          <cell r="G3755">
            <v>312.83</v>
          </cell>
          <cell r="I3755" t="e">
            <v>#REF!</v>
          </cell>
        </row>
        <row r="3756">
          <cell r="B3756" t="str">
            <v>MAT</v>
          </cell>
          <cell r="C3756">
            <v>4947</v>
          </cell>
          <cell r="E3756" t="str">
            <v xml:space="preserve">M2    </v>
          </cell>
          <cell r="G3756">
            <v>479.24</v>
          </cell>
          <cell r="I3756" t="e">
            <v>#REF!</v>
          </cell>
        </row>
        <row r="3757">
          <cell r="B3757" t="str">
            <v>MAT</v>
          </cell>
          <cell r="C3757">
            <v>37563</v>
          </cell>
          <cell r="E3757" t="str">
            <v xml:space="preserve">M2    </v>
          </cell>
          <cell r="G3757">
            <v>367.98</v>
          </cell>
          <cell r="I3757" t="e">
            <v>#REF!</v>
          </cell>
        </row>
        <row r="3758">
          <cell r="B3758" t="str">
            <v>MAT</v>
          </cell>
          <cell r="C3758">
            <v>4948</v>
          </cell>
          <cell r="E3758" t="str">
            <v xml:space="preserve">M2    </v>
          </cell>
          <cell r="G3758">
            <v>333.96</v>
          </cell>
          <cell r="I3758" t="e">
            <v>#REF!</v>
          </cell>
        </row>
        <row r="3759">
          <cell r="B3759" t="str">
            <v>MAT</v>
          </cell>
          <cell r="C3759">
            <v>37561</v>
          </cell>
          <cell r="E3759" t="str">
            <v xml:space="preserve">M2    </v>
          </cell>
          <cell r="G3759">
            <v>686.92</v>
          </cell>
          <cell r="I3759" t="e">
            <v>#REF!</v>
          </cell>
        </row>
        <row r="3760">
          <cell r="B3760" t="str">
            <v>MAT</v>
          </cell>
          <cell r="C3760">
            <v>37562</v>
          </cell>
          <cell r="E3760" t="str">
            <v xml:space="preserve">M2    </v>
          </cell>
          <cell r="G3760">
            <v>440.59</v>
          </cell>
          <cell r="I3760" t="e">
            <v>#REF!</v>
          </cell>
        </row>
        <row r="3761">
          <cell r="B3761" t="str">
            <v>MAT</v>
          </cell>
          <cell r="C3761">
            <v>14164</v>
          </cell>
          <cell r="E3761" t="str">
            <v xml:space="preserve">UN    </v>
          </cell>
          <cell r="G3761">
            <v>1970.01</v>
          </cell>
          <cell r="I3761" t="e">
            <v>#REF!</v>
          </cell>
        </row>
        <row r="3762">
          <cell r="B3762" t="str">
            <v>MAT</v>
          </cell>
          <cell r="C3762">
            <v>14163</v>
          </cell>
          <cell r="E3762" t="str">
            <v xml:space="preserve">UN    </v>
          </cell>
          <cell r="G3762">
            <v>2239.0500000000002</v>
          </cell>
          <cell r="I3762" t="e">
            <v>#REF!</v>
          </cell>
        </row>
        <row r="3763">
          <cell r="B3763" t="str">
            <v>MAT</v>
          </cell>
          <cell r="C3763">
            <v>5051</v>
          </cell>
          <cell r="E3763" t="str">
            <v xml:space="preserve">UN    </v>
          </cell>
          <cell r="G3763">
            <v>1904.28</v>
          </cell>
          <cell r="I3763" t="e">
            <v>#REF!</v>
          </cell>
        </row>
        <row r="3764">
          <cell r="B3764" t="str">
            <v>MAT</v>
          </cell>
          <cell r="C3764">
            <v>14162</v>
          </cell>
          <cell r="E3764" t="str">
            <v xml:space="preserve">UN    </v>
          </cell>
          <cell r="G3764">
            <v>1901.52</v>
          </cell>
          <cell r="I3764" t="e">
            <v>#REF!</v>
          </cell>
        </row>
        <row r="3765">
          <cell r="B3765" t="str">
            <v>MAT</v>
          </cell>
          <cell r="C3765">
            <v>5052</v>
          </cell>
          <cell r="E3765" t="str">
            <v xml:space="preserve">UN    </v>
          </cell>
          <cell r="G3765">
            <v>1418.8</v>
          </cell>
          <cell r="I3765" t="e">
            <v>#REF!</v>
          </cell>
        </row>
        <row r="3766">
          <cell r="B3766" t="str">
            <v>MAT</v>
          </cell>
          <cell r="C3766">
            <v>14166</v>
          </cell>
          <cell r="E3766" t="str">
            <v xml:space="preserve">UN    </v>
          </cell>
          <cell r="G3766">
            <v>1436.81</v>
          </cell>
          <cell r="I3766" t="e">
            <v>#REF!</v>
          </cell>
        </row>
        <row r="3767">
          <cell r="B3767" t="str">
            <v>MAT</v>
          </cell>
          <cell r="C3767">
            <v>14165</v>
          </cell>
          <cell r="E3767" t="str">
            <v xml:space="preserve">UN    </v>
          </cell>
          <cell r="G3767">
            <v>1990.51</v>
          </cell>
          <cell r="I3767" t="e">
            <v>#REF!</v>
          </cell>
        </row>
        <row r="3768">
          <cell r="B3768" t="str">
            <v>MAT</v>
          </cell>
          <cell r="C3768">
            <v>5050</v>
          </cell>
          <cell r="E3768" t="str">
            <v xml:space="preserve">UN    </v>
          </cell>
          <cell r="G3768">
            <v>489.91</v>
          </cell>
          <cell r="I3768" t="e">
            <v>#REF!</v>
          </cell>
        </row>
        <row r="3769">
          <cell r="B3769" t="str">
            <v>MAT</v>
          </cell>
          <cell r="C3769">
            <v>12366</v>
          </cell>
          <cell r="E3769" t="str">
            <v xml:space="preserve">UN    </v>
          </cell>
          <cell r="G3769">
            <v>789.01</v>
          </cell>
          <cell r="I3769" t="e">
            <v>#REF!</v>
          </cell>
        </row>
        <row r="3770">
          <cell r="B3770" t="str">
            <v>MAT</v>
          </cell>
          <cell r="C3770">
            <v>5045</v>
          </cell>
          <cell r="E3770" t="str">
            <v xml:space="preserve">UN    </v>
          </cell>
          <cell r="G3770">
            <v>1098.73</v>
          </cell>
          <cell r="I3770" t="e">
            <v>#REF!</v>
          </cell>
        </row>
        <row r="3771">
          <cell r="B3771" t="str">
            <v>MAT</v>
          </cell>
          <cell r="C3771">
            <v>5044</v>
          </cell>
          <cell r="E3771" t="str">
            <v xml:space="preserve">UN    </v>
          </cell>
          <cell r="G3771">
            <v>775.17</v>
          </cell>
          <cell r="I3771" t="e">
            <v>#REF!</v>
          </cell>
        </row>
        <row r="3772">
          <cell r="B3772" t="str">
            <v>MAT</v>
          </cell>
          <cell r="C3772">
            <v>5055</v>
          </cell>
          <cell r="E3772" t="str">
            <v xml:space="preserve">UN    </v>
          </cell>
          <cell r="G3772">
            <v>1102.08</v>
          </cell>
          <cell r="I3772" t="e">
            <v>#REF!</v>
          </cell>
        </row>
        <row r="3773">
          <cell r="B3773" t="str">
            <v>MAT</v>
          </cell>
          <cell r="C3773">
            <v>5053</v>
          </cell>
          <cell r="E3773" t="str">
            <v xml:space="preserve">UN    </v>
          </cell>
          <cell r="G3773">
            <v>857.79</v>
          </cell>
          <cell r="I3773" t="e">
            <v>#REF!</v>
          </cell>
        </row>
        <row r="3774">
          <cell r="B3774" t="str">
            <v>MAT</v>
          </cell>
          <cell r="C3774">
            <v>5035</v>
          </cell>
          <cell r="E3774" t="str">
            <v xml:space="preserve">UN    </v>
          </cell>
          <cell r="G3774">
            <v>1402.46</v>
          </cell>
          <cell r="I3774" t="e">
            <v>#REF!</v>
          </cell>
        </row>
        <row r="3775">
          <cell r="B3775" t="str">
            <v>MAT</v>
          </cell>
          <cell r="C3775">
            <v>5036</v>
          </cell>
          <cell r="E3775" t="str">
            <v xml:space="preserve">UN    </v>
          </cell>
          <cell r="G3775">
            <v>2341.17</v>
          </cell>
          <cell r="I3775" t="e">
            <v>#REF!</v>
          </cell>
        </row>
        <row r="3776">
          <cell r="B3776" t="str">
            <v>MAT</v>
          </cell>
          <cell r="C3776">
            <v>5059</v>
          </cell>
          <cell r="E3776" t="str">
            <v xml:space="preserve">UN    </v>
          </cell>
          <cell r="G3776">
            <v>1096.8499999999999</v>
          </cell>
          <cell r="I3776" t="e">
            <v>#REF!</v>
          </cell>
        </row>
        <row r="3777">
          <cell r="B3777" t="str">
            <v>MAT</v>
          </cell>
          <cell r="C3777">
            <v>5057</v>
          </cell>
          <cell r="E3777" t="str">
            <v xml:space="preserve">UN    </v>
          </cell>
          <cell r="G3777">
            <v>943.2</v>
          </cell>
          <cell r="I3777" t="e">
            <v>#REF!</v>
          </cell>
        </row>
        <row r="3778">
          <cell r="B3778" t="str">
            <v>MAT</v>
          </cell>
          <cell r="C3778">
            <v>5033</v>
          </cell>
          <cell r="E3778" t="str">
            <v xml:space="preserve">UN    </v>
          </cell>
          <cell r="G3778">
            <v>783</v>
          </cell>
          <cell r="I3778" t="e">
            <v>#REF!</v>
          </cell>
        </row>
        <row r="3779">
          <cell r="B3779" t="str">
            <v>MAT</v>
          </cell>
          <cell r="C3779">
            <v>5038</v>
          </cell>
          <cell r="E3779" t="str">
            <v xml:space="preserve">UN    </v>
          </cell>
          <cell r="G3779">
            <v>638.14</v>
          </cell>
          <cell r="I3779" t="e">
            <v>#REF!</v>
          </cell>
        </row>
        <row r="3780">
          <cell r="B3780" t="str">
            <v>MAT</v>
          </cell>
          <cell r="C3780">
            <v>12372</v>
          </cell>
          <cell r="E3780" t="str">
            <v xml:space="preserve">UN    </v>
          </cell>
          <cell r="G3780">
            <v>840.94</v>
          </cell>
          <cell r="I3780" t="e">
            <v>#REF!</v>
          </cell>
        </row>
        <row r="3781">
          <cell r="B3781" t="str">
            <v>MAT</v>
          </cell>
          <cell r="C3781">
            <v>13339</v>
          </cell>
          <cell r="E3781" t="str">
            <v xml:space="preserve">UN    </v>
          </cell>
          <cell r="G3781">
            <v>1250.1500000000001</v>
          </cell>
          <cell r="I3781" t="e">
            <v>#REF!</v>
          </cell>
        </row>
        <row r="3782">
          <cell r="B3782" t="str">
            <v>MAT</v>
          </cell>
          <cell r="C3782">
            <v>12373</v>
          </cell>
          <cell r="E3782" t="str">
            <v xml:space="preserve">UN    </v>
          </cell>
          <cell r="G3782">
            <v>1309.17</v>
          </cell>
          <cell r="I3782" t="e">
            <v>#REF!</v>
          </cell>
        </row>
        <row r="3783">
          <cell r="B3783" t="str">
            <v>MAT</v>
          </cell>
          <cell r="C3783">
            <v>12388</v>
          </cell>
          <cell r="E3783" t="str">
            <v xml:space="preserve">UN    </v>
          </cell>
          <cell r="G3783">
            <v>289.99</v>
          </cell>
          <cell r="I3783" t="e">
            <v>#REF!</v>
          </cell>
        </row>
        <row r="3784">
          <cell r="B3784" t="str">
            <v>MAT</v>
          </cell>
          <cell r="C3784">
            <v>34695</v>
          </cell>
          <cell r="E3784" t="str">
            <v xml:space="preserve">UN    </v>
          </cell>
          <cell r="G3784">
            <v>900.45</v>
          </cell>
          <cell r="I3784" t="e">
            <v>#REF!</v>
          </cell>
        </row>
        <row r="3785">
          <cell r="B3785" t="str">
            <v>MAT</v>
          </cell>
          <cell r="C3785">
            <v>34692</v>
          </cell>
          <cell r="E3785" t="str">
            <v xml:space="preserve">UN    </v>
          </cell>
          <cell r="G3785">
            <v>2161.08</v>
          </cell>
          <cell r="I3785" t="e">
            <v>#REF!</v>
          </cell>
        </row>
        <row r="3786">
          <cell r="B3786" t="str">
            <v>MAT</v>
          </cell>
          <cell r="C3786">
            <v>2731</v>
          </cell>
          <cell r="E3786" t="str">
            <v xml:space="preserve">M     </v>
          </cell>
          <cell r="G3786">
            <v>69.25</v>
          </cell>
          <cell r="I3786" t="e">
            <v>#REF!</v>
          </cell>
        </row>
        <row r="3787">
          <cell r="B3787" t="str">
            <v>MAT</v>
          </cell>
          <cell r="C3787">
            <v>26028</v>
          </cell>
          <cell r="E3787" t="str">
            <v xml:space="preserve">T     </v>
          </cell>
          <cell r="G3787">
            <v>335.55</v>
          </cell>
          <cell r="I3787" t="e">
            <v>#REF!</v>
          </cell>
        </row>
        <row r="3788">
          <cell r="B3788" t="str">
            <v>MAT</v>
          </cell>
          <cell r="C3788">
            <v>11844</v>
          </cell>
          <cell r="E3788" t="str">
            <v xml:space="preserve">M     </v>
          </cell>
          <cell r="G3788">
            <v>29.89</v>
          </cell>
          <cell r="I3788" t="e">
            <v>#REF!</v>
          </cell>
        </row>
        <row r="3789">
          <cell r="B3789" t="str">
            <v>MAT</v>
          </cell>
          <cell r="C3789">
            <v>4465</v>
          </cell>
          <cell r="E3789" t="str">
            <v xml:space="preserve">M     </v>
          </cell>
          <cell r="G3789">
            <v>24.84</v>
          </cell>
          <cell r="I3789" t="e">
            <v>#REF!</v>
          </cell>
        </row>
        <row r="3790">
          <cell r="B3790" t="str">
            <v>MAT</v>
          </cell>
          <cell r="C3790">
            <v>35273</v>
          </cell>
          <cell r="E3790" t="str">
            <v xml:space="preserve">M     </v>
          </cell>
          <cell r="G3790">
            <v>29.79</v>
          </cell>
          <cell r="I3790" t="e">
            <v>#REF!</v>
          </cell>
        </row>
        <row r="3791">
          <cell r="B3791" t="str">
            <v>MAT</v>
          </cell>
          <cell r="C3791">
            <v>4470</v>
          </cell>
          <cell r="E3791" t="str">
            <v xml:space="preserve">M     </v>
          </cell>
          <cell r="G3791">
            <v>68.75</v>
          </cell>
          <cell r="I3791" t="e">
            <v>#REF!</v>
          </cell>
        </row>
        <row r="3792">
          <cell r="B3792" t="str">
            <v>MAT</v>
          </cell>
          <cell r="C3792">
            <v>20208</v>
          </cell>
          <cell r="E3792" t="str">
            <v xml:space="preserve">M     </v>
          </cell>
          <cell r="G3792">
            <v>61.87</v>
          </cell>
          <cell r="I3792" t="e">
            <v>#REF!</v>
          </cell>
        </row>
        <row r="3793">
          <cell r="B3793" t="str">
            <v>MAT</v>
          </cell>
          <cell r="C3793">
            <v>20204</v>
          </cell>
          <cell r="E3793" t="str">
            <v xml:space="preserve">M     </v>
          </cell>
          <cell r="G3793">
            <v>45.83</v>
          </cell>
          <cell r="I3793" t="e">
            <v>#REF!</v>
          </cell>
        </row>
        <row r="3794">
          <cell r="B3794" t="str">
            <v>MAT</v>
          </cell>
          <cell r="C3794">
            <v>4437</v>
          </cell>
          <cell r="E3794" t="str">
            <v xml:space="preserve">M     </v>
          </cell>
          <cell r="G3794">
            <v>51.56</v>
          </cell>
          <cell r="I3794" t="e">
            <v>#REF!</v>
          </cell>
        </row>
        <row r="3795">
          <cell r="B3795" t="str">
            <v>MAT</v>
          </cell>
          <cell r="C3795">
            <v>14580</v>
          </cell>
          <cell r="E3795" t="str">
            <v xml:space="preserve">M     </v>
          </cell>
          <cell r="G3795">
            <v>51.56</v>
          </cell>
          <cell r="I3795" t="e">
            <v>#REF!</v>
          </cell>
        </row>
        <row r="3796">
          <cell r="B3796" t="str">
            <v>MAT</v>
          </cell>
          <cell r="C3796">
            <v>40304</v>
          </cell>
          <cell r="E3796" t="str">
            <v xml:space="preserve">KG    </v>
          </cell>
          <cell r="G3796">
            <v>24.02</v>
          </cell>
          <cell r="I3796" t="e">
            <v>#REF!</v>
          </cell>
        </row>
        <row r="3797">
          <cell r="B3797" t="str">
            <v>MAT</v>
          </cell>
          <cell r="C3797">
            <v>5065</v>
          </cell>
          <cell r="E3797" t="str">
            <v xml:space="preserve">KG    </v>
          </cell>
          <cell r="G3797">
            <v>37.020000000000003</v>
          </cell>
          <cell r="I3797" t="e">
            <v>#REF!</v>
          </cell>
        </row>
        <row r="3798">
          <cell r="B3798" t="str">
            <v>MAT</v>
          </cell>
          <cell r="C3798">
            <v>5072</v>
          </cell>
          <cell r="E3798" t="str">
            <v xml:space="preserve">KG    </v>
          </cell>
          <cell r="G3798">
            <v>34.24</v>
          </cell>
          <cell r="I3798" t="e">
            <v>#REF!</v>
          </cell>
        </row>
        <row r="3799">
          <cell r="B3799" t="str">
            <v>MAT</v>
          </cell>
          <cell r="C3799">
            <v>5066</v>
          </cell>
          <cell r="E3799" t="str">
            <v xml:space="preserve">KG    </v>
          </cell>
          <cell r="G3799">
            <v>25.64</v>
          </cell>
          <cell r="I3799" t="e">
            <v>#REF!</v>
          </cell>
        </row>
        <row r="3800">
          <cell r="B3800" t="str">
            <v>MAT</v>
          </cell>
          <cell r="C3800">
            <v>5063</v>
          </cell>
          <cell r="E3800" t="str">
            <v xml:space="preserve">KG    </v>
          </cell>
          <cell r="G3800">
            <v>23.22</v>
          </cell>
          <cell r="I3800" t="e">
            <v>#REF!</v>
          </cell>
        </row>
        <row r="3801">
          <cell r="B3801" t="str">
            <v>MAT</v>
          </cell>
          <cell r="C3801">
            <v>20247</v>
          </cell>
          <cell r="E3801" t="str">
            <v xml:space="preserve">KG    </v>
          </cell>
          <cell r="G3801">
            <v>21.55</v>
          </cell>
          <cell r="I3801" t="e">
            <v>#REF!</v>
          </cell>
        </row>
        <row r="3802">
          <cell r="B3802" t="str">
            <v>MAT</v>
          </cell>
          <cell r="C3802">
            <v>5074</v>
          </cell>
          <cell r="E3802" t="str">
            <v xml:space="preserve">KG    </v>
          </cell>
          <cell r="G3802">
            <v>21.8</v>
          </cell>
          <cell r="I3802" t="e">
            <v>#REF!</v>
          </cell>
        </row>
        <row r="3803">
          <cell r="B3803" t="str">
            <v>MAT</v>
          </cell>
          <cell r="C3803">
            <v>5067</v>
          </cell>
          <cell r="E3803" t="str">
            <v xml:space="preserve">KG    </v>
          </cell>
          <cell r="G3803">
            <v>20.74</v>
          </cell>
          <cell r="I3803" t="e">
            <v>#REF!</v>
          </cell>
        </row>
        <row r="3804">
          <cell r="B3804" t="str">
            <v>MAT</v>
          </cell>
          <cell r="C3804">
            <v>5078</v>
          </cell>
          <cell r="E3804" t="str">
            <v xml:space="preserve">KG    </v>
          </cell>
          <cell r="G3804">
            <v>20.5</v>
          </cell>
          <cell r="I3804" t="e">
            <v>#REF!</v>
          </cell>
        </row>
        <row r="3805">
          <cell r="B3805" t="str">
            <v>MAT</v>
          </cell>
          <cell r="C3805">
            <v>5068</v>
          </cell>
          <cell r="E3805" t="str">
            <v xml:space="preserve">KG    </v>
          </cell>
          <cell r="G3805">
            <v>19.46</v>
          </cell>
          <cell r="I3805" t="e">
            <v>#REF!</v>
          </cell>
        </row>
        <row r="3806">
          <cell r="B3806" t="str">
            <v>MAT</v>
          </cell>
          <cell r="C3806">
            <v>5073</v>
          </cell>
          <cell r="E3806" t="str">
            <v xml:space="preserve">KG    </v>
          </cell>
          <cell r="G3806">
            <v>19.829999999999998</v>
          </cell>
          <cell r="I3806" t="e">
            <v>#REF!</v>
          </cell>
        </row>
        <row r="3807">
          <cell r="B3807" t="str">
            <v>MAT</v>
          </cell>
          <cell r="C3807">
            <v>5069</v>
          </cell>
          <cell r="E3807" t="str">
            <v xml:space="preserve">KG    </v>
          </cell>
          <cell r="G3807">
            <v>19.829999999999998</v>
          </cell>
          <cell r="I3807" t="e">
            <v>#REF!</v>
          </cell>
        </row>
        <row r="3808">
          <cell r="B3808" t="str">
            <v>MAT</v>
          </cell>
          <cell r="C3808">
            <v>5070</v>
          </cell>
          <cell r="E3808" t="str">
            <v xml:space="preserve">KG    </v>
          </cell>
          <cell r="G3808">
            <v>20.05</v>
          </cell>
          <cell r="I3808" t="e">
            <v>#REF!</v>
          </cell>
        </row>
        <row r="3809">
          <cell r="B3809" t="str">
            <v>MAT</v>
          </cell>
          <cell r="C3809">
            <v>5071</v>
          </cell>
          <cell r="E3809" t="str">
            <v xml:space="preserve">KG    </v>
          </cell>
          <cell r="G3809">
            <v>19.46</v>
          </cell>
          <cell r="I3809" t="e">
            <v>#REF!</v>
          </cell>
        </row>
        <row r="3810">
          <cell r="B3810" t="str">
            <v>MAT</v>
          </cell>
          <cell r="C3810">
            <v>5061</v>
          </cell>
          <cell r="E3810" t="str">
            <v xml:space="preserve">KG    </v>
          </cell>
          <cell r="G3810">
            <v>19.13</v>
          </cell>
          <cell r="I3810" t="e">
            <v>#REF!</v>
          </cell>
        </row>
        <row r="3811">
          <cell r="B3811" t="str">
            <v>MAT</v>
          </cell>
          <cell r="C3811">
            <v>5075</v>
          </cell>
          <cell r="E3811" t="str">
            <v xml:space="preserve">KG    </v>
          </cell>
          <cell r="G3811">
            <v>19.46</v>
          </cell>
          <cell r="I3811" t="e">
            <v>#REF!</v>
          </cell>
        </row>
        <row r="3812">
          <cell r="B3812" t="str">
            <v>MAT</v>
          </cell>
          <cell r="C3812">
            <v>39027</v>
          </cell>
          <cell r="E3812" t="str">
            <v xml:space="preserve">KG    </v>
          </cell>
          <cell r="G3812">
            <v>19.440000000000001</v>
          </cell>
          <cell r="I3812" t="e">
            <v>#REF!</v>
          </cell>
        </row>
        <row r="3813">
          <cell r="B3813" t="str">
            <v>MAT</v>
          </cell>
          <cell r="C3813">
            <v>5062</v>
          </cell>
          <cell r="E3813" t="str">
            <v xml:space="preserve">KG    </v>
          </cell>
          <cell r="G3813">
            <v>19.72</v>
          </cell>
          <cell r="I3813" t="e">
            <v>#REF!</v>
          </cell>
        </row>
        <row r="3814">
          <cell r="B3814" t="str">
            <v>MAT</v>
          </cell>
          <cell r="C3814">
            <v>40568</v>
          </cell>
          <cell r="E3814" t="str">
            <v xml:space="preserve">KG    </v>
          </cell>
          <cell r="G3814">
            <v>19.600000000000001</v>
          </cell>
          <cell r="I3814" t="e">
            <v>#REF!</v>
          </cell>
        </row>
        <row r="3815">
          <cell r="B3815" t="str">
            <v>MAT</v>
          </cell>
          <cell r="C3815">
            <v>39026</v>
          </cell>
          <cell r="E3815" t="str">
            <v xml:space="preserve">KG    </v>
          </cell>
          <cell r="G3815">
            <v>21.88</v>
          </cell>
          <cell r="I3815" t="e">
            <v>#REF!</v>
          </cell>
        </row>
        <row r="3816">
          <cell r="B3816" t="str">
            <v>MAT</v>
          </cell>
          <cell r="C3816">
            <v>42431</v>
          </cell>
          <cell r="E3816" t="str">
            <v xml:space="preserve">UN    </v>
          </cell>
          <cell r="G3816">
            <v>3387.96</v>
          </cell>
          <cell r="I3816" t="e">
            <v>#REF!</v>
          </cell>
        </row>
        <row r="3817">
          <cell r="B3817" t="str">
            <v>MAT</v>
          </cell>
          <cell r="C3817">
            <v>11149</v>
          </cell>
          <cell r="E3817" t="str">
            <v xml:space="preserve">GL    </v>
          </cell>
          <cell r="G3817">
            <v>220.41</v>
          </cell>
          <cell r="I3817" t="e">
            <v>#REF!</v>
          </cell>
        </row>
        <row r="3818">
          <cell r="B3818" t="str">
            <v>MAT</v>
          </cell>
          <cell r="C3818">
            <v>511</v>
          </cell>
          <cell r="E3818" t="str">
            <v xml:space="preserve">L     </v>
          </cell>
          <cell r="G3818">
            <v>19.38</v>
          </cell>
          <cell r="I3818" t="e">
            <v>#REF!</v>
          </cell>
        </row>
        <row r="3819">
          <cell r="B3819" t="str">
            <v>EQU</v>
          </cell>
          <cell r="C3819">
            <v>37540</v>
          </cell>
          <cell r="E3819" t="str">
            <v xml:space="preserve">UN    </v>
          </cell>
          <cell r="G3819">
            <v>69297.69</v>
          </cell>
          <cell r="I3819" t="e">
            <v>#REF!</v>
          </cell>
        </row>
        <row r="3820">
          <cell r="B3820" t="str">
            <v>EQU</v>
          </cell>
          <cell r="C3820">
            <v>37548</v>
          </cell>
          <cell r="E3820" t="str">
            <v xml:space="preserve">UN    </v>
          </cell>
          <cell r="G3820">
            <v>91853.74</v>
          </cell>
          <cell r="I3820" t="e">
            <v>#REF!</v>
          </cell>
        </row>
        <row r="3821">
          <cell r="B3821" t="str">
            <v>EQU</v>
          </cell>
          <cell r="C3821">
            <v>39828</v>
          </cell>
          <cell r="E3821" t="str">
            <v xml:space="preserve">UN    </v>
          </cell>
          <cell r="G3821">
            <v>551.03</v>
          </cell>
          <cell r="I3821" t="e">
            <v>#REF!</v>
          </cell>
        </row>
        <row r="3822">
          <cell r="B3822" t="str">
            <v>MAT</v>
          </cell>
          <cell r="C3822">
            <v>12273</v>
          </cell>
          <cell r="E3822" t="str">
            <v xml:space="preserve">UN    </v>
          </cell>
          <cell r="G3822">
            <v>83.96</v>
          </cell>
          <cell r="I3822" t="e">
            <v>#REF!</v>
          </cell>
        </row>
        <row r="3823">
          <cell r="B3823" t="str">
            <v>MAT</v>
          </cell>
          <cell r="C3823">
            <v>38392</v>
          </cell>
          <cell r="E3823" t="str">
            <v xml:space="preserve">UN    </v>
          </cell>
          <cell r="G3823">
            <v>48.48</v>
          </cell>
          <cell r="I3823" t="e">
            <v>#REF!</v>
          </cell>
        </row>
        <row r="3824">
          <cell r="B3824" t="str">
            <v>MAT</v>
          </cell>
          <cell r="C3824">
            <v>11735</v>
          </cell>
          <cell r="E3824" t="str">
            <v xml:space="preserve">UN    </v>
          </cell>
          <cell r="G3824">
            <v>5.75</v>
          </cell>
          <cell r="I3824" t="e">
            <v>#REF!</v>
          </cell>
        </row>
        <row r="3825">
          <cell r="B3825" t="str">
            <v>MAT</v>
          </cell>
          <cell r="C3825">
            <v>11737</v>
          </cell>
          <cell r="E3825" t="str">
            <v xml:space="preserve">UN    </v>
          </cell>
          <cell r="G3825">
            <v>7.68</v>
          </cell>
          <cell r="I3825" t="e">
            <v>#REF!</v>
          </cell>
        </row>
        <row r="3826">
          <cell r="B3826" t="str">
            <v>MAT</v>
          </cell>
          <cell r="C3826">
            <v>11738</v>
          </cell>
          <cell r="E3826" t="str">
            <v xml:space="preserve">UN    </v>
          </cell>
          <cell r="G3826">
            <v>12.49</v>
          </cell>
          <cell r="I3826" t="e">
            <v>#REF!</v>
          </cell>
        </row>
        <row r="3827">
          <cell r="B3827" t="str">
            <v>MAT</v>
          </cell>
          <cell r="C3827">
            <v>36143</v>
          </cell>
          <cell r="E3827" t="str">
            <v xml:space="preserve">UN    </v>
          </cell>
          <cell r="G3827">
            <v>30.75</v>
          </cell>
          <cell r="I3827" t="e">
            <v>#REF!</v>
          </cell>
        </row>
        <row r="3828">
          <cell r="B3828" t="str">
            <v>MAT</v>
          </cell>
          <cell r="C3828">
            <v>36142</v>
          </cell>
          <cell r="E3828" t="str">
            <v xml:space="preserve">UN    </v>
          </cell>
          <cell r="G3828">
            <v>2.25</v>
          </cell>
          <cell r="I3828" t="e">
            <v>#REF!</v>
          </cell>
        </row>
        <row r="3829">
          <cell r="B3829" t="str">
            <v>MAT</v>
          </cell>
          <cell r="C3829">
            <v>36146</v>
          </cell>
          <cell r="E3829" t="str">
            <v xml:space="preserve">UN    </v>
          </cell>
          <cell r="G3829">
            <v>255</v>
          </cell>
          <cell r="I3829" t="e">
            <v>#REF!</v>
          </cell>
        </row>
        <row r="3830">
          <cell r="B3830" t="str">
            <v>MAT</v>
          </cell>
          <cell r="C3830">
            <v>39015</v>
          </cell>
          <cell r="E3830" t="str">
            <v xml:space="preserve">UN    </v>
          </cell>
          <cell r="G3830">
            <v>0.8</v>
          </cell>
          <cell r="I3830" t="e">
            <v>#REF!</v>
          </cell>
        </row>
        <row r="3831">
          <cell r="B3831" t="str">
            <v>MAT</v>
          </cell>
          <cell r="C3831">
            <v>38377</v>
          </cell>
          <cell r="E3831" t="str">
            <v xml:space="preserve">UN    </v>
          </cell>
          <cell r="G3831">
            <v>30.15</v>
          </cell>
          <cell r="I3831" t="e">
            <v>#REF!</v>
          </cell>
        </row>
        <row r="3832">
          <cell r="B3832" t="str">
            <v>MAT</v>
          </cell>
          <cell r="C3832">
            <v>38376</v>
          </cell>
          <cell r="E3832" t="str">
            <v xml:space="preserve">UN    </v>
          </cell>
          <cell r="G3832">
            <v>34.380000000000003</v>
          </cell>
          <cell r="I3832" t="e">
            <v>#REF!</v>
          </cell>
        </row>
        <row r="3833">
          <cell r="B3833" t="str">
            <v>MAT</v>
          </cell>
          <cell r="C3833">
            <v>38116</v>
          </cell>
          <cell r="E3833" t="str">
            <v xml:space="preserve">UN    </v>
          </cell>
          <cell r="G3833">
            <v>6.83</v>
          </cell>
          <cell r="I3833" t="e">
            <v>#REF!</v>
          </cell>
        </row>
        <row r="3834">
          <cell r="B3834" t="str">
            <v>MAT</v>
          </cell>
          <cell r="C3834">
            <v>38066</v>
          </cell>
          <cell r="E3834" t="str">
            <v xml:space="preserve">UN    </v>
          </cell>
          <cell r="G3834">
            <v>11.27</v>
          </cell>
          <cell r="I3834" t="e">
            <v>#REF!</v>
          </cell>
        </row>
        <row r="3835">
          <cell r="B3835" t="str">
            <v>MAT</v>
          </cell>
          <cell r="C3835">
            <v>38117</v>
          </cell>
          <cell r="E3835" t="str">
            <v xml:space="preserve">UN    </v>
          </cell>
          <cell r="G3835">
            <v>11.63</v>
          </cell>
          <cell r="I3835" t="e">
            <v>#REF!</v>
          </cell>
        </row>
        <row r="3836">
          <cell r="B3836" t="str">
            <v>MAT</v>
          </cell>
          <cell r="C3836">
            <v>38067</v>
          </cell>
          <cell r="E3836" t="str">
            <v xml:space="preserve">UN    </v>
          </cell>
          <cell r="G3836">
            <v>15.87</v>
          </cell>
          <cell r="I3836" t="e">
            <v>#REF!</v>
          </cell>
        </row>
        <row r="3837">
          <cell r="B3837" t="str">
            <v>EQU</v>
          </cell>
          <cell r="C3837">
            <v>41757</v>
          </cell>
          <cell r="E3837" t="str">
            <v xml:space="preserve">UN    </v>
          </cell>
          <cell r="G3837">
            <v>3590.91</v>
          </cell>
          <cell r="I3837" t="e">
            <v>#REF!</v>
          </cell>
        </row>
        <row r="3838">
          <cell r="B3838" t="str">
            <v>MAT</v>
          </cell>
          <cell r="C3838">
            <v>11522</v>
          </cell>
          <cell r="E3838" t="str">
            <v xml:space="preserve">UN    </v>
          </cell>
          <cell r="G3838">
            <v>11.97</v>
          </cell>
          <cell r="I3838" t="e">
            <v>#REF!</v>
          </cell>
        </row>
        <row r="3839">
          <cell r="B3839" t="str">
            <v>MAT</v>
          </cell>
          <cell r="C3839">
            <v>43600</v>
          </cell>
          <cell r="E3839" t="str">
            <v xml:space="preserve">UN    </v>
          </cell>
          <cell r="G3839">
            <v>47.99</v>
          </cell>
          <cell r="I3839" t="e">
            <v>#REF!</v>
          </cell>
        </row>
        <row r="3840">
          <cell r="B3840" t="str">
            <v>MAT</v>
          </cell>
          <cell r="C3840">
            <v>5080</v>
          </cell>
          <cell r="E3840" t="str">
            <v xml:space="preserve">UN    </v>
          </cell>
          <cell r="G3840">
            <v>18.71</v>
          </cell>
          <cell r="I3840" t="e">
            <v>#REF!</v>
          </cell>
        </row>
        <row r="3841">
          <cell r="B3841" t="str">
            <v>MAT</v>
          </cell>
          <cell r="C3841">
            <v>38168</v>
          </cell>
          <cell r="E3841" t="str">
            <v xml:space="preserve">UN    </v>
          </cell>
          <cell r="G3841">
            <v>130.63999999999999</v>
          </cell>
          <cell r="I3841" t="e">
            <v>#REF!</v>
          </cell>
        </row>
        <row r="3842">
          <cell r="B3842" t="str">
            <v>MAT</v>
          </cell>
          <cell r="C3842">
            <v>43601</v>
          </cell>
          <cell r="E3842" t="str">
            <v xml:space="preserve">UN    </v>
          </cell>
          <cell r="G3842">
            <v>65.319999999999993</v>
          </cell>
          <cell r="I3842" t="e">
            <v>#REF!</v>
          </cell>
        </row>
        <row r="3843">
          <cell r="B3843" t="str">
            <v>MAT</v>
          </cell>
          <cell r="C3843">
            <v>13393</v>
          </cell>
          <cell r="E3843" t="str">
            <v xml:space="preserve">UN    </v>
          </cell>
          <cell r="G3843">
            <v>379.13</v>
          </cell>
          <cell r="I3843" t="e">
            <v>#REF!</v>
          </cell>
        </row>
        <row r="3844">
          <cell r="B3844" t="str">
            <v>MAT</v>
          </cell>
          <cell r="C3844">
            <v>13395</v>
          </cell>
          <cell r="E3844" t="str">
            <v xml:space="preserve">UN    </v>
          </cell>
          <cell r="G3844">
            <v>531.32000000000005</v>
          </cell>
          <cell r="I3844" t="e">
            <v>#REF!</v>
          </cell>
        </row>
        <row r="3845">
          <cell r="B3845" t="str">
            <v>MAT</v>
          </cell>
          <cell r="C3845">
            <v>12039</v>
          </cell>
          <cell r="E3845" t="str">
            <v xml:space="preserve">UN    </v>
          </cell>
          <cell r="G3845">
            <v>558.36</v>
          </cell>
          <cell r="I3845" t="e">
            <v>#REF!</v>
          </cell>
        </row>
        <row r="3846">
          <cell r="B3846" t="str">
            <v>MAT</v>
          </cell>
          <cell r="C3846">
            <v>13396</v>
          </cell>
          <cell r="E3846" t="str">
            <v xml:space="preserve">UN    </v>
          </cell>
          <cell r="G3846">
            <v>784.18</v>
          </cell>
          <cell r="I3846" t="e">
            <v>#REF!</v>
          </cell>
        </row>
        <row r="3847">
          <cell r="B3847" t="str">
            <v>MAT</v>
          </cell>
          <cell r="C3847">
            <v>12041</v>
          </cell>
          <cell r="E3847" t="str">
            <v xml:space="preserve">UN    </v>
          </cell>
          <cell r="G3847">
            <v>640.33000000000004</v>
          </cell>
          <cell r="I3847" t="e">
            <v>#REF!</v>
          </cell>
        </row>
        <row r="3848">
          <cell r="B3848" t="str">
            <v>MAT</v>
          </cell>
          <cell r="C3848">
            <v>12043</v>
          </cell>
          <cell r="E3848" t="str">
            <v xml:space="preserve">UN    </v>
          </cell>
          <cell r="G3848">
            <v>1351.96</v>
          </cell>
          <cell r="I3848" t="e">
            <v>#REF!</v>
          </cell>
        </row>
        <row r="3849">
          <cell r="B3849" t="str">
            <v>MAT</v>
          </cell>
          <cell r="C3849">
            <v>39762</v>
          </cell>
          <cell r="E3849" t="str">
            <v xml:space="preserve">UN    </v>
          </cell>
          <cell r="G3849">
            <v>643.57000000000005</v>
          </cell>
          <cell r="I3849" t="e">
            <v>#REF!</v>
          </cell>
        </row>
        <row r="3850">
          <cell r="B3850" t="str">
            <v>MAT</v>
          </cell>
          <cell r="C3850">
            <v>12042</v>
          </cell>
          <cell r="E3850" t="str">
            <v xml:space="preserve">UN    </v>
          </cell>
          <cell r="G3850">
            <v>939.59</v>
          </cell>
          <cell r="I3850" t="e">
            <v>#REF!</v>
          </cell>
        </row>
        <row r="3851">
          <cell r="B3851" t="str">
            <v>MAT</v>
          </cell>
          <cell r="C3851">
            <v>39763</v>
          </cell>
          <cell r="E3851" t="str">
            <v xml:space="preserve">UN    </v>
          </cell>
          <cell r="G3851">
            <v>1099.6600000000001</v>
          </cell>
          <cell r="I3851" t="e">
            <v>#REF!</v>
          </cell>
        </row>
        <row r="3852">
          <cell r="B3852" t="str">
            <v>MAT</v>
          </cell>
          <cell r="C3852">
            <v>39760</v>
          </cell>
          <cell r="E3852" t="str">
            <v xml:space="preserve">UN    </v>
          </cell>
          <cell r="G3852">
            <v>1096.05</v>
          </cell>
          <cell r="I3852" t="e">
            <v>#REF!</v>
          </cell>
        </row>
        <row r="3853">
          <cell r="B3853" t="str">
            <v>MAT</v>
          </cell>
          <cell r="C3853">
            <v>39756</v>
          </cell>
          <cell r="E3853" t="str">
            <v xml:space="preserve">UN    </v>
          </cell>
          <cell r="G3853">
            <v>393.55</v>
          </cell>
          <cell r="I3853" t="e">
            <v>#REF!</v>
          </cell>
        </row>
        <row r="3854">
          <cell r="B3854" t="str">
            <v>MAT</v>
          </cell>
          <cell r="C3854">
            <v>12038</v>
          </cell>
          <cell r="E3854" t="str">
            <v xml:space="preserve">UN    </v>
          </cell>
          <cell r="G3854">
            <v>491.75</v>
          </cell>
          <cell r="I3854" t="e">
            <v>#REF!</v>
          </cell>
        </row>
        <row r="3855">
          <cell r="B3855" t="str">
            <v>MAT</v>
          </cell>
          <cell r="C3855">
            <v>39757</v>
          </cell>
          <cell r="E3855" t="str">
            <v xml:space="preserve">UN    </v>
          </cell>
          <cell r="G3855">
            <v>454.71</v>
          </cell>
          <cell r="I3855" t="e">
            <v>#REF!</v>
          </cell>
        </row>
        <row r="3856">
          <cell r="B3856" t="str">
            <v>MAT</v>
          </cell>
          <cell r="C3856">
            <v>39758</v>
          </cell>
          <cell r="E3856" t="str">
            <v xml:space="preserve">UN    </v>
          </cell>
          <cell r="G3856">
            <v>662.68</v>
          </cell>
          <cell r="I3856" t="e">
            <v>#REF!</v>
          </cell>
        </row>
        <row r="3857">
          <cell r="B3857" t="str">
            <v>MAT</v>
          </cell>
          <cell r="C3857">
            <v>39759</v>
          </cell>
          <cell r="E3857" t="str">
            <v xml:space="preserve">UN    </v>
          </cell>
          <cell r="G3857">
            <v>818.42</v>
          </cell>
          <cell r="I3857" t="e">
            <v>#REF!</v>
          </cell>
        </row>
        <row r="3858">
          <cell r="B3858" t="str">
            <v>MAT</v>
          </cell>
          <cell r="C3858">
            <v>39761</v>
          </cell>
          <cell r="E3858" t="str">
            <v xml:space="preserve">UN    </v>
          </cell>
          <cell r="G3858">
            <v>983.76</v>
          </cell>
          <cell r="I3858" t="e">
            <v>#REF!</v>
          </cell>
        </row>
        <row r="3859">
          <cell r="B3859" t="str">
            <v>MAT</v>
          </cell>
          <cell r="C3859">
            <v>39805</v>
          </cell>
          <cell r="E3859" t="str">
            <v xml:space="preserve">UN    </v>
          </cell>
          <cell r="G3859">
            <v>112.34</v>
          </cell>
          <cell r="I3859" t="e">
            <v>#REF!</v>
          </cell>
        </row>
        <row r="3860">
          <cell r="B3860" t="str">
            <v>MAT</v>
          </cell>
          <cell r="C3860">
            <v>39806</v>
          </cell>
          <cell r="E3860" t="str">
            <v xml:space="preserve">UN    </v>
          </cell>
          <cell r="G3860">
            <v>208.14</v>
          </cell>
          <cell r="I3860" t="e">
            <v>#REF!</v>
          </cell>
        </row>
        <row r="3861">
          <cell r="B3861" t="str">
            <v>MAT</v>
          </cell>
          <cell r="C3861">
            <v>39807</v>
          </cell>
          <cell r="E3861" t="str">
            <v xml:space="preserve">UN    </v>
          </cell>
          <cell r="G3861">
            <v>451.1</v>
          </cell>
          <cell r="I3861" t="e">
            <v>#REF!</v>
          </cell>
        </row>
        <row r="3862">
          <cell r="B3862" t="str">
            <v>MAT</v>
          </cell>
          <cell r="C3862">
            <v>43100</v>
          </cell>
          <cell r="E3862" t="str">
            <v xml:space="preserve">UN    </v>
          </cell>
          <cell r="G3862">
            <v>352.66</v>
          </cell>
          <cell r="I3862" t="e">
            <v>#REF!</v>
          </cell>
        </row>
        <row r="3863">
          <cell r="B3863" t="str">
            <v>MAT</v>
          </cell>
          <cell r="C3863">
            <v>39804</v>
          </cell>
          <cell r="E3863" t="str">
            <v xml:space="preserve">UN    </v>
          </cell>
          <cell r="G3863">
            <v>65.97</v>
          </cell>
          <cell r="I3863" t="e">
            <v>#REF!</v>
          </cell>
        </row>
        <row r="3864">
          <cell r="B3864" t="str">
            <v>MAT</v>
          </cell>
          <cell r="C3864">
            <v>39796</v>
          </cell>
          <cell r="E3864" t="str">
            <v xml:space="preserve">UN    </v>
          </cell>
          <cell r="G3864">
            <v>68.33</v>
          </cell>
          <cell r="I3864" t="e">
            <v>#REF!</v>
          </cell>
        </row>
        <row r="3865">
          <cell r="B3865" t="str">
            <v>MAT</v>
          </cell>
          <cell r="C3865">
            <v>39797</v>
          </cell>
          <cell r="E3865" t="str">
            <v xml:space="preserve">UN    </v>
          </cell>
          <cell r="G3865">
            <v>107.26</v>
          </cell>
          <cell r="I3865" t="e">
            <v>#REF!</v>
          </cell>
        </row>
        <row r="3866">
          <cell r="B3866" t="str">
            <v>MAT</v>
          </cell>
          <cell r="C3866">
            <v>39798</v>
          </cell>
          <cell r="E3866" t="str">
            <v xml:space="preserve">UN    </v>
          </cell>
          <cell r="G3866">
            <v>183.98</v>
          </cell>
          <cell r="I3866" t="e">
            <v>#REF!</v>
          </cell>
        </row>
        <row r="3867">
          <cell r="B3867" t="str">
            <v>MAT</v>
          </cell>
          <cell r="C3867">
            <v>39794</v>
          </cell>
          <cell r="E3867" t="str">
            <v xml:space="preserve">UN    </v>
          </cell>
          <cell r="G3867">
            <v>29</v>
          </cell>
          <cell r="I3867" t="e">
            <v>#REF!</v>
          </cell>
        </row>
        <row r="3868">
          <cell r="B3868" t="str">
            <v>MAT</v>
          </cell>
          <cell r="C3868">
            <v>39795</v>
          </cell>
          <cell r="E3868" t="str">
            <v xml:space="preserve">UN    </v>
          </cell>
          <cell r="G3868">
            <v>45.82</v>
          </cell>
          <cell r="I3868" t="e">
            <v>#REF!</v>
          </cell>
        </row>
        <row r="3869">
          <cell r="B3869" t="str">
            <v>MAT</v>
          </cell>
          <cell r="C3869">
            <v>39799</v>
          </cell>
          <cell r="E3869" t="str">
            <v xml:space="preserve">UN    </v>
          </cell>
          <cell r="G3869">
            <v>33.799999999999997</v>
          </cell>
          <cell r="I3869" t="e">
            <v>#REF!</v>
          </cell>
        </row>
        <row r="3870">
          <cell r="B3870" t="str">
            <v>MAT</v>
          </cell>
          <cell r="C3870">
            <v>39801</v>
          </cell>
          <cell r="E3870" t="str">
            <v xml:space="preserve">UN    </v>
          </cell>
          <cell r="G3870">
            <v>96.75</v>
          </cell>
          <cell r="I3870" t="e">
            <v>#REF!</v>
          </cell>
        </row>
        <row r="3871">
          <cell r="B3871" t="str">
            <v>MAT</v>
          </cell>
          <cell r="C3871">
            <v>39802</v>
          </cell>
          <cell r="E3871" t="str">
            <v xml:space="preserve">UN    </v>
          </cell>
          <cell r="G3871">
            <v>141.82</v>
          </cell>
          <cell r="I3871" t="e">
            <v>#REF!</v>
          </cell>
        </row>
        <row r="3872">
          <cell r="B3872" t="str">
            <v>MAT</v>
          </cell>
          <cell r="C3872">
            <v>39803</v>
          </cell>
          <cell r="E3872" t="str">
            <v xml:space="preserve">UN    </v>
          </cell>
          <cell r="G3872">
            <v>197.85</v>
          </cell>
          <cell r="I3872" t="e">
            <v>#REF!</v>
          </cell>
        </row>
        <row r="3873">
          <cell r="B3873" t="str">
            <v>MAT</v>
          </cell>
          <cell r="C3873">
            <v>39800</v>
          </cell>
          <cell r="E3873" t="str">
            <v xml:space="preserve">UN    </v>
          </cell>
          <cell r="G3873">
            <v>57.59</v>
          </cell>
          <cell r="I3873" t="e">
            <v>#REF!</v>
          </cell>
        </row>
        <row r="3874">
          <cell r="B3874" t="str">
            <v>MAT</v>
          </cell>
          <cell r="C3874">
            <v>21059</v>
          </cell>
          <cell r="E3874" t="str">
            <v xml:space="preserve">UN    </v>
          </cell>
          <cell r="G3874">
            <v>64.180000000000007</v>
          </cell>
          <cell r="I3874" t="e">
            <v>#REF!</v>
          </cell>
        </row>
        <row r="3875">
          <cell r="B3875" t="str">
            <v>MAT</v>
          </cell>
          <cell r="C3875">
            <v>11234</v>
          </cell>
          <cell r="E3875" t="str">
            <v xml:space="preserve">UN    </v>
          </cell>
          <cell r="G3875">
            <v>96.74</v>
          </cell>
          <cell r="I3875" t="e">
            <v>#REF!</v>
          </cell>
        </row>
        <row r="3876">
          <cell r="B3876" t="str">
            <v>MAT</v>
          </cell>
          <cell r="C3876">
            <v>21060</v>
          </cell>
          <cell r="E3876" t="str">
            <v xml:space="preserve">UN    </v>
          </cell>
          <cell r="G3876">
            <v>119.06</v>
          </cell>
          <cell r="I3876" t="e">
            <v>#REF!</v>
          </cell>
        </row>
        <row r="3877">
          <cell r="B3877" t="str">
            <v>MAT</v>
          </cell>
          <cell r="C3877">
            <v>21061</v>
          </cell>
          <cell r="E3877" t="str">
            <v xml:space="preserve">UN    </v>
          </cell>
          <cell r="G3877">
            <v>148.83000000000001</v>
          </cell>
          <cell r="I3877" t="e">
            <v>#REF!</v>
          </cell>
        </row>
        <row r="3878">
          <cell r="B3878" t="str">
            <v>MAT</v>
          </cell>
          <cell r="C3878">
            <v>21062</v>
          </cell>
          <cell r="E3878" t="str">
            <v xml:space="preserve">UN    </v>
          </cell>
          <cell r="G3878">
            <v>234.41</v>
          </cell>
          <cell r="I3878" t="e">
            <v>#REF!</v>
          </cell>
        </row>
        <row r="3879">
          <cell r="B3879" t="str">
            <v>MAT</v>
          </cell>
          <cell r="C3879">
            <v>11708</v>
          </cell>
          <cell r="E3879" t="str">
            <v xml:space="preserve">UN    </v>
          </cell>
          <cell r="G3879">
            <v>25.58</v>
          </cell>
          <cell r="I3879" t="e">
            <v>#REF!</v>
          </cell>
        </row>
        <row r="3880">
          <cell r="B3880" t="str">
            <v>MAT</v>
          </cell>
          <cell r="C3880">
            <v>11709</v>
          </cell>
          <cell r="E3880" t="str">
            <v xml:space="preserve">UN    </v>
          </cell>
          <cell r="G3880">
            <v>60.09</v>
          </cell>
          <cell r="I3880" t="e">
            <v>#REF!</v>
          </cell>
        </row>
        <row r="3881">
          <cell r="B3881" t="str">
            <v>MAT</v>
          </cell>
          <cell r="C3881">
            <v>11710</v>
          </cell>
          <cell r="E3881" t="str">
            <v xml:space="preserve">UN    </v>
          </cell>
          <cell r="G3881">
            <v>138.13</v>
          </cell>
          <cell r="I3881" t="e">
            <v>#REF!</v>
          </cell>
        </row>
        <row r="3882">
          <cell r="B3882" t="str">
            <v>MAT</v>
          </cell>
          <cell r="C3882">
            <v>11707</v>
          </cell>
          <cell r="E3882" t="str">
            <v xml:space="preserve">UN    </v>
          </cell>
          <cell r="G3882">
            <v>19.16</v>
          </cell>
          <cell r="I3882" t="e">
            <v>#REF!</v>
          </cell>
        </row>
        <row r="3883">
          <cell r="B3883" t="str">
            <v>MAT</v>
          </cell>
          <cell r="C3883">
            <v>11739</v>
          </cell>
          <cell r="E3883" t="str">
            <v xml:space="preserve">UN    </v>
          </cell>
          <cell r="G3883">
            <v>8.3699999999999992</v>
          </cell>
          <cell r="I3883" t="e">
            <v>#REF!</v>
          </cell>
        </row>
        <row r="3884">
          <cell r="B3884" t="str">
            <v>MAT</v>
          </cell>
          <cell r="C3884">
            <v>11711</v>
          </cell>
          <cell r="E3884" t="str">
            <v xml:space="preserve">UN    </v>
          </cell>
          <cell r="G3884">
            <v>12.26</v>
          </cell>
          <cell r="I3884" t="e">
            <v>#REF!</v>
          </cell>
        </row>
        <row r="3885">
          <cell r="B3885" t="str">
            <v>MAT</v>
          </cell>
          <cell r="C3885">
            <v>5102</v>
          </cell>
          <cell r="E3885" t="str">
            <v xml:space="preserve">UN    </v>
          </cell>
          <cell r="G3885">
            <v>11.85</v>
          </cell>
          <cell r="I3885" t="e">
            <v>#REF!</v>
          </cell>
        </row>
        <row r="3886">
          <cell r="B3886" t="str">
            <v>MAT</v>
          </cell>
          <cell r="C3886">
            <v>11741</v>
          </cell>
          <cell r="E3886" t="str">
            <v xml:space="preserve">UN    </v>
          </cell>
          <cell r="G3886">
            <v>8.6300000000000008</v>
          </cell>
          <cell r="I3886" t="e">
            <v>#REF!</v>
          </cell>
        </row>
        <row r="3887">
          <cell r="B3887" t="str">
            <v>MAT</v>
          </cell>
          <cell r="C3887">
            <v>11743</v>
          </cell>
          <cell r="E3887" t="str">
            <v xml:space="preserve">UN    </v>
          </cell>
          <cell r="G3887">
            <v>7.84</v>
          </cell>
          <cell r="I3887" t="e">
            <v>#REF!</v>
          </cell>
        </row>
        <row r="3888">
          <cell r="B3888" t="str">
            <v>MAT</v>
          </cell>
          <cell r="C3888">
            <v>11745</v>
          </cell>
          <cell r="E3888" t="str">
            <v xml:space="preserve">UN    </v>
          </cell>
          <cell r="G3888">
            <v>11.13</v>
          </cell>
          <cell r="I3888" t="e">
            <v>#REF!</v>
          </cell>
        </row>
        <row r="3889">
          <cell r="B3889" t="str">
            <v>MO</v>
          </cell>
          <cell r="C3889">
            <v>25961</v>
          </cell>
          <cell r="E3889" t="str">
            <v xml:space="preserve">H     </v>
          </cell>
          <cell r="G3889">
            <v>10.606776059497108</v>
          </cell>
          <cell r="I3889" t="e">
            <v>#REF!</v>
          </cell>
        </row>
        <row r="3890">
          <cell r="B3890" t="str">
            <v>MO</v>
          </cell>
          <cell r="C3890">
            <v>40985</v>
          </cell>
          <cell r="E3890" t="str">
            <v xml:space="preserve">MES   </v>
          </cell>
          <cell r="G3890">
            <v>2148.7358206915401</v>
          </cell>
          <cell r="I3890" t="e">
            <v>#REF!</v>
          </cell>
        </row>
        <row r="3891">
          <cell r="B3891" t="str">
            <v>MAT</v>
          </cell>
          <cell r="C3891">
            <v>1088</v>
          </cell>
          <cell r="E3891" t="str">
            <v xml:space="preserve">UN    </v>
          </cell>
          <cell r="G3891">
            <v>22.3</v>
          </cell>
          <cell r="I3891" t="e">
            <v>#REF!</v>
          </cell>
        </row>
        <row r="3892">
          <cell r="B3892" t="str">
            <v>MAT</v>
          </cell>
          <cell r="C3892">
            <v>1087</v>
          </cell>
          <cell r="E3892" t="str">
            <v xml:space="preserve">UN    </v>
          </cell>
          <cell r="G3892">
            <v>27.86</v>
          </cell>
          <cell r="I3892" t="e">
            <v>#REF!</v>
          </cell>
        </row>
        <row r="3893">
          <cell r="B3893" t="str">
            <v>MAT</v>
          </cell>
          <cell r="C3893">
            <v>38777</v>
          </cell>
          <cell r="E3893" t="str">
            <v xml:space="preserve">UN    </v>
          </cell>
          <cell r="G3893">
            <v>55.49</v>
          </cell>
          <cell r="I3893" t="e">
            <v>#REF!</v>
          </cell>
        </row>
        <row r="3894">
          <cell r="B3894" t="str">
            <v>MAT</v>
          </cell>
          <cell r="C3894">
            <v>1086</v>
          </cell>
          <cell r="E3894" t="str">
            <v xml:space="preserve">UN    </v>
          </cell>
          <cell r="G3894">
            <v>29.28</v>
          </cell>
          <cell r="I3894" t="e">
            <v>#REF!</v>
          </cell>
        </row>
        <row r="3895">
          <cell r="B3895" t="str">
            <v>MAT</v>
          </cell>
          <cell r="C3895">
            <v>1079</v>
          </cell>
          <cell r="E3895" t="str">
            <v xml:space="preserve">UN    </v>
          </cell>
          <cell r="G3895">
            <v>30.27</v>
          </cell>
          <cell r="I3895" t="e">
            <v>#REF!</v>
          </cell>
        </row>
        <row r="3896">
          <cell r="B3896" t="str">
            <v>MAT</v>
          </cell>
          <cell r="C3896">
            <v>39374</v>
          </cell>
          <cell r="E3896" t="str">
            <v xml:space="preserve">UN    </v>
          </cell>
          <cell r="G3896">
            <v>130</v>
          </cell>
          <cell r="I3896" t="e">
            <v>#REF!</v>
          </cell>
        </row>
        <row r="3897">
          <cell r="B3897" t="str">
            <v>MAT</v>
          </cell>
          <cell r="C3897">
            <v>1082</v>
          </cell>
          <cell r="E3897" t="str">
            <v xml:space="preserve">UN    </v>
          </cell>
          <cell r="G3897">
            <v>190.32</v>
          </cell>
          <cell r="I3897" t="e">
            <v>#REF!</v>
          </cell>
        </row>
        <row r="3898">
          <cell r="B3898" t="str">
            <v>MAT</v>
          </cell>
          <cell r="C3898">
            <v>12316</v>
          </cell>
          <cell r="E3898" t="str">
            <v xml:space="preserve">UN    </v>
          </cell>
          <cell r="G3898">
            <v>87.23</v>
          </cell>
          <cell r="I3898" t="e">
            <v>#REF!</v>
          </cell>
        </row>
        <row r="3899">
          <cell r="B3899" t="str">
            <v>MAT</v>
          </cell>
          <cell r="C3899">
            <v>12317</v>
          </cell>
          <cell r="E3899" t="str">
            <v xml:space="preserve">UN    </v>
          </cell>
          <cell r="G3899">
            <v>104.02</v>
          </cell>
          <cell r="I3899" t="e">
            <v>#REF!</v>
          </cell>
        </row>
        <row r="3900">
          <cell r="B3900" t="str">
            <v>MAT</v>
          </cell>
          <cell r="C3900">
            <v>12318</v>
          </cell>
          <cell r="E3900" t="str">
            <v xml:space="preserve">UN    </v>
          </cell>
          <cell r="G3900">
            <v>119.83</v>
          </cell>
          <cell r="I3900" t="e">
            <v>#REF!</v>
          </cell>
        </row>
        <row r="3901">
          <cell r="B3901" t="str">
            <v>MAT</v>
          </cell>
          <cell r="C3901">
            <v>5104</v>
          </cell>
          <cell r="E3901" t="str">
            <v xml:space="preserve">KG    </v>
          </cell>
          <cell r="G3901">
            <v>89.83</v>
          </cell>
          <cell r="I3901" t="e">
            <v>#REF!</v>
          </cell>
        </row>
        <row r="3902">
          <cell r="B3902" t="str">
            <v>MAT</v>
          </cell>
          <cell r="C3902">
            <v>26023</v>
          </cell>
          <cell r="E3902" t="str">
            <v xml:space="preserve">UN    </v>
          </cell>
          <cell r="G3902">
            <v>47.03</v>
          </cell>
          <cell r="I3902" t="e">
            <v>#REF!</v>
          </cell>
        </row>
        <row r="3903">
          <cell r="B3903" t="str">
            <v>MAT</v>
          </cell>
          <cell r="C3903">
            <v>2710</v>
          </cell>
          <cell r="E3903" t="str">
            <v xml:space="preserve">UN    </v>
          </cell>
          <cell r="G3903">
            <v>37.56</v>
          </cell>
          <cell r="I3903" t="e">
            <v>#REF!</v>
          </cell>
        </row>
        <row r="3904">
          <cell r="B3904" t="str">
            <v>EQU</v>
          </cell>
          <cell r="C3904">
            <v>14575</v>
          </cell>
          <cell r="E3904" t="str">
            <v xml:space="preserve">UN    </v>
          </cell>
          <cell r="G3904">
            <v>3637767.15</v>
          </cell>
          <cell r="I3904" t="e">
            <v>#REF!</v>
          </cell>
        </row>
        <row r="3905">
          <cell r="B3905" t="str">
            <v>MAT</v>
          </cell>
          <cell r="C3905">
            <v>20034</v>
          </cell>
          <cell r="E3905" t="str">
            <v xml:space="preserve">UN    </v>
          </cell>
          <cell r="G3905">
            <v>111.24</v>
          </cell>
          <cell r="I3905" t="e">
            <v>#REF!</v>
          </cell>
        </row>
        <row r="3906">
          <cell r="B3906" t="str">
            <v>MAT</v>
          </cell>
          <cell r="C3906">
            <v>20036</v>
          </cell>
          <cell r="E3906" t="str">
            <v xml:space="preserve">UN    </v>
          </cell>
          <cell r="G3906">
            <v>213.98</v>
          </cell>
          <cell r="I3906" t="e">
            <v>#REF!</v>
          </cell>
        </row>
        <row r="3907">
          <cell r="B3907" t="str">
            <v>MAT</v>
          </cell>
          <cell r="C3907">
            <v>20037</v>
          </cell>
          <cell r="E3907" t="str">
            <v xml:space="preserve">UN    </v>
          </cell>
          <cell r="G3907">
            <v>403.62</v>
          </cell>
          <cell r="I3907" t="e">
            <v>#REF!</v>
          </cell>
        </row>
        <row r="3908">
          <cell r="B3908" t="str">
            <v>MAT</v>
          </cell>
          <cell r="C3908">
            <v>20043</v>
          </cell>
          <cell r="E3908" t="str">
            <v xml:space="preserve">UN    </v>
          </cell>
          <cell r="G3908">
            <v>7.18</v>
          </cell>
          <cell r="I3908" t="e">
            <v>#REF!</v>
          </cell>
        </row>
        <row r="3909">
          <cell r="B3909" t="str">
            <v>MAT</v>
          </cell>
          <cell r="C3909">
            <v>20044</v>
          </cell>
          <cell r="E3909" t="str">
            <v xml:space="preserve">UN    </v>
          </cell>
          <cell r="G3909">
            <v>8.39</v>
          </cell>
          <cell r="I3909" t="e">
            <v>#REF!</v>
          </cell>
        </row>
        <row r="3910">
          <cell r="B3910" t="str">
            <v>MAT</v>
          </cell>
          <cell r="C3910">
            <v>20042</v>
          </cell>
          <cell r="E3910" t="str">
            <v xml:space="preserve">UN    </v>
          </cell>
          <cell r="G3910">
            <v>6.08</v>
          </cell>
          <cell r="I3910" t="e">
            <v>#REF!</v>
          </cell>
        </row>
        <row r="3911">
          <cell r="B3911" t="str">
            <v>MAT</v>
          </cell>
          <cell r="C3911">
            <v>20046</v>
          </cell>
          <cell r="E3911" t="str">
            <v xml:space="preserve">UN    </v>
          </cell>
          <cell r="G3911">
            <v>17.809999999999999</v>
          </cell>
          <cell r="I3911" t="e">
            <v>#REF!</v>
          </cell>
        </row>
        <row r="3912">
          <cell r="B3912" t="str">
            <v>MAT</v>
          </cell>
          <cell r="C3912">
            <v>20047</v>
          </cell>
          <cell r="E3912" t="str">
            <v xml:space="preserve">UN    </v>
          </cell>
          <cell r="G3912">
            <v>48.68</v>
          </cell>
          <cell r="I3912" t="e">
            <v>#REF!</v>
          </cell>
        </row>
        <row r="3913">
          <cell r="B3913" t="str">
            <v>MAT</v>
          </cell>
          <cell r="C3913">
            <v>20045</v>
          </cell>
          <cell r="E3913" t="str">
            <v xml:space="preserve">UN    </v>
          </cell>
          <cell r="G3913">
            <v>7.32</v>
          </cell>
          <cell r="I3913" t="e">
            <v>#REF!</v>
          </cell>
        </row>
        <row r="3914">
          <cell r="B3914" t="str">
            <v>MAT</v>
          </cell>
          <cell r="C3914">
            <v>20972</v>
          </cell>
          <cell r="E3914" t="str">
            <v xml:space="preserve">UN    </v>
          </cell>
          <cell r="G3914">
            <v>148.21</v>
          </cell>
          <cell r="I3914" t="e">
            <v>#REF!</v>
          </cell>
        </row>
        <row r="3915">
          <cell r="B3915" t="str">
            <v>MAT</v>
          </cell>
          <cell r="C3915">
            <v>20032</v>
          </cell>
          <cell r="E3915" t="str">
            <v xml:space="preserve">UN    </v>
          </cell>
          <cell r="G3915">
            <v>74.23</v>
          </cell>
          <cell r="I3915" t="e">
            <v>#REF!</v>
          </cell>
        </row>
        <row r="3916">
          <cell r="B3916" t="str">
            <v>MAT</v>
          </cell>
          <cell r="C3916">
            <v>11321</v>
          </cell>
          <cell r="E3916" t="str">
            <v xml:space="preserve">UN    </v>
          </cell>
          <cell r="G3916">
            <v>33.840000000000003</v>
          </cell>
          <cell r="I3916" t="e">
            <v>#REF!</v>
          </cell>
        </row>
        <row r="3917">
          <cell r="B3917" t="str">
            <v>MAT</v>
          </cell>
          <cell r="C3917">
            <v>11323</v>
          </cell>
          <cell r="E3917" t="str">
            <v xml:space="preserve">UN    </v>
          </cell>
          <cell r="G3917">
            <v>38.92</v>
          </cell>
          <cell r="I3917" t="e">
            <v>#REF!</v>
          </cell>
        </row>
        <row r="3918">
          <cell r="B3918" t="str">
            <v>MAT</v>
          </cell>
          <cell r="C3918">
            <v>20327</v>
          </cell>
          <cell r="E3918" t="str">
            <v xml:space="preserve">UN    </v>
          </cell>
          <cell r="G3918">
            <v>22.09</v>
          </cell>
          <cell r="I3918" t="e">
            <v>#REF!</v>
          </cell>
        </row>
        <row r="3919">
          <cell r="B3919" t="str">
            <v>MAT</v>
          </cell>
          <cell r="C3919">
            <v>13390</v>
          </cell>
          <cell r="E3919" t="str">
            <v xml:space="preserve">UN    </v>
          </cell>
          <cell r="G3919">
            <v>110.08</v>
          </cell>
          <cell r="I3919" t="e">
            <v>#REF!</v>
          </cell>
        </row>
        <row r="3920">
          <cell r="B3920" t="str">
            <v>MAT</v>
          </cell>
          <cell r="C3920">
            <v>6034</v>
          </cell>
          <cell r="E3920" t="str">
            <v xml:space="preserve">UN    </v>
          </cell>
          <cell r="G3920">
            <v>12.43</v>
          </cell>
          <cell r="I3920" t="e">
            <v>#REF!</v>
          </cell>
        </row>
        <row r="3921">
          <cell r="B3921" t="str">
            <v>MAT</v>
          </cell>
          <cell r="C3921">
            <v>6036</v>
          </cell>
          <cell r="E3921" t="str">
            <v xml:space="preserve">UN    </v>
          </cell>
          <cell r="G3921">
            <v>16.93</v>
          </cell>
          <cell r="I3921" t="e">
            <v>#REF!</v>
          </cell>
        </row>
        <row r="3922">
          <cell r="B3922" t="str">
            <v>MAT</v>
          </cell>
          <cell r="C3922">
            <v>6031</v>
          </cell>
          <cell r="E3922" t="str">
            <v xml:space="preserve">UN    </v>
          </cell>
          <cell r="G3922">
            <v>19.899999999999999</v>
          </cell>
          <cell r="I3922" t="e">
            <v>#REF!</v>
          </cell>
        </row>
        <row r="3923">
          <cell r="B3923" t="str">
            <v>MAT</v>
          </cell>
          <cell r="C3923">
            <v>6029</v>
          </cell>
          <cell r="E3923" t="str">
            <v xml:space="preserve">UN    </v>
          </cell>
          <cell r="G3923">
            <v>20.11</v>
          </cell>
          <cell r="I3923" t="e">
            <v>#REF!</v>
          </cell>
        </row>
        <row r="3924">
          <cell r="B3924" t="str">
            <v>MAT</v>
          </cell>
          <cell r="C3924">
            <v>6033</v>
          </cell>
          <cell r="E3924" t="str">
            <v xml:space="preserve">UN    </v>
          </cell>
          <cell r="G3924">
            <v>26.5</v>
          </cell>
          <cell r="I3924" t="e">
            <v>#REF!</v>
          </cell>
        </row>
        <row r="3925">
          <cell r="B3925" t="str">
            <v>MAT</v>
          </cell>
          <cell r="C3925">
            <v>11672</v>
          </cell>
          <cell r="E3925" t="str">
            <v xml:space="preserve">UN    </v>
          </cell>
          <cell r="G3925">
            <v>57.66</v>
          </cell>
          <cell r="I3925" t="e">
            <v>#REF!</v>
          </cell>
        </row>
        <row r="3926">
          <cell r="B3926" t="str">
            <v>MAT</v>
          </cell>
          <cell r="C3926">
            <v>11669</v>
          </cell>
          <cell r="E3926" t="str">
            <v xml:space="preserve">UN    </v>
          </cell>
          <cell r="G3926">
            <v>54.91</v>
          </cell>
          <cell r="I3926" t="e">
            <v>#REF!</v>
          </cell>
        </row>
        <row r="3927">
          <cell r="B3927" t="str">
            <v>MAT</v>
          </cell>
          <cell r="C3927">
            <v>11670</v>
          </cell>
          <cell r="E3927" t="str">
            <v xml:space="preserve">UN    </v>
          </cell>
          <cell r="G3927">
            <v>21.03</v>
          </cell>
          <cell r="I3927" t="e">
            <v>#REF!</v>
          </cell>
        </row>
        <row r="3928">
          <cell r="B3928" t="str">
            <v>MAT</v>
          </cell>
          <cell r="C3928">
            <v>20055</v>
          </cell>
          <cell r="E3928" t="str">
            <v xml:space="preserve">UN    </v>
          </cell>
          <cell r="G3928">
            <v>41.12</v>
          </cell>
          <cell r="I3928" t="e">
            <v>#REF!</v>
          </cell>
        </row>
        <row r="3929">
          <cell r="B3929" t="str">
            <v>MAT</v>
          </cell>
          <cell r="C3929">
            <v>11671</v>
          </cell>
          <cell r="E3929" t="str">
            <v xml:space="preserve">UN    </v>
          </cell>
          <cell r="G3929">
            <v>88.24</v>
          </cell>
          <cell r="I3929" t="e">
            <v>#REF!</v>
          </cell>
        </row>
        <row r="3930">
          <cell r="B3930" t="str">
            <v>MAT</v>
          </cell>
          <cell r="C3930">
            <v>6032</v>
          </cell>
          <cell r="E3930" t="str">
            <v xml:space="preserve">UN    </v>
          </cell>
          <cell r="G3930">
            <v>25.2</v>
          </cell>
          <cell r="I3930" t="e">
            <v>#REF!</v>
          </cell>
        </row>
        <row r="3931">
          <cell r="B3931" t="str">
            <v>MAT</v>
          </cell>
          <cell r="C3931">
            <v>11673</v>
          </cell>
          <cell r="E3931" t="str">
            <v xml:space="preserve">UN    </v>
          </cell>
          <cell r="G3931">
            <v>19.850000000000001</v>
          </cell>
          <cell r="I3931" t="e">
            <v>#REF!</v>
          </cell>
        </row>
        <row r="3932">
          <cell r="B3932" t="str">
            <v>MAT</v>
          </cell>
          <cell r="C3932">
            <v>11674</v>
          </cell>
          <cell r="E3932" t="str">
            <v xml:space="preserve">UN    </v>
          </cell>
          <cell r="G3932">
            <v>25.56</v>
          </cell>
          <cell r="I3932" t="e">
            <v>#REF!</v>
          </cell>
        </row>
        <row r="3933">
          <cell r="B3933" t="str">
            <v>MAT</v>
          </cell>
          <cell r="C3933">
            <v>11675</v>
          </cell>
          <cell r="E3933" t="str">
            <v xml:space="preserve">UN    </v>
          </cell>
          <cell r="G3933">
            <v>40.58</v>
          </cell>
          <cell r="I3933" t="e">
            <v>#REF!</v>
          </cell>
        </row>
        <row r="3934">
          <cell r="B3934" t="str">
            <v>MAT</v>
          </cell>
          <cell r="C3934">
            <v>11676</v>
          </cell>
          <cell r="E3934" t="str">
            <v xml:space="preserve">UN    </v>
          </cell>
          <cell r="G3934">
            <v>54.27</v>
          </cell>
          <cell r="I3934" t="e">
            <v>#REF!</v>
          </cell>
        </row>
        <row r="3935">
          <cell r="B3935" t="str">
            <v>MAT</v>
          </cell>
          <cell r="C3935">
            <v>11677</v>
          </cell>
          <cell r="E3935" t="str">
            <v xml:space="preserve">UN    </v>
          </cell>
          <cell r="G3935">
            <v>56.05</v>
          </cell>
          <cell r="I3935" t="e">
            <v>#REF!</v>
          </cell>
        </row>
        <row r="3936">
          <cell r="B3936" t="str">
            <v>MAT</v>
          </cell>
          <cell r="C3936">
            <v>11678</v>
          </cell>
          <cell r="E3936" t="str">
            <v xml:space="preserve">UN    </v>
          </cell>
          <cell r="G3936">
            <v>102.65</v>
          </cell>
          <cell r="I3936" t="e">
            <v>#REF!</v>
          </cell>
        </row>
        <row r="3937">
          <cell r="B3937" t="str">
            <v>MAT</v>
          </cell>
          <cell r="C3937">
            <v>6038</v>
          </cell>
          <cell r="E3937" t="str">
            <v xml:space="preserve">UN    </v>
          </cell>
          <cell r="G3937">
            <v>6.51</v>
          </cell>
          <cell r="I3937" t="e">
            <v>#REF!</v>
          </cell>
        </row>
        <row r="3938">
          <cell r="B3938" t="str">
            <v>MAT</v>
          </cell>
          <cell r="C3938">
            <v>11718</v>
          </cell>
          <cell r="E3938" t="str">
            <v xml:space="preserve">UN    </v>
          </cell>
          <cell r="G3938">
            <v>18.57</v>
          </cell>
          <cell r="I3938" t="e">
            <v>#REF!</v>
          </cell>
        </row>
        <row r="3939">
          <cell r="B3939" t="str">
            <v>MAT</v>
          </cell>
          <cell r="C3939">
            <v>6037</v>
          </cell>
          <cell r="E3939" t="str">
            <v xml:space="preserve">UN    </v>
          </cell>
          <cell r="G3939">
            <v>13.55</v>
          </cell>
          <cell r="I3939" t="e">
            <v>#REF!</v>
          </cell>
        </row>
        <row r="3940">
          <cell r="B3940" t="str">
            <v>MAT</v>
          </cell>
          <cell r="C3940">
            <v>11719</v>
          </cell>
          <cell r="E3940" t="str">
            <v xml:space="preserve">UN    </v>
          </cell>
          <cell r="G3940">
            <v>15.06</v>
          </cell>
          <cell r="I3940" t="e">
            <v>#REF!</v>
          </cell>
        </row>
        <row r="3941">
          <cell r="B3941" t="str">
            <v>MAT</v>
          </cell>
          <cell r="C3941">
            <v>6019</v>
          </cell>
          <cell r="E3941" t="str">
            <v xml:space="preserve">UN    </v>
          </cell>
          <cell r="G3941">
            <v>37.799999999999997</v>
          </cell>
          <cell r="I3941" t="e">
            <v>#REF!</v>
          </cell>
        </row>
        <row r="3942">
          <cell r="B3942" t="str">
            <v>MAT</v>
          </cell>
          <cell r="C3942">
            <v>6010</v>
          </cell>
          <cell r="E3942" t="str">
            <v xml:space="preserve">UN    </v>
          </cell>
          <cell r="G3942">
            <v>65.05</v>
          </cell>
          <cell r="I3942" t="e">
            <v>#REF!</v>
          </cell>
        </row>
        <row r="3943">
          <cell r="B3943" t="str">
            <v>MAT</v>
          </cell>
          <cell r="C3943">
            <v>6017</v>
          </cell>
          <cell r="E3943" t="str">
            <v xml:space="preserve">UN    </v>
          </cell>
          <cell r="G3943">
            <v>51.52</v>
          </cell>
          <cell r="I3943" t="e">
            <v>#REF!</v>
          </cell>
        </row>
        <row r="3944">
          <cell r="B3944" t="str">
            <v>MAT</v>
          </cell>
          <cell r="C3944">
            <v>6020</v>
          </cell>
          <cell r="E3944" t="str">
            <v xml:space="preserve">UN    </v>
          </cell>
          <cell r="G3944">
            <v>22.7</v>
          </cell>
          <cell r="I3944" t="e">
            <v>#REF!</v>
          </cell>
        </row>
        <row r="3945">
          <cell r="B3945" t="str">
            <v>MAT</v>
          </cell>
          <cell r="C3945">
            <v>6028</v>
          </cell>
          <cell r="E3945" t="str">
            <v xml:space="preserve">UN    </v>
          </cell>
          <cell r="G3945">
            <v>90.6</v>
          </cell>
          <cell r="I3945" t="e">
            <v>#REF!</v>
          </cell>
        </row>
        <row r="3946">
          <cell r="B3946" t="str">
            <v>MAT</v>
          </cell>
          <cell r="C3946">
            <v>6011</v>
          </cell>
          <cell r="E3946" t="str">
            <v xml:space="preserve">UN    </v>
          </cell>
          <cell r="G3946">
            <v>187.9</v>
          </cell>
          <cell r="I3946" t="e">
            <v>#REF!</v>
          </cell>
        </row>
        <row r="3947">
          <cell r="B3947" t="str">
            <v>MAT</v>
          </cell>
          <cell r="C3947">
            <v>6012</v>
          </cell>
          <cell r="E3947" t="str">
            <v xml:space="preserve">UN    </v>
          </cell>
          <cell r="G3947">
            <v>227.49</v>
          </cell>
          <cell r="I3947" t="e">
            <v>#REF!</v>
          </cell>
        </row>
        <row r="3948">
          <cell r="B3948" t="str">
            <v>MAT</v>
          </cell>
          <cell r="C3948">
            <v>6016</v>
          </cell>
          <cell r="E3948" t="str">
            <v xml:space="preserve">UN    </v>
          </cell>
          <cell r="G3948">
            <v>23.95</v>
          </cell>
          <cell r="I3948" t="e">
            <v>#REF!</v>
          </cell>
        </row>
        <row r="3949">
          <cell r="B3949" t="str">
            <v>MAT</v>
          </cell>
          <cell r="C3949">
            <v>6027</v>
          </cell>
          <cell r="E3949" t="str">
            <v xml:space="preserve">UN    </v>
          </cell>
          <cell r="G3949">
            <v>474</v>
          </cell>
          <cell r="I3949" t="e">
            <v>#REF!</v>
          </cell>
        </row>
        <row r="3950">
          <cell r="B3950" t="str">
            <v>MAT</v>
          </cell>
          <cell r="C3950">
            <v>6013</v>
          </cell>
          <cell r="E3950" t="str">
            <v xml:space="preserve">UN    </v>
          </cell>
          <cell r="G3950">
            <v>71.52</v>
          </cell>
          <cell r="I3950" t="e">
            <v>#REF!</v>
          </cell>
        </row>
        <row r="3951">
          <cell r="B3951" t="str">
            <v>MAT</v>
          </cell>
          <cell r="C3951">
            <v>6015</v>
          </cell>
          <cell r="E3951" t="str">
            <v xml:space="preserve">UN    </v>
          </cell>
          <cell r="G3951">
            <v>104.01</v>
          </cell>
          <cell r="I3951" t="e">
            <v>#REF!</v>
          </cell>
        </row>
        <row r="3952">
          <cell r="B3952" t="str">
            <v>MAT</v>
          </cell>
          <cell r="C3952">
            <v>6014</v>
          </cell>
          <cell r="E3952" t="str">
            <v xml:space="preserve">UN    </v>
          </cell>
          <cell r="G3952">
            <v>99.44</v>
          </cell>
          <cell r="I3952" t="e">
            <v>#REF!</v>
          </cell>
        </row>
        <row r="3953">
          <cell r="B3953" t="str">
            <v>MAT</v>
          </cell>
          <cell r="C3953">
            <v>6006</v>
          </cell>
          <cell r="E3953" t="str">
            <v xml:space="preserve">UN    </v>
          </cell>
          <cell r="G3953">
            <v>51.79</v>
          </cell>
          <cell r="I3953" t="e">
            <v>#REF!</v>
          </cell>
        </row>
        <row r="3954">
          <cell r="B3954" t="str">
            <v>MAT</v>
          </cell>
          <cell r="C3954">
            <v>6005</v>
          </cell>
          <cell r="E3954" t="str">
            <v xml:space="preserve">UN    </v>
          </cell>
          <cell r="G3954">
            <v>58.43</v>
          </cell>
          <cell r="I3954" t="e">
            <v>#REF!</v>
          </cell>
        </row>
        <row r="3955">
          <cell r="B3955" t="str">
            <v>MAT</v>
          </cell>
          <cell r="C3955">
            <v>11756</v>
          </cell>
          <cell r="E3955" t="str">
            <v xml:space="preserve">UN    </v>
          </cell>
          <cell r="G3955">
            <v>27.9</v>
          </cell>
          <cell r="I3955" t="e">
            <v>#REF!</v>
          </cell>
        </row>
        <row r="3956">
          <cell r="B3956" t="str">
            <v>MAT</v>
          </cell>
          <cell r="C3956">
            <v>10904</v>
          </cell>
          <cell r="E3956" t="str">
            <v xml:space="preserve">UN    </v>
          </cell>
          <cell r="G3956">
            <v>207.5</v>
          </cell>
          <cell r="I3956" t="e">
            <v>#REF!</v>
          </cell>
        </row>
        <row r="3957">
          <cell r="B3957" t="str">
            <v>MAT</v>
          </cell>
          <cell r="C3957">
            <v>11752</v>
          </cell>
          <cell r="E3957" t="str">
            <v xml:space="preserve">UN    </v>
          </cell>
          <cell r="G3957">
            <v>16.09</v>
          </cell>
          <cell r="I3957" t="e">
            <v>#REF!</v>
          </cell>
        </row>
        <row r="3958">
          <cell r="B3958" t="str">
            <v>MAT</v>
          </cell>
          <cell r="C3958">
            <v>11753</v>
          </cell>
          <cell r="E3958" t="str">
            <v xml:space="preserve">UN    </v>
          </cell>
          <cell r="G3958">
            <v>19.21</v>
          </cell>
          <cell r="I3958" t="e">
            <v>#REF!</v>
          </cell>
        </row>
        <row r="3959">
          <cell r="B3959" t="str">
            <v>MAT</v>
          </cell>
          <cell r="C3959">
            <v>6021</v>
          </cell>
          <cell r="E3959" t="str">
            <v xml:space="preserve">UN    </v>
          </cell>
          <cell r="G3959">
            <v>53.31</v>
          </cell>
          <cell r="I3959" t="e">
            <v>#REF!</v>
          </cell>
        </row>
        <row r="3960">
          <cell r="B3960" t="str">
            <v>MAT</v>
          </cell>
          <cell r="C3960">
            <v>6024</v>
          </cell>
          <cell r="E3960" t="str">
            <v xml:space="preserve">UN    </v>
          </cell>
          <cell r="G3960">
            <v>55.11</v>
          </cell>
          <cell r="I3960" t="e">
            <v>#REF!</v>
          </cell>
        </row>
        <row r="3961">
          <cell r="B3961" t="str">
            <v>MAT</v>
          </cell>
          <cell r="C3961">
            <v>38379</v>
          </cell>
          <cell r="E3961" t="str">
            <v xml:space="preserve">M     </v>
          </cell>
          <cell r="G3961">
            <v>40.340000000000003</v>
          </cell>
          <cell r="I3961" t="e">
            <v>#REF!</v>
          </cell>
        </row>
        <row r="3962">
          <cell r="B3962" t="str">
            <v>EQU</v>
          </cell>
          <cell r="C3962">
            <v>13897</v>
          </cell>
          <cell r="E3962" t="str">
            <v xml:space="preserve">UN    </v>
          </cell>
          <cell r="G3962">
            <v>5871.96</v>
          </cell>
          <cell r="I3962" t="e">
            <v>#REF!</v>
          </cell>
        </row>
        <row r="3963">
          <cell r="B3963" t="str">
            <v>EQU</v>
          </cell>
          <cell r="C3963">
            <v>10640</v>
          </cell>
          <cell r="E3963" t="str">
            <v xml:space="preserve">UN    </v>
          </cell>
          <cell r="G3963">
            <v>12717.43</v>
          </cell>
          <cell r="I3963" t="e">
            <v>#REF!</v>
          </cell>
        </row>
        <row r="3964">
          <cell r="B3964" t="str">
            <v>MAT</v>
          </cell>
          <cell r="C3964">
            <v>11086</v>
          </cell>
          <cell r="E3964" t="str">
            <v xml:space="preserve">M3    </v>
          </cell>
          <cell r="G3964">
            <v>55.95</v>
          </cell>
          <cell r="I3964" t="e">
            <v>#REF!</v>
          </cell>
        </row>
        <row r="3965">
          <cell r="B3965" t="str">
            <v>MAT</v>
          </cell>
          <cell r="C3965">
            <v>34357</v>
          </cell>
          <cell r="E3965" t="str">
            <v xml:space="preserve">KG    </v>
          </cell>
          <cell r="G3965">
            <v>4.28</v>
          </cell>
          <cell r="I3965" t="e">
            <v>#REF!</v>
          </cell>
        </row>
        <row r="3966">
          <cell r="B3966" t="str">
            <v>MAT</v>
          </cell>
          <cell r="C3966">
            <v>37329</v>
          </cell>
          <cell r="E3966" t="str">
            <v xml:space="preserve">KG    </v>
          </cell>
          <cell r="G3966">
            <v>90.28</v>
          </cell>
          <cell r="I3966" t="e">
            <v>#REF!</v>
          </cell>
        </row>
        <row r="3967">
          <cell r="B3967" t="str">
            <v>MAT</v>
          </cell>
          <cell r="C3967">
            <v>2510</v>
          </cell>
          <cell r="E3967" t="str">
            <v xml:space="preserve">UN    </v>
          </cell>
          <cell r="G3967">
            <v>27.57</v>
          </cell>
          <cell r="I3967" t="e">
            <v>#REF!</v>
          </cell>
        </row>
        <row r="3968">
          <cell r="B3968" t="str">
            <v>MAT</v>
          </cell>
          <cell r="C3968">
            <v>12359</v>
          </cell>
          <cell r="E3968" t="str">
            <v xml:space="preserve">UN    </v>
          </cell>
          <cell r="G3968">
            <v>126.99</v>
          </cell>
          <cell r="I3968" t="e">
            <v>#REF!</v>
          </cell>
        </row>
        <row r="3969">
          <cell r="B3969" t="str">
            <v>MAT</v>
          </cell>
          <cell r="C3969">
            <v>7353</v>
          </cell>
          <cell r="E3969" t="str">
            <v xml:space="preserve">L     </v>
          </cell>
          <cell r="G3969">
            <v>28.88</v>
          </cell>
          <cell r="I3969" t="e">
            <v>#REF!</v>
          </cell>
        </row>
        <row r="3970">
          <cell r="B3970" t="str">
            <v>MAT</v>
          </cell>
          <cell r="C3970">
            <v>36144</v>
          </cell>
          <cell r="E3970" t="str">
            <v xml:space="preserve">UN    </v>
          </cell>
          <cell r="G3970">
            <v>1.68</v>
          </cell>
          <cell r="I3970" t="e">
            <v>#REF!</v>
          </cell>
        </row>
        <row r="3971">
          <cell r="B3971" t="str">
            <v>MAT</v>
          </cell>
          <cell r="C3971">
            <v>10518</v>
          </cell>
          <cell r="E3971" t="str">
            <v xml:space="preserve">UN    </v>
          </cell>
          <cell r="G3971">
            <v>73.58</v>
          </cell>
          <cell r="I3971" t="e">
            <v>#REF!</v>
          </cell>
        </row>
        <row r="3972">
          <cell r="B3972" t="str">
            <v>EQU</v>
          </cell>
          <cell r="C3972">
            <v>36530</v>
          </cell>
          <cell r="E3972" t="str">
            <v xml:space="preserve">UN    </v>
          </cell>
          <cell r="G3972">
            <v>267925.01</v>
          </cell>
          <cell r="I3972" t="e">
            <v>#REF!</v>
          </cell>
        </row>
        <row r="3973">
          <cell r="B3973" t="str">
            <v>EQU</v>
          </cell>
          <cell r="C3973">
            <v>6046</v>
          </cell>
          <cell r="E3973" t="str">
            <v xml:space="preserve">UN    </v>
          </cell>
          <cell r="G3973">
            <v>290606.5</v>
          </cell>
          <cell r="I3973" t="e">
            <v>#REF!</v>
          </cell>
        </row>
        <row r="3974">
          <cell r="B3974" t="str">
            <v>EQU</v>
          </cell>
          <cell r="C3974">
            <v>36531</v>
          </cell>
          <cell r="E3974" t="str">
            <v xml:space="preserve">UN    </v>
          </cell>
          <cell r="G3974">
            <v>301238.42</v>
          </cell>
          <cell r="I3974" t="e">
            <v>#REF!</v>
          </cell>
        </row>
        <row r="3975">
          <cell r="B3975" t="str">
            <v>MAT</v>
          </cell>
          <cell r="C3975">
            <v>34684</v>
          </cell>
          <cell r="E3975" t="str">
            <v xml:space="preserve">M2    </v>
          </cell>
          <cell r="G3975">
            <v>205.77</v>
          </cell>
          <cell r="I3975" t="e">
            <v>#REF!</v>
          </cell>
        </row>
        <row r="3976">
          <cell r="B3976" t="str">
            <v>MAT</v>
          </cell>
          <cell r="C3976">
            <v>34683</v>
          </cell>
          <cell r="E3976" t="str">
            <v xml:space="preserve">M2    </v>
          </cell>
          <cell r="G3976">
            <v>128.6</v>
          </cell>
          <cell r="I3976" t="e">
            <v>#REF!</v>
          </cell>
        </row>
        <row r="3977">
          <cell r="B3977" t="str">
            <v>MAT</v>
          </cell>
          <cell r="C3977">
            <v>533</v>
          </cell>
          <cell r="E3977" t="str">
            <v xml:space="preserve">M2    </v>
          </cell>
          <cell r="G3977">
            <v>17.64</v>
          </cell>
          <cell r="I3977" t="e">
            <v>#REF!</v>
          </cell>
        </row>
        <row r="3978">
          <cell r="B3978" t="str">
            <v>MAT</v>
          </cell>
          <cell r="C3978">
            <v>10515</v>
          </cell>
          <cell r="E3978" t="str">
            <v xml:space="preserve">M2    </v>
          </cell>
          <cell r="G3978">
            <v>45.5</v>
          </cell>
          <cell r="I3978" t="e">
            <v>#REF!</v>
          </cell>
        </row>
        <row r="3979">
          <cell r="B3979" t="str">
            <v>MAT</v>
          </cell>
          <cell r="C3979">
            <v>536</v>
          </cell>
          <cell r="E3979" t="str">
            <v xml:space="preserve">M2    </v>
          </cell>
          <cell r="G3979">
            <v>29.9</v>
          </cell>
          <cell r="I3979" t="e">
            <v>#REF!</v>
          </cell>
        </row>
        <row r="3980">
          <cell r="B3980" t="str">
            <v>MAT</v>
          </cell>
          <cell r="C3980">
            <v>153</v>
          </cell>
          <cell r="E3980" t="str">
            <v xml:space="preserve">L     </v>
          </cell>
          <cell r="G3980">
            <v>92.93</v>
          </cell>
          <cell r="I3980" t="e">
            <v>#REF!</v>
          </cell>
        </row>
        <row r="3981">
          <cell r="B3981" t="str">
            <v>MAT</v>
          </cell>
          <cell r="C3981">
            <v>34682</v>
          </cell>
          <cell r="E3981" t="str">
            <v xml:space="preserve">M2    </v>
          </cell>
          <cell r="G3981">
            <v>98.34</v>
          </cell>
          <cell r="I3981" t="e">
            <v>#REF!</v>
          </cell>
        </row>
        <row r="3982">
          <cell r="B3982" t="str">
            <v>MAT</v>
          </cell>
          <cell r="C3982">
            <v>20205</v>
          </cell>
          <cell r="E3982" t="str">
            <v xml:space="preserve">M     </v>
          </cell>
          <cell r="G3982">
            <v>1.91</v>
          </cell>
          <cell r="I3982" t="e">
            <v>#REF!</v>
          </cell>
        </row>
        <row r="3983">
          <cell r="B3983" t="str">
            <v>MAT</v>
          </cell>
          <cell r="C3983">
            <v>4412</v>
          </cell>
          <cell r="E3983" t="str">
            <v xml:space="preserve">M     </v>
          </cell>
          <cell r="G3983">
            <v>1.1399999999999999</v>
          </cell>
          <cell r="I3983" t="e">
            <v>#REF!</v>
          </cell>
        </row>
        <row r="3984">
          <cell r="B3984" t="str">
            <v>MAT</v>
          </cell>
          <cell r="C3984">
            <v>4408</v>
          </cell>
          <cell r="E3984" t="str">
            <v xml:space="preserve">M     </v>
          </cell>
          <cell r="G3984">
            <v>1.42</v>
          </cell>
          <cell r="I3984" t="e">
            <v>#REF!</v>
          </cell>
        </row>
        <row r="3985">
          <cell r="B3985" t="str">
            <v>EQU</v>
          </cell>
          <cell r="C3985">
            <v>10559</v>
          </cell>
          <cell r="E3985" t="str">
            <v xml:space="preserve">UN    </v>
          </cell>
          <cell r="G3985">
            <v>2802.4</v>
          </cell>
          <cell r="I3985" t="e">
            <v>#REF!</v>
          </cell>
        </row>
        <row r="3986">
          <cell r="B3986" t="str">
            <v>EQU</v>
          </cell>
          <cell r="C3986">
            <v>10664</v>
          </cell>
          <cell r="E3986" t="str">
            <v xml:space="preserve">UN    </v>
          </cell>
          <cell r="G3986">
            <v>7616.32</v>
          </cell>
          <cell r="I3986" t="e">
            <v>#REF!</v>
          </cell>
        </row>
        <row r="3987">
          <cell r="B3987" t="str">
            <v>MAT</v>
          </cell>
          <cell r="C3987">
            <v>36250</v>
          </cell>
          <cell r="E3987" t="str">
            <v xml:space="preserve">M     </v>
          </cell>
          <cell r="G3987">
            <v>5.48</v>
          </cell>
          <cell r="I3987" t="e">
            <v>#REF!</v>
          </cell>
        </row>
        <row r="3988">
          <cell r="B3988" t="str">
            <v>MAT</v>
          </cell>
          <cell r="C3988">
            <v>10857</v>
          </cell>
          <cell r="E3988" t="str">
            <v xml:space="preserve">M     </v>
          </cell>
          <cell r="G3988">
            <v>11.41</v>
          </cell>
          <cell r="I3988" t="e">
            <v>#REF!</v>
          </cell>
        </row>
        <row r="3989">
          <cell r="B3989" t="str">
            <v>MAT</v>
          </cell>
          <cell r="C3989">
            <v>4803</v>
          </cell>
          <cell r="E3989" t="str">
            <v xml:space="preserve">M     </v>
          </cell>
          <cell r="G3989">
            <v>22.77</v>
          </cell>
          <cell r="I3989" t="e">
            <v>#REF!</v>
          </cell>
        </row>
        <row r="3990">
          <cell r="B3990" t="str">
            <v>MAT</v>
          </cell>
          <cell r="C3990">
            <v>6186</v>
          </cell>
          <cell r="E3990" t="str">
            <v xml:space="preserve">M     </v>
          </cell>
          <cell r="G3990">
            <v>12.46</v>
          </cell>
          <cell r="I3990" t="e">
            <v>#REF!</v>
          </cell>
        </row>
        <row r="3991">
          <cell r="B3991" t="str">
            <v>MAT</v>
          </cell>
          <cell r="C3991">
            <v>4829</v>
          </cell>
          <cell r="E3991" t="str">
            <v xml:space="preserve">M     </v>
          </cell>
          <cell r="G3991">
            <v>33.33</v>
          </cell>
          <cell r="I3991" t="e">
            <v>#REF!</v>
          </cell>
        </row>
        <row r="3992">
          <cell r="B3992" t="str">
            <v>MAT</v>
          </cell>
          <cell r="C3992">
            <v>39829</v>
          </cell>
          <cell r="E3992" t="str">
            <v xml:space="preserve">M     </v>
          </cell>
          <cell r="G3992">
            <v>24.96</v>
          </cell>
          <cell r="I3992" t="e">
            <v>#REF!</v>
          </cell>
        </row>
        <row r="3993">
          <cell r="B3993" t="str">
            <v>MAT</v>
          </cell>
          <cell r="C3993">
            <v>20231</v>
          </cell>
          <cell r="E3993" t="str">
            <v xml:space="preserve">M     </v>
          </cell>
          <cell r="G3993">
            <v>52.09</v>
          </cell>
          <cell r="I3993" t="e">
            <v>#REF!</v>
          </cell>
        </row>
        <row r="3994">
          <cell r="B3994" t="str">
            <v>MAT</v>
          </cell>
          <cell r="C3994">
            <v>4804</v>
          </cell>
          <cell r="E3994" t="str">
            <v xml:space="preserve">M     </v>
          </cell>
          <cell r="G3994">
            <v>17.48</v>
          </cell>
          <cell r="I3994" t="e">
            <v>#REF!</v>
          </cell>
        </row>
        <row r="3995">
          <cell r="B3995" t="str">
            <v>MAT</v>
          </cell>
          <cell r="C3995">
            <v>34680</v>
          </cell>
          <cell r="E3995" t="str">
            <v xml:space="preserve">M     </v>
          </cell>
          <cell r="G3995">
            <v>30.26</v>
          </cell>
          <cell r="I3995" t="e">
            <v>#REF!</v>
          </cell>
        </row>
        <row r="3996">
          <cell r="B3996" t="str">
            <v>MAT</v>
          </cell>
          <cell r="C3996">
            <v>11573</v>
          </cell>
          <cell r="E3996" t="str">
            <v xml:space="preserve">UN    </v>
          </cell>
          <cell r="G3996">
            <v>5.36</v>
          </cell>
          <cell r="I3996" t="e">
            <v>#REF!</v>
          </cell>
        </row>
        <row r="3997">
          <cell r="B3997" t="str">
            <v>MAT</v>
          </cell>
          <cell r="C3997">
            <v>38401</v>
          </cell>
          <cell r="E3997" t="str">
            <v xml:space="preserve">UN    </v>
          </cell>
          <cell r="G3997">
            <v>11.52</v>
          </cell>
          <cell r="I3997" t="e">
            <v>#REF!</v>
          </cell>
        </row>
        <row r="3998">
          <cell r="B3998" t="str">
            <v>MAT</v>
          </cell>
          <cell r="C3998">
            <v>11575</v>
          </cell>
          <cell r="E3998" t="str">
            <v xml:space="preserve">UN    </v>
          </cell>
          <cell r="G3998">
            <v>51.67</v>
          </cell>
          <cell r="I3998" t="e">
            <v>#REF!</v>
          </cell>
        </row>
        <row r="3999">
          <cell r="B3999" t="str">
            <v>MAT</v>
          </cell>
          <cell r="C3999">
            <v>38179</v>
          </cell>
          <cell r="E3999" t="str">
            <v xml:space="preserve">UN    </v>
          </cell>
          <cell r="G3999">
            <v>42.73</v>
          </cell>
          <cell r="I3999" t="e">
            <v>#REF!</v>
          </cell>
        </row>
        <row r="4000">
          <cell r="B4000" t="str">
            <v>MAT</v>
          </cell>
          <cell r="C4000">
            <v>20256</v>
          </cell>
          <cell r="E4000" t="str">
            <v xml:space="preserve">UN    </v>
          </cell>
          <cell r="G4000">
            <v>0.34</v>
          </cell>
          <cell r="I4000" t="e">
            <v>#REF!</v>
          </cell>
        </row>
        <row r="4001">
          <cell r="B4001" t="str">
            <v>EQU</v>
          </cell>
          <cell r="C4001">
            <v>14511</v>
          </cell>
          <cell r="E4001" t="str">
            <v xml:space="preserve">UN    </v>
          </cell>
          <cell r="G4001">
            <v>599332.15</v>
          </cell>
          <cell r="I4001" t="e">
            <v>#REF!</v>
          </cell>
        </row>
        <row r="4002">
          <cell r="B4002" t="str">
            <v>EQU</v>
          </cell>
          <cell r="C4002">
            <v>10642</v>
          </cell>
          <cell r="E4002" t="str">
            <v xml:space="preserve">UN    </v>
          </cell>
          <cell r="G4002">
            <v>564600</v>
          </cell>
          <cell r="I4002" t="e">
            <v>#REF!</v>
          </cell>
        </row>
        <row r="4003">
          <cell r="B4003" t="str">
            <v>EQU</v>
          </cell>
          <cell r="C4003">
            <v>14489</v>
          </cell>
          <cell r="E4003" t="str">
            <v xml:space="preserve">UN    </v>
          </cell>
          <cell r="G4003">
            <v>500789.69</v>
          </cell>
          <cell r="I4003" t="e">
            <v>#REF!</v>
          </cell>
        </row>
        <row r="4004">
          <cell r="B4004" t="str">
            <v>EQU</v>
          </cell>
          <cell r="C4004">
            <v>14513</v>
          </cell>
          <cell r="E4004" t="str">
            <v xml:space="preserve">UN    </v>
          </cell>
          <cell r="G4004">
            <v>375604.15</v>
          </cell>
          <cell r="I4004" t="e">
            <v>#REF!</v>
          </cell>
        </row>
        <row r="4005">
          <cell r="B4005" t="str">
            <v>EQU</v>
          </cell>
          <cell r="C4005">
            <v>13600</v>
          </cell>
          <cell r="E4005" t="str">
            <v xml:space="preserve">UN    </v>
          </cell>
          <cell r="G4005">
            <v>484635.13</v>
          </cell>
          <cell r="I4005" t="e">
            <v>#REF!</v>
          </cell>
        </row>
        <row r="4006">
          <cell r="B4006" t="str">
            <v>EQU</v>
          </cell>
          <cell r="C4006">
            <v>10646</v>
          </cell>
          <cell r="E4006" t="str">
            <v xml:space="preserve">UN    </v>
          </cell>
          <cell r="G4006">
            <v>361263.2</v>
          </cell>
          <cell r="I4006" t="e">
            <v>#REF!</v>
          </cell>
        </row>
        <row r="4007">
          <cell r="B4007" t="str">
            <v>EQU</v>
          </cell>
          <cell r="C4007">
            <v>6070</v>
          </cell>
          <cell r="E4007" t="str">
            <v xml:space="preserve">UN    </v>
          </cell>
          <cell r="G4007">
            <v>493621.7</v>
          </cell>
          <cell r="I4007" t="e">
            <v>#REF!</v>
          </cell>
        </row>
        <row r="4008">
          <cell r="B4008" t="str">
            <v>EQU</v>
          </cell>
          <cell r="C4008">
            <v>6069</v>
          </cell>
          <cell r="E4008" t="str">
            <v xml:space="preserve">UN    </v>
          </cell>
          <cell r="G4008">
            <v>109048.48</v>
          </cell>
          <cell r="I4008" t="e">
            <v>#REF!</v>
          </cell>
        </row>
        <row r="4009">
          <cell r="B4009" t="str">
            <v>EQU</v>
          </cell>
          <cell r="C4009">
            <v>14626</v>
          </cell>
          <cell r="E4009" t="str">
            <v xml:space="preserve">UN    </v>
          </cell>
          <cell r="G4009">
            <v>540402.88</v>
          </cell>
          <cell r="I4009" t="e">
            <v>#REF!</v>
          </cell>
        </row>
        <row r="4010">
          <cell r="B4010" t="str">
            <v>EQU</v>
          </cell>
          <cell r="C4010">
            <v>6067</v>
          </cell>
          <cell r="E4010" t="str">
            <v xml:space="preserve">UN    </v>
          </cell>
          <cell r="G4010">
            <v>443614.29</v>
          </cell>
          <cell r="I4010" t="e">
            <v>#REF!</v>
          </cell>
        </row>
        <row r="4011">
          <cell r="B4011" t="str">
            <v>MAT</v>
          </cell>
          <cell r="C4011">
            <v>38393</v>
          </cell>
          <cell r="E4011" t="str">
            <v xml:space="preserve">UN    </v>
          </cell>
          <cell r="G4011">
            <v>13.58</v>
          </cell>
          <cell r="I4011" t="e">
            <v>#REF!</v>
          </cell>
        </row>
        <row r="4012">
          <cell r="B4012" t="str">
            <v>MAT</v>
          </cell>
          <cell r="C4012">
            <v>38390</v>
          </cell>
          <cell r="E4012" t="str">
            <v xml:space="preserve">UN    </v>
          </cell>
          <cell r="G4012">
            <v>30.12</v>
          </cell>
          <cell r="I4012" t="e">
            <v>#REF!</v>
          </cell>
        </row>
        <row r="4013">
          <cell r="B4013" t="str">
            <v>EQU</v>
          </cell>
          <cell r="C4013">
            <v>36532</v>
          </cell>
          <cell r="E4013" t="str">
            <v xml:space="preserve">UN    </v>
          </cell>
          <cell r="G4013">
            <v>21393.72</v>
          </cell>
          <cell r="I4013" t="e">
            <v>#REF!</v>
          </cell>
        </row>
        <row r="4014">
          <cell r="B4014" t="str">
            <v>MAT</v>
          </cell>
          <cell r="C4014">
            <v>11578</v>
          </cell>
          <cell r="E4014" t="str">
            <v xml:space="preserve">UN    </v>
          </cell>
          <cell r="G4014">
            <v>11.15</v>
          </cell>
          <cell r="I4014" t="e">
            <v>#REF!</v>
          </cell>
        </row>
        <row r="4015">
          <cell r="B4015" t="str">
            <v>MAT</v>
          </cell>
          <cell r="C4015">
            <v>11577</v>
          </cell>
          <cell r="E4015" t="str">
            <v xml:space="preserve">UN    </v>
          </cell>
          <cell r="G4015">
            <v>10.65</v>
          </cell>
          <cell r="I4015" t="e">
            <v>#REF!</v>
          </cell>
        </row>
        <row r="4016">
          <cell r="B4016" t="str">
            <v>MAT</v>
          </cell>
          <cell r="C4016">
            <v>42432</v>
          </cell>
          <cell r="E4016" t="str">
            <v xml:space="preserve">UN    </v>
          </cell>
          <cell r="G4016">
            <v>2075.5100000000002</v>
          </cell>
          <cell r="I4016" t="e">
            <v>#REF!</v>
          </cell>
        </row>
        <row r="4017">
          <cell r="B4017" t="str">
            <v>MAT</v>
          </cell>
          <cell r="C4017">
            <v>42437</v>
          </cell>
          <cell r="E4017" t="str">
            <v xml:space="preserve">UN    </v>
          </cell>
          <cell r="G4017">
            <v>1577.94</v>
          </cell>
          <cell r="I4017" t="e">
            <v>#REF!</v>
          </cell>
        </row>
        <row r="4018">
          <cell r="B4018" t="str">
            <v>MAT</v>
          </cell>
          <cell r="C4018">
            <v>1116</v>
          </cell>
          <cell r="E4018" t="str">
            <v xml:space="preserve">M     </v>
          </cell>
          <cell r="G4018">
            <v>21.78</v>
          </cell>
          <cell r="I4018" t="e">
            <v>#REF!</v>
          </cell>
        </row>
        <row r="4019">
          <cell r="B4019" t="str">
            <v>MAT</v>
          </cell>
          <cell r="C4019">
            <v>1115</v>
          </cell>
          <cell r="E4019" t="str">
            <v xml:space="preserve">M     </v>
          </cell>
          <cell r="G4019">
            <v>26.1</v>
          </cell>
          <cell r="I4019" t="e">
            <v>#REF!</v>
          </cell>
        </row>
        <row r="4020">
          <cell r="B4020" t="str">
            <v>MAT</v>
          </cell>
          <cell r="C4020">
            <v>1113</v>
          </cell>
          <cell r="E4020" t="str">
            <v xml:space="preserve">M     </v>
          </cell>
          <cell r="G4020">
            <v>30.51</v>
          </cell>
          <cell r="I4020" t="e">
            <v>#REF!</v>
          </cell>
        </row>
        <row r="4021">
          <cell r="B4021" t="str">
            <v>MAT</v>
          </cell>
          <cell r="C4021">
            <v>1114</v>
          </cell>
          <cell r="E4021" t="str">
            <v xml:space="preserve">M     </v>
          </cell>
          <cell r="G4021">
            <v>36.35</v>
          </cell>
          <cell r="I4021" t="e">
            <v>#REF!</v>
          </cell>
        </row>
        <row r="4022">
          <cell r="B4022" t="str">
            <v>MAT</v>
          </cell>
          <cell r="C4022">
            <v>40873</v>
          </cell>
          <cell r="E4022" t="str">
            <v xml:space="preserve">M     </v>
          </cell>
          <cell r="G4022">
            <v>28.44</v>
          </cell>
          <cell r="I4022" t="e">
            <v>#REF!</v>
          </cell>
        </row>
        <row r="4023">
          <cell r="B4023" t="str">
            <v>MAT</v>
          </cell>
          <cell r="C4023">
            <v>20214</v>
          </cell>
          <cell r="E4023" t="str">
            <v xml:space="preserve">UN    </v>
          </cell>
          <cell r="G4023">
            <v>45.96</v>
          </cell>
          <cell r="I4023" t="e">
            <v>#REF!</v>
          </cell>
        </row>
        <row r="4024">
          <cell r="B4024" t="str">
            <v>MAT</v>
          </cell>
          <cell r="C4024">
            <v>11064</v>
          </cell>
          <cell r="E4024" t="str">
            <v xml:space="preserve">UN    </v>
          </cell>
          <cell r="G4024">
            <v>19.489999999999998</v>
          </cell>
          <cell r="I4024" t="e">
            <v>#REF!</v>
          </cell>
        </row>
        <row r="4025">
          <cell r="B4025" t="str">
            <v>MAT</v>
          </cell>
          <cell r="C4025">
            <v>7237</v>
          </cell>
          <cell r="E4025" t="str">
            <v xml:space="preserve">UN    </v>
          </cell>
          <cell r="G4025">
            <v>26.58</v>
          </cell>
          <cell r="I4025" t="e">
            <v>#REF!</v>
          </cell>
        </row>
        <row r="4026">
          <cell r="B4026" t="str">
            <v>MAT</v>
          </cell>
          <cell r="C4026">
            <v>11757</v>
          </cell>
          <cell r="E4026" t="str">
            <v xml:space="preserve">UN    </v>
          </cell>
          <cell r="G4026">
            <v>50</v>
          </cell>
          <cell r="I4026" t="e">
            <v>#REF!</v>
          </cell>
        </row>
        <row r="4027">
          <cell r="B4027" t="str">
            <v>MAT</v>
          </cell>
          <cell r="C4027">
            <v>11758</v>
          </cell>
          <cell r="E4027" t="str">
            <v xml:space="preserve">UN    </v>
          </cell>
          <cell r="G4027">
            <v>59.81</v>
          </cell>
          <cell r="I4027" t="e">
            <v>#REF!</v>
          </cell>
        </row>
        <row r="4028">
          <cell r="B4028" t="str">
            <v>MAT</v>
          </cell>
          <cell r="C4028">
            <v>37526</v>
          </cell>
          <cell r="E4028" t="str">
            <v xml:space="preserve">UN    </v>
          </cell>
          <cell r="G4028">
            <v>2.2200000000000002</v>
          </cell>
          <cell r="I4028" t="e">
            <v>#REF!</v>
          </cell>
        </row>
        <row r="4029">
          <cell r="B4029" t="str">
            <v>MAT</v>
          </cell>
          <cell r="C4029">
            <v>6076</v>
          </cell>
          <cell r="E4029" t="str">
            <v xml:space="preserve">M3    </v>
          </cell>
          <cell r="G4029">
            <v>53.69</v>
          </cell>
          <cell r="I4029" t="e">
            <v>#REF!</v>
          </cell>
        </row>
        <row r="4030">
          <cell r="B4030" t="str">
            <v>MAT</v>
          </cell>
          <cell r="C4030">
            <v>13109</v>
          </cell>
          <cell r="E4030" t="str">
            <v xml:space="preserve">UN    </v>
          </cell>
          <cell r="G4030">
            <v>259.47000000000003</v>
          </cell>
          <cell r="I4030" t="e">
            <v>#REF!</v>
          </cell>
        </row>
        <row r="4031">
          <cell r="B4031" t="str">
            <v>MAT</v>
          </cell>
          <cell r="C4031">
            <v>13110</v>
          </cell>
          <cell r="E4031" t="str">
            <v xml:space="preserve">UN    </v>
          </cell>
          <cell r="G4031">
            <v>341.48</v>
          </cell>
          <cell r="I4031" t="e">
            <v>#REF!</v>
          </cell>
        </row>
        <row r="4032">
          <cell r="B4032" t="str">
            <v>MAT</v>
          </cell>
          <cell r="C4032">
            <v>7581</v>
          </cell>
          <cell r="E4032" t="str">
            <v xml:space="preserve">UN    </v>
          </cell>
          <cell r="G4032">
            <v>2.99</v>
          </cell>
          <cell r="I4032" t="e">
            <v>#REF!</v>
          </cell>
        </row>
        <row r="4033">
          <cell r="B4033" t="str">
            <v>MAT</v>
          </cell>
          <cell r="C4033">
            <v>4509</v>
          </cell>
          <cell r="E4033" t="str">
            <v xml:space="preserve">M     </v>
          </cell>
          <cell r="G4033">
            <v>4.74</v>
          </cell>
          <cell r="I4033" t="e">
            <v>#REF!</v>
          </cell>
        </row>
        <row r="4034">
          <cell r="B4034" t="str">
            <v>MAT</v>
          </cell>
          <cell r="C4034">
            <v>4512</v>
          </cell>
          <cell r="E4034" t="str">
            <v xml:space="preserve">M     </v>
          </cell>
          <cell r="G4034">
            <v>2.2599999999999998</v>
          </cell>
          <cell r="I4034" t="e">
            <v>#REF!</v>
          </cell>
        </row>
        <row r="4035">
          <cell r="B4035" t="str">
            <v>MAT</v>
          </cell>
          <cell r="C4035">
            <v>4517</v>
          </cell>
          <cell r="E4035" t="str">
            <v xml:space="preserve">M     </v>
          </cell>
          <cell r="G4035">
            <v>3.27</v>
          </cell>
          <cell r="I4035" t="e">
            <v>#REF!</v>
          </cell>
        </row>
        <row r="4036">
          <cell r="B4036" t="str">
            <v>MAT</v>
          </cell>
          <cell r="C4036">
            <v>20206</v>
          </cell>
          <cell r="E4036" t="str">
            <v xml:space="preserve">M     </v>
          </cell>
          <cell r="G4036">
            <v>5.15</v>
          </cell>
          <cell r="I4036" t="e">
            <v>#REF!</v>
          </cell>
        </row>
        <row r="4037">
          <cell r="B4037" t="str">
            <v>MAT</v>
          </cell>
          <cell r="C4037">
            <v>4460</v>
          </cell>
          <cell r="E4037" t="str">
            <v xml:space="preserve">M     </v>
          </cell>
          <cell r="G4037">
            <v>5.29</v>
          </cell>
          <cell r="I4037" t="e">
            <v>#REF!</v>
          </cell>
        </row>
        <row r="4038">
          <cell r="B4038" t="str">
            <v>MAT</v>
          </cell>
          <cell r="C4038">
            <v>4417</v>
          </cell>
          <cell r="E4038" t="str">
            <v xml:space="preserve">M     </v>
          </cell>
          <cell r="G4038">
            <v>4.08</v>
          </cell>
          <cell r="I4038" t="e">
            <v>#REF!</v>
          </cell>
        </row>
        <row r="4039">
          <cell r="B4039" t="str">
            <v>MAT</v>
          </cell>
          <cell r="C4039">
            <v>4415</v>
          </cell>
          <cell r="E4039" t="str">
            <v xml:space="preserve">M     </v>
          </cell>
          <cell r="G4039">
            <v>2.83</v>
          </cell>
          <cell r="I4039" t="e">
            <v>#REF!</v>
          </cell>
        </row>
        <row r="4040">
          <cell r="B4040" t="str">
            <v>MAT</v>
          </cell>
          <cell r="C4040">
            <v>37373</v>
          </cell>
          <cell r="E4040" t="str">
            <v xml:space="preserve">H     </v>
          </cell>
          <cell r="G4040">
            <v>0.01</v>
          </cell>
          <cell r="I4040" t="e">
            <v>#REF!</v>
          </cell>
        </row>
        <row r="4041">
          <cell r="B4041" t="str">
            <v>MAT</v>
          </cell>
          <cell r="C4041">
            <v>40864</v>
          </cell>
          <cell r="E4041" t="str">
            <v xml:space="preserve">MES   </v>
          </cell>
          <cell r="G4041">
            <v>0.01</v>
          </cell>
          <cell r="I4041" t="e">
            <v>#REF!</v>
          </cell>
        </row>
        <row r="4042">
          <cell r="B4042" t="str">
            <v>MAT</v>
          </cell>
          <cell r="C4042">
            <v>4734</v>
          </cell>
          <cell r="E4042" t="str">
            <v xml:space="preserve">M3    </v>
          </cell>
          <cell r="G4042">
            <v>79.63</v>
          </cell>
          <cell r="I4042" t="e">
            <v>#REF!</v>
          </cell>
        </row>
        <row r="4043">
          <cell r="B4043" t="str">
            <v>MAT</v>
          </cell>
          <cell r="C4043">
            <v>6085</v>
          </cell>
          <cell r="E4043" t="str">
            <v xml:space="preserve">L     </v>
          </cell>
          <cell r="G4043">
            <v>7.27</v>
          </cell>
          <cell r="I4043" t="e">
            <v>#REF!</v>
          </cell>
        </row>
        <row r="4044">
          <cell r="B4044" t="str">
            <v>MAT</v>
          </cell>
          <cell r="C4044">
            <v>38396</v>
          </cell>
          <cell r="E4044" t="str">
            <v xml:space="preserve">UN    </v>
          </cell>
          <cell r="G4044">
            <v>586.75</v>
          </cell>
          <cell r="I4044" t="e">
            <v>#REF!</v>
          </cell>
        </row>
        <row r="4045">
          <cell r="B4045" t="str">
            <v>MAT</v>
          </cell>
          <cell r="C4045">
            <v>11622</v>
          </cell>
          <cell r="E4045" t="str">
            <v xml:space="preserve">KG    </v>
          </cell>
          <cell r="G4045">
            <v>70.02</v>
          </cell>
          <cell r="I4045" t="e">
            <v>#REF!</v>
          </cell>
        </row>
        <row r="4046">
          <cell r="B4046" t="str">
            <v>MAT</v>
          </cell>
          <cell r="C4046">
            <v>43143</v>
          </cell>
          <cell r="E4046" t="str">
            <v xml:space="preserve">L     </v>
          </cell>
          <cell r="G4046">
            <v>26.45</v>
          </cell>
          <cell r="I4046" t="e">
            <v>#REF!</v>
          </cell>
        </row>
        <row r="4047">
          <cell r="B4047" t="str">
            <v>MAT</v>
          </cell>
          <cell r="C4047">
            <v>7317</v>
          </cell>
          <cell r="E4047" t="str">
            <v xml:space="preserve">KG    </v>
          </cell>
          <cell r="G4047">
            <v>28.68</v>
          </cell>
          <cell r="I4047" t="e">
            <v>#REF!</v>
          </cell>
        </row>
        <row r="4048">
          <cell r="B4048" t="str">
            <v>MAT</v>
          </cell>
          <cell r="C4048">
            <v>142</v>
          </cell>
          <cell r="E4048" t="str">
            <v xml:space="preserve">310ML </v>
          </cell>
          <cell r="G4048">
            <v>33.04</v>
          </cell>
          <cell r="I4048" t="e">
            <v>#REF!</v>
          </cell>
        </row>
        <row r="4049">
          <cell r="B4049" t="str">
            <v>MAT</v>
          </cell>
          <cell r="C4049">
            <v>43142</v>
          </cell>
          <cell r="E4049" t="str">
            <v xml:space="preserve">L     </v>
          </cell>
          <cell r="G4049">
            <v>150.09</v>
          </cell>
          <cell r="I4049" t="e">
            <v>#REF!</v>
          </cell>
        </row>
        <row r="4050">
          <cell r="B4050" t="str">
            <v>MAT</v>
          </cell>
          <cell r="C4050">
            <v>38123</v>
          </cell>
          <cell r="E4050" t="str">
            <v xml:space="preserve">KG    </v>
          </cell>
          <cell r="G4050">
            <v>71.88</v>
          </cell>
          <cell r="I4050" t="e">
            <v>#REF!</v>
          </cell>
        </row>
        <row r="4051">
          <cell r="B4051" t="str">
            <v>MAT</v>
          </cell>
          <cell r="C4051">
            <v>42701</v>
          </cell>
          <cell r="E4051" t="str">
            <v xml:space="preserve">UN    </v>
          </cell>
          <cell r="G4051">
            <v>51.73</v>
          </cell>
          <cell r="I4051" t="e">
            <v>#REF!</v>
          </cell>
        </row>
        <row r="4052">
          <cell r="B4052" t="str">
            <v>MAT</v>
          </cell>
          <cell r="C4052">
            <v>42702</v>
          </cell>
          <cell r="E4052" t="str">
            <v xml:space="preserve">UN    </v>
          </cell>
          <cell r="G4052">
            <v>91.92</v>
          </cell>
          <cell r="I4052" t="e">
            <v>#REF!</v>
          </cell>
        </row>
        <row r="4053">
          <cell r="B4053" t="str">
            <v>MAT</v>
          </cell>
          <cell r="C4053">
            <v>37955</v>
          </cell>
          <cell r="E4053" t="str">
            <v xml:space="preserve">UN    </v>
          </cell>
          <cell r="G4053">
            <v>119.13</v>
          </cell>
          <cell r="I4053" t="e">
            <v>#REF!</v>
          </cell>
        </row>
        <row r="4054">
          <cell r="B4054" t="str">
            <v>MAT</v>
          </cell>
          <cell r="C4054">
            <v>42699</v>
          </cell>
          <cell r="E4054" t="str">
            <v xml:space="preserve">UN    </v>
          </cell>
          <cell r="G4054">
            <v>31.6</v>
          </cell>
          <cell r="I4054" t="e">
            <v>#REF!</v>
          </cell>
        </row>
        <row r="4055">
          <cell r="B4055" t="str">
            <v>MAT</v>
          </cell>
          <cell r="C4055">
            <v>42700</v>
          </cell>
          <cell r="E4055" t="str">
            <v xml:space="preserve">UN    </v>
          </cell>
          <cell r="G4055">
            <v>90.09</v>
          </cell>
          <cell r="I4055" t="e">
            <v>#REF!</v>
          </cell>
        </row>
        <row r="4056">
          <cell r="B4056" t="str">
            <v>EQU</v>
          </cell>
          <cell r="C4056">
            <v>37743</v>
          </cell>
          <cell r="E4056" t="str">
            <v xml:space="preserve">UN    </v>
          </cell>
          <cell r="G4056">
            <v>183595.8</v>
          </cell>
          <cell r="I4056" t="e">
            <v>#REF!</v>
          </cell>
        </row>
        <row r="4057">
          <cell r="B4057" t="str">
            <v>EQU</v>
          </cell>
          <cell r="C4057">
            <v>37744</v>
          </cell>
          <cell r="E4057" t="str">
            <v xml:space="preserve">UN    </v>
          </cell>
          <cell r="G4057">
            <v>215874.12</v>
          </cell>
          <cell r="I4057" t="e">
            <v>#REF!</v>
          </cell>
        </row>
        <row r="4058">
          <cell r="B4058" t="str">
            <v>EQU</v>
          </cell>
          <cell r="C4058">
            <v>37741</v>
          </cell>
          <cell r="E4058" t="str">
            <v xml:space="preserve">UN    </v>
          </cell>
          <cell r="G4058">
            <v>166942.65</v>
          </cell>
          <cell r="I4058" t="e">
            <v>#REF!</v>
          </cell>
        </row>
        <row r="4059">
          <cell r="B4059" t="str">
            <v>MAT</v>
          </cell>
          <cell r="C4059">
            <v>39396</v>
          </cell>
          <cell r="E4059" t="str">
            <v xml:space="preserve">UN    </v>
          </cell>
          <cell r="G4059">
            <v>53.99</v>
          </cell>
          <cell r="I4059" t="e">
            <v>#REF!</v>
          </cell>
        </row>
        <row r="4060">
          <cell r="B4060" t="str">
            <v>MAT</v>
          </cell>
          <cell r="C4060">
            <v>39392</v>
          </cell>
          <cell r="E4060" t="str">
            <v xml:space="preserve">UN    </v>
          </cell>
          <cell r="G4060">
            <v>60.9</v>
          </cell>
          <cell r="I4060" t="e">
            <v>#REF!</v>
          </cell>
        </row>
        <row r="4061">
          <cell r="B4061" t="str">
            <v>MAT</v>
          </cell>
          <cell r="C4061">
            <v>39393</v>
          </cell>
          <cell r="E4061" t="str">
            <v xml:space="preserve">UN    </v>
          </cell>
          <cell r="G4061">
            <v>37.659999999999997</v>
          </cell>
          <cell r="I4061" t="e">
            <v>#REF!</v>
          </cell>
        </row>
        <row r="4062">
          <cell r="B4062" t="str">
            <v>MAT</v>
          </cell>
          <cell r="C4062">
            <v>39394</v>
          </cell>
          <cell r="E4062" t="str">
            <v xml:space="preserve">UN    </v>
          </cell>
          <cell r="G4062">
            <v>42.39</v>
          </cell>
          <cell r="I4062" t="e">
            <v>#REF!</v>
          </cell>
        </row>
        <row r="4063">
          <cell r="B4063" t="str">
            <v>MAT</v>
          </cell>
          <cell r="C4063">
            <v>39395</v>
          </cell>
          <cell r="E4063" t="str">
            <v xml:space="preserve">UN    </v>
          </cell>
          <cell r="G4063">
            <v>39.42</v>
          </cell>
          <cell r="I4063" t="e">
            <v>#REF!</v>
          </cell>
        </row>
        <row r="4064">
          <cell r="B4064" t="str">
            <v>EQU</v>
          </cell>
          <cell r="C4064">
            <v>14618</v>
          </cell>
          <cell r="E4064" t="str">
            <v xml:space="preserve">UN    </v>
          </cell>
          <cell r="G4064">
            <v>872.74</v>
          </cell>
          <cell r="I4064" t="e">
            <v>#REF!</v>
          </cell>
        </row>
        <row r="4065">
          <cell r="B4065" t="str">
            <v>EQU</v>
          </cell>
          <cell r="C4065">
            <v>40269</v>
          </cell>
          <cell r="E4065" t="str">
            <v xml:space="preserve">UN    </v>
          </cell>
          <cell r="G4065">
            <v>3516.21</v>
          </cell>
          <cell r="I4065" t="e">
            <v>#REF!</v>
          </cell>
        </row>
        <row r="4066">
          <cell r="B4066" t="str">
            <v>MO</v>
          </cell>
          <cell r="C4066">
            <v>6110</v>
          </cell>
          <cell r="E4066" t="str">
            <v xml:space="preserve">H     </v>
          </cell>
          <cell r="G4066">
            <v>7.9388501947821979</v>
          </cell>
          <cell r="I4066" t="e">
            <v>#REF!</v>
          </cell>
        </row>
        <row r="4067">
          <cell r="B4067" t="str">
            <v>MO</v>
          </cell>
          <cell r="C4067">
            <v>40910</v>
          </cell>
          <cell r="E4067" t="str">
            <v xml:space="preserve">MES   </v>
          </cell>
          <cell r="G4067">
            <v>1608.6305863058631</v>
          </cell>
          <cell r="I4067" t="e">
            <v>#REF!</v>
          </cell>
        </row>
        <row r="4068">
          <cell r="B4068" t="str">
            <v>MO</v>
          </cell>
          <cell r="C4068">
            <v>6111</v>
          </cell>
          <cell r="E4068" t="str">
            <v xml:space="preserve">H     </v>
          </cell>
          <cell r="G4068">
            <v>5.9674182505017113</v>
          </cell>
          <cell r="I4068" t="e">
            <v>#REF!</v>
          </cell>
        </row>
        <row r="4069">
          <cell r="B4069" t="str">
            <v>MO</v>
          </cell>
          <cell r="C4069">
            <v>41084</v>
          </cell>
          <cell r="E4069" t="str">
            <v xml:space="preserve">MES   </v>
          </cell>
          <cell r="G4069">
            <v>1209.7785977859778</v>
          </cell>
          <cell r="I4069" t="e">
            <v>#REF!</v>
          </cell>
        </row>
        <row r="4070">
          <cell r="B4070" t="str">
            <v>MAT</v>
          </cell>
          <cell r="C4070">
            <v>25950</v>
          </cell>
          <cell r="E4070" t="str">
            <v xml:space="preserve">M3    </v>
          </cell>
          <cell r="G4070">
            <v>33.4</v>
          </cell>
          <cell r="I4070" t="e">
            <v>#REF!</v>
          </cell>
        </row>
        <row r="4071">
          <cell r="B4071" t="str">
            <v>MAT</v>
          </cell>
          <cell r="C4071">
            <v>38637</v>
          </cell>
          <cell r="E4071" t="str">
            <v xml:space="preserve">UN    </v>
          </cell>
          <cell r="G4071">
            <v>188.46</v>
          </cell>
          <cell r="I4071" t="e">
            <v>#REF!</v>
          </cell>
        </row>
        <row r="4072">
          <cell r="B4072" t="str">
            <v>MAT</v>
          </cell>
          <cell r="C4072">
            <v>6150</v>
          </cell>
          <cell r="E4072" t="str">
            <v xml:space="preserve">UN    </v>
          </cell>
          <cell r="G4072">
            <v>190.76</v>
          </cell>
          <cell r="I4072" t="e">
            <v>#REF!</v>
          </cell>
        </row>
        <row r="4073">
          <cell r="B4073" t="str">
            <v>MAT</v>
          </cell>
          <cell r="C4073">
            <v>6136</v>
          </cell>
          <cell r="E4073" t="str">
            <v xml:space="preserve">UN    </v>
          </cell>
          <cell r="G4073">
            <v>149.94999999999999</v>
          </cell>
          <cell r="I4073" t="e">
            <v>#REF!</v>
          </cell>
        </row>
        <row r="4074">
          <cell r="B4074" t="str">
            <v>MAT</v>
          </cell>
          <cell r="C4074">
            <v>38638</v>
          </cell>
          <cell r="E4074" t="str">
            <v xml:space="preserve">UN    </v>
          </cell>
          <cell r="G4074">
            <v>158.80000000000001</v>
          </cell>
          <cell r="I4074" t="e">
            <v>#REF!</v>
          </cell>
        </row>
        <row r="4075">
          <cell r="B4075" t="str">
            <v>MAT</v>
          </cell>
          <cell r="C4075">
            <v>20262</v>
          </cell>
          <cell r="E4075" t="str">
            <v xml:space="preserve">UN    </v>
          </cell>
          <cell r="G4075">
            <v>14.33</v>
          </cell>
          <cell r="I4075" t="e">
            <v>#REF!</v>
          </cell>
        </row>
        <row r="4076">
          <cell r="B4076" t="str">
            <v>MAT</v>
          </cell>
          <cell r="C4076">
            <v>6148</v>
          </cell>
          <cell r="E4076" t="str">
            <v xml:space="preserve">UN    </v>
          </cell>
          <cell r="G4076">
            <v>8.4499999999999993</v>
          </cell>
          <cell r="I4076" t="e">
            <v>#REF!</v>
          </cell>
        </row>
        <row r="4077">
          <cell r="B4077" t="str">
            <v>MAT</v>
          </cell>
          <cell r="C4077">
            <v>6145</v>
          </cell>
          <cell r="E4077" t="str">
            <v xml:space="preserve">UN    </v>
          </cell>
          <cell r="G4077">
            <v>15.16</v>
          </cell>
          <cell r="I4077" t="e">
            <v>#REF!</v>
          </cell>
        </row>
        <row r="4078">
          <cell r="B4078" t="str">
            <v>MAT</v>
          </cell>
          <cell r="C4078">
            <v>6149</v>
          </cell>
          <cell r="E4078" t="str">
            <v xml:space="preserve">UN    </v>
          </cell>
          <cell r="G4078">
            <v>14.3</v>
          </cell>
          <cell r="I4078" t="e">
            <v>#REF!</v>
          </cell>
        </row>
        <row r="4079">
          <cell r="B4079" t="str">
            <v>MAT</v>
          </cell>
          <cell r="C4079">
            <v>6146</v>
          </cell>
          <cell r="E4079" t="str">
            <v xml:space="preserve">UN    </v>
          </cell>
          <cell r="G4079">
            <v>15.17</v>
          </cell>
          <cell r="I4079" t="e">
            <v>#REF!</v>
          </cell>
        </row>
        <row r="4080">
          <cell r="B4080" t="str">
            <v>MAT</v>
          </cell>
          <cell r="C4080">
            <v>26026</v>
          </cell>
          <cell r="E4080" t="str">
            <v xml:space="preserve">KG    </v>
          </cell>
          <cell r="G4080">
            <v>2.78</v>
          </cell>
          <cell r="I4080" t="e">
            <v>#REF!</v>
          </cell>
        </row>
        <row r="4081">
          <cell r="B4081" t="str">
            <v>MAT</v>
          </cell>
          <cell r="C4081">
            <v>39961</v>
          </cell>
          <cell r="E4081" t="str">
            <v xml:space="preserve">UN    </v>
          </cell>
          <cell r="G4081">
            <v>21.83</v>
          </cell>
          <cell r="I4081" t="e">
            <v>#REF!</v>
          </cell>
        </row>
        <row r="4082">
          <cell r="B4082" t="str">
            <v>MAT</v>
          </cell>
          <cell r="C4082">
            <v>42433</v>
          </cell>
          <cell r="E4082" t="str">
            <v xml:space="preserve">UN    </v>
          </cell>
          <cell r="G4082">
            <v>4099.59</v>
          </cell>
          <cell r="I4082" t="e">
            <v>#REF!</v>
          </cell>
        </row>
        <row r="4083">
          <cell r="B4083" t="str">
            <v>MAT</v>
          </cell>
          <cell r="C4083">
            <v>42434</v>
          </cell>
          <cell r="E4083" t="str">
            <v xml:space="preserve">UN    </v>
          </cell>
          <cell r="G4083">
            <v>4430.2</v>
          </cell>
          <cell r="I4083" t="e">
            <v>#REF!</v>
          </cell>
        </row>
        <row r="4084">
          <cell r="B4084" t="str">
            <v>MAT</v>
          </cell>
          <cell r="C4084">
            <v>42435</v>
          </cell>
          <cell r="E4084" t="str">
            <v xml:space="preserve">UN    </v>
          </cell>
          <cell r="G4084">
            <v>2209.17</v>
          </cell>
          <cell r="I4084" t="e">
            <v>#REF!</v>
          </cell>
        </row>
        <row r="4085">
          <cell r="B4085" t="str">
            <v>MAT</v>
          </cell>
          <cell r="C4085">
            <v>38061</v>
          </cell>
          <cell r="E4085" t="str">
            <v xml:space="preserve">UN    </v>
          </cell>
          <cell r="G4085">
            <v>53.46</v>
          </cell>
          <cell r="I4085" t="e">
            <v>#REF!</v>
          </cell>
        </row>
        <row r="4086">
          <cell r="B4086" t="str">
            <v>MAT</v>
          </cell>
          <cell r="C4086">
            <v>20250</v>
          </cell>
          <cell r="E4086" t="str">
            <v xml:space="preserve">KG    </v>
          </cell>
          <cell r="G4086">
            <v>10</v>
          </cell>
          <cell r="I4086" t="e">
            <v>#REF!</v>
          </cell>
        </row>
        <row r="4087">
          <cell r="B4087" t="str">
            <v>MAT</v>
          </cell>
          <cell r="C4087">
            <v>39965</v>
          </cell>
          <cell r="E4087" t="str">
            <v xml:space="preserve">M2    </v>
          </cell>
          <cell r="G4087">
            <v>1771.67</v>
          </cell>
          <cell r="I4087" t="e">
            <v>#REF!</v>
          </cell>
        </row>
        <row r="4088">
          <cell r="B4088" t="str">
            <v>MAT</v>
          </cell>
          <cell r="C4088">
            <v>39964</v>
          </cell>
          <cell r="E4088" t="str">
            <v xml:space="preserve">M2    </v>
          </cell>
          <cell r="G4088">
            <v>1427.31</v>
          </cell>
          <cell r="I4088" t="e">
            <v>#REF!</v>
          </cell>
        </row>
        <row r="4089">
          <cell r="B4089" t="str">
            <v>MAT</v>
          </cell>
          <cell r="C4089">
            <v>13388</v>
          </cell>
          <cell r="E4089" t="str">
            <v xml:space="preserve">KG    </v>
          </cell>
          <cell r="G4089">
            <v>124.58</v>
          </cell>
          <cell r="I4089" t="e">
            <v>#REF!</v>
          </cell>
        </row>
        <row r="4090">
          <cell r="B4090" t="str">
            <v>MAT</v>
          </cell>
          <cell r="C4090">
            <v>39914</v>
          </cell>
          <cell r="E4090" t="str">
            <v xml:space="preserve">KG    </v>
          </cell>
          <cell r="G4090">
            <v>223.69</v>
          </cell>
          <cell r="I4090" t="e">
            <v>#REF!</v>
          </cell>
        </row>
        <row r="4091">
          <cell r="B4091" t="str">
            <v>MAT</v>
          </cell>
          <cell r="C4091">
            <v>12732</v>
          </cell>
          <cell r="E4091" t="str">
            <v xml:space="preserve">UN    </v>
          </cell>
          <cell r="G4091">
            <v>258.11</v>
          </cell>
          <cell r="I4091" t="e">
            <v>#REF!</v>
          </cell>
        </row>
        <row r="4092">
          <cell r="B4092" t="str">
            <v>MO</v>
          </cell>
          <cell r="C4092">
            <v>6160</v>
          </cell>
          <cell r="E4092" t="str">
            <v xml:space="preserve">H     </v>
          </cell>
          <cell r="G4092">
            <v>7.9388501947821979</v>
          </cell>
          <cell r="I4092" t="e">
            <v>#REF!</v>
          </cell>
        </row>
        <row r="4093">
          <cell r="B4093" t="str">
            <v>MO</v>
          </cell>
          <cell r="C4093">
            <v>41087</v>
          </cell>
          <cell r="E4093" t="str">
            <v xml:space="preserve">MES   </v>
          </cell>
          <cell r="G4093">
            <v>1608.6305863058631</v>
          </cell>
          <cell r="I4093" t="e">
            <v>#REF!</v>
          </cell>
        </row>
        <row r="4094">
          <cell r="B4094" t="str">
            <v>MO</v>
          </cell>
          <cell r="C4094">
            <v>6166</v>
          </cell>
          <cell r="E4094" t="str">
            <v xml:space="preserve">H     </v>
          </cell>
          <cell r="G4094">
            <v>7.1538189115806867</v>
          </cell>
          <cell r="I4094" t="e">
            <v>#REF!</v>
          </cell>
        </row>
        <row r="4095">
          <cell r="B4095" t="str">
            <v>MO</v>
          </cell>
          <cell r="C4095">
            <v>41088</v>
          </cell>
          <cell r="E4095" t="str">
            <v xml:space="preserve">MES   </v>
          </cell>
          <cell r="G4095">
            <v>1451.756184228509</v>
          </cell>
          <cell r="I4095" t="e">
            <v>#REF!</v>
          </cell>
        </row>
        <row r="4096">
          <cell r="B4096" t="str">
            <v>MAT</v>
          </cell>
          <cell r="C4096">
            <v>20232</v>
          </cell>
          <cell r="E4096" t="str">
            <v xml:space="preserve">M     </v>
          </cell>
          <cell r="G4096">
            <v>73.739999999999995</v>
          </cell>
          <cell r="I4096" t="e">
            <v>#REF!</v>
          </cell>
        </row>
        <row r="4097">
          <cell r="B4097" t="str">
            <v>MAT</v>
          </cell>
          <cell r="C4097">
            <v>10856</v>
          </cell>
          <cell r="E4097" t="str">
            <v xml:space="preserve">M     </v>
          </cell>
          <cell r="G4097">
            <v>83.21</v>
          </cell>
          <cell r="I4097" t="e">
            <v>#REF!</v>
          </cell>
        </row>
        <row r="4098">
          <cell r="B4098" t="str">
            <v>MAT</v>
          </cell>
          <cell r="C4098">
            <v>4828</v>
          </cell>
          <cell r="E4098" t="str">
            <v xml:space="preserve">M     </v>
          </cell>
          <cell r="G4098">
            <v>49.75</v>
          </cell>
          <cell r="I4098" t="e">
            <v>#REF!</v>
          </cell>
        </row>
        <row r="4099">
          <cell r="B4099" t="str">
            <v>MAT</v>
          </cell>
          <cell r="C4099">
            <v>20249</v>
          </cell>
          <cell r="E4099" t="str">
            <v xml:space="preserve">M     </v>
          </cell>
          <cell r="G4099">
            <v>27.24</v>
          </cell>
          <cell r="I4099" t="e">
            <v>#REF!</v>
          </cell>
        </row>
        <row r="4100">
          <cell r="B4100" t="str">
            <v>MAT</v>
          </cell>
          <cell r="C4100">
            <v>11609</v>
          </cell>
          <cell r="E4100" t="str">
            <v xml:space="preserve">L     </v>
          </cell>
          <cell r="G4100">
            <v>11.63</v>
          </cell>
          <cell r="I4100" t="e">
            <v>#REF!</v>
          </cell>
        </row>
        <row r="4101">
          <cell r="B4101" t="str">
            <v>MAT</v>
          </cell>
          <cell r="C4101">
            <v>20083</v>
          </cell>
          <cell r="E4101" t="str">
            <v xml:space="preserve">UN    </v>
          </cell>
          <cell r="G4101">
            <v>50.99</v>
          </cell>
          <cell r="I4101" t="e">
            <v>#REF!</v>
          </cell>
        </row>
        <row r="4102">
          <cell r="B4102" t="str">
            <v>MAT</v>
          </cell>
          <cell r="C4102">
            <v>5318</v>
          </cell>
          <cell r="E4102" t="str">
            <v xml:space="preserve">L     </v>
          </cell>
          <cell r="G4102">
            <v>15.58</v>
          </cell>
          <cell r="I4102" t="e">
            <v>#REF!</v>
          </cell>
        </row>
        <row r="4103">
          <cell r="B4103" t="str">
            <v>MAT</v>
          </cell>
          <cell r="C4103">
            <v>10691</v>
          </cell>
          <cell r="E4103" t="str">
            <v xml:space="preserve">L     </v>
          </cell>
          <cell r="G4103">
            <v>32.409999999999997</v>
          </cell>
          <cell r="I4103" t="e">
            <v>#REF!</v>
          </cell>
        </row>
        <row r="4104">
          <cell r="B4104" t="str">
            <v>MAT</v>
          </cell>
          <cell r="C4104">
            <v>12295</v>
          </cell>
          <cell r="E4104" t="str">
            <v xml:space="preserve">UN    </v>
          </cell>
          <cell r="G4104">
            <v>2.92</v>
          </cell>
          <cell r="I4104" t="e">
            <v>#REF!</v>
          </cell>
        </row>
        <row r="4105">
          <cell r="B4105" t="str">
            <v>MAT</v>
          </cell>
          <cell r="C4105">
            <v>12296</v>
          </cell>
          <cell r="E4105" t="str">
            <v xml:space="preserve">UN    </v>
          </cell>
          <cell r="G4105">
            <v>3.78</v>
          </cell>
          <cell r="I4105" t="e">
            <v>#REF!</v>
          </cell>
        </row>
        <row r="4106">
          <cell r="B4106" t="str">
            <v>MAT</v>
          </cell>
          <cell r="C4106">
            <v>12294</v>
          </cell>
          <cell r="E4106" t="str">
            <v xml:space="preserve">UN    </v>
          </cell>
          <cell r="G4106">
            <v>9.09</v>
          </cell>
          <cell r="I4106" t="e">
            <v>#REF!</v>
          </cell>
        </row>
        <row r="4107">
          <cell r="B4107" t="str">
            <v>MAT</v>
          </cell>
          <cell r="C4107">
            <v>14543</v>
          </cell>
          <cell r="E4107" t="str">
            <v xml:space="preserve">UN    </v>
          </cell>
          <cell r="G4107">
            <v>6.49</v>
          </cell>
          <cell r="I4107" t="e">
            <v>#REF!</v>
          </cell>
        </row>
        <row r="4108">
          <cell r="B4108" t="str">
            <v>MAT</v>
          </cell>
          <cell r="C4108">
            <v>13329</v>
          </cell>
          <cell r="E4108" t="str">
            <v xml:space="preserve">UN    </v>
          </cell>
          <cell r="G4108">
            <v>3.81</v>
          </cell>
          <cell r="I4108" t="e">
            <v>#REF!</v>
          </cell>
        </row>
        <row r="4109">
          <cell r="B4109" t="str">
            <v>MAT</v>
          </cell>
          <cell r="C4109">
            <v>21044</v>
          </cell>
          <cell r="E4109" t="str">
            <v xml:space="preserve">UN    </v>
          </cell>
          <cell r="G4109">
            <v>66.430000000000007</v>
          </cell>
          <cell r="I4109" t="e">
            <v>#REF!</v>
          </cell>
        </row>
        <row r="4110">
          <cell r="B4110" t="str">
            <v>MAT</v>
          </cell>
          <cell r="C4110">
            <v>21045</v>
          </cell>
          <cell r="E4110" t="str">
            <v xml:space="preserve">UN    </v>
          </cell>
          <cell r="G4110">
            <v>90.98</v>
          </cell>
          <cell r="I4110" t="e">
            <v>#REF!</v>
          </cell>
        </row>
        <row r="4111">
          <cell r="B4111" t="str">
            <v>MAT</v>
          </cell>
          <cell r="C4111">
            <v>21040</v>
          </cell>
          <cell r="E4111" t="str">
            <v xml:space="preserve">UN    </v>
          </cell>
          <cell r="G4111">
            <v>65</v>
          </cell>
          <cell r="I4111" t="e">
            <v>#REF!</v>
          </cell>
        </row>
        <row r="4112">
          <cell r="B4112" t="str">
            <v>MAT</v>
          </cell>
          <cell r="C4112">
            <v>21041</v>
          </cell>
          <cell r="E4112" t="str">
            <v xml:space="preserve">UN    </v>
          </cell>
          <cell r="G4112">
            <v>78.459999999999994</v>
          </cell>
          <cell r="I4112" t="e">
            <v>#REF!</v>
          </cell>
        </row>
        <row r="4113">
          <cell r="B4113" t="str">
            <v>MAT</v>
          </cell>
          <cell r="C4113">
            <v>21047</v>
          </cell>
          <cell r="E4113" t="str">
            <v xml:space="preserve">UN    </v>
          </cell>
          <cell r="G4113">
            <v>97.93</v>
          </cell>
          <cell r="I4113" t="e">
            <v>#REF!</v>
          </cell>
        </row>
        <row r="4114">
          <cell r="B4114" t="str">
            <v>MAT</v>
          </cell>
          <cell r="C4114">
            <v>21043</v>
          </cell>
          <cell r="E4114" t="str">
            <v xml:space="preserve">UN    </v>
          </cell>
          <cell r="G4114">
            <v>95.35</v>
          </cell>
          <cell r="I4114" t="e">
            <v>#REF!</v>
          </cell>
        </row>
        <row r="4115">
          <cell r="B4115" t="str">
            <v>MAT</v>
          </cell>
          <cell r="C4115">
            <v>21042</v>
          </cell>
          <cell r="E4115" t="str">
            <v xml:space="preserve">UN    </v>
          </cell>
          <cell r="G4115">
            <v>75.48</v>
          </cell>
          <cell r="I4115" t="e">
            <v>#REF!</v>
          </cell>
        </row>
        <row r="4116">
          <cell r="B4116" t="str">
            <v>MAT</v>
          </cell>
          <cell r="C4116">
            <v>14149</v>
          </cell>
          <cell r="E4116" t="str">
            <v xml:space="preserve">CENTO </v>
          </cell>
          <cell r="G4116">
            <v>181.54</v>
          </cell>
          <cell r="I4116" t="e">
            <v>#REF!</v>
          </cell>
        </row>
        <row r="4117">
          <cell r="B4117" t="str">
            <v>MAT</v>
          </cell>
          <cell r="C4117">
            <v>38099</v>
          </cell>
          <cell r="E4117" t="str">
            <v xml:space="preserve">UN    </v>
          </cell>
          <cell r="G4117">
            <v>1.79</v>
          </cell>
          <cell r="I4117" t="e">
            <v>#REF!</v>
          </cell>
        </row>
        <row r="4118">
          <cell r="B4118" t="str">
            <v>MAT</v>
          </cell>
          <cell r="C4118">
            <v>38100</v>
          </cell>
          <cell r="E4118" t="str">
            <v xml:space="preserve">UN    </v>
          </cell>
          <cell r="G4118">
            <v>2.93</v>
          </cell>
          <cell r="I4118" t="e">
            <v>#REF!</v>
          </cell>
        </row>
        <row r="4119">
          <cell r="B4119" t="str">
            <v>MAT</v>
          </cell>
          <cell r="C4119">
            <v>20061</v>
          </cell>
          <cell r="E4119" t="str">
            <v xml:space="preserve">UN    </v>
          </cell>
          <cell r="G4119">
            <v>3.18</v>
          </cell>
          <cell r="I4119" t="e">
            <v>#REF!</v>
          </cell>
        </row>
        <row r="4120">
          <cell r="B4120" t="str">
            <v>MAT</v>
          </cell>
          <cell r="C4120">
            <v>7576</v>
          </cell>
          <cell r="E4120" t="str">
            <v xml:space="preserve">UN    </v>
          </cell>
          <cell r="G4120">
            <v>123.07</v>
          </cell>
          <cell r="I4120" t="e">
            <v>#REF!</v>
          </cell>
        </row>
        <row r="4121">
          <cell r="B4121" t="str">
            <v>MAT</v>
          </cell>
          <cell r="C4121">
            <v>3384</v>
          </cell>
          <cell r="E4121" t="str">
            <v xml:space="preserve">UN    </v>
          </cell>
          <cell r="G4121">
            <v>7.22</v>
          </cell>
          <cell r="I4121" t="e">
            <v>#REF!</v>
          </cell>
        </row>
        <row r="4122">
          <cell r="B4122" t="str">
            <v>MAT</v>
          </cell>
          <cell r="C4122">
            <v>7572</v>
          </cell>
          <cell r="E4122" t="str">
            <v xml:space="preserve">UN    </v>
          </cell>
          <cell r="G4122">
            <v>8.5500000000000007</v>
          </cell>
          <cell r="I4122" t="e">
            <v>#REF!</v>
          </cell>
        </row>
        <row r="4123">
          <cell r="B4123" t="str">
            <v>MAT</v>
          </cell>
          <cell r="C4123">
            <v>3396</v>
          </cell>
          <cell r="E4123" t="str">
            <v xml:space="preserve">UN    </v>
          </cell>
          <cell r="G4123">
            <v>6.05</v>
          </cell>
          <cell r="I4123" t="e">
            <v>#REF!</v>
          </cell>
        </row>
        <row r="4124">
          <cell r="B4124" t="str">
            <v>MAT</v>
          </cell>
          <cell r="C4124">
            <v>37590</v>
          </cell>
          <cell r="E4124" t="str">
            <v xml:space="preserve">UN    </v>
          </cell>
          <cell r="G4124">
            <v>15.17</v>
          </cell>
          <cell r="I4124" t="e">
            <v>#REF!</v>
          </cell>
        </row>
        <row r="4125">
          <cell r="B4125" t="str">
            <v>MAT</v>
          </cell>
          <cell r="C4125">
            <v>37591</v>
          </cell>
          <cell r="E4125" t="str">
            <v xml:space="preserve">UN    </v>
          </cell>
          <cell r="G4125">
            <v>18.239999999999998</v>
          </cell>
          <cell r="I4125" t="e">
            <v>#REF!</v>
          </cell>
        </row>
        <row r="4126">
          <cell r="B4126" t="str">
            <v>MAT</v>
          </cell>
          <cell r="C4126">
            <v>12626</v>
          </cell>
          <cell r="E4126" t="str">
            <v xml:space="preserve">UN    </v>
          </cell>
          <cell r="G4126">
            <v>15.29</v>
          </cell>
          <cell r="I4126" t="e">
            <v>#REF!</v>
          </cell>
        </row>
        <row r="4127">
          <cell r="B4127" t="str">
            <v>MAT</v>
          </cell>
          <cell r="C4127">
            <v>11033</v>
          </cell>
          <cell r="E4127" t="str">
            <v xml:space="preserve">UN    </v>
          </cell>
          <cell r="G4127">
            <v>4.97</v>
          </cell>
          <cell r="I4127" t="e">
            <v>#REF!</v>
          </cell>
        </row>
        <row r="4128">
          <cell r="B4128" t="str">
            <v>MAT</v>
          </cell>
          <cell r="C4128">
            <v>390</v>
          </cell>
          <cell r="E4128" t="str">
            <v xml:space="preserve">UN    </v>
          </cell>
          <cell r="G4128">
            <v>12.16</v>
          </cell>
          <cell r="I4128" t="e">
            <v>#REF!</v>
          </cell>
        </row>
        <row r="4129">
          <cell r="B4129" t="str">
            <v>MAT</v>
          </cell>
          <cell r="C4129">
            <v>42436</v>
          </cell>
          <cell r="E4129" t="str">
            <v xml:space="preserve">UN    </v>
          </cell>
          <cell r="G4129">
            <v>2312.38</v>
          </cell>
          <cell r="I4129" t="e">
            <v>#REF!</v>
          </cell>
        </row>
        <row r="4130">
          <cell r="B4130" t="str">
            <v>MAT</v>
          </cell>
          <cell r="C4130">
            <v>6193</v>
          </cell>
          <cell r="E4130" t="str">
            <v xml:space="preserve">M     </v>
          </cell>
          <cell r="G4130">
            <v>10.59</v>
          </cell>
          <cell r="I4130" t="e">
            <v>#REF!</v>
          </cell>
        </row>
        <row r="4131">
          <cell r="B4131" t="str">
            <v>MAT</v>
          </cell>
          <cell r="C4131">
            <v>6194</v>
          </cell>
          <cell r="E4131" t="str">
            <v xml:space="preserve">M     </v>
          </cell>
          <cell r="G4131">
            <v>6.67</v>
          </cell>
          <cell r="I4131" t="e">
            <v>#REF!</v>
          </cell>
        </row>
        <row r="4132">
          <cell r="B4132" t="str">
            <v>MAT</v>
          </cell>
          <cell r="C4132">
            <v>10567</v>
          </cell>
          <cell r="E4132" t="str">
            <v xml:space="preserve">M     </v>
          </cell>
          <cell r="G4132">
            <v>10.56</v>
          </cell>
          <cell r="I4132" t="e">
            <v>#REF!</v>
          </cell>
        </row>
        <row r="4133">
          <cell r="B4133" t="str">
            <v>MAT</v>
          </cell>
          <cell r="C4133">
            <v>6212</v>
          </cell>
          <cell r="E4133" t="str">
            <v xml:space="preserve">M     </v>
          </cell>
          <cell r="G4133">
            <v>15.5</v>
          </cell>
          <cell r="I4133" t="e">
            <v>#REF!</v>
          </cell>
        </row>
        <row r="4134">
          <cell r="B4134" t="str">
            <v>MAT</v>
          </cell>
          <cell r="C4134">
            <v>3993</v>
          </cell>
          <cell r="E4134" t="str">
            <v xml:space="preserve">M2    </v>
          </cell>
          <cell r="G4134">
            <v>10.27</v>
          </cell>
          <cell r="I4134" t="e">
            <v>#REF!</v>
          </cell>
        </row>
        <row r="4135">
          <cell r="B4135" t="str">
            <v>MAT</v>
          </cell>
          <cell r="C4135">
            <v>3990</v>
          </cell>
          <cell r="E4135" t="str">
            <v xml:space="preserve">M     </v>
          </cell>
          <cell r="G4135">
            <v>12.89</v>
          </cell>
          <cell r="I4135" t="e">
            <v>#REF!</v>
          </cell>
        </row>
        <row r="4136">
          <cell r="B4136" t="str">
            <v>MAT</v>
          </cell>
          <cell r="C4136">
            <v>3992</v>
          </cell>
          <cell r="E4136" t="str">
            <v xml:space="preserve">M     </v>
          </cell>
          <cell r="G4136">
            <v>17.399999999999999</v>
          </cell>
          <cell r="I4136" t="e">
            <v>#REF!</v>
          </cell>
        </row>
        <row r="4137">
          <cell r="B4137" t="str">
            <v>MAT</v>
          </cell>
          <cell r="C4137">
            <v>6178</v>
          </cell>
          <cell r="E4137" t="str">
            <v xml:space="preserve">M2    </v>
          </cell>
          <cell r="G4137">
            <v>207.83</v>
          </cell>
          <cell r="I4137" t="e">
            <v>#REF!</v>
          </cell>
        </row>
        <row r="4138">
          <cell r="B4138" t="str">
            <v>MAT</v>
          </cell>
          <cell r="C4138">
            <v>6180</v>
          </cell>
          <cell r="E4138" t="str">
            <v xml:space="preserve">M2    </v>
          </cell>
          <cell r="G4138">
            <v>224.31</v>
          </cell>
          <cell r="I4138" t="e">
            <v>#REF!</v>
          </cell>
        </row>
        <row r="4139">
          <cell r="B4139" t="str">
            <v>MAT</v>
          </cell>
          <cell r="C4139">
            <v>6182</v>
          </cell>
          <cell r="E4139" t="str">
            <v xml:space="preserve">M2    </v>
          </cell>
          <cell r="G4139">
            <v>278.42</v>
          </cell>
          <cell r="I4139" t="e">
            <v>#REF!</v>
          </cell>
        </row>
        <row r="4140">
          <cell r="B4140" t="str">
            <v>MAT</v>
          </cell>
          <cell r="C4140">
            <v>43614</v>
          </cell>
          <cell r="E4140" t="str">
            <v xml:space="preserve">M     </v>
          </cell>
          <cell r="G4140">
            <v>8.6999999999999993</v>
          </cell>
          <cell r="I4140" t="e">
            <v>#REF!</v>
          </cell>
        </row>
        <row r="4141">
          <cell r="B4141" t="str">
            <v>MAT</v>
          </cell>
          <cell r="C4141">
            <v>6189</v>
          </cell>
          <cell r="E4141" t="str">
            <v xml:space="preserve">M     </v>
          </cell>
          <cell r="G4141">
            <v>15.46</v>
          </cell>
          <cell r="I4141" t="e">
            <v>#REF!</v>
          </cell>
        </row>
        <row r="4142">
          <cell r="B4142" t="str">
            <v>MAT</v>
          </cell>
          <cell r="C4142">
            <v>6214</v>
          </cell>
          <cell r="E4142" t="str">
            <v xml:space="preserve">M2    </v>
          </cell>
          <cell r="G4142">
            <v>130.19</v>
          </cell>
          <cell r="I4142" t="e">
            <v>#REF!</v>
          </cell>
        </row>
        <row r="4143">
          <cell r="B4143" t="str">
            <v>MAT</v>
          </cell>
          <cell r="C4143">
            <v>36153</v>
          </cell>
          <cell r="E4143" t="str">
            <v xml:space="preserve">UN    </v>
          </cell>
          <cell r="G4143">
            <v>200.62</v>
          </cell>
          <cell r="I4143" t="e">
            <v>#REF!</v>
          </cell>
        </row>
        <row r="4144">
          <cell r="B4144" t="str">
            <v>EQU</v>
          </cell>
          <cell r="C4144">
            <v>10740</v>
          </cell>
          <cell r="E4144" t="str">
            <v xml:space="preserve">UN    </v>
          </cell>
          <cell r="G4144">
            <v>10631.87</v>
          </cell>
          <cell r="I4144" t="e">
            <v>#REF!</v>
          </cell>
        </row>
        <row r="4145">
          <cell r="B4145" t="str">
            <v>EQU</v>
          </cell>
          <cell r="C4145">
            <v>13914</v>
          </cell>
          <cell r="E4145" t="str">
            <v xml:space="preserve">UN    </v>
          </cell>
          <cell r="G4145">
            <v>769.25</v>
          </cell>
          <cell r="I4145" t="e">
            <v>#REF!</v>
          </cell>
        </row>
        <row r="4146">
          <cell r="B4146" t="str">
            <v>EQU</v>
          </cell>
          <cell r="C4146">
            <v>10742</v>
          </cell>
          <cell r="E4146" t="str">
            <v xml:space="preserve">UN    </v>
          </cell>
          <cell r="G4146">
            <v>1121.97</v>
          </cell>
          <cell r="I4146" t="e">
            <v>#REF!</v>
          </cell>
        </row>
        <row r="4147">
          <cell r="B4147" t="str">
            <v>MAT</v>
          </cell>
          <cell r="C4147">
            <v>38465</v>
          </cell>
          <cell r="E4147" t="str">
            <v xml:space="preserve">UN    </v>
          </cell>
          <cell r="G4147">
            <v>35.43</v>
          </cell>
          <cell r="I4147" t="e">
            <v>#REF!</v>
          </cell>
        </row>
        <row r="4148">
          <cell r="B4148" t="str">
            <v>MAT</v>
          </cell>
          <cell r="C4148">
            <v>7543</v>
          </cell>
          <cell r="E4148" t="str">
            <v xml:space="preserve">UN    </v>
          </cell>
          <cell r="G4148">
            <v>6.11</v>
          </cell>
          <cell r="I4148" t="e">
            <v>#REF!</v>
          </cell>
        </row>
        <row r="4149">
          <cell r="B4149" t="str">
            <v>MAT</v>
          </cell>
          <cell r="C4149">
            <v>43427</v>
          </cell>
          <cell r="E4149" t="str">
            <v xml:space="preserve">UN    </v>
          </cell>
          <cell r="G4149">
            <v>1221.18</v>
          </cell>
          <cell r="I4149" t="e">
            <v>#REF!</v>
          </cell>
        </row>
        <row r="4150">
          <cell r="B4150" t="str">
            <v>MAT</v>
          </cell>
          <cell r="C4150">
            <v>41613</v>
          </cell>
          <cell r="E4150" t="str">
            <v xml:space="preserve">UN    </v>
          </cell>
          <cell r="G4150">
            <v>78.5</v>
          </cell>
          <cell r="I4150" t="e">
            <v>#REF!</v>
          </cell>
        </row>
        <row r="4151">
          <cell r="B4151" t="str">
            <v>MAT</v>
          </cell>
          <cell r="C4151">
            <v>41614</v>
          </cell>
          <cell r="E4151" t="str">
            <v xml:space="preserve">UN    </v>
          </cell>
          <cell r="G4151">
            <v>100.02</v>
          </cell>
          <cell r="I4151" t="e">
            <v>#REF!</v>
          </cell>
        </row>
        <row r="4152">
          <cell r="B4152" t="str">
            <v>MAT</v>
          </cell>
          <cell r="C4152">
            <v>41615</v>
          </cell>
          <cell r="E4152" t="str">
            <v xml:space="preserve">UN    </v>
          </cell>
          <cell r="G4152">
            <v>154.59</v>
          </cell>
          <cell r="I4152" t="e">
            <v>#REF!</v>
          </cell>
        </row>
        <row r="4153">
          <cell r="B4153" t="str">
            <v>MAT</v>
          </cell>
          <cell r="C4153">
            <v>41616</v>
          </cell>
          <cell r="E4153" t="str">
            <v xml:space="preserve">UN    </v>
          </cell>
          <cell r="G4153">
            <v>230.98</v>
          </cell>
          <cell r="I4153" t="e">
            <v>#REF!</v>
          </cell>
        </row>
        <row r="4154">
          <cell r="B4154" t="str">
            <v>MAT</v>
          </cell>
          <cell r="C4154">
            <v>41617</v>
          </cell>
          <cell r="E4154" t="str">
            <v xml:space="preserve">UN    </v>
          </cell>
          <cell r="G4154">
            <v>459.29</v>
          </cell>
          <cell r="I4154" t="e">
            <v>#REF!</v>
          </cell>
        </row>
        <row r="4155">
          <cell r="B4155" t="str">
            <v>MAT</v>
          </cell>
          <cell r="C4155">
            <v>41618</v>
          </cell>
          <cell r="E4155" t="str">
            <v xml:space="preserve">UN    </v>
          </cell>
          <cell r="G4155">
            <v>845.52</v>
          </cell>
          <cell r="I4155" t="e">
            <v>#REF!</v>
          </cell>
        </row>
        <row r="4156">
          <cell r="B4156" t="str">
            <v>MAT</v>
          </cell>
          <cell r="C4156">
            <v>43428</v>
          </cell>
          <cell r="E4156" t="str">
            <v xml:space="preserve">UN    </v>
          </cell>
          <cell r="G4156">
            <v>1485.17</v>
          </cell>
          <cell r="I4156" t="e">
            <v>#REF!</v>
          </cell>
        </row>
        <row r="4157">
          <cell r="B4157" t="str">
            <v>MAT</v>
          </cell>
          <cell r="C4157">
            <v>41619</v>
          </cell>
          <cell r="E4157" t="str">
            <v xml:space="preserve">UN    </v>
          </cell>
          <cell r="G4157">
            <v>96.22</v>
          </cell>
          <cell r="I4157" t="e">
            <v>#REF!</v>
          </cell>
        </row>
        <row r="4158">
          <cell r="B4158" t="str">
            <v>MAT</v>
          </cell>
          <cell r="C4158">
            <v>41620</v>
          </cell>
          <cell r="E4158" t="str">
            <v xml:space="preserve">UN    </v>
          </cell>
          <cell r="G4158">
            <v>121.54</v>
          </cell>
          <cell r="I4158" t="e">
            <v>#REF!</v>
          </cell>
        </row>
        <row r="4159">
          <cell r="B4159" t="str">
            <v>MAT</v>
          </cell>
          <cell r="C4159">
            <v>41622</v>
          </cell>
          <cell r="E4159" t="str">
            <v xml:space="preserve">UN    </v>
          </cell>
          <cell r="G4159">
            <v>210.81</v>
          </cell>
          <cell r="I4159" t="e">
            <v>#REF!</v>
          </cell>
        </row>
        <row r="4160">
          <cell r="B4160" t="str">
            <v>MAT</v>
          </cell>
          <cell r="C4160">
            <v>41623</v>
          </cell>
          <cell r="E4160" t="str">
            <v xml:space="preserve">UN    </v>
          </cell>
          <cell r="G4160">
            <v>324.13</v>
          </cell>
          <cell r="I4160" t="e">
            <v>#REF!</v>
          </cell>
        </row>
        <row r="4161">
          <cell r="B4161" t="str">
            <v>MAT</v>
          </cell>
          <cell r="C4161">
            <v>41624</v>
          </cell>
          <cell r="E4161" t="str">
            <v xml:space="preserve">UN    </v>
          </cell>
          <cell r="G4161">
            <v>607.74</v>
          </cell>
          <cell r="I4161" t="e">
            <v>#REF!</v>
          </cell>
        </row>
        <row r="4162">
          <cell r="B4162" t="str">
            <v>MAT</v>
          </cell>
          <cell r="C4162">
            <v>41625</v>
          </cell>
          <cell r="E4162" t="str">
            <v xml:space="preserve">UN    </v>
          </cell>
          <cell r="G4162">
            <v>935.04</v>
          </cell>
          <cell r="I4162" t="e">
            <v>#REF!</v>
          </cell>
        </row>
        <row r="4163">
          <cell r="B4163" t="str">
            <v>MAT</v>
          </cell>
          <cell r="C4163">
            <v>39352</v>
          </cell>
          <cell r="E4163" t="str">
            <v xml:space="preserve">UN    </v>
          </cell>
          <cell r="G4163">
            <v>3.77</v>
          </cell>
          <cell r="I4163" t="e">
            <v>#REF!</v>
          </cell>
        </row>
        <row r="4164">
          <cell r="B4164" t="str">
            <v>MAT</v>
          </cell>
          <cell r="C4164">
            <v>39346</v>
          </cell>
          <cell r="E4164" t="str">
            <v xml:space="preserve">UN    </v>
          </cell>
          <cell r="G4164">
            <v>3.77</v>
          </cell>
          <cell r="I4164" t="e">
            <v>#REF!</v>
          </cell>
        </row>
        <row r="4165">
          <cell r="B4165" t="str">
            <v>MAT</v>
          </cell>
          <cell r="C4165">
            <v>39350</v>
          </cell>
          <cell r="E4165" t="str">
            <v xml:space="preserve">UN    </v>
          </cell>
          <cell r="G4165">
            <v>4.0599999999999996</v>
          </cell>
          <cell r="I4165" t="e">
            <v>#REF!</v>
          </cell>
        </row>
        <row r="4166">
          <cell r="B4166" t="str">
            <v>MAT</v>
          </cell>
          <cell r="C4166">
            <v>39351</v>
          </cell>
          <cell r="E4166" t="str">
            <v xml:space="preserve">UN    </v>
          </cell>
          <cell r="G4166">
            <v>4.6900000000000004</v>
          </cell>
          <cell r="I4166" t="e">
            <v>#REF!</v>
          </cell>
        </row>
        <row r="4167">
          <cell r="B4167" t="str">
            <v>MAT</v>
          </cell>
          <cell r="C4167">
            <v>38952</v>
          </cell>
          <cell r="E4167" t="str">
            <v xml:space="preserve">UN    </v>
          </cell>
          <cell r="G4167">
            <v>3.6</v>
          </cell>
          <cell r="I4167" t="e">
            <v>#REF!</v>
          </cell>
        </row>
        <row r="4168">
          <cell r="B4168" t="str">
            <v>MAT</v>
          </cell>
          <cell r="C4168">
            <v>38953</v>
          </cell>
          <cell r="E4168" t="str">
            <v xml:space="preserve">UN    </v>
          </cell>
          <cell r="G4168">
            <v>5.67</v>
          </cell>
          <cell r="I4168" t="e">
            <v>#REF!</v>
          </cell>
        </row>
        <row r="4169">
          <cell r="B4169" t="str">
            <v>MAT</v>
          </cell>
          <cell r="C4169">
            <v>38835</v>
          </cell>
          <cell r="E4169" t="str">
            <v xml:space="preserve">UN    </v>
          </cell>
          <cell r="G4169">
            <v>5.09</v>
          </cell>
          <cell r="I4169" t="e">
            <v>#REF!</v>
          </cell>
        </row>
        <row r="4170">
          <cell r="B4170" t="str">
            <v>MAT</v>
          </cell>
          <cell r="C4170">
            <v>38837</v>
          </cell>
          <cell r="E4170" t="str">
            <v xml:space="preserve">UN    </v>
          </cell>
          <cell r="G4170">
            <v>13.24</v>
          </cell>
          <cell r="I4170" t="e">
            <v>#REF!</v>
          </cell>
        </row>
        <row r="4171">
          <cell r="B4171" t="str">
            <v>MAT</v>
          </cell>
          <cell r="C4171">
            <v>38836</v>
          </cell>
          <cell r="E4171" t="str">
            <v xml:space="preserve">UN    </v>
          </cell>
          <cell r="G4171">
            <v>7.33</v>
          </cell>
          <cell r="I4171" t="e">
            <v>#REF!</v>
          </cell>
        </row>
        <row r="4172">
          <cell r="B4172" t="str">
            <v>MAT</v>
          </cell>
          <cell r="C4172">
            <v>2666</v>
          </cell>
          <cell r="E4172" t="str">
            <v xml:space="preserve">UN    </v>
          </cell>
          <cell r="G4172">
            <v>10.14</v>
          </cell>
          <cell r="I4172" t="e">
            <v>#REF!</v>
          </cell>
        </row>
        <row r="4173">
          <cell r="B4173" t="str">
            <v>MAT</v>
          </cell>
          <cell r="C4173">
            <v>2668</v>
          </cell>
          <cell r="E4173" t="str">
            <v xml:space="preserve">UN    </v>
          </cell>
          <cell r="G4173">
            <v>11.58</v>
          </cell>
          <cell r="I4173" t="e">
            <v>#REF!</v>
          </cell>
        </row>
        <row r="4174">
          <cell r="B4174" t="str">
            <v>MAT</v>
          </cell>
          <cell r="C4174">
            <v>2664</v>
          </cell>
          <cell r="E4174" t="str">
            <v xml:space="preserve">UN    </v>
          </cell>
          <cell r="G4174">
            <v>17.079999999999998</v>
          </cell>
          <cell r="I4174" t="e">
            <v>#REF!</v>
          </cell>
        </row>
        <row r="4175">
          <cell r="B4175" t="str">
            <v>MAT</v>
          </cell>
          <cell r="C4175">
            <v>2662</v>
          </cell>
          <cell r="E4175" t="str">
            <v xml:space="preserve">UN    </v>
          </cell>
          <cell r="G4175">
            <v>20.96</v>
          </cell>
          <cell r="I4175" t="e">
            <v>#REF!</v>
          </cell>
        </row>
        <row r="4176">
          <cell r="B4176" t="str">
            <v>MAT</v>
          </cell>
          <cell r="C4176">
            <v>20964</v>
          </cell>
          <cell r="E4176" t="str">
            <v xml:space="preserve">UN    </v>
          </cell>
          <cell r="G4176">
            <v>81.02</v>
          </cell>
          <cell r="I4176" t="e">
            <v>#REF!</v>
          </cell>
        </row>
        <row r="4177">
          <cell r="B4177" t="str">
            <v>MAT</v>
          </cell>
          <cell r="C4177">
            <v>10905</v>
          </cell>
          <cell r="E4177" t="str">
            <v xml:space="preserve">UN    </v>
          </cell>
          <cell r="G4177">
            <v>108.69</v>
          </cell>
          <cell r="I4177" t="e">
            <v>#REF!</v>
          </cell>
        </row>
        <row r="4178">
          <cell r="B4178" t="str">
            <v>MAT</v>
          </cell>
          <cell r="C4178">
            <v>42703</v>
          </cell>
          <cell r="E4178" t="str">
            <v xml:space="preserve">UN    </v>
          </cell>
          <cell r="G4178">
            <v>101.23</v>
          </cell>
          <cell r="I4178" t="e">
            <v>#REF!</v>
          </cell>
        </row>
        <row r="4179">
          <cell r="B4179" t="str">
            <v>MAT</v>
          </cell>
          <cell r="C4179">
            <v>42704</v>
          </cell>
          <cell r="E4179" t="str">
            <v xml:space="preserve">UN    </v>
          </cell>
          <cell r="G4179">
            <v>155.41</v>
          </cell>
          <cell r="I4179" t="e">
            <v>#REF!</v>
          </cell>
        </row>
        <row r="4180">
          <cell r="B4180" t="str">
            <v>MAT</v>
          </cell>
          <cell r="C4180">
            <v>42705</v>
          </cell>
          <cell r="E4180" t="str">
            <v xml:space="preserve">UN    </v>
          </cell>
          <cell r="G4180">
            <v>198.28</v>
          </cell>
          <cell r="I4180" t="e">
            <v>#REF!</v>
          </cell>
        </row>
        <row r="4181">
          <cell r="B4181" t="str">
            <v>MAT</v>
          </cell>
          <cell r="C4181">
            <v>42706</v>
          </cell>
          <cell r="E4181" t="str">
            <v xml:space="preserve">UN    </v>
          </cell>
          <cell r="G4181">
            <v>245.57</v>
          </cell>
          <cell r="I4181" t="e">
            <v>#REF!</v>
          </cell>
        </row>
        <row r="4182">
          <cell r="B4182" t="str">
            <v>MAT</v>
          </cell>
          <cell r="C4182">
            <v>11289</v>
          </cell>
          <cell r="E4182" t="str">
            <v xml:space="preserve">UN    </v>
          </cell>
          <cell r="G4182">
            <v>104.18</v>
          </cell>
          <cell r="I4182" t="e">
            <v>#REF!</v>
          </cell>
        </row>
        <row r="4183">
          <cell r="B4183" t="str">
            <v>MAT</v>
          </cell>
          <cell r="C4183">
            <v>11241</v>
          </cell>
          <cell r="E4183" t="str">
            <v xml:space="preserve">UN    </v>
          </cell>
          <cell r="G4183">
            <v>260.45999999999998</v>
          </cell>
          <cell r="I4183" t="e">
            <v>#REF!</v>
          </cell>
        </row>
        <row r="4184">
          <cell r="B4184" t="str">
            <v>MAT</v>
          </cell>
          <cell r="C4184">
            <v>11301</v>
          </cell>
          <cell r="E4184" t="str">
            <v xml:space="preserve">UN    </v>
          </cell>
          <cell r="G4184">
            <v>660.46</v>
          </cell>
          <cell r="I4184" t="e">
            <v>#REF!</v>
          </cell>
        </row>
        <row r="4185">
          <cell r="B4185" t="str">
            <v>MAT</v>
          </cell>
          <cell r="C4185">
            <v>21090</v>
          </cell>
          <cell r="E4185" t="str">
            <v xml:space="preserve">UN    </v>
          </cell>
          <cell r="G4185">
            <v>809.3</v>
          </cell>
          <cell r="I4185" t="e">
            <v>#REF!</v>
          </cell>
        </row>
        <row r="4186">
          <cell r="B4186" t="str">
            <v>MAT</v>
          </cell>
          <cell r="C4186">
            <v>14112</v>
          </cell>
          <cell r="E4186" t="str">
            <v xml:space="preserve">UN    </v>
          </cell>
          <cell r="G4186">
            <v>337.67</v>
          </cell>
          <cell r="I4186" t="e">
            <v>#REF!</v>
          </cell>
        </row>
        <row r="4187">
          <cell r="B4187" t="str">
            <v>MAT</v>
          </cell>
          <cell r="C4187">
            <v>11315</v>
          </cell>
          <cell r="E4187" t="str">
            <v xml:space="preserve">UN    </v>
          </cell>
          <cell r="G4187">
            <v>158.13</v>
          </cell>
          <cell r="I4187" t="e">
            <v>#REF!</v>
          </cell>
        </row>
        <row r="4188">
          <cell r="B4188" t="str">
            <v>MAT</v>
          </cell>
          <cell r="C4188">
            <v>21071</v>
          </cell>
          <cell r="E4188" t="str">
            <v xml:space="preserve">UN    </v>
          </cell>
          <cell r="G4188">
            <v>241.86</v>
          </cell>
          <cell r="I4188" t="e">
            <v>#REF!</v>
          </cell>
        </row>
        <row r="4189">
          <cell r="B4189" t="str">
            <v>MAT</v>
          </cell>
          <cell r="C4189">
            <v>11316</v>
          </cell>
          <cell r="E4189" t="str">
            <v xml:space="preserve">UN    </v>
          </cell>
          <cell r="G4189">
            <v>520.92999999999995</v>
          </cell>
          <cell r="I4189" t="e">
            <v>#REF!</v>
          </cell>
        </row>
        <row r="4190">
          <cell r="B4190" t="str">
            <v>MAT</v>
          </cell>
          <cell r="C4190">
            <v>6243</v>
          </cell>
          <cell r="E4190" t="str">
            <v xml:space="preserve">UN    </v>
          </cell>
          <cell r="G4190">
            <v>600</v>
          </cell>
          <cell r="I4190" t="e">
            <v>#REF!</v>
          </cell>
        </row>
        <row r="4191">
          <cell r="B4191" t="str">
            <v>MAT</v>
          </cell>
          <cell r="C4191">
            <v>6240</v>
          </cell>
          <cell r="E4191" t="str">
            <v xml:space="preserve">UN    </v>
          </cell>
          <cell r="G4191">
            <v>794.41</v>
          </cell>
          <cell r="I4191" t="e">
            <v>#REF!</v>
          </cell>
        </row>
        <row r="4192">
          <cell r="B4192" t="str">
            <v>MAT</v>
          </cell>
          <cell r="C4192">
            <v>11296</v>
          </cell>
          <cell r="E4192" t="str">
            <v xml:space="preserve">UN    </v>
          </cell>
          <cell r="G4192">
            <v>2531.16</v>
          </cell>
          <cell r="I4192" t="e">
            <v>#REF!</v>
          </cell>
        </row>
        <row r="4193">
          <cell r="B4193" t="str">
            <v>MAT</v>
          </cell>
          <cell r="C4193">
            <v>11299</v>
          </cell>
          <cell r="E4193" t="str">
            <v xml:space="preserve">UN    </v>
          </cell>
          <cell r="G4193">
            <v>856.74</v>
          </cell>
          <cell r="I4193" t="e">
            <v>#REF!</v>
          </cell>
        </row>
        <row r="4194">
          <cell r="B4194" t="str">
            <v>MAT</v>
          </cell>
          <cell r="C4194">
            <v>11066</v>
          </cell>
          <cell r="E4194" t="str">
            <v xml:space="preserve">UN    </v>
          </cell>
          <cell r="G4194">
            <v>16.170000000000002</v>
          </cell>
          <cell r="I4194" t="e">
            <v>#REF!</v>
          </cell>
        </row>
        <row r="4195">
          <cell r="B4195" t="str">
            <v>MAT</v>
          </cell>
          <cell r="C4195">
            <v>11065</v>
          </cell>
          <cell r="E4195" t="str">
            <v xml:space="preserve">UN    </v>
          </cell>
          <cell r="G4195">
            <v>18.54</v>
          </cell>
          <cell r="I4195" t="e">
            <v>#REF!</v>
          </cell>
        </row>
        <row r="4196">
          <cell r="B4196" t="str">
            <v>MAT</v>
          </cell>
          <cell r="C4196">
            <v>11688</v>
          </cell>
          <cell r="E4196" t="str">
            <v xml:space="preserve">UN    </v>
          </cell>
          <cell r="G4196">
            <v>405.96</v>
          </cell>
          <cell r="I4196" t="e">
            <v>#REF!</v>
          </cell>
        </row>
        <row r="4197">
          <cell r="B4197" t="str">
            <v>EQU</v>
          </cell>
          <cell r="C4197">
            <v>37736</v>
          </cell>
          <cell r="E4197" t="str">
            <v xml:space="preserve">UN    </v>
          </cell>
          <cell r="G4197">
            <v>72850</v>
          </cell>
          <cell r="I4197" t="e">
            <v>#REF!</v>
          </cell>
        </row>
        <row r="4198">
          <cell r="B4198" t="str">
            <v>EQU</v>
          </cell>
          <cell r="C4198">
            <v>37739</v>
          </cell>
          <cell r="E4198" t="str">
            <v xml:space="preserve">UN    </v>
          </cell>
          <cell r="G4198">
            <v>89661.53</v>
          </cell>
          <cell r="I4198" t="e">
            <v>#REF!</v>
          </cell>
        </row>
        <row r="4199">
          <cell r="B4199" t="str">
            <v>EQU</v>
          </cell>
          <cell r="C4199">
            <v>37740</v>
          </cell>
          <cell r="E4199" t="str">
            <v xml:space="preserve">UN    </v>
          </cell>
          <cell r="G4199">
            <v>51165.54</v>
          </cell>
          <cell r="I4199" t="e">
            <v>#REF!</v>
          </cell>
        </row>
        <row r="4200">
          <cell r="B4200" t="str">
            <v>EQU</v>
          </cell>
          <cell r="C4200">
            <v>37738</v>
          </cell>
          <cell r="E4200" t="str">
            <v xml:space="preserve">UN    </v>
          </cell>
          <cell r="G4200">
            <v>60789.55</v>
          </cell>
          <cell r="I4200" t="e">
            <v>#REF!</v>
          </cell>
        </row>
        <row r="4201">
          <cell r="B4201" t="str">
            <v>EQU</v>
          </cell>
          <cell r="C4201">
            <v>37737</v>
          </cell>
          <cell r="E4201" t="str">
            <v xml:space="preserve">UN    </v>
          </cell>
          <cell r="G4201">
            <v>48363.62</v>
          </cell>
          <cell r="I4201" t="e">
            <v>#REF!</v>
          </cell>
        </row>
        <row r="4202">
          <cell r="B4202" t="str">
            <v>EQU</v>
          </cell>
          <cell r="C4202">
            <v>25014</v>
          </cell>
          <cell r="E4202" t="str">
            <v xml:space="preserve">UN    </v>
          </cell>
          <cell r="G4202">
            <v>101295.6</v>
          </cell>
          <cell r="I4202" t="e">
            <v>#REF!</v>
          </cell>
        </row>
        <row r="4203">
          <cell r="B4203" t="str">
            <v>EQU</v>
          </cell>
          <cell r="C4203">
            <v>25013</v>
          </cell>
          <cell r="E4203" t="str">
            <v xml:space="preserve">UN    </v>
          </cell>
          <cell r="G4203">
            <v>106168.52</v>
          </cell>
          <cell r="I4203" t="e">
            <v>#REF!</v>
          </cell>
        </row>
        <row r="4204">
          <cell r="B4204" t="str">
            <v>EQU</v>
          </cell>
          <cell r="C4204">
            <v>14405</v>
          </cell>
          <cell r="E4204" t="str">
            <v xml:space="preserve">UN    </v>
          </cell>
          <cell r="G4204">
            <v>124624.66</v>
          </cell>
          <cell r="I4204" t="e">
            <v>#REF!</v>
          </cell>
        </row>
        <row r="4205">
          <cell r="B4205" t="str">
            <v>MAT</v>
          </cell>
          <cell r="C4205">
            <v>36790</v>
          </cell>
          <cell r="E4205" t="str">
            <v xml:space="preserve">UN    </v>
          </cell>
          <cell r="G4205">
            <v>195.43</v>
          </cell>
          <cell r="I4205" t="e">
            <v>#REF!</v>
          </cell>
        </row>
        <row r="4206">
          <cell r="B4206" t="str">
            <v>MAT</v>
          </cell>
          <cell r="C4206">
            <v>20271</v>
          </cell>
          <cell r="E4206" t="str">
            <v xml:space="preserve">UN    </v>
          </cell>
          <cell r="G4206">
            <v>528.09</v>
          </cell>
          <cell r="I4206" t="e">
            <v>#REF!</v>
          </cell>
        </row>
        <row r="4207">
          <cell r="B4207" t="str">
            <v>MAT</v>
          </cell>
          <cell r="C4207">
            <v>10423</v>
          </cell>
          <cell r="E4207" t="str">
            <v xml:space="preserve">UN    </v>
          </cell>
          <cell r="G4207">
            <v>327.52999999999997</v>
          </cell>
          <cell r="I4207" t="e">
            <v>#REF!</v>
          </cell>
        </row>
        <row r="4208">
          <cell r="B4208" t="str">
            <v>MAT</v>
          </cell>
          <cell r="C4208">
            <v>37589</v>
          </cell>
          <cell r="E4208" t="str">
            <v xml:space="preserve">UN    </v>
          </cell>
          <cell r="G4208">
            <v>239.45</v>
          </cell>
          <cell r="I4208" t="e">
            <v>#REF!</v>
          </cell>
        </row>
        <row r="4209">
          <cell r="B4209" t="str">
            <v>MAT</v>
          </cell>
          <cell r="C4209">
            <v>11690</v>
          </cell>
          <cell r="E4209" t="str">
            <v xml:space="preserve">UN    </v>
          </cell>
          <cell r="G4209">
            <v>127.2</v>
          </cell>
          <cell r="I4209" t="e">
            <v>#REF!</v>
          </cell>
        </row>
        <row r="4210">
          <cell r="B4210" t="str">
            <v>MAT</v>
          </cell>
          <cell r="C4210">
            <v>20234</v>
          </cell>
          <cell r="E4210" t="str">
            <v xml:space="preserve">UN    </v>
          </cell>
          <cell r="G4210">
            <v>160.97</v>
          </cell>
          <cell r="I4210" t="e">
            <v>#REF!</v>
          </cell>
        </row>
        <row r="4211">
          <cell r="B4211" t="str">
            <v>MO</v>
          </cell>
          <cell r="C4211">
            <v>4763</v>
          </cell>
          <cell r="E4211" t="str">
            <v xml:space="preserve">H     </v>
          </cell>
          <cell r="G4211">
            <v>9.7332074135285094</v>
          </cell>
          <cell r="I4211" t="e">
            <v>#REF!</v>
          </cell>
        </row>
        <row r="4212">
          <cell r="B4212" t="str">
            <v>MO</v>
          </cell>
          <cell r="C4212">
            <v>41070</v>
          </cell>
          <cell r="E4212" t="str">
            <v xml:space="preserve">MES   </v>
          </cell>
          <cell r="G4212">
            <v>1974.0194068607354</v>
          </cell>
          <cell r="I4212" t="e">
            <v>#REF!</v>
          </cell>
        </row>
        <row r="4213">
          <cell r="B4213" t="str">
            <v>MAT</v>
          </cell>
          <cell r="C4213">
            <v>14583</v>
          </cell>
          <cell r="E4213" t="str">
            <v xml:space="preserve">M3    </v>
          </cell>
          <cell r="G4213">
            <v>15.7</v>
          </cell>
          <cell r="I4213" t="e">
            <v>#REF!</v>
          </cell>
        </row>
        <row r="4214">
          <cell r="B4214" t="str">
            <v>MAT</v>
          </cell>
          <cell r="C4214">
            <v>11457</v>
          </cell>
          <cell r="E4214" t="str">
            <v xml:space="preserve">UN    </v>
          </cell>
          <cell r="G4214">
            <v>42.24</v>
          </cell>
          <cell r="I4214" t="e">
            <v>#REF!</v>
          </cell>
        </row>
        <row r="4215">
          <cell r="B4215" t="str">
            <v>MAT</v>
          </cell>
          <cell r="C4215">
            <v>21121</v>
          </cell>
          <cell r="E4215" t="str">
            <v xml:space="preserve">UN    </v>
          </cell>
          <cell r="G4215">
            <v>3.2</v>
          </cell>
          <cell r="I4215" t="e">
            <v>#REF!</v>
          </cell>
        </row>
        <row r="4216">
          <cell r="B4216" t="str">
            <v>MAT</v>
          </cell>
          <cell r="C4216">
            <v>38010</v>
          </cell>
          <cell r="E4216" t="str">
            <v xml:space="preserve">UN    </v>
          </cell>
          <cell r="G4216">
            <v>5.23</v>
          </cell>
          <cell r="I4216" t="e">
            <v>#REF!</v>
          </cell>
        </row>
        <row r="4217">
          <cell r="B4217" t="str">
            <v>MAT</v>
          </cell>
          <cell r="C4217">
            <v>38011</v>
          </cell>
          <cell r="E4217" t="str">
            <v xml:space="preserve">UN    </v>
          </cell>
          <cell r="G4217">
            <v>9.65</v>
          </cell>
          <cell r="I4217" t="e">
            <v>#REF!</v>
          </cell>
        </row>
        <row r="4218">
          <cell r="B4218" t="str">
            <v>MAT</v>
          </cell>
          <cell r="C4218">
            <v>38012</v>
          </cell>
          <cell r="E4218" t="str">
            <v xml:space="preserve">UN    </v>
          </cell>
          <cell r="G4218">
            <v>32.97</v>
          </cell>
          <cell r="I4218" t="e">
            <v>#REF!</v>
          </cell>
        </row>
        <row r="4219">
          <cell r="B4219" t="str">
            <v>MAT</v>
          </cell>
          <cell r="C4219">
            <v>38013</v>
          </cell>
          <cell r="E4219" t="str">
            <v xml:space="preserve">UN    </v>
          </cell>
          <cell r="G4219">
            <v>42.8</v>
          </cell>
          <cell r="I4219" t="e">
            <v>#REF!</v>
          </cell>
        </row>
        <row r="4220">
          <cell r="B4220" t="str">
            <v>MAT</v>
          </cell>
          <cell r="C4220">
            <v>38014</v>
          </cell>
          <cell r="E4220" t="str">
            <v xml:space="preserve">UN    </v>
          </cell>
          <cell r="G4220">
            <v>69.66</v>
          </cell>
          <cell r="I4220" t="e">
            <v>#REF!</v>
          </cell>
        </row>
        <row r="4221">
          <cell r="B4221" t="str">
            <v>MAT</v>
          </cell>
          <cell r="C4221">
            <v>38015</v>
          </cell>
          <cell r="E4221" t="str">
            <v xml:space="preserve">UN    </v>
          </cell>
          <cell r="G4221">
            <v>168.2</v>
          </cell>
          <cell r="I4221" t="e">
            <v>#REF!</v>
          </cell>
        </row>
        <row r="4222">
          <cell r="B4222" t="str">
            <v>MAT</v>
          </cell>
          <cell r="C4222">
            <v>38016</v>
          </cell>
          <cell r="E4222" t="str">
            <v xml:space="preserve">UN    </v>
          </cell>
          <cell r="G4222">
            <v>204.66</v>
          </cell>
          <cell r="I4222" t="e">
            <v>#REF!</v>
          </cell>
        </row>
        <row r="4223">
          <cell r="B4223" t="str">
            <v>MAT</v>
          </cell>
          <cell r="C4223">
            <v>12741</v>
          </cell>
          <cell r="E4223" t="str">
            <v xml:space="preserve">UN    </v>
          </cell>
          <cell r="G4223">
            <v>1239.3800000000001</v>
          </cell>
          <cell r="I4223" t="e">
            <v>#REF!</v>
          </cell>
        </row>
        <row r="4224">
          <cell r="B4224" t="str">
            <v>MAT</v>
          </cell>
          <cell r="C4224">
            <v>12733</v>
          </cell>
          <cell r="E4224" t="str">
            <v xml:space="preserve">UN    </v>
          </cell>
          <cell r="G4224">
            <v>6.23</v>
          </cell>
          <cell r="I4224" t="e">
            <v>#REF!</v>
          </cell>
        </row>
        <row r="4225">
          <cell r="B4225" t="str">
            <v>MAT</v>
          </cell>
          <cell r="C4225">
            <v>12734</v>
          </cell>
          <cell r="E4225" t="str">
            <v xml:space="preserve">UN    </v>
          </cell>
          <cell r="G4225">
            <v>13.29</v>
          </cell>
          <cell r="I4225" t="e">
            <v>#REF!</v>
          </cell>
        </row>
        <row r="4226">
          <cell r="B4226" t="str">
            <v>MAT</v>
          </cell>
          <cell r="C4226">
            <v>12735</v>
          </cell>
          <cell r="E4226" t="str">
            <v xml:space="preserve">UN    </v>
          </cell>
          <cell r="G4226">
            <v>21.86</v>
          </cell>
          <cell r="I4226" t="e">
            <v>#REF!</v>
          </cell>
        </row>
        <row r="4227">
          <cell r="B4227" t="str">
            <v>MAT</v>
          </cell>
          <cell r="C4227">
            <v>12736</v>
          </cell>
          <cell r="E4227" t="str">
            <v xml:space="preserve">UN    </v>
          </cell>
          <cell r="G4227">
            <v>49.98</v>
          </cell>
          <cell r="I4227" t="e">
            <v>#REF!</v>
          </cell>
        </row>
        <row r="4228">
          <cell r="B4228" t="str">
            <v>MAT</v>
          </cell>
          <cell r="C4228">
            <v>12737</v>
          </cell>
          <cell r="E4228" t="str">
            <v xml:space="preserve">UN    </v>
          </cell>
          <cell r="G4228">
            <v>64.39</v>
          </cell>
          <cell r="I4228" t="e">
            <v>#REF!</v>
          </cell>
        </row>
        <row r="4229">
          <cell r="B4229" t="str">
            <v>MAT</v>
          </cell>
          <cell r="C4229">
            <v>12738</v>
          </cell>
          <cell r="E4229" t="str">
            <v xml:space="preserve">UN    </v>
          </cell>
          <cell r="G4229">
            <v>127.27</v>
          </cell>
          <cell r="I4229" t="e">
            <v>#REF!</v>
          </cell>
        </row>
        <row r="4230">
          <cell r="B4230" t="str">
            <v>MAT</v>
          </cell>
          <cell r="C4230">
            <v>12739</v>
          </cell>
          <cell r="E4230" t="str">
            <v xml:space="preserve">UN    </v>
          </cell>
          <cell r="G4230">
            <v>362.3</v>
          </cell>
          <cell r="I4230" t="e">
            <v>#REF!</v>
          </cell>
        </row>
        <row r="4231">
          <cell r="B4231" t="str">
            <v>MAT</v>
          </cell>
          <cell r="C4231">
            <v>12740</v>
          </cell>
          <cell r="E4231" t="str">
            <v xml:space="preserve">UN    </v>
          </cell>
          <cell r="G4231">
            <v>566.84</v>
          </cell>
          <cell r="I4231" t="e">
            <v>#REF!</v>
          </cell>
        </row>
        <row r="4232">
          <cell r="B4232" t="str">
            <v>MAT</v>
          </cell>
          <cell r="C4232">
            <v>6297</v>
          </cell>
          <cell r="E4232" t="str">
            <v xml:space="preserve">UN    </v>
          </cell>
          <cell r="G4232">
            <v>34.700000000000003</v>
          </cell>
          <cell r="I4232" t="e">
            <v>#REF!</v>
          </cell>
        </row>
        <row r="4233">
          <cell r="B4233" t="str">
            <v>MAT</v>
          </cell>
          <cell r="C4233">
            <v>6296</v>
          </cell>
          <cell r="E4233" t="str">
            <v xml:space="preserve">UN    </v>
          </cell>
          <cell r="G4233">
            <v>27.39</v>
          </cell>
          <cell r="I4233" t="e">
            <v>#REF!</v>
          </cell>
        </row>
        <row r="4234">
          <cell r="B4234" t="str">
            <v>MAT</v>
          </cell>
          <cell r="C4234">
            <v>6294</v>
          </cell>
          <cell r="E4234" t="str">
            <v xml:space="preserve">UN    </v>
          </cell>
          <cell r="G4234">
            <v>7.81</v>
          </cell>
          <cell r="I4234" t="e">
            <v>#REF!</v>
          </cell>
        </row>
        <row r="4235">
          <cell r="B4235" t="str">
            <v>MAT</v>
          </cell>
          <cell r="C4235">
            <v>6323</v>
          </cell>
          <cell r="E4235" t="str">
            <v xml:space="preserve">UN    </v>
          </cell>
          <cell r="G4235">
            <v>17.89</v>
          </cell>
          <cell r="I4235" t="e">
            <v>#REF!</v>
          </cell>
        </row>
        <row r="4236">
          <cell r="B4236" t="str">
            <v>MAT</v>
          </cell>
          <cell r="C4236">
            <v>6299</v>
          </cell>
          <cell r="E4236" t="str">
            <v xml:space="preserve">UN    </v>
          </cell>
          <cell r="G4236">
            <v>104.36</v>
          </cell>
          <cell r="I4236" t="e">
            <v>#REF!</v>
          </cell>
        </row>
        <row r="4237">
          <cell r="B4237" t="str">
            <v>MAT</v>
          </cell>
          <cell r="C4237">
            <v>6298</v>
          </cell>
          <cell r="E4237" t="str">
            <v xml:space="preserve">UN    </v>
          </cell>
          <cell r="G4237">
            <v>54.96</v>
          </cell>
          <cell r="I4237" t="e">
            <v>#REF!</v>
          </cell>
        </row>
        <row r="4238">
          <cell r="B4238" t="str">
            <v>MAT</v>
          </cell>
          <cell r="C4238">
            <v>6295</v>
          </cell>
          <cell r="E4238" t="str">
            <v xml:space="preserve">UN    </v>
          </cell>
          <cell r="G4238">
            <v>11.12</v>
          </cell>
          <cell r="I4238" t="e">
            <v>#REF!</v>
          </cell>
        </row>
        <row r="4239">
          <cell r="B4239" t="str">
            <v>MAT</v>
          </cell>
          <cell r="C4239">
            <v>6322</v>
          </cell>
          <cell r="E4239" t="str">
            <v xml:space="preserve">UN    </v>
          </cell>
          <cell r="G4239">
            <v>139.78</v>
          </cell>
          <cell r="I4239" t="e">
            <v>#REF!</v>
          </cell>
        </row>
        <row r="4240">
          <cell r="B4240" t="str">
            <v>MAT</v>
          </cell>
          <cell r="C4240">
            <v>6300</v>
          </cell>
          <cell r="E4240" t="str">
            <v xml:space="preserve">UN    </v>
          </cell>
          <cell r="G4240">
            <v>257.7</v>
          </cell>
          <cell r="I4240" t="e">
            <v>#REF!</v>
          </cell>
        </row>
        <row r="4241">
          <cell r="B4241" t="str">
            <v>MAT</v>
          </cell>
          <cell r="C4241">
            <v>6321</v>
          </cell>
          <cell r="E4241" t="str">
            <v xml:space="preserve">UN    </v>
          </cell>
          <cell r="G4241">
            <v>368.11</v>
          </cell>
          <cell r="I4241" t="e">
            <v>#REF!</v>
          </cell>
        </row>
        <row r="4242">
          <cell r="B4242" t="str">
            <v>MAT</v>
          </cell>
          <cell r="C4242">
            <v>6301</v>
          </cell>
          <cell r="E4242" t="str">
            <v xml:space="preserve">UN    </v>
          </cell>
          <cell r="G4242">
            <v>862.8</v>
          </cell>
          <cell r="I4242" t="e">
            <v>#REF!</v>
          </cell>
        </row>
        <row r="4243">
          <cell r="B4243" t="str">
            <v>MAT</v>
          </cell>
          <cell r="C4243">
            <v>7105</v>
          </cell>
          <cell r="E4243" t="str">
            <v xml:space="preserve">UN    </v>
          </cell>
          <cell r="G4243">
            <v>38.74</v>
          </cell>
          <cell r="I4243" t="e">
            <v>#REF!</v>
          </cell>
        </row>
        <row r="4244">
          <cell r="B4244" t="str">
            <v>MAT</v>
          </cell>
          <cell r="C4244">
            <v>20183</v>
          </cell>
          <cell r="E4244" t="str">
            <v xml:space="preserve">UN    </v>
          </cell>
          <cell r="G4244">
            <v>51.01</v>
          </cell>
          <cell r="I4244" t="e">
            <v>#REF!</v>
          </cell>
        </row>
        <row r="4245">
          <cell r="B4245" t="str">
            <v>MAT</v>
          </cell>
          <cell r="C4245">
            <v>38448</v>
          </cell>
          <cell r="E4245" t="str">
            <v xml:space="preserve">UN    </v>
          </cell>
          <cell r="G4245">
            <v>239.68</v>
          </cell>
          <cell r="I4245" t="e">
            <v>#REF!</v>
          </cell>
        </row>
        <row r="4246">
          <cell r="B4246" t="str">
            <v>MAT</v>
          </cell>
          <cell r="C4246">
            <v>20182</v>
          </cell>
          <cell r="E4246" t="str">
            <v xml:space="preserve">UN    </v>
          </cell>
          <cell r="G4246">
            <v>29.12</v>
          </cell>
          <cell r="I4246" t="e">
            <v>#REF!</v>
          </cell>
        </row>
        <row r="4247">
          <cell r="B4247" t="str">
            <v>MAT</v>
          </cell>
          <cell r="C4247">
            <v>7119</v>
          </cell>
          <cell r="E4247" t="str">
            <v xml:space="preserve">UN    </v>
          </cell>
          <cell r="G4247">
            <v>10.1</v>
          </cell>
          <cell r="I4247" t="e">
            <v>#REF!</v>
          </cell>
        </row>
        <row r="4248">
          <cell r="B4248" t="str">
            <v>MAT</v>
          </cell>
          <cell r="C4248">
            <v>7120</v>
          </cell>
          <cell r="E4248" t="str">
            <v xml:space="preserve">UN    </v>
          </cell>
          <cell r="G4248">
            <v>6.93</v>
          </cell>
          <cell r="I4248" t="e">
            <v>#REF!</v>
          </cell>
        </row>
        <row r="4249">
          <cell r="B4249" t="str">
            <v>MAT</v>
          </cell>
          <cell r="C4249">
            <v>6319</v>
          </cell>
          <cell r="E4249" t="str">
            <v xml:space="preserve">UN    </v>
          </cell>
          <cell r="G4249">
            <v>40.76</v>
          </cell>
          <cell r="I4249" t="e">
            <v>#REF!</v>
          </cell>
        </row>
        <row r="4250">
          <cell r="B4250" t="str">
            <v>MAT</v>
          </cell>
          <cell r="C4250">
            <v>6304</v>
          </cell>
          <cell r="E4250" t="str">
            <v xml:space="preserve">UN    </v>
          </cell>
          <cell r="G4250">
            <v>40.76</v>
          </cell>
          <cell r="I4250" t="e">
            <v>#REF!</v>
          </cell>
        </row>
        <row r="4251">
          <cell r="B4251" t="str">
            <v>MAT</v>
          </cell>
          <cell r="C4251">
            <v>21116</v>
          </cell>
          <cell r="E4251" t="str">
            <v xml:space="preserve">UN    </v>
          </cell>
          <cell r="G4251">
            <v>30.87</v>
          </cell>
          <cell r="I4251" t="e">
            <v>#REF!</v>
          </cell>
        </row>
        <row r="4252">
          <cell r="B4252" t="str">
            <v>MAT</v>
          </cell>
          <cell r="C4252">
            <v>6320</v>
          </cell>
          <cell r="E4252" t="str">
            <v xml:space="preserve">UN    </v>
          </cell>
          <cell r="G4252">
            <v>20.99</v>
          </cell>
          <cell r="I4252" t="e">
            <v>#REF!</v>
          </cell>
        </row>
        <row r="4253">
          <cell r="B4253" t="str">
            <v>MAT</v>
          </cell>
          <cell r="C4253">
            <v>6303</v>
          </cell>
          <cell r="E4253" t="str">
            <v xml:space="preserve">UN    </v>
          </cell>
          <cell r="G4253">
            <v>20.99</v>
          </cell>
          <cell r="I4253" t="e">
            <v>#REF!</v>
          </cell>
        </row>
        <row r="4254">
          <cell r="B4254" t="str">
            <v>MAT</v>
          </cell>
          <cell r="C4254">
            <v>6308</v>
          </cell>
          <cell r="E4254" t="str">
            <v xml:space="preserve">UN    </v>
          </cell>
          <cell r="G4254">
            <v>112.8</v>
          </cell>
          <cell r="I4254" t="e">
            <v>#REF!</v>
          </cell>
        </row>
        <row r="4255">
          <cell r="B4255" t="str">
            <v>MAT</v>
          </cell>
          <cell r="C4255">
            <v>6317</v>
          </cell>
          <cell r="E4255" t="str">
            <v xml:space="preserve">UN    </v>
          </cell>
          <cell r="G4255">
            <v>112.8</v>
          </cell>
          <cell r="I4255" t="e">
            <v>#REF!</v>
          </cell>
        </row>
        <row r="4256">
          <cell r="B4256" t="str">
            <v>MAT</v>
          </cell>
          <cell r="C4256">
            <v>6307</v>
          </cell>
          <cell r="E4256" t="str">
            <v xml:space="preserve">UN    </v>
          </cell>
          <cell r="G4256">
            <v>112.8</v>
          </cell>
          <cell r="I4256" t="e">
            <v>#REF!</v>
          </cell>
        </row>
        <row r="4257">
          <cell r="B4257" t="str">
            <v>MAT</v>
          </cell>
          <cell r="C4257">
            <v>6309</v>
          </cell>
          <cell r="E4257" t="str">
            <v xml:space="preserve">UN    </v>
          </cell>
          <cell r="G4257">
            <v>116.08</v>
          </cell>
          <cell r="I4257" t="e">
            <v>#REF!</v>
          </cell>
        </row>
        <row r="4258">
          <cell r="B4258" t="str">
            <v>MAT</v>
          </cell>
          <cell r="C4258">
            <v>6318</v>
          </cell>
          <cell r="E4258" t="str">
            <v xml:space="preserve">UN    </v>
          </cell>
          <cell r="G4258">
            <v>60.85</v>
          </cell>
          <cell r="I4258" t="e">
            <v>#REF!</v>
          </cell>
        </row>
        <row r="4259">
          <cell r="B4259" t="str">
            <v>MAT</v>
          </cell>
          <cell r="C4259">
            <v>6306</v>
          </cell>
          <cell r="E4259" t="str">
            <v xml:space="preserve">UN    </v>
          </cell>
          <cell r="G4259">
            <v>60.85</v>
          </cell>
          <cell r="I4259" t="e">
            <v>#REF!</v>
          </cell>
        </row>
        <row r="4260">
          <cell r="B4260" t="str">
            <v>MAT</v>
          </cell>
          <cell r="C4260">
            <v>6305</v>
          </cell>
          <cell r="E4260" t="str">
            <v xml:space="preserve">UN    </v>
          </cell>
          <cell r="G4260">
            <v>60.85</v>
          </cell>
          <cell r="I4260" t="e">
            <v>#REF!</v>
          </cell>
        </row>
        <row r="4261">
          <cell r="B4261" t="str">
            <v>MAT</v>
          </cell>
          <cell r="C4261">
            <v>6302</v>
          </cell>
          <cell r="E4261" t="str">
            <v xml:space="preserve">UN    </v>
          </cell>
          <cell r="G4261">
            <v>12.9</v>
          </cell>
          <cell r="I4261" t="e">
            <v>#REF!</v>
          </cell>
        </row>
        <row r="4262">
          <cell r="B4262" t="str">
            <v>MAT</v>
          </cell>
          <cell r="C4262">
            <v>6312</v>
          </cell>
          <cell r="E4262" t="str">
            <v xml:space="preserve">UN    </v>
          </cell>
          <cell r="G4262">
            <v>162.25</v>
          </cell>
          <cell r="I4262" t="e">
            <v>#REF!</v>
          </cell>
        </row>
        <row r="4263">
          <cell r="B4263" t="str">
            <v>MAT</v>
          </cell>
          <cell r="C4263">
            <v>6311</v>
          </cell>
          <cell r="E4263" t="str">
            <v xml:space="preserve">UN    </v>
          </cell>
          <cell r="G4263">
            <v>162.25</v>
          </cell>
          <cell r="I4263" t="e">
            <v>#REF!</v>
          </cell>
        </row>
        <row r="4264">
          <cell r="B4264" t="str">
            <v>MAT</v>
          </cell>
          <cell r="C4264">
            <v>6310</v>
          </cell>
          <cell r="E4264" t="str">
            <v xml:space="preserve">UN    </v>
          </cell>
          <cell r="G4264">
            <v>162.25</v>
          </cell>
          <cell r="I4264" t="e">
            <v>#REF!</v>
          </cell>
        </row>
        <row r="4265">
          <cell r="B4265" t="str">
            <v>MAT</v>
          </cell>
          <cell r="C4265">
            <v>6314</v>
          </cell>
          <cell r="E4265" t="str">
            <v xml:space="preserve">UN    </v>
          </cell>
          <cell r="G4265">
            <v>162.25</v>
          </cell>
          <cell r="I4265" t="e">
            <v>#REF!</v>
          </cell>
        </row>
        <row r="4266">
          <cell r="B4266" t="str">
            <v>MAT</v>
          </cell>
          <cell r="C4266">
            <v>6313</v>
          </cell>
          <cell r="E4266" t="str">
            <v xml:space="preserve">UN    </v>
          </cell>
          <cell r="G4266">
            <v>162.25</v>
          </cell>
          <cell r="I4266" t="e">
            <v>#REF!</v>
          </cell>
        </row>
        <row r="4267">
          <cell r="B4267" t="str">
            <v>MAT</v>
          </cell>
          <cell r="C4267">
            <v>6315</v>
          </cell>
          <cell r="E4267" t="str">
            <v xml:space="preserve">UN    </v>
          </cell>
          <cell r="G4267">
            <v>307.20999999999998</v>
          </cell>
          <cell r="I4267" t="e">
            <v>#REF!</v>
          </cell>
        </row>
        <row r="4268">
          <cell r="B4268" t="str">
            <v>MAT</v>
          </cell>
          <cell r="C4268">
            <v>6316</v>
          </cell>
          <cell r="E4268" t="str">
            <v xml:space="preserve">UN    </v>
          </cell>
          <cell r="G4268">
            <v>307.20999999999998</v>
          </cell>
          <cell r="I4268" t="e">
            <v>#REF!</v>
          </cell>
        </row>
        <row r="4269">
          <cell r="B4269" t="str">
            <v>MAT</v>
          </cell>
          <cell r="C4269">
            <v>38878</v>
          </cell>
          <cell r="E4269" t="str">
            <v xml:space="preserve">UN    </v>
          </cell>
          <cell r="G4269">
            <v>18.63</v>
          </cell>
          <cell r="I4269" t="e">
            <v>#REF!</v>
          </cell>
        </row>
        <row r="4270">
          <cell r="B4270" t="str">
            <v>MAT</v>
          </cell>
          <cell r="C4270">
            <v>38879</v>
          </cell>
          <cell r="E4270" t="str">
            <v xml:space="preserve">UN    </v>
          </cell>
          <cell r="G4270">
            <v>34.92</v>
          </cell>
          <cell r="I4270" t="e">
            <v>#REF!</v>
          </cell>
        </row>
        <row r="4271">
          <cell r="B4271" t="str">
            <v>MAT</v>
          </cell>
          <cell r="C4271">
            <v>38881</v>
          </cell>
          <cell r="E4271" t="str">
            <v xml:space="preserve">UN    </v>
          </cell>
          <cell r="G4271">
            <v>18.27</v>
          </cell>
          <cell r="I4271" t="e">
            <v>#REF!</v>
          </cell>
        </row>
        <row r="4272">
          <cell r="B4272" t="str">
            <v>MAT</v>
          </cell>
          <cell r="C4272">
            <v>38880</v>
          </cell>
          <cell r="E4272" t="str">
            <v xml:space="preserve">UN    </v>
          </cell>
          <cell r="G4272">
            <v>19.149999999999999</v>
          </cell>
          <cell r="I4272" t="e">
            <v>#REF!</v>
          </cell>
        </row>
        <row r="4273">
          <cell r="B4273" t="str">
            <v>MAT</v>
          </cell>
          <cell r="C4273">
            <v>38882</v>
          </cell>
          <cell r="E4273" t="str">
            <v xml:space="preserve">UN    </v>
          </cell>
          <cell r="G4273">
            <v>19.829999999999998</v>
          </cell>
          <cell r="I4273" t="e">
            <v>#REF!</v>
          </cell>
        </row>
        <row r="4274">
          <cell r="B4274" t="str">
            <v>MAT</v>
          </cell>
          <cell r="C4274">
            <v>38883</v>
          </cell>
          <cell r="E4274" t="str">
            <v xml:space="preserve">UN    </v>
          </cell>
          <cell r="G4274">
            <v>29.33</v>
          </cell>
          <cell r="I4274" t="e">
            <v>#REF!</v>
          </cell>
        </row>
        <row r="4275">
          <cell r="B4275" t="str">
            <v>MAT</v>
          </cell>
          <cell r="C4275">
            <v>38884</v>
          </cell>
          <cell r="E4275" t="str">
            <v xml:space="preserve">UN    </v>
          </cell>
          <cell r="G4275">
            <v>31.84</v>
          </cell>
          <cell r="I4275" t="e">
            <v>#REF!</v>
          </cell>
        </row>
        <row r="4276">
          <cell r="B4276" t="str">
            <v>MAT</v>
          </cell>
          <cell r="C4276">
            <v>38885</v>
          </cell>
          <cell r="E4276" t="str">
            <v xml:space="preserve">UN    </v>
          </cell>
          <cell r="G4276">
            <v>30.8</v>
          </cell>
          <cell r="I4276" t="e">
            <v>#REF!</v>
          </cell>
        </row>
        <row r="4277">
          <cell r="B4277" t="str">
            <v>MAT</v>
          </cell>
          <cell r="C4277">
            <v>38886</v>
          </cell>
          <cell r="E4277" t="str">
            <v xml:space="preserve">UN    </v>
          </cell>
          <cell r="G4277">
            <v>33.24</v>
          </cell>
          <cell r="I4277" t="e">
            <v>#REF!</v>
          </cell>
        </row>
        <row r="4278">
          <cell r="B4278" t="str">
            <v>MAT</v>
          </cell>
          <cell r="C4278">
            <v>38887</v>
          </cell>
          <cell r="E4278" t="str">
            <v xml:space="preserve">UN    </v>
          </cell>
          <cell r="G4278">
            <v>29.85</v>
          </cell>
          <cell r="I4278" t="e">
            <v>#REF!</v>
          </cell>
        </row>
        <row r="4279">
          <cell r="B4279" t="str">
            <v>MAT</v>
          </cell>
          <cell r="C4279">
            <v>38888</v>
          </cell>
          <cell r="E4279" t="str">
            <v xml:space="preserve">UN    </v>
          </cell>
          <cell r="G4279">
            <v>35.49</v>
          </cell>
          <cell r="I4279" t="e">
            <v>#REF!</v>
          </cell>
        </row>
        <row r="4280">
          <cell r="B4280" t="str">
            <v>MAT</v>
          </cell>
          <cell r="C4280">
            <v>38890</v>
          </cell>
          <cell r="E4280" t="str">
            <v xml:space="preserve">UN    </v>
          </cell>
          <cell r="G4280">
            <v>52.75</v>
          </cell>
          <cell r="I4280" t="e">
            <v>#REF!</v>
          </cell>
        </row>
        <row r="4281">
          <cell r="B4281" t="str">
            <v>MAT</v>
          </cell>
          <cell r="C4281">
            <v>38893</v>
          </cell>
          <cell r="E4281" t="str">
            <v xml:space="preserve">UN    </v>
          </cell>
          <cell r="G4281">
            <v>42.42</v>
          </cell>
          <cell r="I4281" t="e">
            <v>#REF!</v>
          </cell>
        </row>
        <row r="4282">
          <cell r="B4282" t="str">
            <v>MAT</v>
          </cell>
          <cell r="C4282">
            <v>38894</v>
          </cell>
          <cell r="E4282" t="str">
            <v xml:space="preserve">UN    </v>
          </cell>
          <cell r="G4282">
            <v>53.88</v>
          </cell>
          <cell r="I4282" t="e">
            <v>#REF!</v>
          </cell>
        </row>
        <row r="4283">
          <cell r="B4283" t="str">
            <v>MAT</v>
          </cell>
          <cell r="C4283">
            <v>38896</v>
          </cell>
          <cell r="E4283" t="str">
            <v xml:space="preserve">UN    </v>
          </cell>
          <cell r="G4283">
            <v>54.94</v>
          </cell>
          <cell r="I4283" t="e">
            <v>#REF!</v>
          </cell>
        </row>
        <row r="4284">
          <cell r="B4284" t="str">
            <v>MAT</v>
          </cell>
          <cell r="C4284">
            <v>39324</v>
          </cell>
          <cell r="E4284" t="str">
            <v xml:space="preserve">UN    </v>
          </cell>
          <cell r="G4284">
            <v>7.09</v>
          </cell>
          <cell r="I4284" t="e">
            <v>#REF!</v>
          </cell>
        </row>
        <row r="4285">
          <cell r="B4285" t="str">
            <v>MAT</v>
          </cell>
          <cell r="C4285">
            <v>39325</v>
          </cell>
          <cell r="E4285" t="str">
            <v xml:space="preserve">UN    </v>
          </cell>
          <cell r="G4285">
            <v>10.73</v>
          </cell>
          <cell r="I4285" t="e">
            <v>#REF!</v>
          </cell>
        </row>
        <row r="4286">
          <cell r="B4286" t="str">
            <v>MAT</v>
          </cell>
          <cell r="C4286">
            <v>39326</v>
          </cell>
          <cell r="E4286" t="str">
            <v xml:space="preserve">UN    </v>
          </cell>
          <cell r="G4286">
            <v>27.63</v>
          </cell>
          <cell r="I4286" t="e">
            <v>#REF!</v>
          </cell>
        </row>
        <row r="4287">
          <cell r="B4287" t="str">
            <v>MAT</v>
          </cell>
          <cell r="C4287">
            <v>39327</v>
          </cell>
          <cell r="E4287" t="str">
            <v xml:space="preserve">UN    </v>
          </cell>
          <cell r="G4287">
            <v>41.85</v>
          </cell>
          <cell r="I4287" t="e">
            <v>#REF!</v>
          </cell>
        </row>
        <row r="4288">
          <cell r="B4288" t="str">
            <v>MAT</v>
          </cell>
          <cell r="C4288">
            <v>20176</v>
          </cell>
          <cell r="E4288" t="str">
            <v xml:space="preserve">UN    </v>
          </cell>
          <cell r="G4288">
            <v>43.96</v>
          </cell>
          <cell r="I4288" t="e">
            <v>#REF!</v>
          </cell>
        </row>
        <row r="4289">
          <cell r="B4289" t="str">
            <v>MAT</v>
          </cell>
          <cell r="C4289">
            <v>11378</v>
          </cell>
          <cell r="E4289" t="str">
            <v xml:space="preserve">UN    </v>
          </cell>
          <cell r="G4289">
            <v>105.87</v>
          </cell>
          <cell r="I4289" t="e">
            <v>#REF!</v>
          </cell>
        </row>
        <row r="4290">
          <cell r="B4290" t="str">
            <v>MAT</v>
          </cell>
          <cell r="C4290">
            <v>11379</v>
          </cell>
          <cell r="E4290" t="str">
            <v xml:space="preserve">UN    </v>
          </cell>
          <cell r="G4290">
            <v>89.46</v>
          </cell>
          <cell r="I4290" t="e">
            <v>#REF!</v>
          </cell>
        </row>
        <row r="4291">
          <cell r="B4291" t="str">
            <v>MAT</v>
          </cell>
          <cell r="C4291">
            <v>11493</v>
          </cell>
          <cell r="E4291" t="str">
            <v xml:space="preserve">UN    </v>
          </cell>
          <cell r="G4291">
            <v>51.6</v>
          </cell>
          <cell r="I4291" t="e">
            <v>#REF!</v>
          </cell>
        </row>
        <row r="4292">
          <cell r="B4292" t="str">
            <v>MAT</v>
          </cell>
          <cell r="C4292">
            <v>42717</v>
          </cell>
          <cell r="E4292" t="str">
            <v xml:space="preserve">UN    </v>
          </cell>
          <cell r="G4292">
            <v>602.47</v>
          </cell>
          <cell r="I4292" t="e">
            <v>#REF!</v>
          </cell>
        </row>
        <row r="4293">
          <cell r="B4293" t="str">
            <v>MAT</v>
          </cell>
          <cell r="C4293">
            <v>42718</v>
          </cell>
          <cell r="E4293" t="str">
            <v xml:space="preserve">UN    </v>
          </cell>
          <cell r="G4293">
            <v>668.86</v>
          </cell>
          <cell r="I4293" t="e">
            <v>#REF!</v>
          </cell>
        </row>
        <row r="4294">
          <cell r="B4294" t="str">
            <v>MAT</v>
          </cell>
          <cell r="C4294">
            <v>7106</v>
          </cell>
          <cell r="E4294" t="str">
            <v xml:space="preserve">UN    </v>
          </cell>
          <cell r="G4294">
            <v>164.29</v>
          </cell>
          <cell r="I4294" t="e">
            <v>#REF!</v>
          </cell>
        </row>
        <row r="4295">
          <cell r="B4295" t="str">
            <v>MAT</v>
          </cell>
          <cell r="C4295">
            <v>7104</v>
          </cell>
          <cell r="E4295" t="str">
            <v xml:space="preserve">UN    </v>
          </cell>
          <cell r="G4295">
            <v>3.42</v>
          </cell>
          <cell r="I4295" t="e">
            <v>#REF!</v>
          </cell>
        </row>
        <row r="4296">
          <cell r="B4296" t="str">
            <v>MAT</v>
          </cell>
          <cell r="C4296">
            <v>7136</v>
          </cell>
          <cell r="E4296" t="str">
            <v xml:space="preserve">UN    </v>
          </cell>
          <cell r="G4296">
            <v>6.44</v>
          </cell>
          <cell r="I4296" t="e">
            <v>#REF!</v>
          </cell>
        </row>
        <row r="4297">
          <cell r="B4297" t="str">
            <v>MAT</v>
          </cell>
          <cell r="C4297">
            <v>7128</v>
          </cell>
          <cell r="E4297" t="str">
            <v xml:space="preserve">UN    </v>
          </cell>
          <cell r="G4297">
            <v>10.55</v>
          </cell>
          <cell r="I4297" t="e">
            <v>#REF!</v>
          </cell>
        </row>
        <row r="4298">
          <cell r="B4298" t="str">
            <v>MAT</v>
          </cell>
          <cell r="C4298">
            <v>7108</v>
          </cell>
          <cell r="E4298" t="str">
            <v xml:space="preserve">UN    </v>
          </cell>
          <cell r="G4298">
            <v>11.29</v>
          </cell>
          <cell r="I4298" t="e">
            <v>#REF!</v>
          </cell>
        </row>
        <row r="4299">
          <cell r="B4299" t="str">
            <v>MAT</v>
          </cell>
          <cell r="C4299">
            <v>7129</v>
          </cell>
          <cell r="E4299" t="str">
            <v xml:space="preserve">UN    </v>
          </cell>
          <cell r="G4299">
            <v>9.39</v>
          </cell>
          <cell r="I4299" t="e">
            <v>#REF!</v>
          </cell>
        </row>
        <row r="4300">
          <cell r="B4300" t="str">
            <v>MAT</v>
          </cell>
          <cell r="C4300">
            <v>7130</v>
          </cell>
          <cell r="E4300" t="str">
            <v xml:space="preserve">UN    </v>
          </cell>
          <cell r="G4300">
            <v>15.31</v>
          </cell>
          <cell r="I4300" t="e">
            <v>#REF!</v>
          </cell>
        </row>
        <row r="4301">
          <cell r="B4301" t="str">
            <v>MAT</v>
          </cell>
          <cell r="C4301">
            <v>7131</v>
          </cell>
          <cell r="E4301" t="str">
            <v xml:space="preserve">UN    </v>
          </cell>
          <cell r="G4301">
            <v>18.78</v>
          </cell>
          <cell r="I4301" t="e">
            <v>#REF!</v>
          </cell>
        </row>
        <row r="4302">
          <cell r="B4302" t="str">
            <v>MAT</v>
          </cell>
          <cell r="C4302">
            <v>7132</v>
          </cell>
          <cell r="E4302" t="str">
            <v xml:space="preserve">UN    </v>
          </cell>
          <cell r="G4302">
            <v>52.13</v>
          </cell>
          <cell r="I4302" t="e">
            <v>#REF!</v>
          </cell>
        </row>
        <row r="4303">
          <cell r="B4303" t="str">
            <v>MAT</v>
          </cell>
          <cell r="C4303">
            <v>7133</v>
          </cell>
          <cell r="E4303" t="str">
            <v xml:space="preserve">UN    </v>
          </cell>
          <cell r="G4303">
            <v>80.98</v>
          </cell>
          <cell r="I4303" t="e">
            <v>#REF!</v>
          </cell>
        </row>
        <row r="4304">
          <cell r="B4304" t="str">
            <v>MAT</v>
          </cell>
          <cell r="C4304">
            <v>37420</v>
          </cell>
          <cell r="E4304" t="str">
            <v xml:space="preserve">UN    </v>
          </cell>
          <cell r="G4304">
            <v>40.33</v>
          </cell>
          <cell r="I4304" t="e">
            <v>#REF!</v>
          </cell>
        </row>
        <row r="4305">
          <cell r="B4305" t="str">
            <v>MAT</v>
          </cell>
          <cell r="C4305">
            <v>37421</v>
          </cell>
          <cell r="E4305" t="str">
            <v xml:space="preserve">UN    </v>
          </cell>
          <cell r="G4305">
            <v>55.12</v>
          </cell>
          <cell r="I4305" t="e">
            <v>#REF!</v>
          </cell>
        </row>
        <row r="4306">
          <cell r="B4306" t="str">
            <v>MAT</v>
          </cell>
          <cell r="C4306">
            <v>37422</v>
          </cell>
          <cell r="E4306" t="str">
            <v xml:space="preserve">UN    </v>
          </cell>
          <cell r="G4306">
            <v>51.59</v>
          </cell>
          <cell r="I4306" t="e">
            <v>#REF!</v>
          </cell>
        </row>
        <row r="4307">
          <cell r="B4307" t="str">
            <v>MAT</v>
          </cell>
          <cell r="C4307">
            <v>37443</v>
          </cell>
          <cell r="E4307" t="str">
            <v xml:space="preserve">UN    </v>
          </cell>
          <cell r="G4307">
            <v>149.44</v>
          </cell>
          <cell r="I4307" t="e">
            <v>#REF!</v>
          </cell>
        </row>
        <row r="4308">
          <cell r="B4308" t="str">
            <v>MAT</v>
          </cell>
          <cell r="C4308">
            <v>37444</v>
          </cell>
          <cell r="E4308" t="str">
            <v xml:space="preserve">UN    </v>
          </cell>
          <cell r="G4308">
            <v>151.97999999999999</v>
          </cell>
          <cell r="I4308" t="e">
            <v>#REF!</v>
          </cell>
        </row>
        <row r="4309">
          <cell r="B4309" t="str">
            <v>MAT</v>
          </cell>
          <cell r="C4309">
            <v>37445</v>
          </cell>
          <cell r="E4309" t="str">
            <v xml:space="preserve">UN    </v>
          </cell>
          <cell r="G4309">
            <v>230.36</v>
          </cell>
          <cell r="I4309" t="e">
            <v>#REF!</v>
          </cell>
        </row>
        <row r="4310">
          <cell r="B4310" t="str">
            <v>MAT</v>
          </cell>
          <cell r="C4310">
            <v>37446</v>
          </cell>
          <cell r="E4310" t="str">
            <v xml:space="preserve">UN    </v>
          </cell>
          <cell r="G4310">
            <v>251.13</v>
          </cell>
          <cell r="I4310" t="e">
            <v>#REF!</v>
          </cell>
        </row>
        <row r="4311">
          <cell r="B4311" t="str">
            <v>MAT</v>
          </cell>
          <cell r="C4311">
            <v>37447</v>
          </cell>
          <cell r="E4311" t="str">
            <v xml:space="preserve">UN    </v>
          </cell>
          <cell r="G4311">
            <v>255.06</v>
          </cell>
          <cell r="I4311" t="e">
            <v>#REF!</v>
          </cell>
        </row>
        <row r="4312">
          <cell r="B4312" t="str">
            <v>MAT</v>
          </cell>
          <cell r="C4312">
            <v>37448</v>
          </cell>
          <cell r="E4312" t="str">
            <v xml:space="preserve">UN    </v>
          </cell>
          <cell r="G4312">
            <v>349.85</v>
          </cell>
          <cell r="I4312" t="e">
            <v>#REF!</v>
          </cell>
        </row>
        <row r="4313">
          <cell r="B4313" t="str">
            <v>MAT</v>
          </cell>
          <cell r="C4313">
            <v>37440</v>
          </cell>
          <cell r="E4313" t="str">
            <v xml:space="preserve">UN    </v>
          </cell>
          <cell r="G4313">
            <v>118.62</v>
          </cell>
          <cell r="I4313" t="e">
            <v>#REF!</v>
          </cell>
        </row>
        <row r="4314">
          <cell r="B4314" t="str">
            <v>MAT</v>
          </cell>
          <cell r="C4314">
            <v>37441</v>
          </cell>
          <cell r="E4314" t="str">
            <v xml:space="preserve">UN    </v>
          </cell>
          <cell r="G4314">
            <v>118.62</v>
          </cell>
          <cell r="I4314" t="e">
            <v>#REF!</v>
          </cell>
        </row>
        <row r="4315">
          <cell r="B4315" t="str">
            <v>MAT</v>
          </cell>
          <cell r="C4315">
            <v>37442</v>
          </cell>
          <cell r="E4315" t="str">
            <v xml:space="preserve">UN    </v>
          </cell>
          <cell r="G4315">
            <v>142.87</v>
          </cell>
          <cell r="I4315" t="e">
            <v>#REF!</v>
          </cell>
        </row>
        <row r="4316">
          <cell r="B4316" t="str">
            <v>MAT</v>
          </cell>
          <cell r="C4316">
            <v>38017</v>
          </cell>
          <cell r="E4316" t="str">
            <v xml:space="preserve">UN    </v>
          </cell>
          <cell r="G4316">
            <v>10.08</v>
          </cell>
          <cell r="I4316" t="e">
            <v>#REF!</v>
          </cell>
        </row>
        <row r="4317">
          <cell r="B4317" t="str">
            <v>MAT</v>
          </cell>
          <cell r="C4317">
            <v>38018</v>
          </cell>
          <cell r="E4317" t="str">
            <v xml:space="preserve">UN    </v>
          </cell>
          <cell r="G4317">
            <v>11.12</v>
          </cell>
          <cell r="I4317" t="e">
            <v>#REF!</v>
          </cell>
        </row>
        <row r="4318">
          <cell r="B4318" t="str">
            <v>MAT</v>
          </cell>
          <cell r="C4318">
            <v>39895</v>
          </cell>
          <cell r="E4318" t="str">
            <v xml:space="preserve">UN    </v>
          </cell>
          <cell r="G4318">
            <v>45.02</v>
          </cell>
          <cell r="I4318" t="e">
            <v>#REF!</v>
          </cell>
        </row>
        <row r="4319">
          <cell r="B4319" t="str">
            <v>MAT</v>
          </cell>
          <cell r="C4319">
            <v>39896</v>
          </cell>
          <cell r="E4319" t="str">
            <v xml:space="preserve">UN    </v>
          </cell>
          <cell r="G4319">
            <v>65.989999999999995</v>
          </cell>
          <cell r="I4319" t="e">
            <v>#REF!</v>
          </cell>
        </row>
        <row r="4320">
          <cell r="B4320" t="str">
            <v>MAT</v>
          </cell>
          <cell r="C4320">
            <v>38873</v>
          </cell>
          <cell r="E4320" t="str">
            <v xml:space="preserve">UN    </v>
          </cell>
          <cell r="G4320">
            <v>16.52</v>
          </cell>
          <cell r="I4320" t="e">
            <v>#REF!</v>
          </cell>
        </row>
        <row r="4321">
          <cell r="B4321" t="str">
            <v>MAT</v>
          </cell>
          <cell r="C4321">
            <v>38874</v>
          </cell>
          <cell r="E4321" t="str">
            <v xml:space="preserve">UN    </v>
          </cell>
          <cell r="G4321">
            <v>20.09</v>
          </cell>
          <cell r="I4321" t="e">
            <v>#REF!</v>
          </cell>
        </row>
        <row r="4322">
          <cell r="B4322" t="str">
            <v>MAT</v>
          </cell>
          <cell r="C4322">
            <v>38875</v>
          </cell>
          <cell r="E4322" t="str">
            <v xml:space="preserve">UN    </v>
          </cell>
          <cell r="G4322">
            <v>35.51</v>
          </cell>
          <cell r="I4322" t="e">
            <v>#REF!</v>
          </cell>
        </row>
        <row r="4323">
          <cell r="B4323" t="str">
            <v>MAT</v>
          </cell>
          <cell r="C4323">
            <v>38876</v>
          </cell>
          <cell r="E4323" t="str">
            <v xml:space="preserve">UN    </v>
          </cell>
          <cell r="G4323">
            <v>47.78</v>
          </cell>
          <cell r="I4323" t="e">
            <v>#REF!</v>
          </cell>
        </row>
        <row r="4324">
          <cell r="B4324" t="str">
            <v>MAT</v>
          </cell>
          <cell r="C4324">
            <v>39000</v>
          </cell>
          <cell r="E4324" t="str">
            <v xml:space="preserve">UN    </v>
          </cell>
          <cell r="G4324">
            <v>38.840000000000003</v>
          </cell>
          <cell r="I4324" t="e">
            <v>#REF!</v>
          </cell>
        </row>
        <row r="4325">
          <cell r="B4325" t="str">
            <v>MAT</v>
          </cell>
          <cell r="C4325">
            <v>38674</v>
          </cell>
          <cell r="E4325" t="str">
            <v xml:space="preserve">UN    </v>
          </cell>
          <cell r="G4325">
            <v>35.049999999999997</v>
          </cell>
          <cell r="I4325" t="e">
            <v>#REF!</v>
          </cell>
        </row>
        <row r="4326">
          <cell r="B4326" t="str">
            <v>MAT</v>
          </cell>
          <cell r="C4326">
            <v>38911</v>
          </cell>
          <cell r="E4326" t="str">
            <v xml:space="preserve">UN    </v>
          </cell>
          <cell r="G4326">
            <v>59.25</v>
          </cell>
          <cell r="I4326" t="e">
            <v>#REF!</v>
          </cell>
        </row>
        <row r="4327">
          <cell r="B4327" t="str">
            <v>MAT</v>
          </cell>
          <cell r="C4327">
            <v>38912</v>
          </cell>
          <cell r="E4327" t="str">
            <v xml:space="preserve">UN    </v>
          </cell>
          <cell r="G4327">
            <v>75.3</v>
          </cell>
          <cell r="I4327" t="e">
            <v>#REF!</v>
          </cell>
        </row>
        <row r="4328">
          <cell r="B4328" t="str">
            <v>MAT</v>
          </cell>
          <cell r="C4328">
            <v>38019</v>
          </cell>
          <cell r="E4328" t="str">
            <v xml:space="preserve">UN    </v>
          </cell>
          <cell r="G4328">
            <v>8.7899999999999991</v>
          </cell>
          <cell r="I4328" t="e">
            <v>#REF!</v>
          </cell>
        </row>
        <row r="4329">
          <cell r="B4329" t="str">
            <v>MAT</v>
          </cell>
          <cell r="C4329">
            <v>38020</v>
          </cell>
          <cell r="E4329" t="str">
            <v xml:space="preserve">UN    </v>
          </cell>
          <cell r="G4329">
            <v>11.12</v>
          </cell>
          <cell r="I4329" t="e">
            <v>#REF!</v>
          </cell>
        </row>
        <row r="4330">
          <cell r="B4330" t="str">
            <v>MAT</v>
          </cell>
          <cell r="C4330">
            <v>38454</v>
          </cell>
          <cell r="E4330" t="str">
            <v xml:space="preserve">UN    </v>
          </cell>
          <cell r="G4330">
            <v>7.09</v>
          </cell>
          <cell r="I4330" t="e">
            <v>#REF!</v>
          </cell>
        </row>
        <row r="4331">
          <cell r="B4331" t="str">
            <v>MAT</v>
          </cell>
          <cell r="C4331">
            <v>38455</v>
          </cell>
          <cell r="E4331" t="str">
            <v xml:space="preserve">UN    </v>
          </cell>
          <cell r="G4331">
            <v>6.49</v>
          </cell>
          <cell r="I4331" t="e">
            <v>#REF!</v>
          </cell>
        </row>
        <row r="4332">
          <cell r="B4332" t="str">
            <v>MAT</v>
          </cell>
          <cell r="C4332">
            <v>38462</v>
          </cell>
          <cell r="E4332" t="str">
            <v xml:space="preserve">UN    </v>
          </cell>
          <cell r="G4332">
            <v>183.14</v>
          </cell>
          <cell r="I4332" t="e">
            <v>#REF!</v>
          </cell>
        </row>
        <row r="4333">
          <cell r="B4333" t="str">
            <v>MAT</v>
          </cell>
          <cell r="C4333">
            <v>36362</v>
          </cell>
          <cell r="E4333" t="str">
            <v xml:space="preserve">UN    </v>
          </cell>
          <cell r="G4333">
            <v>2.79</v>
          </cell>
          <cell r="I4333" t="e">
            <v>#REF!</v>
          </cell>
        </row>
        <row r="4334">
          <cell r="B4334" t="str">
            <v>MAT</v>
          </cell>
          <cell r="C4334">
            <v>36298</v>
          </cell>
          <cell r="E4334" t="str">
            <v xml:space="preserve">UN    </v>
          </cell>
          <cell r="G4334">
            <v>4.13</v>
          </cell>
          <cell r="I4334" t="e">
            <v>#REF!</v>
          </cell>
        </row>
        <row r="4335">
          <cell r="B4335" t="str">
            <v>MAT</v>
          </cell>
          <cell r="C4335">
            <v>38456</v>
          </cell>
          <cell r="E4335" t="str">
            <v xml:space="preserve">UN    </v>
          </cell>
          <cell r="G4335">
            <v>6.74</v>
          </cell>
          <cell r="I4335" t="e">
            <v>#REF!</v>
          </cell>
        </row>
        <row r="4336">
          <cell r="B4336" t="str">
            <v>MAT</v>
          </cell>
          <cell r="C4336">
            <v>38457</v>
          </cell>
          <cell r="E4336" t="str">
            <v xml:space="preserve">UN    </v>
          </cell>
          <cell r="G4336">
            <v>15.18</v>
          </cell>
          <cell r="I4336" t="e">
            <v>#REF!</v>
          </cell>
        </row>
        <row r="4337">
          <cell r="B4337" t="str">
            <v>MAT</v>
          </cell>
          <cell r="C4337">
            <v>38458</v>
          </cell>
          <cell r="E4337" t="str">
            <v xml:space="preserve">UN    </v>
          </cell>
          <cell r="G4337">
            <v>20.350000000000001</v>
          </cell>
          <cell r="I4337" t="e">
            <v>#REF!</v>
          </cell>
        </row>
        <row r="4338">
          <cell r="B4338" t="str">
            <v>MAT</v>
          </cell>
          <cell r="C4338">
            <v>38459</v>
          </cell>
          <cell r="E4338" t="str">
            <v xml:space="preserve">UN    </v>
          </cell>
          <cell r="G4338">
            <v>35.92</v>
          </cell>
          <cell r="I4338" t="e">
            <v>#REF!</v>
          </cell>
        </row>
        <row r="4339">
          <cell r="B4339" t="str">
            <v>MAT</v>
          </cell>
          <cell r="C4339">
            <v>38460</v>
          </cell>
          <cell r="E4339" t="str">
            <v xml:space="preserve">UN    </v>
          </cell>
          <cell r="G4339">
            <v>75.02</v>
          </cell>
          <cell r="I4339" t="e">
            <v>#REF!</v>
          </cell>
        </row>
        <row r="4340">
          <cell r="B4340" t="str">
            <v>MAT</v>
          </cell>
          <cell r="C4340">
            <v>38461</v>
          </cell>
          <cell r="E4340" t="str">
            <v xml:space="preserve">UN    </v>
          </cell>
          <cell r="G4340">
            <v>114.45</v>
          </cell>
          <cell r="I4340" t="e">
            <v>#REF!</v>
          </cell>
        </row>
        <row r="4341">
          <cell r="B4341" t="str">
            <v>MAT</v>
          </cell>
          <cell r="C4341">
            <v>7094</v>
          </cell>
          <cell r="E4341" t="str">
            <v xml:space="preserve">UN    </v>
          </cell>
          <cell r="G4341">
            <v>11.83</v>
          </cell>
          <cell r="I4341" t="e">
            <v>#REF!</v>
          </cell>
        </row>
        <row r="4342">
          <cell r="B4342" t="str">
            <v>MAT</v>
          </cell>
          <cell r="C4342">
            <v>7116</v>
          </cell>
          <cell r="E4342" t="str">
            <v xml:space="preserve">UN    </v>
          </cell>
          <cell r="G4342">
            <v>3.28</v>
          </cell>
          <cell r="I4342" t="e">
            <v>#REF!</v>
          </cell>
        </row>
        <row r="4343">
          <cell r="B4343" t="str">
            <v>MAT</v>
          </cell>
          <cell r="C4343">
            <v>7118</v>
          </cell>
          <cell r="E4343" t="str">
            <v xml:space="preserve">UN    </v>
          </cell>
          <cell r="G4343">
            <v>26.12</v>
          </cell>
          <cell r="I4343" t="e">
            <v>#REF!</v>
          </cell>
        </row>
        <row r="4344">
          <cell r="B4344" t="str">
            <v>MAT</v>
          </cell>
          <cell r="C4344">
            <v>7117</v>
          </cell>
          <cell r="E4344" t="str">
            <v xml:space="preserve">UN    </v>
          </cell>
          <cell r="G4344">
            <v>23.23</v>
          </cell>
          <cell r="I4344" t="e">
            <v>#REF!</v>
          </cell>
        </row>
        <row r="4345">
          <cell r="B4345" t="str">
            <v>MAT</v>
          </cell>
          <cell r="C4345">
            <v>7098</v>
          </cell>
          <cell r="E4345" t="str">
            <v xml:space="preserve">UN    </v>
          </cell>
          <cell r="G4345">
            <v>3.23</v>
          </cell>
          <cell r="I4345" t="e">
            <v>#REF!</v>
          </cell>
        </row>
        <row r="4346">
          <cell r="B4346" t="str">
            <v>MAT</v>
          </cell>
          <cell r="C4346">
            <v>7110</v>
          </cell>
          <cell r="E4346" t="str">
            <v xml:space="preserve">UN    </v>
          </cell>
          <cell r="G4346">
            <v>56.81</v>
          </cell>
          <cell r="I4346" t="e">
            <v>#REF!</v>
          </cell>
        </row>
        <row r="4347">
          <cell r="B4347" t="str">
            <v>MAT</v>
          </cell>
          <cell r="C4347">
            <v>7123</v>
          </cell>
          <cell r="E4347" t="str">
            <v xml:space="preserve">UN    </v>
          </cell>
          <cell r="G4347">
            <v>4.17</v>
          </cell>
          <cell r="I4347" t="e">
            <v>#REF!</v>
          </cell>
        </row>
        <row r="4348">
          <cell r="B4348" t="str">
            <v>MAT</v>
          </cell>
          <cell r="C4348">
            <v>7121</v>
          </cell>
          <cell r="E4348" t="str">
            <v xml:space="preserve">UN    </v>
          </cell>
          <cell r="G4348">
            <v>10.26</v>
          </cell>
          <cell r="I4348" t="e">
            <v>#REF!</v>
          </cell>
        </row>
        <row r="4349">
          <cell r="B4349" t="str">
            <v>MAT</v>
          </cell>
          <cell r="C4349">
            <v>7137</v>
          </cell>
          <cell r="E4349" t="str">
            <v xml:space="preserve">UN    </v>
          </cell>
          <cell r="G4349">
            <v>9.24</v>
          </cell>
          <cell r="I4349" t="e">
            <v>#REF!</v>
          </cell>
        </row>
        <row r="4350">
          <cell r="B4350" t="str">
            <v>MAT</v>
          </cell>
          <cell r="C4350">
            <v>7122</v>
          </cell>
          <cell r="E4350" t="str">
            <v xml:space="preserve">UN    </v>
          </cell>
          <cell r="G4350">
            <v>11.55</v>
          </cell>
          <cell r="I4350" t="e">
            <v>#REF!</v>
          </cell>
        </row>
        <row r="4351">
          <cell r="B4351" t="str">
            <v>MAT</v>
          </cell>
          <cell r="C4351">
            <v>7114</v>
          </cell>
          <cell r="E4351" t="str">
            <v xml:space="preserve">UN    </v>
          </cell>
          <cell r="G4351">
            <v>17.8</v>
          </cell>
          <cell r="I4351" t="e">
            <v>#REF!</v>
          </cell>
        </row>
        <row r="4352">
          <cell r="B4352" t="str">
            <v>MAT</v>
          </cell>
          <cell r="C4352">
            <v>7109</v>
          </cell>
          <cell r="E4352" t="str">
            <v xml:space="preserve">UN    </v>
          </cell>
          <cell r="G4352">
            <v>3.12</v>
          </cell>
          <cell r="I4352" t="e">
            <v>#REF!</v>
          </cell>
        </row>
        <row r="4353">
          <cell r="B4353" t="str">
            <v>MAT</v>
          </cell>
          <cell r="C4353">
            <v>7135</v>
          </cell>
          <cell r="E4353" t="str">
            <v xml:space="preserve">UN    </v>
          </cell>
          <cell r="G4353">
            <v>4.87</v>
          </cell>
          <cell r="I4353" t="e">
            <v>#REF!</v>
          </cell>
        </row>
        <row r="4354">
          <cell r="B4354" t="str">
            <v>MAT</v>
          </cell>
          <cell r="C4354">
            <v>37947</v>
          </cell>
          <cell r="E4354" t="str">
            <v xml:space="preserve">UN    </v>
          </cell>
          <cell r="G4354">
            <v>4.93</v>
          </cell>
          <cell r="I4354" t="e">
            <v>#REF!</v>
          </cell>
        </row>
        <row r="4355">
          <cell r="B4355" t="str">
            <v>MAT</v>
          </cell>
          <cell r="C4355">
            <v>7103</v>
          </cell>
          <cell r="E4355" t="str">
            <v xml:space="preserve">UN    </v>
          </cell>
          <cell r="G4355">
            <v>11.29</v>
          </cell>
          <cell r="I4355" t="e">
            <v>#REF!</v>
          </cell>
        </row>
        <row r="4356">
          <cell r="B4356" t="str">
            <v>MAT</v>
          </cell>
          <cell r="C4356">
            <v>40419</v>
          </cell>
          <cell r="E4356" t="str">
            <v xml:space="preserve">UN    </v>
          </cell>
          <cell r="G4356">
            <v>37.24</v>
          </cell>
          <cell r="I4356" t="e">
            <v>#REF!</v>
          </cell>
        </row>
        <row r="4357">
          <cell r="B4357" t="str">
            <v>MAT</v>
          </cell>
          <cell r="C4357">
            <v>40420</v>
          </cell>
          <cell r="E4357" t="str">
            <v xml:space="preserve">UN    </v>
          </cell>
          <cell r="G4357">
            <v>54.34</v>
          </cell>
          <cell r="I4357" t="e">
            <v>#REF!</v>
          </cell>
        </row>
        <row r="4358">
          <cell r="B4358" t="str">
            <v>MAT</v>
          </cell>
          <cell r="C4358">
            <v>40421</v>
          </cell>
          <cell r="E4358" t="str">
            <v xml:space="preserve">UN    </v>
          </cell>
          <cell r="G4358">
            <v>57.85</v>
          </cell>
          <cell r="I4358" t="e">
            <v>#REF!</v>
          </cell>
        </row>
        <row r="4359">
          <cell r="B4359" t="str">
            <v>MAT</v>
          </cell>
          <cell r="C4359">
            <v>7126</v>
          </cell>
          <cell r="E4359" t="str">
            <v xml:space="preserve">UN    </v>
          </cell>
          <cell r="G4359">
            <v>23.7</v>
          </cell>
          <cell r="I4359" t="e">
            <v>#REF!</v>
          </cell>
        </row>
        <row r="4360">
          <cell r="B4360" t="str">
            <v>MAT</v>
          </cell>
          <cell r="C4360">
            <v>38905</v>
          </cell>
          <cell r="E4360" t="str">
            <v xml:space="preserve">UN    </v>
          </cell>
          <cell r="G4360">
            <v>18.57</v>
          </cell>
          <cell r="I4360" t="e">
            <v>#REF!</v>
          </cell>
        </row>
        <row r="4361">
          <cell r="B4361" t="str">
            <v>MAT</v>
          </cell>
          <cell r="C4361">
            <v>38907</v>
          </cell>
          <cell r="E4361" t="str">
            <v xml:space="preserve">UN    </v>
          </cell>
          <cell r="G4361">
            <v>19.75</v>
          </cell>
          <cell r="I4361" t="e">
            <v>#REF!</v>
          </cell>
        </row>
        <row r="4362">
          <cell r="B4362" t="str">
            <v>MAT</v>
          </cell>
          <cell r="C4362">
            <v>38908</v>
          </cell>
          <cell r="E4362" t="str">
            <v xml:space="preserve">UN    </v>
          </cell>
          <cell r="G4362">
            <v>22.23</v>
          </cell>
          <cell r="I4362" t="e">
            <v>#REF!</v>
          </cell>
        </row>
        <row r="4363">
          <cell r="B4363" t="str">
            <v>MAT</v>
          </cell>
          <cell r="C4363">
            <v>38909</v>
          </cell>
          <cell r="E4363" t="str">
            <v xml:space="preserve">UN    </v>
          </cell>
          <cell r="G4363">
            <v>31.96</v>
          </cell>
          <cell r="I4363" t="e">
            <v>#REF!</v>
          </cell>
        </row>
        <row r="4364">
          <cell r="B4364" t="str">
            <v>MAT</v>
          </cell>
          <cell r="C4364">
            <v>38910</v>
          </cell>
          <cell r="E4364" t="str">
            <v xml:space="preserve">UN    </v>
          </cell>
          <cell r="G4364">
            <v>34.51</v>
          </cell>
          <cell r="I4364" t="e">
            <v>#REF!</v>
          </cell>
        </row>
        <row r="4365">
          <cell r="B4365" t="str">
            <v>MAT</v>
          </cell>
          <cell r="C4365">
            <v>38897</v>
          </cell>
          <cell r="E4365" t="str">
            <v xml:space="preserve">UN    </v>
          </cell>
          <cell r="G4365">
            <v>18.64</v>
          </cell>
          <cell r="I4365" t="e">
            <v>#REF!</v>
          </cell>
        </row>
        <row r="4366">
          <cell r="B4366" t="str">
            <v>MAT</v>
          </cell>
          <cell r="C4366">
            <v>38899</v>
          </cell>
          <cell r="E4366" t="str">
            <v xml:space="preserve">UN    </v>
          </cell>
          <cell r="G4366">
            <v>20.97</v>
          </cell>
          <cell r="I4366" t="e">
            <v>#REF!</v>
          </cell>
        </row>
        <row r="4367">
          <cell r="B4367" t="str">
            <v>MAT</v>
          </cell>
          <cell r="C4367">
            <v>38900</v>
          </cell>
          <cell r="E4367" t="str">
            <v xml:space="preserve">UN    </v>
          </cell>
          <cell r="G4367">
            <v>21.86</v>
          </cell>
          <cell r="I4367" t="e">
            <v>#REF!</v>
          </cell>
        </row>
        <row r="4368">
          <cell r="B4368" t="str">
            <v>MAT</v>
          </cell>
          <cell r="C4368">
            <v>38901</v>
          </cell>
          <cell r="E4368" t="str">
            <v xml:space="preserve">UN    </v>
          </cell>
          <cell r="G4368">
            <v>35.770000000000003</v>
          </cell>
          <cell r="I4368" t="e">
            <v>#REF!</v>
          </cell>
        </row>
        <row r="4369">
          <cell r="B4369" t="str">
            <v>MAT</v>
          </cell>
          <cell r="C4369">
            <v>38904</v>
          </cell>
          <cell r="E4369" t="str">
            <v xml:space="preserve">UN    </v>
          </cell>
          <cell r="G4369">
            <v>58.1</v>
          </cell>
          <cell r="I4369" t="e">
            <v>#REF!</v>
          </cell>
        </row>
        <row r="4370">
          <cell r="B4370" t="str">
            <v>MAT</v>
          </cell>
          <cell r="C4370">
            <v>38903</v>
          </cell>
          <cell r="E4370" t="str">
            <v xml:space="preserve">UN    </v>
          </cell>
          <cell r="G4370">
            <v>57.74</v>
          </cell>
          <cell r="I4370" t="e">
            <v>#REF!</v>
          </cell>
        </row>
        <row r="4371">
          <cell r="B4371" t="str">
            <v>MAT</v>
          </cell>
          <cell r="C4371">
            <v>7091</v>
          </cell>
          <cell r="E4371" t="str">
            <v xml:space="preserve">UN    </v>
          </cell>
          <cell r="G4371">
            <v>15.47</v>
          </cell>
          <cell r="I4371" t="e">
            <v>#REF!</v>
          </cell>
        </row>
        <row r="4372">
          <cell r="B4372" t="str">
            <v>MAT</v>
          </cell>
          <cell r="C4372">
            <v>11655</v>
          </cell>
          <cell r="E4372" t="str">
            <v xml:space="preserve">UN    </v>
          </cell>
          <cell r="G4372">
            <v>14.78</v>
          </cell>
          <cell r="I4372" t="e">
            <v>#REF!</v>
          </cell>
        </row>
        <row r="4373">
          <cell r="B4373" t="str">
            <v>MAT</v>
          </cell>
          <cell r="C4373">
            <v>11656</v>
          </cell>
          <cell r="E4373" t="str">
            <v xml:space="preserve">UN    </v>
          </cell>
          <cell r="G4373">
            <v>15.46</v>
          </cell>
          <cell r="I4373" t="e">
            <v>#REF!</v>
          </cell>
        </row>
        <row r="4374">
          <cell r="B4374" t="str">
            <v>MAT</v>
          </cell>
          <cell r="C4374">
            <v>37948</v>
          </cell>
          <cell r="E4374" t="str">
            <v xml:space="preserve">UN    </v>
          </cell>
          <cell r="G4374">
            <v>3.13</v>
          </cell>
          <cell r="I4374" t="e">
            <v>#REF!</v>
          </cell>
        </row>
        <row r="4375">
          <cell r="B4375" t="str">
            <v>MAT</v>
          </cell>
          <cell r="C4375">
            <v>7097</v>
          </cell>
          <cell r="E4375" t="str">
            <v xml:space="preserve">UN    </v>
          </cell>
          <cell r="G4375">
            <v>6.87</v>
          </cell>
          <cell r="I4375" t="e">
            <v>#REF!</v>
          </cell>
        </row>
        <row r="4376">
          <cell r="B4376" t="str">
            <v>MAT</v>
          </cell>
          <cell r="C4376">
            <v>11657</v>
          </cell>
          <cell r="E4376" t="str">
            <v xml:space="preserve">UN    </v>
          </cell>
          <cell r="G4376">
            <v>13.47</v>
          </cell>
          <cell r="I4376" t="e">
            <v>#REF!</v>
          </cell>
        </row>
        <row r="4377">
          <cell r="B4377" t="str">
            <v>MAT</v>
          </cell>
          <cell r="C4377">
            <v>11658</v>
          </cell>
          <cell r="E4377" t="str">
            <v xml:space="preserve">UN    </v>
          </cell>
          <cell r="G4377">
            <v>13.72</v>
          </cell>
          <cell r="I4377" t="e">
            <v>#REF!</v>
          </cell>
        </row>
        <row r="4378">
          <cell r="B4378" t="str">
            <v>MAT</v>
          </cell>
          <cell r="C4378">
            <v>7146</v>
          </cell>
          <cell r="E4378" t="str">
            <v xml:space="preserve">UN    </v>
          </cell>
          <cell r="G4378">
            <v>175.94</v>
          </cell>
          <cell r="I4378" t="e">
            <v>#REF!</v>
          </cell>
        </row>
        <row r="4379">
          <cell r="B4379" t="str">
            <v>MAT</v>
          </cell>
          <cell r="C4379">
            <v>7138</v>
          </cell>
          <cell r="E4379" t="str">
            <v xml:space="preserve">UN    </v>
          </cell>
          <cell r="G4379">
            <v>0.99</v>
          </cell>
          <cell r="I4379" t="e">
            <v>#REF!</v>
          </cell>
        </row>
        <row r="4380">
          <cell r="B4380" t="str">
            <v>MAT</v>
          </cell>
          <cell r="C4380">
            <v>7139</v>
          </cell>
          <cell r="E4380" t="str">
            <v xml:space="preserve">UN    </v>
          </cell>
          <cell r="G4380">
            <v>1.3</v>
          </cell>
          <cell r="I4380" t="e">
            <v>#REF!</v>
          </cell>
        </row>
        <row r="4381">
          <cell r="B4381" t="str">
            <v>MAT</v>
          </cell>
          <cell r="C4381">
            <v>7140</v>
          </cell>
          <cell r="E4381" t="str">
            <v xml:space="preserve">UN    </v>
          </cell>
          <cell r="G4381">
            <v>4.34</v>
          </cell>
          <cell r="I4381" t="e">
            <v>#REF!</v>
          </cell>
        </row>
        <row r="4382">
          <cell r="B4382" t="str">
            <v>MAT</v>
          </cell>
          <cell r="C4382">
            <v>7141</v>
          </cell>
          <cell r="E4382" t="str">
            <v xml:space="preserve">UN    </v>
          </cell>
          <cell r="G4382">
            <v>9.49</v>
          </cell>
          <cell r="I4382" t="e">
            <v>#REF!</v>
          </cell>
        </row>
        <row r="4383">
          <cell r="B4383" t="str">
            <v>MAT</v>
          </cell>
          <cell r="C4383">
            <v>7143</v>
          </cell>
          <cell r="E4383" t="str">
            <v xml:space="preserve">UN    </v>
          </cell>
          <cell r="G4383">
            <v>31.62</v>
          </cell>
          <cell r="I4383" t="e">
            <v>#REF!</v>
          </cell>
        </row>
        <row r="4384">
          <cell r="B4384" t="str">
            <v>MAT</v>
          </cell>
          <cell r="C4384">
            <v>7144</v>
          </cell>
          <cell r="E4384" t="str">
            <v xml:space="preserve">UN    </v>
          </cell>
          <cell r="G4384">
            <v>63.26</v>
          </cell>
          <cell r="I4384" t="e">
            <v>#REF!</v>
          </cell>
        </row>
        <row r="4385">
          <cell r="B4385" t="str">
            <v>MAT</v>
          </cell>
          <cell r="C4385">
            <v>7145</v>
          </cell>
          <cell r="E4385" t="str">
            <v xml:space="preserve">UN    </v>
          </cell>
          <cell r="G4385">
            <v>103.74</v>
          </cell>
          <cell r="I4385" t="e">
            <v>#REF!</v>
          </cell>
        </row>
        <row r="4386">
          <cell r="B4386" t="str">
            <v>MAT</v>
          </cell>
          <cell r="C4386">
            <v>7142</v>
          </cell>
          <cell r="E4386" t="str">
            <v xml:space="preserve">UN    </v>
          </cell>
          <cell r="G4386">
            <v>10.61</v>
          </cell>
          <cell r="I4386" t="e">
            <v>#REF!</v>
          </cell>
        </row>
        <row r="4387">
          <cell r="B4387" t="str">
            <v>MAT</v>
          </cell>
          <cell r="C4387">
            <v>3593</v>
          </cell>
          <cell r="E4387" t="str">
            <v xml:space="preserve">UN    </v>
          </cell>
          <cell r="G4387">
            <v>75.31</v>
          </cell>
          <cell r="I4387" t="e">
            <v>#REF!</v>
          </cell>
        </row>
        <row r="4388">
          <cell r="B4388" t="str">
            <v>MAT</v>
          </cell>
          <cell r="C4388">
            <v>3588</v>
          </cell>
          <cell r="E4388" t="str">
            <v xml:space="preserve">UN    </v>
          </cell>
          <cell r="G4388">
            <v>58.05</v>
          </cell>
          <cell r="I4388" t="e">
            <v>#REF!</v>
          </cell>
        </row>
        <row r="4389">
          <cell r="B4389" t="str">
            <v>MAT</v>
          </cell>
          <cell r="C4389">
            <v>3585</v>
          </cell>
          <cell r="E4389" t="str">
            <v xml:space="preserve">UN    </v>
          </cell>
          <cell r="G4389">
            <v>17.93</v>
          </cell>
          <cell r="I4389" t="e">
            <v>#REF!</v>
          </cell>
        </row>
        <row r="4390">
          <cell r="B4390" t="str">
            <v>MAT</v>
          </cell>
          <cell r="C4390">
            <v>3587</v>
          </cell>
          <cell r="E4390" t="str">
            <v xml:space="preserve">UN    </v>
          </cell>
          <cell r="G4390">
            <v>36.020000000000003</v>
          </cell>
          <cell r="I4390" t="e">
            <v>#REF!</v>
          </cell>
        </row>
        <row r="4391">
          <cell r="B4391" t="str">
            <v>MAT</v>
          </cell>
          <cell r="C4391">
            <v>3590</v>
          </cell>
          <cell r="E4391" t="str">
            <v xml:space="preserve">UN    </v>
          </cell>
          <cell r="G4391">
            <v>213.82</v>
          </cell>
          <cell r="I4391" t="e">
            <v>#REF!</v>
          </cell>
        </row>
        <row r="4392">
          <cell r="B4392" t="str">
            <v>MAT</v>
          </cell>
          <cell r="C4392">
            <v>3589</v>
          </cell>
          <cell r="E4392" t="str">
            <v xml:space="preserve">UN    </v>
          </cell>
          <cell r="G4392">
            <v>114.77</v>
          </cell>
          <cell r="I4392" t="e">
            <v>#REF!</v>
          </cell>
        </row>
        <row r="4393">
          <cell r="B4393" t="str">
            <v>MAT</v>
          </cell>
          <cell r="C4393">
            <v>3586</v>
          </cell>
          <cell r="E4393" t="str">
            <v xml:space="preserve">UN    </v>
          </cell>
          <cell r="G4393">
            <v>23.48</v>
          </cell>
          <cell r="I4393" t="e">
            <v>#REF!</v>
          </cell>
        </row>
        <row r="4394">
          <cell r="B4394" t="str">
            <v>MAT</v>
          </cell>
          <cell r="C4394">
            <v>3592</v>
          </cell>
          <cell r="E4394" t="str">
            <v xml:space="preserve">UN    </v>
          </cell>
          <cell r="G4394">
            <v>337.99</v>
          </cell>
          <cell r="I4394" t="e">
            <v>#REF!</v>
          </cell>
        </row>
        <row r="4395">
          <cell r="B4395" t="str">
            <v>MAT</v>
          </cell>
          <cell r="C4395">
            <v>3591</v>
          </cell>
          <cell r="E4395" t="str">
            <v xml:space="preserve">UN    </v>
          </cell>
          <cell r="G4395">
            <v>541.80999999999995</v>
          </cell>
          <cell r="I4395" t="e">
            <v>#REF!</v>
          </cell>
        </row>
        <row r="4396">
          <cell r="B4396" t="str">
            <v>MAT</v>
          </cell>
          <cell r="C4396">
            <v>40396</v>
          </cell>
          <cell r="E4396" t="str">
            <v xml:space="preserve">UN    </v>
          </cell>
          <cell r="G4396">
            <v>87.16</v>
          </cell>
          <cell r="I4396" t="e">
            <v>#REF!</v>
          </cell>
        </row>
        <row r="4397">
          <cell r="B4397" t="str">
            <v>MAT</v>
          </cell>
          <cell r="C4397">
            <v>40395</v>
          </cell>
          <cell r="E4397" t="str">
            <v xml:space="preserve">UN    </v>
          </cell>
          <cell r="G4397">
            <v>66.89</v>
          </cell>
          <cell r="I4397" t="e">
            <v>#REF!</v>
          </cell>
        </row>
        <row r="4398">
          <cell r="B4398" t="str">
            <v>MAT</v>
          </cell>
          <cell r="C4398">
            <v>40392</v>
          </cell>
          <cell r="E4398" t="str">
            <v xml:space="preserve">UN    </v>
          </cell>
          <cell r="G4398">
            <v>21.52</v>
          </cell>
          <cell r="I4398" t="e">
            <v>#REF!</v>
          </cell>
        </row>
        <row r="4399">
          <cell r="B4399" t="str">
            <v>MAT</v>
          </cell>
          <cell r="C4399">
            <v>40394</v>
          </cell>
          <cell r="E4399" t="str">
            <v xml:space="preserve">UN    </v>
          </cell>
          <cell r="G4399">
            <v>43.55</v>
          </cell>
          <cell r="I4399" t="e">
            <v>#REF!</v>
          </cell>
        </row>
        <row r="4400">
          <cell r="B4400" t="str">
            <v>MAT</v>
          </cell>
          <cell r="C4400">
            <v>40398</v>
          </cell>
          <cell r="E4400" t="str">
            <v xml:space="preserve">UN    </v>
          </cell>
          <cell r="G4400">
            <v>279.62</v>
          </cell>
          <cell r="I4400" t="e">
            <v>#REF!</v>
          </cell>
        </row>
        <row r="4401">
          <cell r="B4401" t="str">
            <v>MAT</v>
          </cell>
          <cell r="C4401">
            <v>40397</v>
          </cell>
          <cell r="E4401" t="str">
            <v xml:space="preserve">UN    </v>
          </cell>
          <cell r="G4401">
            <v>143.19999999999999</v>
          </cell>
          <cell r="I4401" t="e">
            <v>#REF!</v>
          </cell>
        </row>
        <row r="4402">
          <cell r="B4402" t="str">
            <v>MAT</v>
          </cell>
          <cell r="C4402">
            <v>40393</v>
          </cell>
          <cell r="E4402" t="str">
            <v xml:space="preserve">UN    </v>
          </cell>
          <cell r="G4402">
            <v>27.72</v>
          </cell>
          <cell r="I4402" t="e">
            <v>#REF!</v>
          </cell>
        </row>
        <row r="4403">
          <cell r="B4403" t="str">
            <v>MAT</v>
          </cell>
          <cell r="C4403">
            <v>40399</v>
          </cell>
          <cell r="E4403" t="str">
            <v xml:space="preserve">UN    </v>
          </cell>
          <cell r="G4403">
            <v>457.45</v>
          </cell>
          <cell r="I4403" t="e">
            <v>#REF!</v>
          </cell>
        </row>
        <row r="4404">
          <cell r="B4404" t="str">
            <v>MAT</v>
          </cell>
          <cell r="C4404">
            <v>39322</v>
          </cell>
          <cell r="E4404" t="str">
            <v xml:space="preserve">UN    </v>
          </cell>
          <cell r="G4404">
            <v>22.52</v>
          </cell>
          <cell r="I4404" t="e">
            <v>#REF!</v>
          </cell>
        </row>
        <row r="4405">
          <cell r="B4405" t="str">
            <v>MAT</v>
          </cell>
          <cell r="C4405">
            <v>39289</v>
          </cell>
          <cell r="E4405" t="str">
            <v xml:space="preserve">UN    </v>
          </cell>
          <cell r="G4405">
            <v>26.98</v>
          </cell>
          <cell r="I4405" t="e">
            <v>#REF!</v>
          </cell>
        </row>
        <row r="4406">
          <cell r="B4406" t="str">
            <v>MAT</v>
          </cell>
          <cell r="C4406">
            <v>39290</v>
          </cell>
          <cell r="E4406" t="str">
            <v xml:space="preserve">UN    </v>
          </cell>
          <cell r="G4406">
            <v>45.79</v>
          </cell>
          <cell r="I4406" t="e">
            <v>#REF!</v>
          </cell>
        </row>
        <row r="4407">
          <cell r="B4407" t="str">
            <v>MAT</v>
          </cell>
          <cell r="C4407">
            <v>39291</v>
          </cell>
          <cell r="E4407" t="str">
            <v xml:space="preserve">UN    </v>
          </cell>
          <cell r="G4407">
            <v>68.56</v>
          </cell>
          <cell r="I4407" t="e">
            <v>#REF!</v>
          </cell>
        </row>
        <row r="4408">
          <cell r="B4408" t="str">
            <v>MAT</v>
          </cell>
          <cell r="C4408">
            <v>20174</v>
          </cell>
          <cell r="E4408" t="str">
            <v xml:space="preserve">UN    </v>
          </cell>
          <cell r="G4408">
            <v>37.700000000000003</v>
          </cell>
          <cell r="I4408" t="e">
            <v>#REF!</v>
          </cell>
        </row>
        <row r="4409">
          <cell r="B4409" t="str">
            <v>MAT</v>
          </cell>
          <cell r="C4409">
            <v>41892</v>
          </cell>
          <cell r="E4409" t="str">
            <v xml:space="preserve">UN    </v>
          </cell>
          <cell r="G4409">
            <v>133.22</v>
          </cell>
          <cell r="I4409" t="e">
            <v>#REF!</v>
          </cell>
        </row>
        <row r="4410">
          <cell r="B4410" t="str">
            <v>MAT</v>
          </cell>
          <cell r="C4410">
            <v>7048</v>
          </cell>
          <cell r="E4410" t="str">
            <v xml:space="preserve">UN    </v>
          </cell>
          <cell r="G4410">
            <v>28.75</v>
          </cell>
          <cell r="I4410" t="e">
            <v>#REF!</v>
          </cell>
        </row>
        <row r="4411">
          <cell r="B4411" t="str">
            <v>MAT</v>
          </cell>
          <cell r="C4411">
            <v>7088</v>
          </cell>
          <cell r="E4411" t="str">
            <v xml:space="preserve">UN    </v>
          </cell>
          <cell r="G4411">
            <v>62.88</v>
          </cell>
          <cell r="I4411" t="e">
            <v>#REF!</v>
          </cell>
        </row>
        <row r="4412">
          <cell r="B4412" t="str">
            <v>MAT</v>
          </cell>
          <cell r="C4412">
            <v>20179</v>
          </cell>
          <cell r="E4412" t="str">
            <v xml:space="preserve">UN    </v>
          </cell>
          <cell r="G4412">
            <v>50.75</v>
          </cell>
          <cell r="I4412" t="e">
            <v>#REF!</v>
          </cell>
        </row>
        <row r="4413">
          <cell r="B4413" t="str">
            <v>MAT</v>
          </cell>
          <cell r="C4413">
            <v>20178</v>
          </cell>
          <cell r="E4413" t="str">
            <v xml:space="preserve">UN    </v>
          </cell>
          <cell r="G4413">
            <v>44.85</v>
          </cell>
          <cell r="I4413" t="e">
            <v>#REF!</v>
          </cell>
        </row>
        <row r="4414">
          <cell r="B4414" t="str">
            <v>MAT</v>
          </cell>
          <cell r="C4414">
            <v>20180</v>
          </cell>
          <cell r="E4414" t="str">
            <v xml:space="preserve">UN    </v>
          </cell>
          <cell r="G4414">
            <v>82.42</v>
          </cell>
          <cell r="I4414" t="e">
            <v>#REF!</v>
          </cell>
        </row>
        <row r="4415">
          <cell r="B4415" t="str">
            <v>MAT</v>
          </cell>
          <cell r="C4415">
            <v>20181</v>
          </cell>
          <cell r="E4415" t="str">
            <v xml:space="preserve">UN    </v>
          </cell>
          <cell r="G4415">
            <v>122.27</v>
          </cell>
          <cell r="I4415" t="e">
            <v>#REF!</v>
          </cell>
        </row>
        <row r="4416">
          <cell r="B4416" t="str">
            <v>MAT</v>
          </cell>
          <cell r="C4416">
            <v>20177</v>
          </cell>
          <cell r="E4416" t="str">
            <v xml:space="preserve">UN    </v>
          </cell>
          <cell r="G4416">
            <v>29.39</v>
          </cell>
          <cell r="I4416" t="e">
            <v>#REF!</v>
          </cell>
        </row>
        <row r="4417">
          <cell r="B4417" t="str">
            <v>MAT</v>
          </cell>
          <cell r="C4417">
            <v>7082</v>
          </cell>
          <cell r="E4417" t="str">
            <v xml:space="preserve">UN    </v>
          </cell>
          <cell r="G4417">
            <v>64.900000000000006</v>
          </cell>
          <cell r="I4417" t="e">
            <v>#REF!</v>
          </cell>
        </row>
        <row r="4418">
          <cell r="B4418" t="str">
            <v>MAT</v>
          </cell>
          <cell r="C4418">
            <v>42707</v>
          </cell>
          <cell r="E4418" t="str">
            <v xml:space="preserve">UN    </v>
          </cell>
          <cell r="G4418">
            <v>176.24</v>
          </cell>
          <cell r="I4418" t="e">
            <v>#REF!</v>
          </cell>
        </row>
        <row r="4419">
          <cell r="B4419" t="str">
            <v>MAT</v>
          </cell>
          <cell r="C4419">
            <v>7069</v>
          </cell>
          <cell r="E4419" t="str">
            <v xml:space="preserve">UN    </v>
          </cell>
          <cell r="G4419">
            <v>144.03</v>
          </cell>
          <cell r="I4419" t="e">
            <v>#REF!</v>
          </cell>
        </row>
        <row r="4420">
          <cell r="B4420" t="str">
            <v>MAT</v>
          </cell>
          <cell r="C4420">
            <v>42708</v>
          </cell>
          <cell r="E4420" t="str">
            <v xml:space="preserve">UN    </v>
          </cell>
          <cell r="G4420">
            <v>462.6</v>
          </cell>
          <cell r="I4420" t="e">
            <v>#REF!</v>
          </cell>
        </row>
        <row r="4421">
          <cell r="B4421" t="str">
            <v>MAT</v>
          </cell>
          <cell r="C4421">
            <v>7070</v>
          </cell>
          <cell r="E4421" t="str">
            <v xml:space="preserve">UN    </v>
          </cell>
          <cell r="G4421">
            <v>206.25</v>
          </cell>
          <cell r="I4421" t="e">
            <v>#REF!</v>
          </cell>
        </row>
        <row r="4422">
          <cell r="B4422" t="str">
            <v>MAT</v>
          </cell>
          <cell r="C4422">
            <v>42709</v>
          </cell>
          <cell r="E4422" t="str">
            <v xml:space="preserve">UN    </v>
          </cell>
          <cell r="G4422">
            <v>691.84</v>
          </cell>
          <cell r="I4422" t="e">
            <v>#REF!</v>
          </cell>
        </row>
        <row r="4423">
          <cell r="B4423" t="str">
            <v>MAT</v>
          </cell>
          <cell r="C4423">
            <v>42710</v>
          </cell>
          <cell r="E4423" t="str">
            <v xml:space="preserve">UN    </v>
          </cell>
          <cell r="G4423">
            <v>1988.7</v>
          </cell>
          <cell r="I4423" t="e">
            <v>#REF!</v>
          </cell>
        </row>
        <row r="4424">
          <cell r="B4424" t="str">
            <v>MAT</v>
          </cell>
          <cell r="C4424">
            <v>42716</v>
          </cell>
          <cell r="E4424" t="str">
            <v xml:space="preserve">UN    </v>
          </cell>
          <cell r="G4424">
            <v>2475.27</v>
          </cell>
          <cell r="I4424" t="e">
            <v>#REF!</v>
          </cell>
        </row>
        <row r="4425">
          <cell r="B4425" t="str">
            <v>MAT</v>
          </cell>
          <cell r="C4425">
            <v>20172</v>
          </cell>
          <cell r="E4425" t="str">
            <v xml:space="preserve">UN    </v>
          </cell>
          <cell r="G4425">
            <v>47.6</v>
          </cell>
          <cell r="I4425" t="e">
            <v>#REF!</v>
          </cell>
        </row>
        <row r="4426">
          <cell r="B4426" t="str">
            <v>MO</v>
          </cell>
          <cell r="C4426">
            <v>40945</v>
          </cell>
          <cell r="E4426" t="str">
            <v xml:space="preserve">H     </v>
          </cell>
          <cell r="G4426">
            <v>11.096682800141661</v>
          </cell>
          <cell r="I4426" t="e">
            <v>#REF!</v>
          </cell>
        </row>
        <row r="4427">
          <cell r="B4427" t="str">
            <v>MO</v>
          </cell>
          <cell r="C4427">
            <v>40946</v>
          </cell>
          <cell r="E4427" t="str">
            <v xml:space="preserve">MES   </v>
          </cell>
          <cell r="G4427">
            <v>2249.1799917999178</v>
          </cell>
          <cell r="I4427" t="e">
            <v>#REF!</v>
          </cell>
        </row>
        <row r="4428">
          <cell r="B4428" t="str">
            <v>MO</v>
          </cell>
          <cell r="C4428">
            <v>7153</v>
          </cell>
          <cell r="E4428" t="str">
            <v xml:space="preserve">H     </v>
          </cell>
          <cell r="G4428">
            <v>12.052886318026209</v>
          </cell>
          <cell r="I4428" t="e">
            <v>#REF!</v>
          </cell>
        </row>
        <row r="4429">
          <cell r="B4429" t="str">
            <v>MO</v>
          </cell>
          <cell r="C4429">
            <v>41089</v>
          </cell>
          <cell r="E4429" t="str">
            <v xml:space="preserve">MES   </v>
          </cell>
          <cell r="G4429">
            <v>2442.6062593959273</v>
          </cell>
          <cell r="I4429" t="e">
            <v>#REF!</v>
          </cell>
        </row>
        <row r="4430">
          <cell r="B4430" t="str">
            <v>MO</v>
          </cell>
          <cell r="C4430">
            <v>40943</v>
          </cell>
          <cell r="E4430" t="str">
            <v xml:space="preserve">H     </v>
          </cell>
          <cell r="G4430">
            <v>10.736630858222171</v>
          </cell>
          <cell r="I4430" t="e">
            <v>#REF!</v>
          </cell>
        </row>
        <row r="4431">
          <cell r="B4431" t="str">
            <v>MO</v>
          </cell>
          <cell r="C4431">
            <v>40944</v>
          </cell>
          <cell r="E4431" t="str">
            <v xml:space="preserve">MES   </v>
          </cell>
          <cell r="G4431">
            <v>2175.16741834085</v>
          </cell>
          <cell r="I4431" t="e">
            <v>#REF!</v>
          </cell>
        </row>
        <row r="4432">
          <cell r="B4432" t="str">
            <v>MO</v>
          </cell>
          <cell r="C4432">
            <v>6175</v>
          </cell>
          <cell r="E4432" t="str">
            <v xml:space="preserve">H     </v>
          </cell>
          <cell r="G4432">
            <v>18.764018415771456</v>
          </cell>
          <cell r="I4432" t="e">
            <v>#REF!</v>
          </cell>
        </row>
        <row r="4433">
          <cell r="B4433" t="str">
            <v>MO</v>
          </cell>
          <cell r="C4433">
            <v>41092</v>
          </cell>
          <cell r="E4433" t="str">
            <v xml:space="preserve">MES   </v>
          </cell>
          <cell r="G4433">
            <v>3801.5443487768212</v>
          </cell>
          <cell r="I4433" t="e">
            <v>#REF!</v>
          </cell>
        </row>
        <row r="4434">
          <cell r="B4434" t="str">
            <v>MAT</v>
          </cell>
          <cell r="C4434">
            <v>37712</v>
          </cell>
          <cell r="E4434" t="str">
            <v xml:space="preserve">M2    </v>
          </cell>
          <cell r="G4434">
            <v>61.49</v>
          </cell>
          <cell r="I4434" t="e">
            <v>#REF!</v>
          </cell>
        </row>
        <row r="4435">
          <cell r="B4435" t="str">
            <v>MAT</v>
          </cell>
          <cell r="C4435">
            <v>34547</v>
          </cell>
          <cell r="E4435" t="str">
            <v xml:space="preserve">M     </v>
          </cell>
          <cell r="G4435">
            <v>3.94</v>
          </cell>
          <cell r="I4435" t="e">
            <v>#REF!</v>
          </cell>
        </row>
        <row r="4436">
          <cell r="B4436" t="str">
            <v>MAT</v>
          </cell>
          <cell r="C4436">
            <v>34548</v>
          </cell>
          <cell r="E4436" t="str">
            <v xml:space="preserve">M     </v>
          </cell>
          <cell r="G4436">
            <v>6.47</v>
          </cell>
          <cell r="I4436" t="e">
            <v>#REF!</v>
          </cell>
        </row>
        <row r="4437">
          <cell r="B4437" t="str">
            <v>MAT</v>
          </cell>
          <cell r="C4437">
            <v>34558</v>
          </cell>
          <cell r="E4437" t="str">
            <v xml:space="preserve">M     </v>
          </cell>
          <cell r="G4437">
            <v>3.2</v>
          </cell>
          <cell r="I4437" t="e">
            <v>#REF!</v>
          </cell>
        </row>
        <row r="4438">
          <cell r="B4438" t="str">
            <v>MAT</v>
          </cell>
          <cell r="C4438">
            <v>34550</v>
          </cell>
          <cell r="E4438" t="str">
            <v xml:space="preserve">M     </v>
          </cell>
          <cell r="G4438">
            <v>1.7</v>
          </cell>
          <cell r="I4438" t="e">
            <v>#REF!</v>
          </cell>
        </row>
        <row r="4439">
          <cell r="B4439" t="str">
            <v>MAT</v>
          </cell>
          <cell r="C4439">
            <v>34557</v>
          </cell>
          <cell r="E4439" t="str">
            <v xml:space="preserve">M     </v>
          </cell>
          <cell r="G4439">
            <v>2.4900000000000002</v>
          </cell>
          <cell r="I4439" t="e">
            <v>#REF!</v>
          </cell>
        </row>
        <row r="4440">
          <cell r="B4440" t="str">
            <v>MAT</v>
          </cell>
          <cell r="C4440">
            <v>37411</v>
          </cell>
          <cell r="E4440" t="str">
            <v xml:space="preserve">M2    </v>
          </cell>
          <cell r="G4440">
            <v>18.25</v>
          </cell>
          <cell r="I4440" t="e">
            <v>#REF!</v>
          </cell>
        </row>
        <row r="4441">
          <cell r="B4441" t="str">
            <v>MAT</v>
          </cell>
          <cell r="C4441">
            <v>39508</v>
          </cell>
          <cell r="E4441" t="str">
            <v xml:space="preserve">M2    </v>
          </cell>
          <cell r="G4441">
            <v>10.25</v>
          </cell>
          <cell r="I4441" t="e">
            <v>#REF!</v>
          </cell>
        </row>
        <row r="4442">
          <cell r="B4442" t="str">
            <v>MAT</v>
          </cell>
          <cell r="C4442">
            <v>39507</v>
          </cell>
          <cell r="E4442" t="str">
            <v xml:space="preserve">M2    </v>
          </cell>
          <cell r="G4442">
            <v>15.29</v>
          </cell>
          <cell r="I4442" t="e">
            <v>#REF!</v>
          </cell>
        </row>
        <row r="4443">
          <cell r="B4443" t="str">
            <v>MAT</v>
          </cell>
          <cell r="C4443">
            <v>7155</v>
          </cell>
          <cell r="E4443" t="str">
            <v xml:space="preserve">M2    </v>
          </cell>
          <cell r="G4443">
            <v>19.63</v>
          </cell>
          <cell r="I4443" t="e">
            <v>#REF!</v>
          </cell>
        </row>
        <row r="4444">
          <cell r="B4444" t="str">
            <v>MAT</v>
          </cell>
          <cell r="C4444">
            <v>42406</v>
          </cell>
          <cell r="E4444" t="str">
            <v xml:space="preserve">M2    </v>
          </cell>
          <cell r="G4444">
            <v>22.51</v>
          </cell>
          <cell r="I4444" t="e">
            <v>#REF!</v>
          </cell>
        </row>
        <row r="4445">
          <cell r="B4445" t="str">
            <v>MAT</v>
          </cell>
          <cell r="C4445">
            <v>7156</v>
          </cell>
          <cell r="E4445" t="str">
            <v xml:space="preserve">M2    </v>
          </cell>
          <cell r="G4445">
            <v>28.17</v>
          </cell>
          <cell r="I4445" t="e">
            <v>#REF!</v>
          </cell>
        </row>
        <row r="4446">
          <cell r="B4446" t="str">
            <v>MAT</v>
          </cell>
          <cell r="C4446">
            <v>43127</v>
          </cell>
          <cell r="E4446" t="str">
            <v xml:space="preserve">M2    </v>
          </cell>
          <cell r="G4446">
            <v>40.31</v>
          </cell>
          <cell r="I4446" t="e">
            <v>#REF!</v>
          </cell>
        </row>
        <row r="4447">
          <cell r="B4447" t="str">
            <v>MAT</v>
          </cell>
          <cell r="C4447">
            <v>10917</v>
          </cell>
          <cell r="E4447" t="str">
            <v xml:space="preserve">M2    </v>
          </cell>
          <cell r="G4447">
            <v>8.51</v>
          </cell>
          <cell r="I4447" t="e">
            <v>#REF!</v>
          </cell>
        </row>
        <row r="4448">
          <cell r="B4448" t="str">
            <v>MAT</v>
          </cell>
          <cell r="C4448">
            <v>21141</v>
          </cell>
          <cell r="E4448" t="str">
            <v xml:space="preserve">M2    </v>
          </cell>
          <cell r="G4448">
            <v>13.17</v>
          </cell>
          <cell r="I4448" t="e">
            <v>#REF!</v>
          </cell>
        </row>
        <row r="4449">
          <cell r="B4449" t="str">
            <v>MAT</v>
          </cell>
          <cell r="C4449">
            <v>39509</v>
          </cell>
          <cell r="E4449" t="str">
            <v xml:space="preserve">M2    </v>
          </cell>
          <cell r="G4449">
            <v>12.67</v>
          </cell>
          <cell r="I4449" t="e">
            <v>#REF!</v>
          </cell>
        </row>
        <row r="4450">
          <cell r="B4450" t="str">
            <v>MAT</v>
          </cell>
          <cell r="C4450">
            <v>25988</v>
          </cell>
          <cell r="E4450" t="str">
            <v xml:space="preserve">M2    </v>
          </cell>
          <cell r="G4450">
            <v>8.98</v>
          </cell>
          <cell r="I4450" t="e">
            <v>#REF!</v>
          </cell>
        </row>
        <row r="4451">
          <cell r="B4451" t="str">
            <v>MAT</v>
          </cell>
          <cell r="C4451">
            <v>7167</v>
          </cell>
          <cell r="E4451" t="str">
            <v xml:space="preserve">M2    </v>
          </cell>
          <cell r="G4451">
            <v>27.87</v>
          </cell>
          <cell r="I4451" t="e">
            <v>#REF!</v>
          </cell>
        </row>
        <row r="4452">
          <cell r="B4452" t="str">
            <v>MAT</v>
          </cell>
          <cell r="C4452">
            <v>10928</v>
          </cell>
          <cell r="E4452" t="str">
            <v xml:space="preserve">M2    </v>
          </cell>
          <cell r="G4452">
            <v>16.010000000000002</v>
          </cell>
          <cell r="I4452" t="e">
            <v>#REF!</v>
          </cell>
        </row>
        <row r="4453">
          <cell r="B4453" t="str">
            <v>MAT</v>
          </cell>
          <cell r="C4453">
            <v>10933</v>
          </cell>
          <cell r="E4453" t="str">
            <v xml:space="preserve">M2    </v>
          </cell>
          <cell r="G4453">
            <v>24.15</v>
          </cell>
          <cell r="I4453" t="e">
            <v>#REF!</v>
          </cell>
        </row>
        <row r="4454">
          <cell r="B4454" t="str">
            <v>MAT</v>
          </cell>
          <cell r="C4454">
            <v>7158</v>
          </cell>
          <cell r="E4454" t="str">
            <v xml:space="preserve">M2    </v>
          </cell>
          <cell r="G4454">
            <v>40.96</v>
          </cell>
          <cell r="I4454" t="e">
            <v>#REF!</v>
          </cell>
        </row>
        <row r="4455">
          <cell r="B4455" t="str">
            <v>MAT</v>
          </cell>
          <cell r="C4455">
            <v>10927</v>
          </cell>
          <cell r="E4455" t="str">
            <v xml:space="preserve">M2    </v>
          </cell>
          <cell r="G4455">
            <v>26.19</v>
          </cell>
          <cell r="I4455" t="e">
            <v>#REF!</v>
          </cell>
        </row>
        <row r="4456">
          <cell r="B4456" t="str">
            <v>MAT</v>
          </cell>
          <cell r="C4456">
            <v>7162</v>
          </cell>
          <cell r="E4456" t="str">
            <v xml:space="preserve">M2    </v>
          </cell>
          <cell r="G4456">
            <v>64.099999999999994</v>
          </cell>
          <cell r="I4456" t="e">
            <v>#REF!</v>
          </cell>
        </row>
        <row r="4457">
          <cell r="B4457" t="str">
            <v>MAT</v>
          </cell>
          <cell r="C4457">
            <v>10932</v>
          </cell>
          <cell r="E4457" t="str">
            <v xml:space="preserve">M2    </v>
          </cell>
          <cell r="G4457">
            <v>111.49</v>
          </cell>
          <cell r="I4457" t="e">
            <v>#REF!</v>
          </cell>
        </row>
        <row r="4458">
          <cell r="B4458" t="str">
            <v>MAT</v>
          </cell>
          <cell r="C4458">
            <v>10937</v>
          </cell>
          <cell r="E4458" t="str">
            <v xml:space="preserve">M2    </v>
          </cell>
          <cell r="G4458">
            <v>28.65</v>
          </cell>
          <cell r="I4458" t="e">
            <v>#REF!</v>
          </cell>
        </row>
        <row r="4459">
          <cell r="B4459" t="str">
            <v>MAT</v>
          </cell>
          <cell r="C4459">
            <v>10935</v>
          </cell>
          <cell r="E4459" t="str">
            <v xml:space="preserve">M2    </v>
          </cell>
          <cell r="G4459">
            <v>49.7</v>
          </cell>
          <cell r="I4459" t="e">
            <v>#REF!</v>
          </cell>
        </row>
        <row r="4460">
          <cell r="B4460" t="str">
            <v>MAT</v>
          </cell>
          <cell r="C4460">
            <v>10931</v>
          </cell>
          <cell r="E4460" t="str">
            <v xml:space="preserve">M2    </v>
          </cell>
          <cell r="G4460">
            <v>13.98</v>
          </cell>
          <cell r="I4460" t="e">
            <v>#REF!</v>
          </cell>
        </row>
        <row r="4461">
          <cell r="B4461" t="str">
            <v>MAT</v>
          </cell>
          <cell r="C4461">
            <v>7164</v>
          </cell>
          <cell r="E4461" t="str">
            <v xml:space="preserve">M2    </v>
          </cell>
          <cell r="G4461">
            <v>46.26</v>
          </cell>
          <cell r="I4461" t="e">
            <v>#REF!</v>
          </cell>
        </row>
        <row r="4462">
          <cell r="B4462" t="str">
            <v>MAT</v>
          </cell>
          <cell r="C4462">
            <v>36887</v>
          </cell>
          <cell r="E4462" t="str">
            <v xml:space="preserve">M2    </v>
          </cell>
          <cell r="G4462">
            <v>14.7</v>
          </cell>
          <cell r="I4462" t="e">
            <v>#REF!</v>
          </cell>
        </row>
        <row r="4463">
          <cell r="B4463" t="str">
            <v>MAT</v>
          </cell>
          <cell r="C4463">
            <v>34630</v>
          </cell>
          <cell r="E4463" t="str">
            <v xml:space="preserve">UN    </v>
          </cell>
          <cell r="G4463">
            <v>999.44</v>
          </cell>
          <cell r="I4463" t="e">
            <v>#REF!</v>
          </cell>
        </row>
        <row r="4464">
          <cell r="B4464" t="str">
            <v>MAT</v>
          </cell>
          <cell r="C4464">
            <v>7161</v>
          </cell>
          <cell r="E4464" t="str">
            <v xml:space="preserve">M2    </v>
          </cell>
          <cell r="G4464">
            <v>5.75</v>
          </cell>
          <cell r="I4464" t="e">
            <v>#REF!</v>
          </cell>
        </row>
        <row r="4465">
          <cell r="B4465" t="str">
            <v>MAT</v>
          </cell>
          <cell r="C4465">
            <v>7170</v>
          </cell>
          <cell r="E4465" t="str">
            <v xml:space="preserve">M2    </v>
          </cell>
          <cell r="G4465">
            <v>2.08</v>
          </cell>
          <cell r="I4465" t="e">
            <v>#REF!</v>
          </cell>
        </row>
        <row r="4466">
          <cell r="B4466" t="str">
            <v>MAT</v>
          </cell>
          <cell r="C4466">
            <v>37524</v>
          </cell>
          <cell r="E4466" t="str">
            <v xml:space="preserve">M     </v>
          </cell>
          <cell r="G4466">
            <v>2</v>
          </cell>
          <cell r="I4466" t="e">
            <v>#REF!</v>
          </cell>
        </row>
        <row r="4467">
          <cell r="B4467" t="str">
            <v>MAT</v>
          </cell>
          <cell r="C4467">
            <v>37525</v>
          </cell>
          <cell r="E4467" t="str">
            <v xml:space="preserve">M     </v>
          </cell>
          <cell r="G4467">
            <v>2.38</v>
          </cell>
          <cell r="I4467" t="e">
            <v>#REF!</v>
          </cell>
        </row>
        <row r="4468">
          <cell r="B4468" t="str">
            <v>MAT</v>
          </cell>
          <cell r="C4468">
            <v>36789</v>
          </cell>
          <cell r="E4468" t="str">
            <v xml:space="preserve">UN    </v>
          </cell>
          <cell r="G4468">
            <v>1.9</v>
          </cell>
          <cell r="I4468" t="e">
            <v>#REF!</v>
          </cell>
        </row>
        <row r="4469">
          <cell r="B4469" t="str">
            <v>MAT</v>
          </cell>
          <cell r="C4469">
            <v>7173</v>
          </cell>
          <cell r="E4469" t="str">
            <v xml:space="preserve">MIL   </v>
          </cell>
          <cell r="G4469">
            <v>1229.83</v>
          </cell>
          <cell r="I4469" t="e">
            <v>#REF!</v>
          </cell>
        </row>
        <row r="4470">
          <cell r="B4470" t="str">
            <v>MAT</v>
          </cell>
          <cell r="C4470">
            <v>7175</v>
          </cell>
          <cell r="E4470" t="str">
            <v xml:space="preserve">UN    </v>
          </cell>
          <cell r="G4470">
            <v>1.39</v>
          </cell>
          <cell r="I4470" t="e">
            <v>#REF!</v>
          </cell>
        </row>
        <row r="4471">
          <cell r="B4471" t="str">
            <v>MAT</v>
          </cell>
          <cell r="C4471">
            <v>40741</v>
          </cell>
          <cell r="E4471" t="str">
            <v xml:space="preserve">UN    </v>
          </cell>
          <cell r="G4471">
            <v>2.2799999999999998</v>
          </cell>
          <cell r="I4471" t="e">
            <v>#REF!</v>
          </cell>
        </row>
        <row r="4472">
          <cell r="B4472" t="str">
            <v>MAT</v>
          </cell>
          <cell r="C4472">
            <v>7184</v>
          </cell>
          <cell r="E4472" t="str">
            <v xml:space="preserve">M2    </v>
          </cell>
          <cell r="G4472">
            <v>31.15</v>
          </cell>
          <cell r="I4472" t="e">
            <v>#REF!</v>
          </cell>
        </row>
        <row r="4473">
          <cell r="B4473" t="str">
            <v>MAT</v>
          </cell>
          <cell r="C4473">
            <v>34458</v>
          </cell>
          <cell r="E4473" t="str">
            <v xml:space="preserve">UN    </v>
          </cell>
          <cell r="G4473">
            <v>156.13</v>
          </cell>
          <cell r="I4473" t="e">
            <v>#REF!</v>
          </cell>
        </row>
        <row r="4474">
          <cell r="B4474" t="str">
            <v>MAT</v>
          </cell>
          <cell r="C4474">
            <v>34464</v>
          </cell>
          <cell r="E4474" t="str">
            <v xml:space="preserve">UN    </v>
          </cell>
          <cell r="G4474">
            <v>209.46</v>
          </cell>
          <cell r="I4474" t="e">
            <v>#REF!</v>
          </cell>
        </row>
        <row r="4475">
          <cell r="B4475" t="str">
            <v>MAT</v>
          </cell>
          <cell r="C4475">
            <v>34468</v>
          </cell>
          <cell r="E4475" t="str">
            <v xml:space="preserve">UN    </v>
          </cell>
          <cell r="G4475">
            <v>241.74</v>
          </cell>
          <cell r="I4475" t="e">
            <v>#REF!</v>
          </cell>
        </row>
        <row r="4476">
          <cell r="B4476" t="str">
            <v>MAT</v>
          </cell>
          <cell r="C4476">
            <v>34473</v>
          </cell>
          <cell r="E4476" t="str">
            <v xml:space="preserve">UN    </v>
          </cell>
          <cell r="G4476">
            <v>197.71</v>
          </cell>
          <cell r="I4476" t="e">
            <v>#REF!</v>
          </cell>
        </row>
        <row r="4477">
          <cell r="B4477" t="str">
            <v>MAT</v>
          </cell>
          <cell r="C4477">
            <v>34480</v>
          </cell>
          <cell r="E4477" t="str">
            <v xml:space="preserve">UN    </v>
          </cell>
          <cell r="G4477">
            <v>269.61</v>
          </cell>
          <cell r="I4477" t="e">
            <v>#REF!</v>
          </cell>
        </row>
        <row r="4478">
          <cell r="B4478" t="str">
            <v>MAT</v>
          </cell>
          <cell r="C4478">
            <v>34486</v>
          </cell>
          <cell r="E4478" t="str">
            <v xml:space="preserve">UN    </v>
          </cell>
          <cell r="G4478">
            <v>301.95999999999998</v>
          </cell>
          <cell r="I4478" t="e">
            <v>#REF!</v>
          </cell>
        </row>
        <row r="4479">
          <cell r="B4479" t="str">
            <v>MAT</v>
          </cell>
          <cell r="C4479">
            <v>7202</v>
          </cell>
          <cell r="E4479" t="str">
            <v xml:space="preserve">M2    </v>
          </cell>
          <cell r="G4479">
            <v>61.88</v>
          </cell>
          <cell r="I4479" t="e">
            <v>#REF!</v>
          </cell>
        </row>
        <row r="4480">
          <cell r="B4480" t="str">
            <v>MAT</v>
          </cell>
          <cell r="C4480">
            <v>7190</v>
          </cell>
          <cell r="E4480" t="str">
            <v xml:space="preserve">UN    </v>
          </cell>
          <cell r="G4480">
            <v>10.61</v>
          </cell>
          <cell r="I4480" t="e">
            <v>#REF!</v>
          </cell>
        </row>
        <row r="4481">
          <cell r="B4481" t="str">
            <v>MAT</v>
          </cell>
          <cell r="C4481">
            <v>34417</v>
          </cell>
          <cell r="E4481" t="str">
            <v xml:space="preserve">UN    </v>
          </cell>
          <cell r="G4481">
            <v>18.45</v>
          </cell>
          <cell r="I4481" t="e">
            <v>#REF!</v>
          </cell>
        </row>
        <row r="4482">
          <cell r="B4482" t="str">
            <v>MAT</v>
          </cell>
          <cell r="C4482">
            <v>7213</v>
          </cell>
          <cell r="E4482" t="str">
            <v xml:space="preserve">M2    </v>
          </cell>
          <cell r="G4482">
            <v>17.53</v>
          </cell>
          <cell r="I4482" t="e">
            <v>#REF!</v>
          </cell>
        </row>
        <row r="4483">
          <cell r="B4483" t="str">
            <v>MAT</v>
          </cell>
          <cell r="C4483">
            <v>7195</v>
          </cell>
          <cell r="E4483" t="str">
            <v xml:space="preserve">UN    </v>
          </cell>
          <cell r="G4483">
            <v>50.95</v>
          </cell>
          <cell r="I4483" t="e">
            <v>#REF!</v>
          </cell>
        </row>
        <row r="4484">
          <cell r="B4484" t="str">
            <v>MAT</v>
          </cell>
          <cell r="C4484">
            <v>7186</v>
          </cell>
          <cell r="E4484" t="str">
            <v xml:space="preserve">UN    </v>
          </cell>
          <cell r="G4484">
            <v>60.96</v>
          </cell>
          <cell r="I4484" t="e">
            <v>#REF!</v>
          </cell>
        </row>
        <row r="4485">
          <cell r="B4485" t="str">
            <v>MAT</v>
          </cell>
          <cell r="C4485">
            <v>7194</v>
          </cell>
          <cell r="E4485" t="str">
            <v xml:space="preserve">M2    </v>
          </cell>
          <cell r="G4485">
            <v>30.23</v>
          </cell>
          <cell r="I4485" t="e">
            <v>#REF!</v>
          </cell>
        </row>
        <row r="4486">
          <cell r="B4486" t="str">
            <v>MAT</v>
          </cell>
          <cell r="C4486">
            <v>7197</v>
          </cell>
          <cell r="E4486" t="str">
            <v xml:space="preserve">UN    </v>
          </cell>
          <cell r="G4486">
            <v>121.89</v>
          </cell>
          <cell r="I4486" t="e">
            <v>#REF!</v>
          </cell>
        </row>
        <row r="4487">
          <cell r="B4487" t="str">
            <v>MAT</v>
          </cell>
          <cell r="C4487">
            <v>7192</v>
          </cell>
          <cell r="E4487" t="str">
            <v xml:space="preserve">UN    </v>
          </cell>
          <cell r="G4487">
            <v>67.040000000000006</v>
          </cell>
          <cell r="I4487" t="e">
            <v>#REF!</v>
          </cell>
        </row>
        <row r="4488">
          <cell r="B4488" t="str">
            <v>MAT</v>
          </cell>
          <cell r="C4488">
            <v>7193</v>
          </cell>
          <cell r="E4488" t="str">
            <v xml:space="preserve">UN    </v>
          </cell>
          <cell r="G4488">
            <v>80.03</v>
          </cell>
          <cell r="I4488" t="e">
            <v>#REF!</v>
          </cell>
        </row>
        <row r="4489">
          <cell r="B4489" t="str">
            <v>MAT</v>
          </cell>
          <cell r="C4489">
            <v>7189</v>
          </cell>
          <cell r="E4489" t="str">
            <v xml:space="preserve">UN    </v>
          </cell>
          <cell r="G4489">
            <v>112.4</v>
          </cell>
          <cell r="I4489" t="e">
            <v>#REF!</v>
          </cell>
        </row>
        <row r="4490">
          <cell r="B4490" t="str">
            <v>MAT</v>
          </cell>
          <cell r="C4490">
            <v>7198</v>
          </cell>
          <cell r="E4490" t="str">
            <v xml:space="preserve">M2    </v>
          </cell>
          <cell r="G4490">
            <v>41.84</v>
          </cell>
          <cell r="I4490" t="e">
            <v>#REF!</v>
          </cell>
        </row>
        <row r="4491">
          <cell r="B4491" t="str">
            <v>MAT</v>
          </cell>
          <cell r="C4491">
            <v>34402</v>
          </cell>
          <cell r="E4491" t="str">
            <v xml:space="preserve">UN    </v>
          </cell>
          <cell r="G4491">
            <v>168.49</v>
          </cell>
          <cell r="I4491" t="e">
            <v>#REF!</v>
          </cell>
        </row>
        <row r="4492">
          <cell r="B4492" t="str">
            <v>MAT</v>
          </cell>
          <cell r="C4492">
            <v>7245</v>
          </cell>
          <cell r="E4492" t="str">
            <v xml:space="preserve">UN    </v>
          </cell>
          <cell r="G4492">
            <v>56.06</v>
          </cell>
          <cell r="I4492" t="e">
            <v>#REF!</v>
          </cell>
        </row>
        <row r="4493">
          <cell r="B4493" t="str">
            <v>MAT</v>
          </cell>
          <cell r="C4493">
            <v>34425</v>
          </cell>
          <cell r="E4493" t="str">
            <v xml:space="preserve">UN    </v>
          </cell>
          <cell r="G4493">
            <v>104.19</v>
          </cell>
          <cell r="I4493" t="e">
            <v>#REF!</v>
          </cell>
        </row>
        <row r="4494">
          <cell r="B4494" t="str">
            <v>MAT</v>
          </cell>
          <cell r="C4494">
            <v>7223</v>
          </cell>
          <cell r="E4494" t="str">
            <v xml:space="preserve">UN    </v>
          </cell>
          <cell r="G4494">
            <v>121.42</v>
          </cell>
          <cell r="I4494" t="e">
            <v>#REF!</v>
          </cell>
        </row>
        <row r="4495">
          <cell r="B4495" t="str">
            <v>MAT</v>
          </cell>
          <cell r="C4495">
            <v>7234</v>
          </cell>
          <cell r="E4495" t="str">
            <v xml:space="preserve">UN    </v>
          </cell>
          <cell r="G4495">
            <v>175.14</v>
          </cell>
          <cell r="I4495" t="e">
            <v>#REF!</v>
          </cell>
        </row>
        <row r="4496">
          <cell r="B4496" t="str">
            <v>MAT</v>
          </cell>
          <cell r="C4496">
            <v>7224</v>
          </cell>
          <cell r="E4496" t="str">
            <v xml:space="preserve">UN    </v>
          </cell>
          <cell r="G4496">
            <v>193.45</v>
          </cell>
          <cell r="I4496" t="e">
            <v>#REF!</v>
          </cell>
        </row>
        <row r="4497">
          <cell r="B4497" t="str">
            <v>MAT</v>
          </cell>
          <cell r="C4497">
            <v>7221</v>
          </cell>
          <cell r="E4497" t="str">
            <v xml:space="preserve">M2    </v>
          </cell>
          <cell r="G4497">
            <v>94.06</v>
          </cell>
          <cell r="I4497" t="e">
            <v>#REF!</v>
          </cell>
        </row>
        <row r="4498">
          <cell r="B4498" t="str">
            <v>MAT</v>
          </cell>
          <cell r="C4498">
            <v>7225</v>
          </cell>
          <cell r="E4498" t="str">
            <v xml:space="preserve">UN    </v>
          </cell>
          <cell r="G4498">
            <v>244.57</v>
          </cell>
          <cell r="I4498" t="e">
            <v>#REF!</v>
          </cell>
        </row>
        <row r="4499">
          <cell r="B4499" t="str">
            <v>MAT</v>
          </cell>
          <cell r="C4499">
            <v>7226</v>
          </cell>
          <cell r="E4499" t="str">
            <v xml:space="preserve">UN    </v>
          </cell>
          <cell r="G4499">
            <v>269.14</v>
          </cell>
          <cell r="I4499" t="e">
            <v>#REF!</v>
          </cell>
        </row>
        <row r="4500">
          <cell r="B4500" t="str">
            <v>MAT</v>
          </cell>
          <cell r="C4500">
            <v>7236</v>
          </cell>
          <cell r="E4500" t="str">
            <v xml:space="preserve">UN    </v>
          </cell>
          <cell r="G4500">
            <v>293.52999999999997</v>
          </cell>
          <cell r="I4500" t="e">
            <v>#REF!</v>
          </cell>
        </row>
        <row r="4501">
          <cell r="B4501" t="str">
            <v>MAT</v>
          </cell>
          <cell r="C4501">
            <v>7227</v>
          </cell>
          <cell r="E4501" t="str">
            <v xml:space="preserve">UN    </v>
          </cell>
          <cell r="G4501">
            <v>318</v>
          </cell>
          <cell r="I4501" t="e">
            <v>#REF!</v>
          </cell>
        </row>
        <row r="4502">
          <cell r="B4502" t="str">
            <v>MAT</v>
          </cell>
          <cell r="C4502">
            <v>7212</v>
          </cell>
          <cell r="E4502" t="str">
            <v xml:space="preserve">UN    </v>
          </cell>
          <cell r="G4502">
            <v>352.1</v>
          </cell>
          <cell r="I4502" t="e">
            <v>#REF!</v>
          </cell>
        </row>
        <row r="4503">
          <cell r="B4503" t="str">
            <v>MAT</v>
          </cell>
          <cell r="C4503">
            <v>7229</v>
          </cell>
          <cell r="E4503" t="str">
            <v xml:space="preserve">UN    </v>
          </cell>
          <cell r="G4503">
            <v>232.85</v>
          </cell>
          <cell r="I4503" t="e">
            <v>#REF!</v>
          </cell>
        </row>
        <row r="4504">
          <cell r="B4504" t="str">
            <v>MAT</v>
          </cell>
          <cell r="C4504">
            <v>7230</v>
          </cell>
          <cell r="E4504" t="str">
            <v xml:space="preserve">UN    </v>
          </cell>
          <cell r="G4504">
            <v>371.05</v>
          </cell>
          <cell r="I4504" t="e">
            <v>#REF!</v>
          </cell>
        </row>
        <row r="4505">
          <cell r="B4505" t="str">
            <v>MAT</v>
          </cell>
          <cell r="C4505">
            <v>7231</v>
          </cell>
          <cell r="E4505" t="str">
            <v xml:space="preserve">UN    </v>
          </cell>
          <cell r="G4505">
            <v>487.31</v>
          </cell>
          <cell r="I4505" t="e">
            <v>#REF!</v>
          </cell>
        </row>
        <row r="4506">
          <cell r="B4506" t="str">
            <v>MAT</v>
          </cell>
          <cell r="C4506">
            <v>7220</v>
          </cell>
          <cell r="E4506" t="str">
            <v xml:space="preserve">UN    </v>
          </cell>
          <cell r="G4506">
            <v>599.1</v>
          </cell>
          <cell r="I4506" t="e">
            <v>#REF!</v>
          </cell>
        </row>
        <row r="4507">
          <cell r="B4507" t="str">
            <v>MAT</v>
          </cell>
          <cell r="C4507">
            <v>34447</v>
          </cell>
          <cell r="E4507" t="str">
            <v xml:space="preserve">UN    </v>
          </cell>
          <cell r="G4507">
            <v>666.81</v>
          </cell>
          <cell r="I4507" t="e">
            <v>#REF!</v>
          </cell>
        </row>
        <row r="4508">
          <cell r="B4508" t="str">
            <v>MAT</v>
          </cell>
          <cell r="C4508">
            <v>7233</v>
          </cell>
          <cell r="E4508" t="str">
            <v xml:space="preserve">UN    </v>
          </cell>
          <cell r="G4508">
            <v>746.52</v>
          </cell>
          <cell r="I4508" t="e">
            <v>#REF!</v>
          </cell>
        </row>
        <row r="4509">
          <cell r="B4509" t="str">
            <v>MAT</v>
          </cell>
          <cell r="C4509">
            <v>40740</v>
          </cell>
          <cell r="E4509" t="str">
            <v xml:space="preserve">M2    </v>
          </cell>
          <cell r="G4509">
            <v>174.38</v>
          </cell>
          <cell r="I4509" t="e">
            <v>#REF!</v>
          </cell>
        </row>
        <row r="4510">
          <cell r="B4510" t="str">
            <v>MAT</v>
          </cell>
          <cell r="C4510">
            <v>25007</v>
          </cell>
          <cell r="E4510" t="str">
            <v xml:space="preserve">M2    </v>
          </cell>
          <cell r="G4510">
            <v>49.9</v>
          </cell>
          <cell r="I4510" t="e">
            <v>#REF!</v>
          </cell>
        </row>
        <row r="4511">
          <cell r="B4511" t="str">
            <v>MAT</v>
          </cell>
          <cell r="C4511">
            <v>43071</v>
          </cell>
          <cell r="E4511" t="str">
            <v xml:space="preserve">M2    </v>
          </cell>
          <cell r="G4511">
            <v>196.36</v>
          </cell>
          <cell r="I4511" t="e">
            <v>#REF!</v>
          </cell>
        </row>
        <row r="4512">
          <cell r="B4512" t="str">
            <v>MAT</v>
          </cell>
          <cell r="C4512">
            <v>39520</v>
          </cell>
          <cell r="E4512" t="str">
            <v xml:space="preserve">M2    </v>
          </cell>
          <cell r="G4512">
            <v>160.19999999999999</v>
          </cell>
          <cell r="I4512" t="e">
            <v>#REF!</v>
          </cell>
        </row>
        <row r="4513">
          <cell r="B4513" t="str">
            <v>MAT</v>
          </cell>
          <cell r="C4513">
            <v>39521</v>
          </cell>
          <cell r="E4513" t="str">
            <v xml:space="preserve">M2    </v>
          </cell>
          <cell r="G4513">
            <v>165.43</v>
          </cell>
          <cell r="I4513" t="e">
            <v>#REF!</v>
          </cell>
        </row>
        <row r="4514">
          <cell r="B4514" t="str">
            <v>MAT</v>
          </cell>
          <cell r="C4514">
            <v>39522</v>
          </cell>
          <cell r="E4514" t="str">
            <v xml:space="preserve">M2    </v>
          </cell>
          <cell r="G4514">
            <v>170.82</v>
          </cell>
          <cell r="I4514" t="e">
            <v>#REF!</v>
          </cell>
        </row>
        <row r="4515">
          <cell r="B4515" t="str">
            <v>MAT</v>
          </cell>
          <cell r="C4515">
            <v>7243</v>
          </cell>
          <cell r="E4515" t="str">
            <v xml:space="preserve">M2    </v>
          </cell>
          <cell r="G4515">
            <v>52.14</v>
          </cell>
          <cell r="I4515" t="e">
            <v>#REF!</v>
          </cell>
        </row>
        <row r="4516">
          <cell r="B4516" t="str">
            <v>MAT</v>
          </cell>
          <cell r="C4516">
            <v>11067</v>
          </cell>
          <cell r="E4516" t="str">
            <v xml:space="preserve">UN    </v>
          </cell>
          <cell r="G4516">
            <v>459.19</v>
          </cell>
          <cell r="I4516" t="e">
            <v>#REF!</v>
          </cell>
        </row>
        <row r="4517">
          <cell r="B4517" t="str">
            <v>MAT</v>
          </cell>
          <cell r="C4517">
            <v>11068</v>
          </cell>
          <cell r="E4517" t="str">
            <v xml:space="preserve">UN    </v>
          </cell>
          <cell r="G4517">
            <v>580.11</v>
          </cell>
          <cell r="I4517" t="e">
            <v>#REF!</v>
          </cell>
        </row>
        <row r="4518">
          <cell r="B4518" t="str">
            <v>MAT</v>
          </cell>
          <cell r="C4518">
            <v>7246</v>
          </cell>
          <cell r="E4518" t="str">
            <v xml:space="preserve">UN    </v>
          </cell>
          <cell r="G4518">
            <v>52.16</v>
          </cell>
          <cell r="I4518" t="e">
            <v>#REF!</v>
          </cell>
        </row>
        <row r="4519">
          <cell r="B4519" t="str">
            <v>MO</v>
          </cell>
          <cell r="C4519">
            <v>12869</v>
          </cell>
          <cell r="E4519" t="str">
            <v xml:space="preserve">H     </v>
          </cell>
          <cell r="G4519">
            <v>9.4734978160783854</v>
          </cell>
          <cell r="I4519" t="e">
            <v>#REF!</v>
          </cell>
        </row>
        <row r="4520">
          <cell r="B4520" t="str">
            <v>MO</v>
          </cell>
          <cell r="C4520">
            <v>41097</v>
          </cell>
          <cell r="E4520" t="str">
            <v xml:space="preserve">MES   </v>
          </cell>
          <cell r="G4520">
            <v>1920.7188738554053</v>
          </cell>
          <cell r="I4520" t="e">
            <v>#REF!</v>
          </cell>
        </row>
        <row r="4521">
          <cell r="B4521" t="str">
            <v>MAT</v>
          </cell>
          <cell r="C4521">
            <v>1574</v>
          </cell>
          <cell r="E4521" t="str">
            <v xml:space="preserve">UN    </v>
          </cell>
          <cell r="G4521">
            <v>1.53</v>
          </cell>
          <cell r="I4521" t="e">
            <v>#REF!</v>
          </cell>
        </row>
        <row r="4522">
          <cell r="B4522" t="str">
            <v>MAT</v>
          </cell>
          <cell r="C4522">
            <v>1581</v>
          </cell>
          <cell r="E4522" t="str">
            <v xml:space="preserve">UN    </v>
          </cell>
          <cell r="G4522">
            <v>10.62</v>
          </cell>
          <cell r="I4522" t="e">
            <v>#REF!</v>
          </cell>
        </row>
        <row r="4523">
          <cell r="B4523" t="str">
            <v>MAT</v>
          </cell>
          <cell r="C4523">
            <v>1575</v>
          </cell>
          <cell r="E4523" t="str">
            <v xml:space="preserve">UN    </v>
          </cell>
          <cell r="G4523">
            <v>1.82</v>
          </cell>
          <cell r="I4523" t="e">
            <v>#REF!</v>
          </cell>
        </row>
        <row r="4524">
          <cell r="B4524" t="str">
            <v>MAT</v>
          </cell>
          <cell r="C4524">
            <v>1570</v>
          </cell>
          <cell r="E4524" t="str">
            <v xml:space="preserve">UN    </v>
          </cell>
          <cell r="G4524">
            <v>0.91</v>
          </cell>
          <cell r="I4524" t="e">
            <v>#REF!</v>
          </cell>
        </row>
        <row r="4525">
          <cell r="B4525" t="str">
            <v>MAT</v>
          </cell>
          <cell r="C4525">
            <v>1576</v>
          </cell>
          <cell r="E4525" t="str">
            <v xml:space="preserve">UN    </v>
          </cell>
          <cell r="G4525">
            <v>2.5099999999999998</v>
          </cell>
          <cell r="I4525" t="e">
            <v>#REF!</v>
          </cell>
        </row>
        <row r="4526">
          <cell r="B4526" t="str">
            <v>MAT</v>
          </cell>
          <cell r="C4526">
            <v>1577</v>
          </cell>
          <cell r="E4526" t="str">
            <v xml:space="preserve">UN    </v>
          </cell>
          <cell r="G4526">
            <v>2.83</v>
          </cell>
          <cell r="I4526" t="e">
            <v>#REF!</v>
          </cell>
        </row>
        <row r="4527">
          <cell r="B4527" t="str">
            <v>MAT</v>
          </cell>
          <cell r="C4527">
            <v>1571</v>
          </cell>
          <cell r="E4527" t="str">
            <v xml:space="preserve">UN    </v>
          </cell>
          <cell r="G4527">
            <v>1.19</v>
          </cell>
          <cell r="I4527" t="e">
            <v>#REF!</v>
          </cell>
        </row>
        <row r="4528">
          <cell r="B4528" t="str">
            <v>MAT</v>
          </cell>
          <cell r="C4528">
            <v>1578</v>
          </cell>
          <cell r="E4528" t="str">
            <v xml:space="preserve">UN    </v>
          </cell>
          <cell r="G4528">
            <v>4.92</v>
          </cell>
          <cell r="I4528" t="e">
            <v>#REF!</v>
          </cell>
        </row>
        <row r="4529">
          <cell r="B4529" t="str">
            <v>MAT</v>
          </cell>
          <cell r="C4529">
            <v>1573</v>
          </cell>
          <cell r="E4529" t="str">
            <v xml:space="preserve">UN    </v>
          </cell>
          <cell r="G4529">
            <v>1.41</v>
          </cell>
          <cell r="I4529" t="e">
            <v>#REF!</v>
          </cell>
        </row>
        <row r="4530">
          <cell r="B4530" t="str">
            <v>MAT</v>
          </cell>
          <cell r="C4530">
            <v>1579</v>
          </cell>
          <cell r="E4530" t="str">
            <v xml:space="preserve">UN    </v>
          </cell>
          <cell r="G4530">
            <v>6.13</v>
          </cell>
          <cell r="I4530" t="e">
            <v>#REF!</v>
          </cell>
        </row>
        <row r="4531">
          <cell r="B4531" t="str">
            <v>MAT</v>
          </cell>
          <cell r="C4531">
            <v>1580</v>
          </cell>
          <cell r="E4531" t="str">
            <v xml:space="preserve">UN    </v>
          </cell>
          <cell r="G4531">
            <v>7.55</v>
          </cell>
          <cell r="I4531" t="e">
            <v>#REF!</v>
          </cell>
        </row>
        <row r="4532">
          <cell r="B4532" t="str">
            <v>MAT</v>
          </cell>
          <cell r="C4532">
            <v>39321</v>
          </cell>
          <cell r="E4532" t="str">
            <v xml:space="preserve">UN    </v>
          </cell>
          <cell r="G4532">
            <v>17.03</v>
          </cell>
          <cell r="I4532" t="e">
            <v>#REF!</v>
          </cell>
        </row>
        <row r="4533">
          <cell r="B4533" t="str">
            <v>MAT</v>
          </cell>
          <cell r="C4533">
            <v>39319</v>
          </cell>
          <cell r="E4533" t="str">
            <v xml:space="preserve">UN    </v>
          </cell>
          <cell r="G4533">
            <v>6.65</v>
          </cell>
          <cell r="I4533" t="e">
            <v>#REF!</v>
          </cell>
        </row>
        <row r="4534">
          <cell r="B4534" t="str">
            <v>MAT</v>
          </cell>
          <cell r="C4534">
            <v>39320</v>
          </cell>
          <cell r="E4534" t="str">
            <v xml:space="preserve">UN    </v>
          </cell>
          <cell r="G4534">
            <v>11.06</v>
          </cell>
          <cell r="I4534" t="e">
            <v>#REF!</v>
          </cell>
        </row>
        <row r="4535">
          <cell r="B4535" t="str">
            <v>MAT</v>
          </cell>
          <cell r="C4535">
            <v>1591</v>
          </cell>
          <cell r="E4535" t="str">
            <v xml:space="preserve">UN    </v>
          </cell>
          <cell r="G4535">
            <v>23.42</v>
          </cell>
          <cell r="I4535" t="e">
            <v>#REF!</v>
          </cell>
        </row>
        <row r="4536">
          <cell r="B4536" t="str">
            <v>MAT</v>
          </cell>
          <cell r="C4536">
            <v>1547</v>
          </cell>
          <cell r="E4536" t="str">
            <v xml:space="preserve">UN    </v>
          </cell>
          <cell r="G4536">
            <v>122.74</v>
          </cell>
          <cell r="I4536" t="e">
            <v>#REF!</v>
          </cell>
        </row>
        <row r="4537">
          <cell r="B4537" t="str">
            <v>MAT</v>
          </cell>
          <cell r="C4537">
            <v>38196</v>
          </cell>
          <cell r="E4537" t="str">
            <v xml:space="preserve">UN    </v>
          </cell>
          <cell r="G4537">
            <v>23.9</v>
          </cell>
          <cell r="I4537" t="e">
            <v>#REF!</v>
          </cell>
        </row>
        <row r="4538">
          <cell r="B4538" t="str">
            <v>MAT</v>
          </cell>
          <cell r="C4538">
            <v>1543</v>
          </cell>
          <cell r="E4538" t="str">
            <v xml:space="preserve">UN    </v>
          </cell>
          <cell r="G4538">
            <v>25.4</v>
          </cell>
          <cell r="I4538" t="e">
            <v>#REF!</v>
          </cell>
        </row>
        <row r="4539">
          <cell r="B4539" t="str">
            <v>MAT</v>
          </cell>
          <cell r="C4539">
            <v>1585</v>
          </cell>
          <cell r="E4539" t="str">
            <v xml:space="preserve">UN    </v>
          </cell>
          <cell r="G4539">
            <v>4.92</v>
          </cell>
          <cell r="I4539" t="e">
            <v>#REF!</v>
          </cell>
        </row>
        <row r="4540">
          <cell r="B4540" t="str">
            <v>MAT</v>
          </cell>
          <cell r="C4540">
            <v>1593</v>
          </cell>
          <cell r="E4540" t="str">
            <v xml:space="preserve">UN    </v>
          </cell>
          <cell r="G4540">
            <v>26.12</v>
          </cell>
          <cell r="I4540" t="e">
            <v>#REF!</v>
          </cell>
        </row>
        <row r="4541">
          <cell r="B4541" t="str">
            <v>MAT</v>
          </cell>
          <cell r="C4541">
            <v>11838</v>
          </cell>
          <cell r="E4541" t="str">
            <v xml:space="preserve">UN    </v>
          </cell>
          <cell r="G4541">
            <v>34.47</v>
          </cell>
          <cell r="I4541" t="e">
            <v>#REF!</v>
          </cell>
        </row>
        <row r="4542">
          <cell r="B4542" t="str">
            <v>MAT</v>
          </cell>
          <cell r="C4542">
            <v>1594</v>
          </cell>
          <cell r="E4542" t="str">
            <v xml:space="preserve">UN    </v>
          </cell>
          <cell r="G4542">
            <v>34.85</v>
          </cell>
          <cell r="I4542" t="e">
            <v>#REF!</v>
          </cell>
        </row>
        <row r="4543">
          <cell r="B4543" t="str">
            <v>MAT</v>
          </cell>
          <cell r="C4543">
            <v>1586</v>
          </cell>
          <cell r="E4543" t="str">
            <v xml:space="preserve">UN    </v>
          </cell>
          <cell r="G4543">
            <v>6.22</v>
          </cell>
          <cell r="I4543" t="e">
            <v>#REF!</v>
          </cell>
        </row>
        <row r="4544">
          <cell r="B4544" t="str">
            <v>MAT</v>
          </cell>
          <cell r="C4544">
            <v>11839</v>
          </cell>
          <cell r="E4544" t="str">
            <v xml:space="preserve">UN    </v>
          </cell>
          <cell r="G4544">
            <v>50.16</v>
          </cell>
          <cell r="I4544" t="e">
            <v>#REF!</v>
          </cell>
        </row>
        <row r="4545">
          <cell r="B4545" t="str">
            <v>MAT</v>
          </cell>
          <cell r="C4545">
            <v>1587</v>
          </cell>
          <cell r="E4545" t="str">
            <v xml:space="preserve">UN    </v>
          </cell>
          <cell r="G4545">
            <v>6.34</v>
          </cell>
          <cell r="I4545" t="e">
            <v>#REF!</v>
          </cell>
        </row>
        <row r="4546">
          <cell r="B4546" t="str">
            <v>MAT</v>
          </cell>
          <cell r="C4546">
            <v>1545</v>
          </cell>
          <cell r="E4546" t="str">
            <v xml:space="preserve">UN    </v>
          </cell>
          <cell r="G4546">
            <v>60.19</v>
          </cell>
          <cell r="I4546" t="e">
            <v>#REF!</v>
          </cell>
        </row>
        <row r="4547">
          <cell r="B4547" t="str">
            <v>MAT</v>
          </cell>
          <cell r="C4547">
            <v>1588</v>
          </cell>
          <cell r="E4547" t="str">
            <v xml:space="preserve">UN    </v>
          </cell>
          <cell r="G4547">
            <v>8.6999999999999993</v>
          </cell>
          <cell r="I4547" t="e">
            <v>#REF!</v>
          </cell>
        </row>
        <row r="4548">
          <cell r="B4548" t="str">
            <v>MAT</v>
          </cell>
          <cell r="C4548">
            <v>1535</v>
          </cell>
          <cell r="E4548" t="str">
            <v xml:space="preserve">UN    </v>
          </cell>
          <cell r="G4548">
            <v>5.01</v>
          </cell>
          <cell r="I4548" t="e">
            <v>#REF!</v>
          </cell>
        </row>
        <row r="4549">
          <cell r="B4549" t="str">
            <v>MAT</v>
          </cell>
          <cell r="C4549">
            <v>1589</v>
          </cell>
          <cell r="E4549" t="str">
            <v xml:space="preserve">UN    </v>
          </cell>
          <cell r="G4549">
            <v>8.9700000000000006</v>
          </cell>
          <cell r="I4549" t="e">
            <v>#REF!</v>
          </cell>
        </row>
        <row r="4550">
          <cell r="B4550" t="str">
            <v>MAT</v>
          </cell>
          <cell r="C4550">
            <v>1546</v>
          </cell>
          <cell r="E4550" t="str">
            <v xml:space="preserve">UN    </v>
          </cell>
          <cell r="G4550">
            <v>101.57</v>
          </cell>
          <cell r="I4550" t="e">
            <v>#REF!</v>
          </cell>
        </row>
        <row r="4551">
          <cell r="B4551" t="str">
            <v>MAT</v>
          </cell>
          <cell r="C4551">
            <v>1590</v>
          </cell>
          <cell r="E4551" t="str">
            <v xml:space="preserve">UN    </v>
          </cell>
          <cell r="G4551">
            <v>15.8</v>
          </cell>
          <cell r="I4551" t="e">
            <v>#REF!</v>
          </cell>
        </row>
        <row r="4552">
          <cell r="B4552" t="str">
            <v>MAT</v>
          </cell>
          <cell r="C4552">
            <v>1542</v>
          </cell>
          <cell r="E4552" t="str">
            <v xml:space="preserve">UN    </v>
          </cell>
          <cell r="G4552">
            <v>20.93</v>
          </cell>
          <cell r="I4552" t="e">
            <v>#REF!</v>
          </cell>
        </row>
        <row r="4553">
          <cell r="B4553" t="str">
            <v>EQU</v>
          </cell>
          <cell r="C4553">
            <v>38415</v>
          </cell>
          <cell r="E4553" t="str">
            <v xml:space="preserve">UN    </v>
          </cell>
          <cell r="G4553">
            <v>647.16999999999996</v>
          </cell>
          <cell r="I4553" t="e">
            <v>#REF!</v>
          </cell>
        </row>
        <row r="4554">
          <cell r="B4554" t="str">
            <v>EQU</v>
          </cell>
          <cell r="C4554">
            <v>38414</v>
          </cell>
          <cell r="E4554" t="str">
            <v xml:space="preserve">UN    </v>
          </cell>
          <cell r="G4554">
            <v>908.31</v>
          </cell>
          <cell r="I4554" t="e">
            <v>#REF!</v>
          </cell>
        </row>
        <row r="4555">
          <cell r="B4555" t="str">
            <v>MAT</v>
          </cell>
          <cell r="C4555">
            <v>38128</v>
          </cell>
          <cell r="E4555" t="str">
            <v xml:space="preserve">KG    </v>
          </cell>
          <cell r="G4555">
            <v>0.4</v>
          </cell>
          <cell r="I4555" t="e">
            <v>#REF!</v>
          </cell>
        </row>
        <row r="4556">
          <cell r="B4556" t="str">
            <v>MAT</v>
          </cell>
          <cell r="C4556">
            <v>7253</v>
          </cell>
          <cell r="E4556" t="str">
            <v xml:space="preserve">M3    </v>
          </cell>
          <cell r="G4556">
            <v>85.71</v>
          </cell>
          <cell r="I4556" t="e">
            <v>#REF!</v>
          </cell>
        </row>
        <row r="4557">
          <cell r="B4557" t="str">
            <v>-</v>
          </cell>
          <cell r="C4557">
            <v>43781</v>
          </cell>
          <cell r="E4557" t="str">
            <v xml:space="preserve">CX    </v>
          </cell>
          <cell r="G4557">
            <v>51.4</v>
          </cell>
          <cell r="I4557" t="e">
            <v>#REF!</v>
          </cell>
        </row>
        <row r="4558">
          <cell r="B4558" t="str">
            <v>MAT</v>
          </cell>
          <cell r="C4558">
            <v>4806</v>
          </cell>
          <cell r="E4558" t="str">
            <v xml:space="preserve">M     </v>
          </cell>
          <cell r="G4558">
            <v>13.22</v>
          </cell>
          <cell r="I4558" t="e">
            <v>#REF!</v>
          </cell>
        </row>
        <row r="4559">
          <cell r="B4559" t="str">
            <v>MAT</v>
          </cell>
          <cell r="C4559">
            <v>34401</v>
          </cell>
          <cell r="E4559" t="str">
            <v xml:space="preserve">UN    </v>
          </cell>
          <cell r="G4559">
            <v>1.4</v>
          </cell>
          <cell r="I4559" t="e">
            <v>#REF!</v>
          </cell>
        </row>
        <row r="4560">
          <cell r="B4560" t="str">
            <v>MAT</v>
          </cell>
          <cell r="C4560">
            <v>7260</v>
          </cell>
          <cell r="E4560" t="str">
            <v xml:space="preserve">UN    </v>
          </cell>
          <cell r="G4560">
            <v>1.25</v>
          </cell>
          <cell r="I4560" t="e">
            <v>#REF!</v>
          </cell>
        </row>
        <row r="4561">
          <cell r="B4561" t="str">
            <v>MAT</v>
          </cell>
          <cell r="C4561">
            <v>7256</v>
          </cell>
          <cell r="E4561" t="str">
            <v xml:space="preserve">UN    </v>
          </cell>
          <cell r="G4561">
            <v>1.23</v>
          </cell>
          <cell r="I4561" t="e">
            <v>#REF!</v>
          </cell>
        </row>
        <row r="4562">
          <cell r="B4562" t="str">
            <v>MAT</v>
          </cell>
          <cell r="C4562">
            <v>7258</v>
          </cell>
          <cell r="E4562" t="str">
            <v xml:space="preserve">UN    </v>
          </cell>
          <cell r="G4562">
            <v>0.51</v>
          </cell>
          <cell r="I4562" t="e">
            <v>#REF!</v>
          </cell>
        </row>
        <row r="4563">
          <cell r="B4563" t="str">
            <v>MAT</v>
          </cell>
          <cell r="C4563">
            <v>34400</v>
          </cell>
          <cell r="E4563" t="str">
            <v xml:space="preserve">UN    </v>
          </cell>
          <cell r="G4563">
            <v>2.16</v>
          </cell>
          <cell r="I4563" t="e">
            <v>#REF!</v>
          </cell>
        </row>
        <row r="4564">
          <cell r="B4564" t="str">
            <v>MAT</v>
          </cell>
          <cell r="C4564">
            <v>10617</v>
          </cell>
          <cell r="E4564" t="str">
            <v xml:space="preserve">UN    </v>
          </cell>
          <cell r="G4564">
            <v>4.1399999999999997</v>
          </cell>
          <cell r="I4564" t="e">
            <v>#REF!</v>
          </cell>
        </row>
        <row r="4565">
          <cell r="B4565" t="str">
            <v>MAT</v>
          </cell>
          <cell r="C4565">
            <v>7274</v>
          </cell>
          <cell r="E4565" t="str">
            <v xml:space="preserve">UN    </v>
          </cell>
          <cell r="G4565">
            <v>57.27</v>
          </cell>
          <cell r="I4565" t="e">
            <v>#REF!</v>
          </cell>
        </row>
        <row r="4566">
          <cell r="B4566" t="str">
            <v>MAT</v>
          </cell>
          <cell r="C4566">
            <v>11663</v>
          </cell>
          <cell r="E4566" t="str">
            <v xml:space="preserve">UN    </v>
          </cell>
          <cell r="G4566">
            <v>471.13</v>
          </cell>
          <cell r="I4566" t="e">
            <v>#REF!</v>
          </cell>
        </row>
        <row r="4567">
          <cell r="B4567" t="str">
            <v>MAT</v>
          </cell>
          <cell r="C4567">
            <v>154</v>
          </cell>
          <cell r="E4567" t="str">
            <v xml:space="preserve">L     </v>
          </cell>
          <cell r="G4567">
            <v>69.86</v>
          </cell>
          <cell r="I4567" t="e">
            <v>#REF!</v>
          </cell>
        </row>
        <row r="4568">
          <cell r="B4568" t="str">
            <v>MAT</v>
          </cell>
          <cell r="C4568">
            <v>38121</v>
          </cell>
          <cell r="E4568" t="str">
            <v xml:space="preserve">L     </v>
          </cell>
          <cell r="G4568">
            <v>13.13</v>
          </cell>
          <cell r="I4568" t="e">
            <v>#REF!</v>
          </cell>
        </row>
        <row r="4569">
          <cell r="B4569" t="str">
            <v>MAT</v>
          </cell>
          <cell r="C4569">
            <v>7343</v>
          </cell>
          <cell r="E4569" t="str">
            <v xml:space="preserve">L     </v>
          </cell>
          <cell r="G4569">
            <v>13.3</v>
          </cell>
          <cell r="I4569" t="e">
            <v>#REF!</v>
          </cell>
        </row>
        <row r="4570">
          <cell r="B4570" t="str">
            <v>MAT</v>
          </cell>
          <cell r="C4570">
            <v>43776</v>
          </cell>
          <cell r="E4570" t="str">
            <v xml:space="preserve">L     </v>
          </cell>
          <cell r="G4570">
            <v>17.38</v>
          </cell>
          <cell r="I4570" t="e">
            <v>#REF!</v>
          </cell>
        </row>
        <row r="4571">
          <cell r="B4571" t="str">
            <v>MAT</v>
          </cell>
          <cell r="C4571">
            <v>7350</v>
          </cell>
          <cell r="E4571" t="str">
            <v xml:space="preserve">L     </v>
          </cell>
          <cell r="G4571">
            <v>29.66</v>
          </cell>
          <cell r="I4571" t="e">
            <v>#REF!</v>
          </cell>
        </row>
        <row r="4572">
          <cell r="B4572" t="str">
            <v>MAT</v>
          </cell>
          <cell r="C4572">
            <v>7348</v>
          </cell>
          <cell r="E4572" t="str">
            <v xml:space="preserve">L     </v>
          </cell>
          <cell r="G4572">
            <v>16.64</v>
          </cell>
          <cell r="I4572" t="e">
            <v>#REF!</v>
          </cell>
        </row>
        <row r="4573">
          <cell r="B4573" t="str">
            <v>MAT</v>
          </cell>
          <cell r="C4573">
            <v>7356</v>
          </cell>
          <cell r="E4573" t="str">
            <v xml:space="preserve">L     </v>
          </cell>
          <cell r="G4573">
            <v>24.94</v>
          </cell>
          <cell r="I4573" t="e">
            <v>#REF!</v>
          </cell>
        </row>
        <row r="4574">
          <cell r="B4574" t="str">
            <v>MAT</v>
          </cell>
          <cell r="C4574">
            <v>7313</v>
          </cell>
          <cell r="E4574" t="str">
            <v xml:space="preserve">L     </v>
          </cell>
          <cell r="G4574">
            <v>15.15</v>
          </cell>
          <cell r="I4574" t="e">
            <v>#REF!</v>
          </cell>
        </row>
        <row r="4575">
          <cell r="B4575" t="str">
            <v>MAT</v>
          </cell>
          <cell r="C4575">
            <v>7319</v>
          </cell>
          <cell r="E4575" t="str">
            <v xml:space="preserve">L     </v>
          </cell>
          <cell r="G4575">
            <v>8.67</v>
          </cell>
          <cell r="I4575" t="e">
            <v>#REF!</v>
          </cell>
        </row>
        <row r="4576">
          <cell r="B4576" t="str">
            <v>MAT</v>
          </cell>
          <cell r="C4576">
            <v>38119</v>
          </cell>
          <cell r="E4576" t="str">
            <v xml:space="preserve">L     </v>
          </cell>
          <cell r="G4576">
            <v>104.32</v>
          </cell>
          <cell r="I4576" t="e">
            <v>#REF!</v>
          </cell>
        </row>
        <row r="4577">
          <cell r="B4577" t="str">
            <v>MAT</v>
          </cell>
          <cell r="C4577">
            <v>7314</v>
          </cell>
          <cell r="E4577" t="str">
            <v xml:space="preserve">L     </v>
          </cell>
          <cell r="G4577">
            <v>112.43</v>
          </cell>
          <cell r="I4577" t="e">
            <v>#REF!</v>
          </cell>
        </row>
        <row r="4578">
          <cell r="B4578" t="str">
            <v>MAT</v>
          </cell>
          <cell r="C4578">
            <v>38131</v>
          </cell>
          <cell r="E4578" t="str">
            <v xml:space="preserve">L     </v>
          </cell>
          <cell r="G4578">
            <v>105.25</v>
          </cell>
          <cell r="I4578" t="e">
            <v>#REF!</v>
          </cell>
        </row>
        <row r="4579">
          <cell r="B4579" t="str">
            <v>MAT</v>
          </cell>
          <cell r="C4579">
            <v>7304</v>
          </cell>
          <cell r="E4579" t="str">
            <v xml:space="preserve">L     </v>
          </cell>
          <cell r="G4579">
            <v>51.51</v>
          </cell>
          <cell r="I4579" t="e">
            <v>#REF!</v>
          </cell>
        </row>
        <row r="4580">
          <cell r="B4580" t="str">
            <v>MAT</v>
          </cell>
          <cell r="C4580">
            <v>43649</v>
          </cell>
          <cell r="E4580" t="str">
            <v xml:space="preserve">L     </v>
          </cell>
          <cell r="G4580">
            <v>26.64</v>
          </cell>
          <cell r="I4580" t="e">
            <v>#REF!</v>
          </cell>
        </row>
        <row r="4581">
          <cell r="B4581" t="str">
            <v>MAT</v>
          </cell>
          <cell r="C4581">
            <v>43650</v>
          </cell>
          <cell r="E4581" t="str">
            <v xml:space="preserve">L     </v>
          </cell>
          <cell r="G4581">
            <v>25.17</v>
          </cell>
          <cell r="I4581" t="e">
            <v>#REF!</v>
          </cell>
        </row>
        <row r="4582">
          <cell r="B4582" t="str">
            <v>MAT</v>
          </cell>
          <cell r="C4582">
            <v>7311</v>
          </cell>
          <cell r="E4582" t="str">
            <v xml:space="preserve">L     </v>
          </cell>
          <cell r="G4582">
            <v>25.79</v>
          </cell>
          <cell r="I4582" t="e">
            <v>#REF!</v>
          </cell>
        </row>
        <row r="4583">
          <cell r="B4583" t="str">
            <v>MAT</v>
          </cell>
          <cell r="C4583">
            <v>7292</v>
          </cell>
          <cell r="E4583" t="str">
            <v xml:space="preserve">L     </v>
          </cell>
          <cell r="G4583">
            <v>24.97</v>
          </cell>
          <cell r="I4583" t="e">
            <v>#REF!</v>
          </cell>
        </row>
        <row r="4584">
          <cell r="B4584" t="str">
            <v>MAT</v>
          </cell>
          <cell r="C4584">
            <v>7293</v>
          </cell>
          <cell r="E4584" t="str">
            <v xml:space="preserve">L     </v>
          </cell>
          <cell r="G4584">
            <v>27.62</v>
          </cell>
          <cell r="I4584" t="e">
            <v>#REF!</v>
          </cell>
        </row>
        <row r="4585">
          <cell r="B4585" t="str">
            <v>MAT</v>
          </cell>
          <cell r="C4585">
            <v>7306</v>
          </cell>
          <cell r="E4585" t="str">
            <v xml:space="preserve">L     </v>
          </cell>
          <cell r="G4585">
            <v>30.48</v>
          </cell>
          <cell r="I4585" t="e">
            <v>#REF!</v>
          </cell>
        </row>
        <row r="4586">
          <cell r="B4586" t="str">
            <v>MAT</v>
          </cell>
          <cell r="C4586">
            <v>7288</v>
          </cell>
          <cell r="E4586" t="str">
            <v xml:space="preserve">L     </v>
          </cell>
          <cell r="G4586">
            <v>25.31</v>
          </cell>
          <cell r="I4586" t="e">
            <v>#REF!</v>
          </cell>
        </row>
        <row r="4587">
          <cell r="B4587" t="str">
            <v>MAT</v>
          </cell>
          <cell r="C4587">
            <v>43625</v>
          </cell>
          <cell r="E4587" t="str">
            <v xml:space="preserve">L     </v>
          </cell>
          <cell r="G4587">
            <v>20.440000000000001</v>
          </cell>
          <cell r="I4587" t="e">
            <v>#REF!</v>
          </cell>
        </row>
        <row r="4588">
          <cell r="B4588" t="str">
            <v>MAT</v>
          </cell>
          <cell r="C4588">
            <v>43647</v>
          </cell>
          <cell r="E4588" t="str">
            <v xml:space="preserve">L     </v>
          </cell>
          <cell r="G4588">
            <v>18.559999999999999</v>
          </cell>
          <cell r="I4588" t="e">
            <v>#REF!</v>
          </cell>
        </row>
        <row r="4589">
          <cell r="B4589" t="str">
            <v>MAT</v>
          </cell>
          <cell r="C4589">
            <v>43648</v>
          </cell>
          <cell r="E4589" t="str">
            <v xml:space="preserve">L     </v>
          </cell>
          <cell r="G4589">
            <v>17.91</v>
          </cell>
          <cell r="I4589" t="e">
            <v>#REF!</v>
          </cell>
        </row>
        <row r="4590">
          <cell r="B4590" t="str">
            <v>MAT</v>
          </cell>
          <cell r="C4590">
            <v>35693</v>
          </cell>
          <cell r="E4590" t="str">
            <v xml:space="preserve">L     </v>
          </cell>
          <cell r="G4590">
            <v>11.44</v>
          </cell>
          <cell r="I4590" t="e">
            <v>#REF!</v>
          </cell>
        </row>
        <row r="4591">
          <cell r="B4591" t="str">
            <v>MAT</v>
          </cell>
          <cell r="C4591">
            <v>35692</v>
          </cell>
          <cell r="E4591" t="str">
            <v xml:space="preserve">L     </v>
          </cell>
          <cell r="G4591">
            <v>17.03</v>
          </cell>
          <cell r="I4591" t="e">
            <v>#REF!</v>
          </cell>
        </row>
        <row r="4592">
          <cell r="B4592" t="str">
            <v>MAT</v>
          </cell>
          <cell r="C4592">
            <v>7342</v>
          </cell>
          <cell r="E4592" t="str">
            <v xml:space="preserve">KG    </v>
          </cell>
          <cell r="G4592">
            <v>1.66</v>
          </cell>
          <cell r="I4592" t="e">
            <v>#REF!</v>
          </cell>
        </row>
        <row r="4593">
          <cell r="B4593" t="str">
            <v>MAT</v>
          </cell>
          <cell r="C4593">
            <v>39574</v>
          </cell>
          <cell r="E4593" t="str">
            <v xml:space="preserve">UN    </v>
          </cell>
          <cell r="G4593">
            <v>5.32</v>
          </cell>
          <cell r="I4593" t="e">
            <v>#REF!</v>
          </cell>
        </row>
        <row r="4594">
          <cell r="B4594" t="str">
            <v>MAT</v>
          </cell>
          <cell r="C4594">
            <v>11060</v>
          </cell>
          <cell r="E4594" t="str">
            <v xml:space="preserve">UN    </v>
          </cell>
          <cell r="G4594">
            <v>29.48</v>
          </cell>
          <cell r="I4594" t="e">
            <v>#REF!</v>
          </cell>
        </row>
        <row r="4595">
          <cell r="B4595" t="str">
            <v>MAT</v>
          </cell>
          <cell r="C4595">
            <v>37401</v>
          </cell>
          <cell r="E4595" t="str">
            <v xml:space="preserve">UN    </v>
          </cell>
          <cell r="G4595">
            <v>62.27</v>
          </cell>
          <cell r="I4595" t="e">
            <v>#REF!</v>
          </cell>
        </row>
        <row r="4596">
          <cell r="B4596" t="str">
            <v>MAT</v>
          </cell>
          <cell r="C4596">
            <v>7525</v>
          </cell>
          <cell r="E4596" t="str">
            <v xml:space="preserve">UN    </v>
          </cell>
          <cell r="G4596">
            <v>53.67</v>
          </cell>
          <cell r="I4596" t="e">
            <v>#REF!</v>
          </cell>
        </row>
        <row r="4597">
          <cell r="B4597" t="str">
            <v>MAT</v>
          </cell>
          <cell r="C4597">
            <v>7524</v>
          </cell>
          <cell r="E4597" t="str">
            <v xml:space="preserve">UN    </v>
          </cell>
          <cell r="G4597">
            <v>50.57</v>
          </cell>
          <cell r="I4597" t="e">
            <v>#REF!</v>
          </cell>
        </row>
        <row r="4598">
          <cell r="B4598" t="str">
            <v>MAT</v>
          </cell>
          <cell r="C4598">
            <v>38105</v>
          </cell>
          <cell r="E4598" t="str">
            <v xml:space="preserve">UN    </v>
          </cell>
          <cell r="G4598">
            <v>12.99</v>
          </cell>
          <cell r="I4598" t="e">
            <v>#REF!</v>
          </cell>
        </row>
        <row r="4599">
          <cell r="B4599" t="str">
            <v>MAT</v>
          </cell>
          <cell r="C4599">
            <v>38084</v>
          </cell>
          <cell r="E4599" t="str">
            <v xml:space="preserve">UN    </v>
          </cell>
          <cell r="G4599">
            <v>18.45</v>
          </cell>
          <cell r="I4599" t="e">
            <v>#REF!</v>
          </cell>
        </row>
        <row r="4600">
          <cell r="B4600" t="str">
            <v>MAT</v>
          </cell>
          <cell r="C4600">
            <v>38103</v>
          </cell>
          <cell r="E4600" t="str">
            <v xml:space="preserve">UN    </v>
          </cell>
          <cell r="G4600">
            <v>19.5</v>
          </cell>
          <cell r="I4600" t="e">
            <v>#REF!</v>
          </cell>
        </row>
        <row r="4601">
          <cell r="B4601" t="str">
            <v>MAT</v>
          </cell>
          <cell r="C4601">
            <v>38082</v>
          </cell>
          <cell r="E4601" t="str">
            <v xml:space="preserve">UN    </v>
          </cell>
          <cell r="G4601">
            <v>24.02</v>
          </cell>
          <cell r="I4601" t="e">
            <v>#REF!</v>
          </cell>
        </row>
        <row r="4602">
          <cell r="B4602" t="str">
            <v>MAT</v>
          </cell>
          <cell r="C4602">
            <v>38104</v>
          </cell>
          <cell r="E4602" t="str">
            <v xml:space="preserve">UN    </v>
          </cell>
          <cell r="G4602">
            <v>38.19</v>
          </cell>
          <cell r="I4602" t="e">
            <v>#REF!</v>
          </cell>
        </row>
        <row r="4603">
          <cell r="B4603" t="str">
            <v>MAT</v>
          </cell>
          <cell r="C4603">
            <v>38083</v>
          </cell>
          <cell r="E4603" t="str">
            <v xml:space="preserve">UN    </v>
          </cell>
          <cell r="G4603">
            <v>42.4</v>
          </cell>
          <cell r="I4603" t="e">
            <v>#REF!</v>
          </cell>
        </row>
        <row r="4604">
          <cell r="B4604" t="str">
            <v>MAT</v>
          </cell>
          <cell r="C4604">
            <v>38101</v>
          </cell>
          <cell r="E4604" t="str">
            <v xml:space="preserve">UN    </v>
          </cell>
          <cell r="G4604">
            <v>9.27</v>
          </cell>
          <cell r="I4604" t="e">
            <v>#REF!</v>
          </cell>
        </row>
        <row r="4605">
          <cell r="B4605" t="str">
            <v>MAT</v>
          </cell>
          <cell r="C4605">
            <v>7528</v>
          </cell>
          <cell r="E4605" t="str">
            <v xml:space="preserve">UN    </v>
          </cell>
          <cell r="G4605">
            <v>10.9</v>
          </cell>
          <cell r="I4605" t="e">
            <v>#REF!</v>
          </cell>
        </row>
        <row r="4606">
          <cell r="B4606" t="str">
            <v>MAT</v>
          </cell>
          <cell r="C4606">
            <v>12147</v>
          </cell>
          <cell r="E4606" t="str">
            <v xml:space="preserve">UN    </v>
          </cell>
          <cell r="G4606">
            <v>16.62</v>
          </cell>
          <cell r="I4606" t="e">
            <v>#REF!</v>
          </cell>
        </row>
        <row r="4607">
          <cell r="B4607" t="str">
            <v>MAT</v>
          </cell>
          <cell r="C4607">
            <v>38075</v>
          </cell>
          <cell r="E4607" t="str">
            <v xml:space="preserve">UN    </v>
          </cell>
          <cell r="G4607">
            <v>18.88</v>
          </cell>
          <cell r="I4607" t="e">
            <v>#REF!</v>
          </cell>
        </row>
        <row r="4608">
          <cell r="B4608" t="str">
            <v>MAT</v>
          </cell>
          <cell r="C4608">
            <v>38102</v>
          </cell>
          <cell r="E4608" t="str">
            <v xml:space="preserve">UN    </v>
          </cell>
          <cell r="G4608">
            <v>11.87</v>
          </cell>
          <cell r="I4608" t="e">
            <v>#REF!</v>
          </cell>
        </row>
        <row r="4609">
          <cell r="B4609" t="str">
            <v>MAT</v>
          </cell>
          <cell r="C4609">
            <v>38076</v>
          </cell>
          <cell r="E4609" t="str">
            <v xml:space="preserve">UN    </v>
          </cell>
          <cell r="G4609">
            <v>21.17</v>
          </cell>
          <cell r="I4609" t="e">
            <v>#REF!</v>
          </cell>
        </row>
        <row r="4610">
          <cell r="B4610" t="str">
            <v>MO</v>
          </cell>
          <cell r="C4610">
            <v>7592</v>
          </cell>
          <cell r="E4610" t="str">
            <v xml:space="preserve">H     </v>
          </cell>
          <cell r="G4610">
            <v>11.639711958446464</v>
          </cell>
          <cell r="I4610" t="e">
            <v>#REF!</v>
          </cell>
        </row>
        <row r="4611">
          <cell r="B4611" t="str">
            <v>MO</v>
          </cell>
          <cell r="C4611">
            <v>40820</v>
          </cell>
          <cell r="E4611" t="str">
            <v xml:space="preserve">MES   </v>
          </cell>
          <cell r="G4611">
            <v>2357.8584119174525</v>
          </cell>
          <cell r="I4611" t="e">
            <v>#REF!</v>
          </cell>
        </row>
        <row r="4612">
          <cell r="B4612" t="str">
            <v>MAT</v>
          </cell>
          <cell r="C4612">
            <v>11762</v>
          </cell>
          <cell r="E4612" t="str">
            <v xml:space="preserve">UN    </v>
          </cell>
          <cell r="G4612">
            <v>60.47</v>
          </cell>
          <cell r="I4612" t="e">
            <v>#REF!</v>
          </cell>
        </row>
        <row r="4613">
          <cell r="B4613" t="str">
            <v>MAT</v>
          </cell>
          <cell r="C4613">
            <v>13984</v>
          </cell>
          <cell r="E4613" t="str">
            <v xml:space="preserve">UN    </v>
          </cell>
          <cell r="G4613">
            <v>42.26</v>
          </cell>
          <cell r="I4613" t="e">
            <v>#REF!</v>
          </cell>
        </row>
        <row r="4614">
          <cell r="B4614" t="str">
            <v>MAT</v>
          </cell>
          <cell r="C4614">
            <v>11772</v>
          </cell>
          <cell r="E4614" t="str">
            <v xml:space="preserve">UN    </v>
          </cell>
          <cell r="G4614">
            <v>102.63</v>
          </cell>
          <cell r="I4614" t="e">
            <v>#REF!</v>
          </cell>
        </row>
        <row r="4615">
          <cell r="B4615" t="str">
            <v>MAT</v>
          </cell>
          <cell r="C4615">
            <v>36795</v>
          </cell>
          <cell r="E4615" t="str">
            <v xml:space="preserve">UN    </v>
          </cell>
          <cell r="G4615">
            <v>660.09</v>
          </cell>
          <cell r="I4615" t="e">
            <v>#REF!</v>
          </cell>
        </row>
        <row r="4616">
          <cell r="B4616" t="str">
            <v>MAT</v>
          </cell>
          <cell r="C4616">
            <v>36796</v>
          </cell>
          <cell r="E4616" t="str">
            <v xml:space="preserve">UN    </v>
          </cell>
          <cell r="G4616">
            <v>169.95</v>
          </cell>
          <cell r="I4616" t="e">
            <v>#REF!</v>
          </cell>
        </row>
        <row r="4617">
          <cell r="B4617" t="str">
            <v>MAT</v>
          </cell>
          <cell r="C4617">
            <v>36791</v>
          </cell>
          <cell r="E4617" t="str">
            <v xml:space="preserve">UN    </v>
          </cell>
          <cell r="G4617">
            <v>87.56</v>
          </cell>
          <cell r="I4617" t="e">
            <v>#REF!</v>
          </cell>
        </row>
        <row r="4618">
          <cell r="B4618" t="str">
            <v>MAT</v>
          </cell>
          <cell r="C4618">
            <v>13415</v>
          </cell>
          <cell r="E4618" t="str">
            <v xml:space="preserve">UN    </v>
          </cell>
          <cell r="G4618">
            <v>50.9</v>
          </cell>
          <cell r="I4618" t="e">
            <v>#REF!</v>
          </cell>
        </row>
        <row r="4619">
          <cell r="B4619" t="str">
            <v>MAT</v>
          </cell>
          <cell r="C4619">
            <v>36792</v>
          </cell>
          <cell r="E4619" t="str">
            <v xml:space="preserve">UN    </v>
          </cell>
          <cell r="G4619">
            <v>167.38</v>
          </cell>
          <cell r="I4619" t="e">
            <v>#REF!</v>
          </cell>
        </row>
        <row r="4620">
          <cell r="B4620" t="str">
            <v>MAT</v>
          </cell>
          <cell r="C4620">
            <v>11773</v>
          </cell>
          <cell r="E4620" t="str">
            <v xml:space="preserve">UN    </v>
          </cell>
          <cell r="G4620">
            <v>97.98</v>
          </cell>
          <cell r="I4620" t="e">
            <v>#REF!</v>
          </cell>
        </row>
        <row r="4621">
          <cell r="B4621" t="str">
            <v>MAT</v>
          </cell>
          <cell r="C4621">
            <v>13983</v>
          </cell>
          <cell r="E4621" t="str">
            <v xml:space="preserve">UN    </v>
          </cell>
          <cell r="G4621">
            <v>52.27</v>
          </cell>
          <cell r="I4621" t="e">
            <v>#REF!</v>
          </cell>
        </row>
        <row r="4622">
          <cell r="B4622" t="str">
            <v>MAT</v>
          </cell>
          <cell r="C4622">
            <v>13416</v>
          </cell>
          <cell r="E4622" t="str">
            <v xml:space="preserve">UN    </v>
          </cell>
          <cell r="G4622">
            <v>42.15</v>
          </cell>
          <cell r="I4622" t="e">
            <v>#REF!</v>
          </cell>
        </row>
        <row r="4623">
          <cell r="B4623" t="str">
            <v>MAT</v>
          </cell>
          <cell r="C4623">
            <v>13417</v>
          </cell>
          <cell r="E4623" t="str">
            <v xml:space="preserve">UN    </v>
          </cell>
          <cell r="G4623">
            <v>37.18</v>
          </cell>
          <cell r="I4623" t="e">
            <v>#REF!</v>
          </cell>
        </row>
        <row r="4624">
          <cell r="B4624" t="str">
            <v>MAT</v>
          </cell>
          <cell r="C4624">
            <v>7604</v>
          </cell>
          <cell r="E4624" t="str">
            <v xml:space="preserve">UN    </v>
          </cell>
          <cell r="G4624">
            <v>16.100000000000001</v>
          </cell>
          <cell r="I4624" t="e">
            <v>#REF!</v>
          </cell>
        </row>
        <row r="4625">
          <cell r="B4625" t="str">
            <v>MAT</v>
          </cell>
          <cell r="C4625">
            <v>11763</v>
          </cell>
          <cell r="E4625" t="str">
            <v xml:space="preserve">UN    </v>
          </cell>
          <cell r="G4625">
            <v>55.9</v>
          </cell>
          <cell r="I4625" t="e">
            <v>#REF!</v>
          </cell>
        </row>
        <row r="4626">
          <cell r="B4626" t="str">
            <v>MAT</v>
          </cell>
          <cell r="C4626">
            <v>11764</v>
          </cell>
          <cell r="E4626" t="str">
            <v xml:space="preserve">UN    </v>
          </cell>
          <cell r="G4626">
            <v>59.7</v>
          </cell>
          <cell r="I4626" t="e">
            <v>#REF!</v>
          </cell>
        </row>
        <row r="4627">
          <cell r="B4627" t="str">
            <v>MAT</v>
          </cell>
          <cell r="C4627">
            <v>11829</v>
          </cell>
          <cell r="E4627" t="str">
            <v xml:space="preserve">UN    </v>
          </cell>
          <cell r="G4627">
            <v>14.31</v>
          </cell>
          <cell r="I4627" t="e">
            <v>#REF!</v>
          </cell>
        </row>
        <row r="4628">
          <cell r="B4628" t="str">
            <v>MAT</v>
          </cell>
          <cell r="C4628">
            <v>11825</v>
          </cell>
          <cell r="E4628" t="str">
            <v xml:space="preserve">UN    </v>
          </cell>
          <cell r="G4628">
            <v>24.53</v>
          </cell>
          <cell r="I4628" t="e">
            <v>#REF!</v>
          </cell>
        </row>
        <row r="4629">
          <cell r="B4629" t="str">
            <v>MAT</v>
          </cell>
          <cell r="C4629">
            <v>11767</v>
          </cell>
          <cell r="E4629" t="str">
            <v xml:space="preserve">UN    </v>
          </cell>
          <cell r="G4629">
            <v>99.1</v>
          </cell>
          <cell r="I4629" t="e">
            <v>#REF!</v>
          </cell>
        </row>
        <row r="4630">
          <cell r="B4630" t="str">
            <v>MAT</v>
          </cell>
          <cell r="C4630">
            <v>11830</v>
          </cell>
          <cell r="E4630" t="str">
            <v xml:space="preserve">UN    </v>
          </cell>
          <cell r="G4630">
            <v>15.46</v>
          </cell>
          <cell r="I4630" t="e">
            <v>#REF!</v>
          </cell>
        </row>
        <row r="4631">
          <cell r="B4631" t="str">
            <v>MAT</v>
          </cell>
          <cell r="C4631">
            <v>11766</v>
          </cell>
          <cell r="E4631" t="str">
            <v xml:space="preserve">UN    </v>
          </cell>
          <cell r="G4631">
            <v>27.48</v>
          </cell>
          <cell r="I4631" t="e">
            <v>#REF!</v>
          </cell>
        </row>
        <row r="4632">
          <cell r="B4632" t="str">
            <v>MAT</v>
          </cell>
          <cell r="C4632">
            <v>11765</v>
          </cell>
          <cell r="E4632" t="str">
            <v xml:space="preserve">UN    </v>
          </cell>
          <cell r="G4632">
            <v>37.43</v>
          </cell>
          <cell r="I4632" t="e">
            <v>#REF!</v>
          </cell>
        </row>
        <row r="4633">
          <cell r="B4633" t="str">
            <v>MAT</v>
          </cell>
          <cell r="C4633">
            <v>11824</v>
          </cell>
          <cell r="E4633" t="str">
            <v xml:space="preserve">UN    </v>
          </cell>
          <cell r="G4633">
            <v>28.35</v>
          </cell>
          <cell r="I4633" t="e">
            <v>#REF!</v>
          </cell>
        </row>
        <row r="4634">
          <cell r="B4634" t="str">
            <v>MAT</v>
          </cell>
          <cell r="C4634">
            <v>11777</v>
          </cell>
          <cell r="E4634" t="str">
            <v xml:space="preserve">UN    </v>
          </cell>
          <cell r="G4634">
            <v>151.57</v>
          </cell>
          <cell r="I4634" t="e">
            <v>#REF!</v>
          </cell>
        </row>
        <row r="4635">
          <cell r="B4635" t="str">
            <v>MAT</v>
          </cell>
          <cell r="C4635">
            <v>7602</v>
          </cell>
          <cell r="E4635" t="str">
            <v xml:space="preserve">UN    </v>
          </cell>
          <cell r="G4635">
            <v>15.96</v>
          </cell>
          <cell r="I4635" t="e">
            <v>#REF!</v>
          </cell>
        </row>
        <row r="4636">
          <cell r="B4636" t="str">
            <v>MAT</v>
          </cell>
          <cell r="C4636">
            <v>7603</v>
          </cell>
          <cell r="E4636" t="str">
            <v xml:space="preserve">UN    </v>
          </cell>
          <cell r="G4636">
            <v>15.48</v>
          </cell>
          <cell r="I4636" t="e">
            <v>#REF!</v>
          </cell>
        </row>
        <row r="4637">
          <cell r="B4637" t="str">
            <v>MAT</v>
          </cell>
          <cell r="C4637">
            <v>11826</v>
          </cell>
          <cell r="E4637" t="str">
            <v xml:space="preserve">UN    </v>
          </cell>
          <cell r="G4637">
            <v>23.81</v>
          </cell>
          <cell r="I4637" t="e">
            <v>#REF!</v>
          </cell>
        </row>
        <row r="4638">
          <cell r="B4638" t="str">
            <v>MAT</v>
          </cell>
          <cell r="C4638">
            <v>7606</v>
          </cell>
          <cell r="E4638" t="str">
            <v xml:space="preserve">UN    </v>
          </cell>
          <cell r="G4638">
            <v>24.81</v>
          </cell>
          <cell r="I4638" t="e">
            <v>#REF!</v>
          </cell>
        </row>
        <row r="4639">
          <cell r="B4639" t="str">
            <v>MAT</v>
          </cell>
          <cell r="C4639">
            <v>40329</v>
          </cell>
          <cell r="E4639" t="str">
            <v xml:space="preserve">UN    </v>
          </cell>
          <cell r="G4639">
            <v>12</v>
          </cell>
          <cell r="I4639" t="e">
            <v>#REF!</v>
          </cell>
        </row>
        <row r="4640">
          <cell r="B4640" t="str">
            <v>MAT</v>
          </cell>
          <cell r="C4640">
            <v>11823</v>
          </cell>
          <cell r="E4640" t="str">
            <v xml:space="preserve">UN    </v>
          </cell>
          <cell r="G4640">
            <v>5.18</v>
          </cell>
          <cell r="I4640" t="e">
            <v>#REF!</v>
          </cell>
        </row>
        <row r="4641">
          <cell r="B4641" t="str">
            <v>MAT</v>
          </cell>
          <cell r="C4641">
            <v>11822</v>
          </cell>
          <cell r="E4641" t="str">
            <v xml:space="preserve">UN    </v>
          </cell>
          <cell r="G4641">
            <v>38.9</v>
          </cell>
          <cell r="I4641" t="e">
            <v>#REF!</v>
          </cell>
        </row>
        <row r="4642">
          <cell r="B4642" t="str">
            <v>MAT</v>
          </cell>
          <cell r="C4642">
            <v>11831</v>
          </cell>
          <cell r="E4642" t="str">
            <v xml:space="preserve">UN    </v>
          </cell>
          <cell r="G4642">
            <v>29.54</v>
          </cell>
          <cell r="I4642" t="e">
            <v>#REF!</v>
          </cell>
        </row>
        <row r="4643">
          <cell r="B4643" t="str">
            <v>MAT</v>
          </cell>
          <cell r="C4643">
            <v>7613</v>
          </cell>
          <cell r="E4643" t="str">
            <v xml:space="preserve">UN    </v>
          </cell>
          <cell r="G4643">
            <v>70462.89</v>
          </cell>
          <cell r="I4643" t="e">
            <v>#REF!</v>
          </cell>
        </row>
        <row r="4644">
          <cell r="B4644" t="str">
            <v>MAT</v>
          </cell>
          <cell r="C4644">
            <v>7619</v>
          </cell>
          <cell r="E4644" t="str">
            <v xml:space="preserve">UN    </v>
          </cell>
          <cell r="G4644">
            <v>10892.05</v>
          </cell>
          <cell r="I4644" t="e">
            <v>#REF!</v>
          </cell>
        </row>
        <row r="4645">
          <cell r="B4645" t="str">
            <v>MAT</v>
          </cell>
          <cell r="C4645">
            <v>12076</v>
          </cell>
          <cell r="E4645" t="str">
            <v xml:space="preserve">UN    </v>
          </cell>
          <cell r="G4645">
            <v>4996.3500000000004</v>
          </cell>
          <cell r="I4645" t="e">
            <v>#REF!</v>
          </cell>
        </row>
        <row r="4646">
          <cell r="B4646" t="str">
            <v>MAT</v>
          </cell>
          <cell r="C4646">
            <v>7614</v>
          </cell>
          <cell r="E4646" t="str">
            <v xml:space="preserve">UN    </v>
          </cell>
          <cell r="G4646">
            <v>13737.48</v>
          </cell>
          <cell r="I4646" t="e">
            <v>#REF!</v>
          </cell>
        </row>
        <row r="4647">
          <cell r="B4647" t="str">
            <v>MAT</v>
          </cell>
          <cell r="C4647">
            <v>7618</v>
          </cell>
          <cell r="E4647" t="str">
            <v xml:space="preserve">UN    </v>
          </cell>
          <cell r="G4647">
            <v>89097.87</v>
          </cell>
          <cell r="I4647" t="e">
            <v>#REF!</v>
          </cell>
        </row>
        <row r="4648">
          <cell r="B4648" t="str">
            <v>MAT</v>
          </cell>
          <cell r="C4648">
            <v>7620</v>
          </cell>
          <cell r="E4648" t="str">
            <v xml:space="preserve">UN    </v>
          </cell>
          <cell r="G4648">
            <v>19271.650000000001</v>
          </cell>
          <cell r="I4648" t="e">
            <v>#REF!</v>
          </cell>
        </row>
        <row r="4649">
          <cell r="B4649" t="str">
            <v>MAT</v>
          </cell>
          <cell r="C4649">
            <v>7610</v>
          </cell>
          <cell r="E4649" t="str">
            <v xml:space="preserve">UN    </v>
          </cell>
          <cell r="G4649">
            <v>6102.69</v>
          </cell>
          <cell r="I4649" t="e">
            <v>#REF!</v>
          </cell>
        </row>
        <row r="4650">
          <cell r="B4650" t="str">
            <v>MAT</v>
          </cell>
          <cell r="C4650">
            <v>7615</v>
          </cell>
          <cell r="E4650" t="str">
            <v xml:space="preserve">UN    </v>
          </cell>
          <cell r="G4650">
            <v>22483.599999999999</v>
          </cell>
          <cell r="I4650" t="e">
            <v>#REF!</v>
          </cell>
        </row>
        <row r="4651">
          <cell r="B4651" t="str">
            <v>MAT</v>
          </cell>
          <cell r="C4651">
            <v>7617</v>
          </cell>
          <cell r="E4651" t="str">
            <v xml:space="preserve">UN    </v>
          </cell>
          <cell r="G4651">
            <v>6816.45</v>
          </cell>
          <cell r="I4651" t="e">
            <v>#REF!</v>
          </cell>
        </row>
        <row r="4652">
          <cell r="B4652" t="str">
            <v>MAT</v>
          </cell>
          <cell r="C4652">
            <v>7616</v>
          </cell>
          <cell r="E4652" t="str">
            <v xml:space="preserve">UN    </v>
          </cell>
          <cell r="G4652">
            <v>36689.67</v>
          </cell>
          <cell r="I4652" t="e">
            <v>#REF!</v>
          </cell>
        </row>
        <row r="4653">
          <cell r="B4653" t="str">
            <v>MAT</v>
          </cell>
          <cell r="C4653">
            <v>7611</v>
          </cell>
          <cell r="E4653" t="str">
            <v xml:space="preserve">UN    </v>
          </cell>
          <cell r="G4653">
            <v>8815</v>
          </cell>
          <cell r="I4653" t="e">
            <v>#REF!</v>
          </cell>
        </row>
        <row r="4654">
          <cell r="B4654" t="str">
            <v>MAT</v>
          </cell>
          <cell r="C4654">
            <v>7612</v>
          </cell>
          <cell r="E4654" t="str">
            <v xml:space="preserve">UN    </v>
          </cell>
          <cell r="G4654">
            <v>50326.15</v>
          </cell>
          <cell r="I4654" t="e">
            <v>#REF!</v>
          </cell>
        </row>
        <row r="4655">
          <cell r="B4655" t="str">
            <v>MAT</v>
          </cell>
          <cell r="C4655">
            <v>37371</v>
          </cell>
          <cell r="E4655" t="str">
            <v xml:space="preserve">H     </v>
          </cell>
          <cell r="G4655">
            <v>0.49</v>
          </cell>
          <cell r="I4655" t="e">
            <v>#REF!</v>
          </cell>
        </row>
        <row r="4656">
          <cell r="B4656" t="str">
            <v>MAT</v>
          </cell>
          <cell r="C4656">
            <v>40861</v>
          </cell>
          <cell r="E4656" t="str">
            <v xml:space="preserve">MES   </v>
          </cell>
          <cell r="G4656">
            <v>93.28</v>
          </cell>
          <cell r="I4656" t="e">
            <v>#REF!</v>
          </cell>
        </row>
        <row r="4657">
          <cell r="B4657" t="str">
            <v>MAT</v>
          </cell>
          <cell r="C4657">
            <v>36510</v>
          </cell>
          <cell r="E4657" t="str">
            <v xml:space="preserve">UN    </v>
          </cell>
          <cell r="G4657">
            <v>749825.72</v>
          </cell>
          <cell r="I4657" t="e">
            <v>#REF!</v>
          </cell>
        </row>
        <row r="4658">
          <cell r="B4658" t="str">
            <v>EQU</v>
          </cell>
          <cell r="C4658">
            <v>25020</v>
          </cell>
          <cell r="E4658" t="str">
            <v xml:space="preserve">UN    </v>
          </cell>
          <cell r="G4658">
            <v>3089018.19</v>
          </cell>
          <cell r="I4658" t="e">
            <v>#REF!</v>
          </cell>
        </row>
        <row r="4659">
          <cell r="B4659" t="str">
            <v>EQU</v>
          </cell>
          <cell r="C4659">
            <v>7622</v>
          </cell>
          <cell r="E4659" t="str">
            <v xml:space="preserve">UN    </v>
          </cell>
          <cell r="G4659">
            <v>727440.54</v>
          </cell>
          <cell r="I4659" t="e">
            <v>#REF!</v>
          </cell>
        </row>
        <row r="4660">
          <cell r="B4660" t="str">
            <v>EQU</v>
          </cell>
          <cell r="C4660">
            <v>7624</v>
          </cell>
          <cell r="E4660" t="str">
            <v xml:space="preserve">UN    </v>
          </cell>
          <cell r="G4660">
            <v>943050.09</v>
          </cell>
          <cell r="I4660" t="e">
            <v>#REF!</v>
          </cell>
        </row>
        <row r="4661">
          <cell r="B4661" t="str">
            <v>EQU</v>
          </cell>
          <cell r="C4661">
            <v>7625</v>
          </cell>
          <cell r="E4661" t="str">
            <v xml:space="preserve">UN    </v>
          </cell>
          <cell r="G4661">
            <v>937282.11</v>
          </cell>
          <cell r="I4661" t="e">
            <v>#REF!</v>
          </cell>
        </row>
        <row r="4662">
          <cell r="B4662" t="str">
            <v>EQU</v>
          </cell>
          <cell r="C4662">
            <v>7623</v>
          </cell>
          <cell r="E4662" t="str">
            <v xml:space="preserve">UN    </v>
          </cell>
          <cell r="G4662">
            <v>3089018.19</v>
          </cell>
          <cell r="I4662" t="e">
            <v>#REF!</v>
          </cell>
        </row>
        <row r="4663">
          <cell r="B4663" t="str">
            <v>MAT</v>
          </cell>
          <cell r="C4663">
            <v>36508</v>
          </cell>
          <cell r="E4663" t="str">
            <v xml:space="preserve">UN    </v>
          </cell>
          <cell r="G4663">
            <v>1389254.05</v>
          </cell>
          <cell r="I4663" t="e">
            <v>#REF!</v>
          </cell>
        </row>
        <row r="4664">
          <cell r="B4664" t="str">
            <v>MAT</v>
          </cell>
          <cell r="C4664">
            <v>36509</v>
          </cell>
          <cell r="E4664" t="str">
            <v xml:space="preserve">UN    </v>
          </cell>
          <cell r="G4664">
            <v>761361.49</v>
          </cell>
          <cell r="I4664" t="e">
            <v>#REF!</v>
          </cell>
        </row>
        <row r="4665">
          <cell r="B4665" t="str">
            <v>EQU</v>
          </cell>
          <cell r="C4665">
            <v>13238</v>
          </cell>
          <cell r="E4665" t="str">
            <v xml:space="preserve">UN    </v>
          </cell>
          <cell r="G4665">
            <v>206074.75</v>
          </cell>
          <cell r="I4665" t="e">
            <v>#REF!</v>
          </cell>
        </row>
        <row r="4666">
          <cell r="B4666" t="str">
            <v>EQU</v>
          </cell>
          <cell r="C4666">
            <v>36511</v>
          </cell>
          <cell r="E4666" t="str">
            <v xml:space="preserve">UN    </v>
          </cell>
          <cell r="G4666">
            <v>238785.03</v>
          </cell>
          <cell r="I4666" t="e">
            <v>#REF!</v>
          </cell>
        </row>
        <row r="4667">
          <cell r="B4667" t="str">
            <v>EQU</v>
          </cell>
          <cell r="C4667">
            <v>36515</v>
          </cell>
          <cell r="E4667" t="str">
            <v xml:space="preserve">UN    </v>
          </cell>
          <cell r="G4667">
            <v>70327.09</v>
          </cell>
          <cell r="I4667" t="e">
            <v>#REF!</v>
          </cell>
        </row>
        <row r="4668">
          <cell r="B4668" t="str">
            <v>EQU</v>
          </cell>
          <cell r="C4668">
            <v>10598</v>
          </cell>
          <cell r="E4668" t="str">
            <v xml:space="preserve">UN    </v>
          </cell>
          <cell r="G4668">
            <v>114046.01</v>
          </cell>
          <cell r="I4668" t="e">
            <v>#REF!</v>
          </cell>
        </row>
        <row r="4669">
          <cell r="B4669" t="str">
            <v>EQU</v>
          </cell>
          <cell r="C4669">
            <v>7640</v>
          </cell>
          <cell r="E4669" t="str">
            <v xml:space="preserve">UN    </v>
          </cell>
          <cell r="G4669">
            <v>175000</v>
          </cell>
          <cell r="I4669" t="e">
            <v>#REF!</v>
          </cell>
        </row>
        <row r="4670">
          <cell r="B4670" t="str">
            <v>EQU</v>
          </cell>
          <cell r="C4670">
            <v>36513</v>
          </cell>
          <cell r="E4670" t="str">
            <v xml:space="preserve">UN    </v>
          </cell>
          <cell r="G4670">
            <v>168580.59</v>
          </cell>
          <cell r="I4670" t="e">
            <v>#REF!</v>
          </cell>
        </row>
        <row r="4671">
          <cell r="B4671" t="str">
            <v>EQU</v>
          </cell>
          <cell r="C4671">
            <v>36514</v>
          </cell>
          <cell r="E4671" t="str">
            <v xml:space="preserve">UN    </v>
          </cell>
          <cell r="G4671">
            <v>188084.1</v>
          </cell>
          <cell r="I4671" t="e">
            <v>#REF!</v>
          </cell>
        </row>
        <row r="4672">
          <cell r="B4672" t="str">
            <v>MAT</v>
          </cell>
          <cell r="C4672">
            <v>11572</v>
          </cell>
          <cell r="E4672" t="str">
            <v xml:space="preserve">UN    </v>
          </cell>
          <cell r="G4672">
            <v>28.71</v>
          </cell>
          <cell r="I4672" t="e">
            <v>#REF!</v>
          </cell>
        </row>
        <row r="4673">
          <cell r="B4673" t="str">
            <v>MAT</v>
          </cell>
          <cell r="C4673">
            <v>36149</v>
          </cell>
          <cell r="E4673" t="str">
            <v xml:space="preserve">UN    </v>
          </cell>
          <cell r="G4673">
            <v>176.25</v>
          </cell>
          <cell r="I4673" t="e">
            <v>#REF!</v>
          </cell>
        </row>
        <row r="4674">
          <cell r="B4674" t="str">
            <v>MAT</v>
          </cell>
          <cell r="C4674">
            <v>42407</v>
          </cell>
          <cell r="E4674" t="str">
            <v xml:space="preserve">M     </v>
          </cell>
          <cell r="G4674">
            <v>6.43</v>
          </cell>
          <cell r="I4674" t="e">
            <v>#REF!</v>
          </cell>
        </row>
        <row r="4675">
          <cell r="B4675" t="str">
            <v>MAT</v>
          </cell>
          <cell r="C4675">
            <v>11581</v>
          </cell>
          <cell r="E4675" t="str">
            <v xml:space="preserve">M     </v>
          </cell>
          <cell r="G4675">
            <v>18.95</v>
          </cell>
          <cell r="I4675" t="e">
            <v>#REF!</v>
          </cell>
        </row>
        <row r="4676">
          <cell r="B4676" t="str">
            <v>MAT</v>
          </cell>
          <cell r="C4676">
            <v>43605</v>
          </cell>
          <cell r="E4676" t="str">
            <v xml:space="preserve">UN    </v>
          </cell>
          <cell r="G4676">
            <v>38.78</v>
          </cell>
          <cell r="I4676" t="e">
            <v>#REF!</v>
          </cell>
        </row>
        <row r="4677">
          <cell r="B4677" t="str">
            <v>MAT</v>
          </cell>
          <cell r="C4677">
            <v>11580</v>
          </cell>
          <cell r="E4677" t="str">
            <v xml:space="preserve">M     </v>
          </cell>
          <cell r="G4677">
            <v>7.6</v>
          </cell>
          <cell r="I4677" t="e">
            <v>#REF!</v>
          </cell>
        </row>
        <row r="4678">
          <cell r="B4678" t="str">
            <v>EQU</v>
          </cell>
          <cell r="C4678">
            <v>10743</v>
          </cell>
          <cell r="E4678" t="str">
            <v xml:space="preserve">UN    </v>
          </cell>
          <cell r="G4678">
            <v>621.13</v>
          </cell>
          <cell r="I4678" t="e">
            <v>#REF!</v>
          </cell>
        </row>
        <row r="4679">
          <cell r="B4679" t="str">
            <v>MAT</v>
          </cell>
          <cell r="C4679">
            <v>39848</v>
          </cell>
          <cell r="E4679" t="str">
            <v xml:space="preserve">M     </v>
          </cell>
          <cell r="G4679">
            <v>1.42</v>
          </cell>
          <cell r="I4679" t="e">
            <v>#REF!</v>
          </cell>
        </row>
        <row r="4680">
          <cell r="B4680" t="str">
            <v>MAT</v>
          </cell>
          <cell r="C4680">
            <v>20999</v>
          </cell>
          <cell r="E4680" t="str">
            <v xml:space="preserve">M     </v>
          </cell>
          <cell r="G4680">
            <v>11.61</v>
          </cell>
          <cell r="I4680" t="e">
            <v>#REF!</v>
          </cell>
        </row>
        <row r="4681">
          <cell r="B4681" t="str">
            <v>MAT</v>
          </cell>
          <cell r="C4681">
            <v>21001</v>
          </cell>
          <cell r="E4681" t="str">
            <v xml:space="preserve">M     </v>
          </cell>
          <cell r="G4681">
            <v>21.67</v>
          </cell>
          <cell r="I4681" t="e">
            <v>#REF!</v>
          </cell>
        </row>
        <row r="4682">
          <cell r="B4682" t="str">
            <v>MAT</v>
          </cell>
          <cell r="C4682">
            <v>21003</v>
          </cell>
          <cell r="E4682" t="str">
            <v xml:space="preserve">M     </v>
          </cell>
          <cell r="G4682">
            <v>35.61</v>
          </cell>
          <cell r="I4682" t="e">
            <v>#REF!</v>
          </cell>
        </row>
        <row r="4683">
          <cell r="B4683" t="str">
            <v>MAT</v>
          </cell>
          <cell r="C4683">
            <v>21006</v>
          </cell>
          <cell r="E4683" t="str">
            <v xml:space="preserve">M     </v>
          </cell>
          <cell r="G4683">
            <v>75.569999999999993</v>
          </cell>
          <cell r="I4683" t="e">
            <v>#REF!</v>
          </cell>
        </row>
        <row r="4684">
          <cell r="B4684" t="str">
            <v>MAT</v>
          </cell>
          <cell r="C4684">
            <v>21019</v>
          </cell>
          <cell r="E4684" t="str">
            <v xml:space="preserve">M     </v>
          </cell>
          <cell r="G4684">
            <v>26.27</v>
          </cell>
          <cell r="I4684" t="e">
            <v>#REF!</v>
          </cell>
        </row>
        <row r="4685">
          <cell r="B4685" t="str">
            <v>MAT</v>
          </cell>
          <cell r="C4685">
            <v>21021</v>
          </cell>
          <cell r="E4685" t="str">
            <v xml:space="preserve">M     </v>
          </cell>
          <cell r="G4685">
            <v>41.52</v>
          </cell>
          <cell r="I4685" t="e">
            <v>#REF!</v>
          </cell>
        </row>
        <row r="4686">
          <cell r="B4686" t="str">
            <v>MAT</v>
          </cell>
          <cell r="C4686">
            <v>21024</v>
          </cell>
          <cell r="E4686" t="str">
            <v xml:space="preserve">M     </v>
          </cell>
          <cell r="G4686">
            <v>88.97</v>
          </cell>
          <cell r="I4686" t="e">
            <v>#REF!</v>
          </cell>
        </row>
        <row r="4687">
          <cell r="B4687" t="str">
            <v>MAT</v>
          </cell>
          <cell r="C4687">
            <v>40624</v>
          </cell>
          <cell r="E4687" t="str">
            <v xml:space="preserve">M     </v>
          </cell>
          <cell r="G4687">
            <v>75.260000000000005</v>
          </cell>
          <cell r="I4687" t="e">
            <v>#REF!</v>
          </cell>
        </row>
        <row r="4688">
          <cell r="B4688" t="str">
            <v>MAT</v>
          </cell>
          <cell r="C4688">
            <v>42575</v>
          </cell>
          <cell r="E4688" t="str">
            <v xml:space="preserve">M     </v>
          </cell>
          <cell r="G4688">
            <v>69.069999999999993</v>
          </cell>
          <cell r="I4688" t="e">
            <v>#REF!</v>
          </cell>
        </row>
        <row r="4689">
          <cell r="B4689" t="str">
            <v>MAT</v>
          </cell>
          <cell r="C4689">
            <v>13127</v>
          </cell>
          <cell r="E4689" t="str">
            <v xml:space="preserve">M     </v>
          </cell>
          <cell r="G4689">
            <v>33.57</v>
          </cell>
          <cell r="I4689" t="e">
            <v>#REF!</v>
          </cell>
        </row>
        <row r="4690">
          <cell r="B4690" t="str">
            <v>MAT</v>
          </cell>
          <cell r="C4690">
            <v>13137</v>
          </cell>
          <cell r="E4690" t="str">
            <v xml:space="preserve">M     </v>
          </cell>
          <cell r="G4690">
            <v>44.55</v>
          </cell>
          <cell r="I4690" t="e">
            <v>#REF!</v>
          </cell>
        </row>
        <row r="4691">
          <cell r="B4691" t="str">
            <v>MAT</v>
          </cell>
          <cell r="C4691">
            <v>42574</v>
          </cell>
          <cell r="E4691" t="str">
            <v xml:space="preserve">M     </v>
          </cell>
          <cell r="G4691">
            <v>51.54</v>
          </cell>
          <cell r="I4691" t="e">
            <v>#REF!</v>
          </cell>
        </row>
        <row r="4692">
          <cell r="B4692" t="str">
            <v>MAT</v>
          </cell>
          <cell r="C4692">
            <v>20989</v>
          </cell>
          <cell r="E4692" t="str">
            <v xml:space="preserve">M     </v>
          </cell>
          <cell r="G4692">
            <v>1596</v>
          </cell>
          <cell r="I4692" t="e">
            <v>#REF!</v>
          </cell>
        </row>
        <row r="4693">
          <cell r="B4693" t="str">
            <v>MAT</v>
          </cell>
          <cell r="C4693">
            <v>21147</v>
          </cell>
          <cell r="E4693" t="str">
            <v xml:space="preserve">M     </v>
          </cell>
          <cell r="G4693">
            <v>149.63999999999999</v>
          </cell>
          <cell r="I4693" t="e">
            <v>#REF!</v>
          </cell>
        </row>
        <row r="4694">
          <cell r="B4694" t="str">
            <v>MAT</v>
          </cell>
          <cell r="C4694">
            <v>21148</v>
          </cell>
          <cell r="E4694" t="str">
            <v xml:space="preserve">M     </v>
          </cell>
          <cell r="G4694">
            <v>92.36</v>
          </cell>
          <cell r="I4694" t="e">
            <v>#REF!</v>
          </cell>
        </row>
        <row r="4695">
          <cell r="B4695" t="str">
            <v>MAT</v>
          </cell>
          <cell r="C4695">
            <v>20984</v>
          </cell>
          <cell r="E4695" t="str">
            <v xml:space="preserve">M     </v>
          </cell>
          <cell r="G4695">
            <v>3062.42</v>
          </cell>
          <cell r="I4695" t="e">
            <v>#REF!</v>
          </cell>
        </row>
        <row r="4696">
          <cell r="B4696" t="str">
            <v>MAT</v>
          </cell>
          <cell r="C4696">
            <v>13042</v>
          </cell>
          <cell r="E4696" t="str">
            <v xml:space="preserve">M     </v>
          </cell>
          <cell r="G4696">
            <v>1697.03</v>
          </cell>
          <cell r="I4696" t="e">
            <v>#REF!</v>
          </cell>
        </row>
        <row r="4697">
          <cell r="B4697" t="str">
            <v>MAT</v>
          </cell>
          <cell r="C4697">
            <v>21150</v>
          </cell>
          <cell r="E4697" t="str">
            <v xml:space="preserve">M     </v>
          </cell>
          <cell r="G4697">
            <v>45.79</v>
          </cell>
          <cell r="I4697" t="e">
            <v>#REF!</v>
          </cell>
        </row>
        <row r="4698">
          <cell r="B4698" t="str">
            <v>MAT</v>
          </cell>
          <cell r="C4698">
            <v>13141</v>
          </cell>
          <cell r="E4698" t="str">
            <v xml:space="preserve">M     </v>
          </cell>
          <cell r="G4698">
            <v>57.7</v>
          </cell>
          <cell r="I4698" t="e">
            <v>#REF!</v>
          </cell>
        </row>
        <row r="4699">
          <cell r="B4699" t="str">
            <v>MAT</v>
          </cell>
          <cell r="C4699">
            <v>42576</v>
          </cell>
          <cell r="E4699" t="str">
            <v xml:space="preserve">M     </v>
          </cell>
          <cell r="G4699">
            <v>188.4</v>
          </cell>
          <cell r="I4699" t="e">
            <v>#REF!</v>
          </cell>
        </row>
        <row r="4700">
          <cell r="B4700" t="str">
            <v>MAT</v>
          </cell>
          <cell r="C4700">
            <v>21151</v>
          </cell>
          <cell r="E4700" t="str">
            <v xml:space="preserve">M     </v>
          </cell>
          <cell r="G4700">
            <v>274.12</v>
          </cell>
          <cell r="I4700" t="e">
            <v>#REF!</v>
          </cell>
        </row>
        <row r="4701">
          <cell r="B4701" t="str">
            <v>MAT</v>
          </cell>
          <cell r="C4701">
            <v>13142</v>
          </cell>
          <cell r="E4701" t="str">
            <v xml:space="preserve">M     </v>
          </cell>
          <cell r="G4701">
            <v>391.88</v>
          </cell>
          <cell r="I4701" t="e">
            <v>#REF!</v>
          </cell>
        </row>
        <row r="4702">
          <cell r="B4702" t="str">
            <v>MAT</v>
          </cell>
          <cell r="C4702">
            <v>42577</v>
          </cell>
          <cell r="E4702" t="str">
            <v xml:space="preserve">M     </v>
          </cell>
          <cell r="G4702">
            <v>430</v>
          </cell>
          <cell r="I4702" t="e">
            <v>#REF!</v>
          </cell>
        </row>
        <row r="4703">
          <cell r="B4703" t="str">
            <v>MAT</v>
          </cell>
          <cell r="C4703">
            <v>20994</v>
          </cell>
          <cell r="E4703" t="str">
            <v xml:space="preserve">M     </v>
          </cell>
          <cell r="G4703">
            <v>738.87</v>
          </cell>
          <cell r="I4703" t="e">
            <v>#REF!</v>
          </cell>
        </row>
        <row r="4704">
          <cell r="B4704" t="str">
            <v>MAT</v>
          </cell>
          <cell r="C4704">
            <v>7672</v>
          </cell>
          <cell r="E4704" t="str">
            <v xml:space="preserve">M     </v>
          </cell>
          <cell r="G4704">
            <v>484.04</v>
          </cell>
          <cell r="I4704" t="e">
            <v>#REF!</v>
          </cell>
        </row>
        <row r="4705">
          <cell r="B4705" t="str">
            <v>MAT</v>
          </cell>
          <cell r="C4705">
            <v>20995</v>
          </cell>
          <cell r="E4705" t="str">
            <v xml:space="preserve">M     </v>
          </cell>
          <cell r="G4705">
            <v>971.01</v>
          </cell>
          <cell r="I4705" t="e">
            <v>#REF!</v>
          </cell>
        </row>
        <row r="4706">
          <cell r="B4706" t="str">
            <v>MAT</v>
          </cell>
          <cell r="C4706">
            <v>7690</v>
          </cell>
          <cell r="E4706" t="str">
            <v xml:space="preserve">M     </v>
          </cell>
          <cell r="G4706">
            <v>561.6</v>
          </cell>
          <cell r="I4706" t="e">
            <v>#REF!</v>
          </cell>
        </row>
        <row r="4707">
          <cell r="B4707" t="str">
            <v>MAT</v>
          </cell>
          <cell r="C4707">
            <v>20980</v>
          </cell>
          <cell r="E4707" t="str">
            <v xml:space="preserve">M     </v>
          </cell>
          <cell r="G4707">
            <v>612.65</v>
          </cell>
          <cell r="I4707" t="e">
            <v>#REF!</v>
          </cell>
        </row>
        <row r="4708">
          <cell r="B4708" t="str">
            <v>MAT</v>
          </cell>
          <cell r="C4708">
            <v>7661</v>
          </cell>
          <cell r="E4708" t="str">
            <v xml:space="preserve">M     </v>
          </cell>
          <cell r="G4708">
            <v>728.8</v>
          </cell>
          <cell r="I4708" t="e">
            <v>#REF!</v>
          </cell>
        </row>
        <row r="4709">
          <cell r="B4709" t="str">
            <v>MAT</v>
          </cell>
          <cell r="C4709">
            <v>21016</v>
          </cell>
          <cell r="E4709" t="str">
            <v xml:space="preserve">M     </v>
          </cell>
          <cell r="G4709">
            <v>150.96</v>
          </cell>
          <cell r="I4709" t="e">
            <v>#REF!</v>
          </cell>
        </row>
        <row r="4710">
          <cell r="B4710" t="str">
            <v>MAT</v>
          </cell>
          <cell r="C4710">
            <v>21008</v>
          </cell>
          <cell r="E4710" t="str">
            <v xml:space="preserve">M     </v>
          </cell>
          <cell r="G4710">
            <v>17.63</v>
          </cell>
          <cell r="I4710" t="e">
            <v>#REF!</v>
          </cell>
        </row>
        <row r="4711">
          <cell r="B4711" t="str">
            <v>MAT</v>
          </cell>
          <cell r="C4711">
            <v>21009</v>
          </cell>
          <cell r="E4711" t="str">
            <v xml:space="preserve">M     </v>
          </cell>
          <cell r="G4711">
            <v>22.96</v>
          </cell>
          <cell r="I4711" t="e">
            <v>#REF!</v>
          </cell>
        </row>
        <row r="4712">
          <cell r="B4712" t="str">
            <v>MAT</v>
          </cell>
          <cell r="C4712">
            <v>21010</v>
          </cell>
          <cell r="E4712" t="str">
            <v xml:space="preserve">M     </v>
          </cell>
          <cell r="G4712">
            <v>30.83</v>
          </cell>
          <cell r="I4712" t="e">
            <v>#REF!</v>
          </cell>
        </row>
        <row r="4713">
          <cell r="B4713" t="str">
            <v>MAT</v>
          </cell>
          <cell r="C4713">
            <v>21011</v>
          </cell>
          <cell r="E4713" t="str">
            <v xml:space="preserve">M     </v>
          </cell>
          <cell r="G4713">
            <v>44.93</v>
          </cell>
          <cell r="I4713" t="e">
            <v>#REF!</v>
          </cell>
        </row>
        <row r="4714">
          <cell r="B4714" t="str">
            <v>MAT</v>
          </cell>
          <cell r="C4714">
            <v>21012</v>
          </cell>
          <cell r="E4714" t="str">
            <v xml:space="preserve">M     </v>
          </cell>
          <cell r="G4714">
            <v>49.65</v>
          </cell>
          <cell r="I4714" t="e">
            <v>#REF!</v>
          </cell>
        </row>
        <row r="4715">
          <cell r="B4715" t="str">
            <v>MAT</v>
          </cell>
          <cell r="C4715">
            <v>21013</v>
          </cell>
          <cell r="E4715" t="str">
            <v xml:space="preserve">M     </v>
          </cell>
          <cell r="G4715">
            <v>64.8</v>
          </cell>
          <cell r="I4715" t="e">
            <v>#REF!</v>
          </cell>
        </row>
        <row r="4716">
          <cell r="B4716" t="str">
            <v>MAT</v>
          </cell>
          <cell r="C4716">
            <v>21014</v>
          </cell>
          <cell r="E4716" t="str">
            <v xml:space="preserve">M     </v>
          </cell>
          <cell r="G4716">
            <v>90.67</v>
          </cell>
          <cell r="I4716" t="e">
            <v>#REF!</v>
          </cell>
        </row>
        <row r="4717">
          <cell r="B4717" t="str">
            <v>MAT</v>
          </cell>
          <cell r="C4717">
            <v>21015</v>
          </cell>
          <cell r="E4717" t="str">
            <v xml:space="preserve">M     </v>
          </cell>
          <cell r="G4717">
            <v>104.16</v>
          </cell>
          <cell r="I4717" t="e">
            <v>#REF!</v>
          </cell>
        </row>
        <row r="4718">
          <cell r="B4718" t="str">
            <v>MAT</v>
          </cell>
          <cell r="C4718">
            <v>7697</v>
          </cell>
          <cell r="E4718" t="str">
            <v xml:space="preserve">M     </v>
          </cell>
          <cell r="G4718">
            <v>49.7</v>
          </cell>
          <cell r="I4718" t="e">
            <v>#REF!</v>
          </cell>
        </row>
        <row r="4719">
          <cell r="B4719" t="str">
            <v>MAT</v>
          </cell>
          <cell r="C4719">
            <v>7698</v>
          </cell>
          <cell r="E4719" t="str">
            <v xml:space="preserve">M     </v>
          </cell>
          <cell r="G4719">
            <v>42.78</v>
          </cell>
          <cell r="I4719" t="e">
            <v>#REF!</v>
          </cell>
        </row>
        <row r="4720">
          <cell r="B4720" t="str">
            <v>MAT</v>
          </cell>
          <cell r="C4720">
            <v>7691</v>
          </cell>
          <cell r="E4720" t="str">
            <v xml:space="preserve">M     </v>
          </cell>
          <cell r="G4720">
            <v>18.079999999999998</v>
          </cell>
          <cell r="I4720" t="e">
            <v>#REF!</v>
          </cell>
        </row>
        <row r="4721">
          <cell r="B4721" t="str">
            <v>MAT</v>
          </cell>
          <cell r="C4721">
            <v>40626</v>
          </cell>
          <cell r="E4721" t="str">
            <v xml:space="preserve">M     </v>
          </cell>
          <cell r="G4721">
            <v>33.93</v>
          </cell>
          <cell r="I4721" t="e">
            <v>#REF!</v>
          </cell>
        </row>
        <row r="4722">
          <cell r="B4722" t="str">
            <v>MAT</v>
          </cell>
          <cell r="C4722">
            <v>7701</v>
          </cell>
          <cell r="E4722" t="str">
            <v xml:space="preserve">M     </v>
          </cell>
          <cell r="G4722">
            <v>88.95</v>
          </cell>
          <cell r="I4722" t="e">
            <v>#REF!</v>
          </cell>
        </row>
        <row r="4723">
          <cell r="B4723" t="str">
            <v>MAT</v>
          </cell>
          <cell r="C4723">
            <v>7696</v>
          </cell>
          <cell r="E4723" t="str">
            <v xml:space="preserve">M     </v>
          </cell>
          <cell r="G4723">
            <v>71.680000000000007</v>
          </cell>
          <cell r="I4723" t="e">
            <v>#REF!</v>
          </cell>
        </row>
        <row r="4724">
          <cell r="B4724" t="str">
            <v>MAT</v>
          </cell>
          <cell r="C4724">
            <v>7700</v>
          </cell>
          <cell r="E4724" t="str">
            <v xml:space="preserve">M     </v>
          </cell>
          <cell r="G4724">
            <v>22.86</v>
          </cell>
          <cell r="I4724" t="e">
            <v>#REF!</v>
          </cell>
        </row>
        <row r="4725">
          <cell r="B4725" t="str">
            <v>MAT</v>
          </cell>
          <cell r="C4725">
            <v>7694</v>
          </cell>
          <cell r="E4725" t="str">
            <v xml:space="preserve">M     </v>
          </cell>
          <cell r="G4725">
            <v>119.7</v>
          </cell>
          <cell r="I4725" t="e">
            <v>#REF!</v>
          </cell>
        </row>
        <row r="4726">
          <cell r="B4726" t="str">
            <v>MAT</v>
          </cell>
          <cell r="C4726">
            <v>7693</v>
          </cell>
          <cell r="E4726" t="str">
            <v xml:space="preserve">M     </v>
          </cell>
          <cell r="G4726">
            <v>164.85</v>
          </cell>
          <cell r="I4726" t="e">
            <v>#REF!</v>
          </cell>
        </row>
        <row r="4727">
          <cell r="B4727" t="str">
            <v>MAT</v>
          </cell>
          <cell r="C4727">
            <v>7692</v>
          </cell>
          <cell r="E4727" t="str">
            <v xml:space="preserve">M     </v>
          </cell>
          <cell r="G4727">
            <v>246.81</v>
          </cell>
          <cell r="I4727" t="e">
            <v>#REF!</v>
          </cell>
        </row>
        <row r="4728">
          <cell r="B4728" t="str">
            <v>MAT</v>
          </cell>
          <cell r="C4728">
            <v>7695</v>
          </cell>
          <cell r="E4728" t="str">
            <v xml:space="preserve">M     </v>
          </cell>
          <cell r="G4728">
            <v>267.67</v>
          </cell>
          <cell r="I4728" t="e">
            <v>#REF!</v>
          </cell>
        </row>
        <row r="4729">
          <cell r="B4729" t="str">
            <v>MAT</v>
          </cell>
          <cell r="C4729">
            <v>13356</v>
          </cell>
          <cell r="E4729" t="str">
            <v xml:space="preserve">M     </v>
          </cell>
          <cell r="G4729">
            <v>19.41</v>
          </cell>
          <cell r="I4729" t="e">
            <v>#REF!</v>
          </cell>
        </row>
        <row r="4730">
          <cell r="B4730" t="str">
            <v>MAT</v>
          </cell>
          <cell r="C4730">
            <v>36365</v>
          </cell>
          <cell r="E4730" t="str">
            <v xml:space="preserve">M     </v>
          </cell>
          <cell r="G4730">
            <v>35.04</v>
          </cell>
          <cell r="I4730" t="e">
            <v>#REF!</v>
          </cell>
        </row>
        <row r="4731">
          <cell r="B4731" t="str">
            <v>MAT</v>
          </cell>
          <cell r="C4731">
            <v>41930</v>
          </cell>
          <cell r="E4731" t="str">
            <v xml:space="preserve">M     </v>
          </cell>
          <cell r="G4731">
            <v>113.43</v>
          </cell>
          <cell r="I4731" t="e">
            <v>#REF!</v>
          </cell>
        </row>
        <row r="4732">
          <cell r="B4732" t="str">
            <v>MAT</v>
          </cell>
          <cell r="C4732">
            <v>41931</v>
          </cell>
          <cell r="E4732" t="str">
            <v xml:space="preserve">M     </v>
          </cell>
          <cell r="G4732">
            <v>193.42</v>
          </cell>
          <cell r="I4732" t="e">
            <v>#REF!</v>
          </cell>
        </row>
        <row r="4733">
          <cell r="B4733" t="str">
            <v>MAT</v>
          </cell>
          <cell r="C4733">
            <v>41932</v>
          </cell>
          <cell r="E4733" t="str">
            <v xml:space="preserve">M     </v>
          </cell>
          <cell r="G4733">
            <v>312.41000000000003</v>
          </cell>
          <cell r="I4733" t="e">
            <v>#REF!</v>
          </cell>
        </row>
        <row r="4734">
          <cell r="B4734" t="str">
            <v>MAT</v>
          </cell>
          <cell r="C4734">
            <v>41933</v>
          </cell>
          <cell r="E4734" t="str">
            <v xml:space="preserve">M     </v>
          </cell>
          <cell r="G4734">
            <v>386.92</v>
          </cell>
          <cell r="I4734" t="e">
            <v>#REF!</v>
          </cell>
        </row>
        <row r="4735">
          <cell r="B4735" t="str">
            <v>MAT</v>
          </cell>
          <cell r="C4735">
            <v>41934</v>
          </cell>
          <cell r="E4735" t="str">
            <v xml:space="preserve">M     </v>
          </cell>
          <cell r="G4735">
            <v>501.16</v>
          </cell>
          <cell r="I4735" t="e">
            <v>#REF!</v>
          </cell>
        </row>
        <row r="4736">
          <cell r="B4736" t="str">
            <v>MAT</v>
          </cell>
          <cell r="C4736">
            <v>41936</v>
          </cell>
          <cell r="E4736" t="str">
            <v xml:space="preserve">M     </v>
          </cell>
          <cell r="G4736">
            <v>75.56</v>
          </cell>
          <cell r="I4736" t="e">
            <v>#REF!</v>
          </cell>
        </row>
        <row r="4737">
          <cell r="B4737" t="str">
            <v>MAT</v>
          </cell>
          <cell r="C4737">
            <v>41785</v>
          </cell>
          <cell r="E4737" t="str">
            <v xml:space="preserve">M     </v>
          </cell>
          <cell r="G4737">
            <v>1997.77</v>
          </cell>
          <cell r="I4737" t="e">
            <v>#REF!</v>
          </cell>
        </row>
        <row r="4738">
          <cell r="B4738" t="str">
            <v>MAT</v>
          </cell>
          <cell r="C4738">
            <v>41781</v>
          </cell>
          <cell r="E4738" t="str">
            <v xml:space="preserve">M     </v>
          </cell>
          <cell r="G4738">
            <v>569.58000000000004</v>
          </cell>
          <cell r="I4738" t="e">
            <v>#REF!</v>
          </cell>
        </row>
        <row r="4739">
          <cell r="B4739" t="str">
            <v>MAT</v>
          </cell>
          <cell r="C4739">
            <v>41783</v>
          </cell>
          <cell r="E4739" t="str">
            <v xml:space="preserve">M     </v>
          </cell>
          <cell r="G4739">
            <v>1503.03</v>
          </cell>
          <cell r="I4739" t="e">
            <v>#REF!</v>
          </cell>
        </row>
        <row r="4740">
          <cell r="B4740" t="str">
            <v>MAT</v>
          </cell>
          <cell r="C4740">
            <v>41786</v>
          </cell>
          <cell r="E4740" t="str">
            <v xml:space="preserve">M     </v>
          </cell>
          <cell r="G4740">
            <v>3135.48</v>
          </cell>
          <cell r="I4740" t="e">
            <v>#REF!</v>
          </cell>
        </row>
        <row r="4741">
          <cell r="B4741" t="str">
            <v>MAT</v>
          </cell>
          <cell r="C4741">
            <v>41779</v>
          </cell>
          <cell r="E4741" t="str">
            <v xml:space="preserve">M     </v>
          </cell>
          <cell r="G4741">
            <v>218.45</v>
          </cell>
          <cell r="I4741" t="e">
            <v>#REF!</v>
          </cell>
        </row>
        <row r="4742">
          <cell r="B4742" t="str">
            <v>MAT</v>
          </cell>
          <cell r="C4742">
            <v>41780</v>
          </cell>
          <cell r="E4742" t="str">
            <v xml:space="preserve">M     </v>
          </cell>
          <cell r="G4742">
            <v>258.37</v>
          </cell>
          <cell r="I4742" t="e">
            <v>#REF!</v>
          </cell>
        </row>
        <row r="4743">
          <cell r="B4743" t="str">
            <v>MAT</v>
          </cell>
          <cell r="C4743">
            <v>41782</v>
          </cell>
          <cell r="E4743" t="str">
            <v xml:space="preserve">M     </v>
          </cell>
          <cell r="G4743">
            <v>1065.07</v>
          </cell>
          <cell r="I4743" t="e">
            <v>#REF!</v>
          </cell>
        </row>
        <row r="4744">
          <cell r="B4744" t="str">
            <v>MAT</v>
          </cell>
          <cell r="C4744">
            <v>38130</v>
          </cell>
          <cell r="E4744" t="str">
            <v xml:space="preserve">M     </v>
          </cell>
          <cell r="G4744">
            <v>33.19</v>
          </cell>
          <cell r="I4744" t="e">
            <v>#REF!</v>
          </cell>
        </row>
        <row r="4745">
          <cell r="B4745" t="str">
            <v>MAT</v>
          </cell>
          <cell r="C4745">
            <v>21123</v>
          </cell>
          <cell r="E4745" t="str">
            <v xml:space="preserve">M     </v>
          </cell>
          <cell r="G4745">
            <v>9.42</v>
          </cell>
          <cell r="I4745" t="e">
            <v>#REF!</v>
          </cell>
        </row>
        <row r="4746">
          <cell r="B4746" t="str">
            <v>MAT</v>
          </cell>
          <cell r="C4746">
            <v>21124</v>
          </cell>
          <cell r="E4746" t="str">
            <v xml:space="preserve">M     </v>
          </cell>
          <cell r="G4746">
            <v>16.7</v>
          </cell>
          <cell r="I4746" t="e">
            <v>#REF!</v>
          </cell>
        </row>
        <row r="4747">
          <cell r="B4747" t="str">
            <v>MAT</v>
          </cell>
          <cell r="C4747">
            <v>21125</v>
          </cell>
          <cell r="E4747" t="str">
            <v xml:space="preserve">M     </v>
          </cell>
          <cell r="G4747">
            <v>26.81</v>
          </cell>
          <cell r="I4747" t="e">
            <v>#REF!</v>
          </cell>
        </row>
        <row r="4748">
          <cell r="B4748" t="str">
            <v>MAT</v>
          </cell>
          <cell r="C4748">
            <v>38028</v>
          </cell>
          <cell r="E4748" t="str">
            <v xml:space="preserve">M     </v>
          </cell>
          <cell r="G4748">
            <v>45.49</v>
          </cell>
          <cell r="I4748" t="e">
            <v>#REF!</v>
          </cell>
        </row>
        <row r="4749">
          <cell r="B4749" t="str">
            <v>MAT</v>
          </cell>
          <cell r="C4749">
            <v>38029</v>
          </cell>
          <cell r="E4749" t="str">
            <v xml:space="preserve">M     </v>
          </cell>
          <cell r="G4749">
            <v>69.34</v>
          </cell>
          <cell r="I4749" t="e">
            <v>#REF!</v>
          </cell>
        </row>
        <row r="4750">
          <cell r="B4750" t="str">
            <v>MAT</v>
          </cell>
          <cell r="C4750">
            <v>38030</v>
          </cell>
          <cell r="E4750" t="str">
            <v xml:space="preserve">M     </v>
          </cell>
          <cell r="G4750">
            <v>106.51</v>
          </cell>
          <cell r="I4750" t="e">
            <v>#REF!</v>
          </cell>
        </row>
        <row r="4751">
          <cell r="B4751" t="str">
            <v>MAT</v>
          </cell>
          <cell r="C4751">
            <v>38031</v>
          </cell>
          <cell r="E4751" t="str">
            <v xml:space="preserve">M     </v>
          </cell>
          <cell r="G4751">
            <v>168.78</v>
          </cell>
          <cell r="I4751" t="e">
            <v>#REF!</v>
          </cell>
        </row>
        <row r="4752">
          <cell r="B4752" t="str">
            <v>MAT</v>
          </cell>
          <cell r="C4752">
            <v>39735</v>
          </cell>
          <cell r="E4752" t="str">
            <v xml:space="preserve">M     </v>
          </cell>
          <cell r="G4752">
            <v>87.37</v>
          </cell>
          <cell r="I4752" t="e">
            <v>#REF!</v>
          </cell>
        </row>
        <row r="4753">
          <cell r="B4753" t="str">
            <v>MAT</v>
          </cell>
          <cell r="C4753">
            <v>39734</v>
          </cell>
          <cell r="E4753" t="str">
            <v xml:space="preserve">M     </v>
          </cell>
          <cell r="G4753">
            <v>103.63</v>
          </cell>
          <cell r="I4753" t="e">
            <v>#REF!</v>
          </cell>
        </row>
        <row r="4754">
          <cell r="B4754" t="str">
            <v>MAT</v>
          </cell>
          <cell r="C4754">
            <v>39736</v>
          </cell>
          <cell r="E4754" t="str">
            <v xml:space="preserve">M     </v>
          </cell>
          <cell r="G4754">
            <v>118.27</v>
          </cell>
          <cell r="I4754" t="e">
            <v>#REF!</v>
          </cell>
        </row>
        <row r="4755">
          <cell r="B4755" t="str">
            <v>MAT</v>
          </cell>
          <cell r="C4755">
            <v>39737</v>
          </cell>
          <cell r="E4755" t="str">
            <v xml:space="preserve">M     </v>
          </cell>
          <cell r="G4755">
            <v>15.91</v>
          </cell>
          <cell r="I4755" t="e">
            <v>#REF!</v>
          </cell>
        </row>
        <row r="4756">
          <cell r="B4756" t="str">
            <v>MAT</v>
          </cell>
          <cell r="C4756">
            <v>39738</v>
          </cell>
          <cell r="E4756" t="str">
            <v xml:space="preserve">M     </v>
          </cell>
          <cell r="G4756">
            <v>5.75</v>
          </cell>
          <cell r="I4756" t="e">
            <v>#REF!</v>
          </cell>
        </row>
        <row r="4757">
          <cell r="B4757" t="str">
            <v>MAT</v>
          </cell>
          <cell r="C4757">
            <v>39739</v>
          </cell>
          <cell r="E4757" t="str">
            <v xml:space="preserve">M     </v>
          </cell>
          <cell r="G4757">
            <v>81.790000000000006</v>
          </cell>
          <cell r="I4757" t="e">
            <v>#REF!</v>
          </cell>
        </row>
        <row r="4758">
          <cell r="B4758" t="str">
            <v>MAT</v>
          </cell>
          <cell r="C4758">
            <v>39733</v>
          </cell>
          <cell r="E4758" t="str">
            <v xml:space="preserve">M     </v>
          </cell>
          <cell r="G4758">
            <v>141.53</v>
          </cell>
          <cell r="I4758" t="e">
            <v>#REF!</v>
          </cell>
        </row>
        <row r="4759">
          <cell r="B4759" t="str">
            <v>MAT</v>
          </cell>
          <cell r="C4759">
            <v>39854</v>
          </cell>
          <cell r="E4759" t="str">
            <v xml:space="preserve">M     </v>
          </cell>
          <cell r="G4759">
            <v>143.54</v>
          </cell>
          <cell r="I4759" t="e">
            <v>#REF!</v>
          </cell>
        </row>
        <row r="4760">
          <cell r="B4760" t="str">
            <v>MAT</v>
          </cell>
          <cell r="C4760">
            <v>39740</v>
          </cell>
          <cell r="E4760" t="str">
            <v xml:space="preserve">M     </v>
          </cell>
          <cell r="G4760">
            <v>78.540000000000006</v>
          </cell>
          <cell r="I4760" t="e">
            <v>#REF!</v>
          </cell>
        </row>
        <row r="4761">
          <cell r="B4761" t="str">
            <v>MAT</v>
          </cell>
          <cell r="C4761">
            <v>39741</v>
          </cell>
          <cell r="E4761" t="str">
            <v xml:space="preserve">M     </v>
          </cell>
          <cell r="G4761">
            <v>14.47</v>
          </cell>
          <cell r="I4761" t="e">
            <v>#REF!</v>
          </cell>
        </row>
        <row r="4762">
          <cell r="B4762" t="str">
            <v>MAT</v>
          </cell>
          <cell r="C4762">
            <v>39853</v>
          </cell>
          <cell r="E4762" t="str">
            <v xml:space="preserve">M     </v>
          </cell>
          <cell r="G4762">
            <v>19.010000000000002</v>
          </cell>
          <cell r="I4762" t="e">
            <v>#REF!</v>
          </cell>
        </row>
        <row r="4763">
          <cell r="B4763" t="str">
            <v>MAT</v>
          </cell>
          <cell r="C4763">
            <v>39742</v>
          </cell>
          <cell r="E4763" t="str">
            <v xml:space="preserve">M     </v>
          </cell>
          <cell r="G4763">
            <v>63.13</v>
          </cell>
          <cell r="I4763" t="e">
            <v>#REF!</v>
          </cell>
        </row>
        <row r="4764">
          <cell r="B4764" t="str">
            <v>MAT</v>
          </cell>
          <cell r="C4764">
            <v>39749</v>
          </cell>
          <cell r="E4764" t="str">
            <v xml:space="preserve">M     </v>
          </cell>
          <cell r="G4764">
            <v>87</v>
          </cell>
          <cell r="I4764" t="e">
            <v>#REF!</v>
          </cell>
        </row>
        <row r="4765">
          <cell r="B4765" t="str">
            <v>MAT</v>
          </cell>
          <cell r="C4765">
            <v>39751</v>
          </cell>
          <cell r="E4765" t="str">
            <v xml:space="preserve">M     </v>
          </cell>
          <cell r="G4765">
            <v>158.09</v>
          </cell>
          <cell r="I4765" t="e">
            <v>#REF!</v>
          </cell>
        </row>
        <row r="4766">
          <cell r="B4766" t="str">
            <v>MAT</v>
          </cell>
          <cell r="C4766">
            <v>39750</v>
          </cell>
          <cell r="E4766" t="str">
            <v xml:space="preserve">M     </v>
          </cell>
          <cell r="G4766">
            <v>131.4</v>
          </cell>
          <cell r="I4766" t="e">
            <v>#REF!</v>
          </cell>
        </row>
        <row r="4767">
          <cell r="B4767" t="str">
            <v>MAT</v>
          </cell>
          <cell r="C4767">
            <v>39747</v>
          </cell>
          <cell r="E4767" t="str">
            <v xml:space="preserve">M     </v>
          </cell>
          <cell r="G4767">
            <v>42.27</v>
          </cell>
          <cell r="I4767" t="e">
            <v>#REF!</v>
          </cell>
        </row>
        <row r="4768">
          <cell r="B4768" t="str">
            <v>MAT</v>
          </cell>
          <cell r="C4768">
            <v>39753</v>
          </cell>
          <cell r="E4768" t="str">
            <v xml:space="preserve">M     </v>
          </cell>
          <cell r="G4768">
            <v>291.01</v>
          </cell>
          <cell r="I4768" t="e">
            <v>#REF!</v>
          </cell>
        </row>
        <row r="4769">
          <cell r="B4769" t="str">
            <v>MAT</v>
          </cell>
          <cell r="C4769">
            <v>39754</v>
          </cell>
          <cell r="E4769" t="str">
            <v xml:space="preserve">M     </v>
          </cell>
          <cell r="G4769">
            <v>428.74</v>
          </cell>
          <cell r="I4769" t="e">
            <v>#REF!</v>
          </cell>
        </row>
        <row r="4770">
          <cell r="B4770" t="str">
            <v>MAT</v>
          </cell>
          <cell r="C4770">
            <v>39748</v>
          </cell>
          <cell r="E4770" t="str">
            <v xml:space="preserve">M     </v>
          </cell>
          <cell r="G4770">
            <v>68.39</v>
          </cell>
          <cell r="I4770" t="e">
            <v>#REF!</v>
          </cell>
        </row>
        <row r="4771">
          <cell r="B4771" t="str">
            <v>MAT</v>
          </cell>
          <cell r="C4771">
            <v>39755</v>
          </cell>
          <cell r="E4771" t="str">
            <v xml:space="preserve">M     </v>
          </cell>
          <cell r="G4771">
            <v>650.07000000000005</v>
          </cell>
          <cell r="I4771" t="e">
            <v>#REF!</v>
          </cell>
        </row>
        <row r="4772">
          <cell r="B4772" t="str">
            <v>MAT</v>
          </cell>
          <cell r="C4772">
            <v>12742</v>
          </cell>
          <cell r="E4772" t="str">
            <v xml:space="preserve">M     </v>
          </cell>
          <cell r="G4772">
            <v>514.74</v>
          </cell>
          <cell r="I4772" t="e">
            <v>#REF!</v>
          </cell>
        </row>
        <row r="4773">
          <cell r="B4773" t="str">
            <v>MAT</v>
          </cell>
          <cell r="C4773">
            <v>12713</v>
          </cell>
          <cell r="E4773" t="str">
            <v xml:space="preserve">M     </v>
          </cell>
          <cell r="G4773">
            <v>27.3</v>
          </cell>
          <cell r="I4773" t="e">
            <v>#REF!</v>
          </cell>
        </row>
        <row r="4774">
          <cell r="B4774" t="str">
            <v>MAT</v>
          </cell>
          <cell r="C4774">
            <v>12743</v>
          </cell>
          <cell r="E4774" t="str">
            <v xml:space="preserve">M     </v>
          </cell>
          <cell r="G4774">
            <v>46.96</v>
          </cell>
          <cell r="I4774" t="e">
            <v>#REF!</v>
          </cell>
        </row>
        <row r="4775">
          <cell r="B4775" t="str">
            <v>MAT</v>
          </cell>
          <cell r="C4775">
            <v>12744</v>
          </cell>
          <cell r="E4775" t="str">
            <v xml:space="preserve">M     </v>
          </cell>
          <cell r="G4775">
            <v>59.6</v>
          </cell>
          <cell r="I4775" t="e">
            <v>#REF!</v>
          </cell>
        </row>
        <row r="4776">
          <cell r="B4776" t="str">
            <v>MAT</v>
          </cell>
          <cell r="C4776">
            <v>12745</v>
          </cell>
          <cell r="E4776" t="str">
            <v xml:space="preserve">M     </v>
          </cell>
          <cell r="G4776">
            <v>86.55</v>
          </cell>
          <cell r="I4776" t="e">
            <v>#REF!</v>
          </cell>
        </row>
        <row r="4777">
          <cell r="B4777" t="str">
            <v>MAT</v>
          </cell>
          <cell r="C4777">
            <v>12746</v>
          </cell>
          <cell r="E4777" t="str">
            <v xml:space="preserve">M     </v>
          </cell>
          <cell r="G4777">
            <v>116.88</v>
          </cell>
          <cell r="I4777" t="e">
            <v>#REF!</v>
          </cell>
        </row>
        <row r="4778">
          <cell r="B4778" t="str">
            <v>MAT</v>
          </cell>
          <cell r="C4778">
            <v>12747</v>
          </cell>
          <cell r="E4778" t="str">
            <v xml:space="preserve">M     </v>
          </cell>
          <cell r="G4778">
            <v>169.5</v>
          </cell>
          <cell r="I4778" t="e">
            <v>#REF!</v>
          </cell>
        </row>
        <row r="4779">
          <cell r="B4779" t="str">
            <v>MAT</v>
          </cell>
          <cell r="C4779">
            <v>12748</v>
          </cell>
          <cell r="E4779" t="str">
            <v xml:space="preserve">M     </v>
          </cell>
          <cell r="G4779">
            <v>238.79</v>
          </cell>
          <cell r="I4779" t="e">
            <v>#REF!</v>
          </cell>
        </row>
        <row r="4780">
          <cell r="B4780" t="str">
            <v>MAT</v>
          </cell>
          <cell r="C4780">
            <v>12749</v>
          </cell>
          <cell r="E4780" t="str">
            <v xml:space="preserve">M     </v>
          </cell>
          <cell r="G4780">
            <v>349.08</v>
          </cell>
          <cell r="I4780" t="e">
            <v>#REF!</v>
          </cell>
        </row>
        <row r="4781">
          <cell r="B4781" t="str">
            <v>MAT</v>
          </cell>
          <cell r="C4781">
            <v>39726</v>
          </cell>
          <cell r="E4781" t="str">
            <v xml:space="preserve">M     </v>
          </cell>
          <cell r="G4781">
            <v>114.66</v>
          </cell>
          <cell r="I4781" t="e">
            <v>#REF!</v>
          </cell>
        </row>
        <row r="4782">
          <cell r="B4782" t="str">
            <v>MAT</v>
          </cell>
          <cell r="C4782">
            <v>39728</v>
          </cell>
          <cell r="E4782" t="str">
            <v xml:space="preserve">M     </v>
          </cell>
          <cell r="G4782">
            <v>201.51</v>
          </cell>
          <cell r="I4782" t="e">
            <v>#REF!</v>
          </cell>
        </row>
        <row r="4783">
          <cell r="B4783" t="str">
            <v>MAT</v>
          </cell>
          <cell r="C4783">
            <v>39727</v>
          </cell>
          <cell r="E4783" t="str">
            <v xml:space="preserve">M     </v>
          </cell>
          <cell r="G4783">
            <v>165.83</v>
          </cell>
          <cell r="I4783" t="e">
            <v>#REF!</v>
          </cell>
        </row>
        <row r="4784">
          <cell r="B4784" t="str">
            <v>MAT</v>
          </cell>
          <cell r="C4784">
            <v>39724</v>
          </cell>
          <cell r="E4784" t="str">
            <v xml:space="preserve">M     </v>
          </cell>
          <cell r="G4784">
            <v>50.77</v>
          </cell>
          <cell r="I4784" t="e">
            <v>#REF!</v>
          </cell>
        </row>
        <row r="4785">
          <cell r="B4785" t="str">
            <v>MAT</v>
          </cell>
          <cell r="C4785">
            <v>39729</v>
          </cell>
          <cell r="E4785" t="str">
            <v xml:space="preserve">M     </v>
          </cell>
          <cell r="G4785">
            <v>279.06</v>
          </cell>
          <cell r="I4785" t="e">
            <v>#REF!</v>
          </cell>
        </row>
        <row r="4786">
          <cell r="B4786" t="str">
            <v>MAT</v>
          </cell>
          <cell r="C4786">
            <v>39730</v>
          </cell>
          <cell r="E4786" t="str">
            <v xml:space="preserve">M     </v>
          </cell>
          <cell r="G4786">
            <v>362.07</v>
          </cell>
          <cell r="I4786" t="e">
            <v>#REF!</v>
          </cell>
        </row>
        <row r="4787">
          <cell r="B4787" t="str">
            <v>MAT</v>
          </cell>
          <cell r="C4787">
            <v>39731</v>
          </cell>
          <cell r="E4787" t="str">
            <v xml:space="preserve">M     </v>
          </cell>
          <cell r="G4787">
            <v>536.25</v>
          </cell>
          <cell r="I4787" t="e">
            <v>#REF!</v>
          </cell>
        </row>
        <row r="4788">
          <cell r="B4788" t="str">
            <v>MAT</v>
          </cell>
          <cell r="C4788">
            <v>39725</v>
          </cell>
          <cell r="E4788" t="str">
            <v xml:space="preserve">M     </v>
          </cell>
          <cell r="G4788">
            <v>82.76</v>
          </cell>
          <cell r="I4788" t="e">
            <v>#REF!</v>
          </cell>
        </row>
        <row r="4789">
          <cell r="B4789" t="str">
            <v>MAT</v>
          </cell>
          <cell r="C4789">
            <v>39732</v>
          </cell>
          <cell r="E4789" t="str">
            <v xml:space="preserve">M     </v>
          </cell>
          <cell r="G4789">
            <v>789.33</v>
          </cell>
          <cell r="I4789" t="e">
            <v>#REF!</v>
          </cell>
        </row>
        <row r="4790">
          <cell r="B4790" t="str">
            <v>MAT</v>
          </cell>
          <cell r="C4790">
            <v>39660</v>
          </cell>
          <cell r="E4790" t="str">
            <v xml:space="preserve">M     </v>
          </cell>
          <cell r="G4790">
            <v>35.97</v>
          </cell>
          <cell r="I4790" t="e">
            <v>#REF!</v>
          </cell>
        </row>
        <row r="4791">
          <cell r="B4791" t="str">
            <v>MAT</v>
          </cell>
          <cell r="C4791">
            <v>39662</v>
          </cell>
          <cell r="E4791" t="str">
            <v xml:space="preserve">M     </v>
          </cell>
          <cell r="G4791">
            <v>17.239999999999998</v>
          </cell>
          <cell r="I4791" t="e">
            <v>#REF!</v>
          </cell>
        </row>
        <row r="4792">
          <cell r="B4792" t="str">
            <v>MAT</v>
          </cell>
          <cell r="C4792">
            <v>39661</v>
          </cell>
          <cell r="E4792" t="str">
            <v xml:space="preserve">M     </v>
          </cell>
          <cell r="G4792">
            <v>11.75</v>
          </cell>
          <cell r="I4792" t="e">
            <v>#REF!</v>
          </cell>
        </row>
        <row r="4793">
          <cell r="B4793" t="str">
            <v>MAT</v>
          </cell>
          <cell r="C4793">
            <v>39666</v>
          </cell>
          <cell r="E4793" t="str">
            <v xml:space="preserve">M     </v>
          </cell>
          <cell r="G4793">
            <v>54.11</v>
          </cell>
          <cell r="I4793" t="e">
            <v>#REF!</v>
          </cell>
        </row>
        <row r="4794">
          <cell r="B4794" t="str">
            <v>MAT</v>
          </cell>
          <cell r="C4794">
            <v>39664</v>
          </cell>
          <cell r="E4794" t="str">
            <v xml:space="preserve">M     </v>
          </cell>
          <cell r="G4794">
            <v>26.52</v>
          </cell>
          <cell r="I4794" t="e">
            <v>#REF!</v>
          </cell>
        </row>
        <row r="4795">
          <cell r="B4795" t="str">
            <v>MAT</v>
          </cell>
          <cell r="C4795">
            <v>39663</v>
          </cell>
          <cell r="E4795" t="str">
            <v xml:space="preserve">M     </v>
          </cell>
          <cell r="G4795">
            <v>21.2</v>
          </cell>
          <cell r="I4795" t="e">
            <v>#REF!</v>
          </cell>
        </row>
        <row r="4796">
          <cell r="B4796" t="str">
            <v>MAT</v>
          </cell>
          <cell r="C4796">
            <v>39665</v>
          </cell>
          <cell r="E4796" t="str">
            <v xml:space="preserve">M     </v>
          </cell>
          <cell r="G4796">
            <v>44.74</v>
          </cell>
          <cell r="I4796" t="e">
            <v>#REF!</v>
          </cell>
        </row>
        <row r="4797">
          <cell r="B4797" t="str">
            <v>MAT</v>
          </cell>
          <cell r="C4797">
            <v>39752</v>
          </cell>
          <cell r="E4797" t="str">
            <v xml:space="preserve">M     </v>
          </cell>
          <cell r="G4797">
            <v>224.95</v>
          </cell>
          <cell r="I4797" t="e">
            <v>#REF!</v>
          </cell>
        </row>
        <row r="4798">
          <cell r="B4798" t="str">
            <v>MAT</v>
          </cell>
          <cell r="C4798">
            <v>7725</v>
          </cell>
          <cell r="E4798" t="str">
            <v xml:space="preserve">M     </v>
          </cell>
          <cell r="G4798">
            <v>150.66999999999999</v>
          </cell>
          <cell r="I4798" t="e">
            <v>#REF!</v>
          </cell>
        </row>
        <row r="4799">
          <cell r="B4799" t="str">
            <v>MAT</v>
          </cell>
          <cell r="C4799">
            <v>7753</v>
          </cell>
          <cell r="E4799" t="str">
            <v xml:space="preserve">M     </v>
          </cell>
          <cell r="G4799">
            <v>293.74</v>
          </cell>
          <cell r="I4799" t="e">
            <v>#REF!</v>
          </cell>
        </row>
        <row r="4800">
          <cell r="B4800" t="str">
            <v>MAT</v>
          </cell>
          <cell r="C4800">
            <v>13256</v>
          </cell>
          <cell r="E4800" t="str">
            <v xml:space="preserve">M     </v>
          </cell>
          <cell r="G4800">
            <v>411.49</v>
          </cell>
          <cell r="I4800" t="e">
            <v>#REF!</v>
          </cell>
        </row>
        <row r="4801">
          <cell r="B4801" t="str">
            <v>MAT</v>
          </cell>
          <cell r="C4801">
            <v>7757</v>
          </cell>
          <cell r="E4801" t="str">
            <v xml:space="preserve">M     </v>
          </cell>
          <cell r="G4801">
            <v>438.71</v>
          </cell>
          <cell r="I4801" t="e">
            <v>#REF!</v>
          </cell>
        </row>
        <row r="4802">
          <cell r="B4802" t="str">
            <v>MAT</v>
          </cell>
          <cell r="C4802">
            <v>7758</v>
          </cell>
          <cell r="E4802" t="str">
            <v xml:space="preserve">M     </v>
          </cell>
          <cell r="G4802">
            <v>635.59</v>
          </cell>
          <cell r="I4802" t="e">
            <v>#REF!</v>
          </cell>
        </row>
        <row r="4803">
          <cell r="B4803" t="str">
            <v>MAT</v>
          </cell>
          <cell r="C4803">
            <v>7759</v>
          </cell>
          <cell r="E4803" t="str">
            <v xml:space="preserve">M     </v>
          </cell>
          <cell r="G4803">
            <v>1761.24</v>
          </cell>
          <cell r="I4803" t="e">
            <v>#REF!</v>
          </cell>
        </row>
        <row r="4804">
          <cell r="B4804" t="str">
            <v>MAT</v>
          </cell>
          <cell r="C4804">
            <v>40334</v>
          </cell>
          <cell r="E4804" t="str">
            <v xml:space="preserve">M     </v>
          </cell>
          <cell r="G4804">
            <v>69</v>
          </cell>
          <cell r="I4804" t="e">
            <v>#REF!</v>
          </cell>
        </row>
        <row r="4805">
          <cell r="B4805" t="str">
            <v>MAT</v>
          </cell>
          <cell r="C4805">
            <v>7745</v>
          </cell>
          <cell r="E4805" t="str">
            <v xml:space="preserve">M     </v>
          </cell>
          <cell r="G4805">
            <v>77.86</v>
          </cell>
          <cell r="I4805" t="e">
            <v>#REF!</v>
          </cell>
        </row>
        <row r="4806">
          <cell r="B4806" t="str">
            <v>MAT</v>
          </cell>
          <cell r="C4806">
            <v>7714</v>
          </cell>
          <cell r="E4806" t="str">
            <v xml:space="preserve">M     </v>
          </cell>
          <cell r="G4806">
            <v>93.06</v>
          </cell>
          <cell r="I4806" t="e">
            <v>#REF!</v>
          </cell>
        </row>
        <row r="4807">
          <cell r="B4807" t="str">
            <v>MAT</v>
          </cell>
          <cell r="C4807">
            <v>7742</v>
          </cell>
          <cell r="E4807" t="str">
            <v xml:space="preserve">M     </v>
          </cell>
          <cell r="G4807">
            <v>205.36</v>
          </cell>
          <cell r="I4807" t="e">
            <v>#REF!</v>
          </cell>
        </row>
        <row r="4808">
          <cell r="B4808" t="str">
            <v>MAT</v>
          </cell>
          <cell r="C4808">
            <v>7750</v>
          </cell>
          <cell r="E4808" t="str">
            <v xml:space="preserve">M     </v>
          </cell>
          <cell r="G4808">
            <v>250.69</v>
          </cell>
          <cell r="I4808" t="e">
            <v>#REF!</v>
          </cell>
        </row>
        <row r="4809">
          <cell r="B4809" t="str">
            <v>MAT</v>
          </cell>
          <cell r="C4809">
            <v>7756</v>
          </cell>
          <cell r="E4809" t="str">
            <v xml:space="preserve">M     </v>
          </cell>
          <cell r="G4809">
            <v>288.04000000000002</v>
          </cell>
          <cell r="I4809" t="e">
            <v>#REF!</v>
          </cell>
        </row>
        <row r="4810">
          <cell r="B4810" t="str">
            <v>MAT</v>
          </cell>
          <cell r="C4810">
            <v>7765</v>
          </cell>
          <cell r="E4810" t="str">
            <v xml:space="preserve">M     </v>
          </cell>
          <cell r="G4810">
            <v>322.86</v>
          </cell>
          <cell r="I4810" t="e">
            <v>#REF!</v>
          </cell>
        </row>
        <row r="4811">
          <cell r="B4811" t="str">
            <v>MAT</v>
          </cell>
          <cell r="C4811">
            <v>12569</v>
          </cell>
          <cell r="E4811" t="str">
            <v xml:space="preserve">M     </v>
          </cell>
          <cell r="G4811">
            <v>445.67</v>
          </cell>
          <cell r="I4811" t="e">
            <v>#REF!</v>
          </cell>
        </row>
        <row r="4812">
          <cell r="B4812" t="str">
            <v>MAT</v>
          </cell>
          <cell r="C4812">
            <v>7766</v>
          </cell>
          <cell r="E4812" t="str">
            <v xml:space="preserve">M     </v>
          </cell>
          <cell r="G4812">
            <v>473.53</v>
          </cell>
          <cell r="I4812" t="e">
            <v>#REF!</v>
          </cell>
        </row>
        <row r="4813">
          <cell r="B4813" t="str">
            <v>MAT</v>
          </cell>
          <cell r="C4813">
            <v>7767</v>
          </cell>
          <cell r="E4813" t="str">
            <v xml:space="preserve">M     </v>
          </cell>
          <cell r="G4813">
            <v>679.91</v>
          </cell>
          <cell r="I4813" t="e">
            <v>#REF!</v>
          </cell>
        </row>
        <row r="4814">
          <cell r="B4814" t="str">
            <v>MAT</v>
          </cell>
          <cell r="C4814">
            <v>7727</v>
          </cell>
          <cell r="E4814" t="str">
            <v xml:space="preserve">M     </v>
          </cell>
          <cell r="G4814">
            <v>1975.16</v>
          </cell>
          <cell r="I4814" t="e">
            <v>#REF!</v>
          </cell>
        </row>
        <row r="4815">
          <cell r="B4815" t="str">
            <v>MAT</v>
          </cell>
          <cell r="C4815">
            <v>7760</v>
          </cell>
          <cell r="E4815" t="str">
            <v xml:space="preserve">M     </v>
          </cell>
          <cell r="G4815">
            <v>78.5</v>
          </cell>
          <cell r="I4815" t="e">
            <v>#REF!</v>
          </cell>
        </row>
        <row r="4816">
          <cell r="B4816" t="str">
            <v>MAT</v>
          </cell>
          <cell r="C4816">
            <v>7761</v>
          </cell>
          <cell r="E4816" t="str">
            <v xml:space="preserve">M     </v>
          </cell>
          <cell r="G4816">
            <v>82.29</v>
          </cell>
          <cell r="I4816" t="e">
            <v>#REF!</v>
          </cell>
        </row>
        <row r="4817">
          <cell r="B4817" t="str">
            <v>MAT</v>
          </cell>
          <cell r="C4817">
            <v>7752</v>
          </cell>
          <cell r="E4817" t="str">
            <v xml:space="preserve">M     </v>
          </cell>
          <cell r="G4817">
            <v>100.02</v>
          </cell>
          <cell r="I4817" t="e">
            <v>#REF!</v>
          </cell>
        </row>
        <row r="4818">
          <cell r="B4818" t="str">
            <v>MAT</v>
          </cell>
          <cell r="C4818">
            <v>7762</v>
          </cell>
          <cell r="E4818" t="str">
            <v xml:space="preserve">M     </v>
          </cell>
          <cell r="G4818">
            <v>130.72</v>
          </cell>
          <cell r="I4818" t="e">
            <v>#REF!</v>
          </cell>
        </row>
        <row r="4819">
          <cell r="B4819" t="str">
            <v>MAT</v>
          </cell>
          <cell r="C4819">
            <v>7722</v>
          </cell>
          <cell r="E4819" t="str">
            <v xml:space="preserve">M     </v>
          </cell>
          <cell r="G4819">
            <v>200.04</v>
          </cell>
          <cell r="I4819" t="e">
            <v>#REF!</v>
          </cell>
        </row>
        <row r="4820">
          <cell r="B4820" t="str">
            <v>MAT</v>
          </cell>
          <cell r="C4820">
            <v>7763</v>
          </cell>
          <cell r="E4820" t="str">
            <v xml:space="preserve">M     </v>
          </cell>
          <cell r="G4820">
            <v>243.73</v>
          </cell>
          <cell r="I4820" t="e">
            <v>#REF!</v>
          </cell>
        </row>
        <row r="4821">
          <cell r="B4821" t="str">
            <v>MAT</v>
          </cell>
          <cell r="C4821">
            <v>7764</v>
          </cell>
          <cell r="E4821" t="str">
            <v xml:space="preserve">M     </v>
          </cell>
          <cell r="G4821">
            <v>291.20999999999998</v>
          </cell>
          <cell r="I4821" t="e">
            <v>#REF!</v>
          </cell>
        </row>
        <row r="4822">
          <cell r="B4822" t="str">
            <v>MAT</v>
          </cell>
          <cell r="C4822">
            <v>12572</v>
          </cell>
          <cell r="E4822" t="str">
            <v xml:space="preserve">M     </v>
          </cell>
          <cell r="G4822">
            <v>411.49</v>
          </cell>
          <cell r="I4822" t="e">
            <v>#REF!</v>
          </cell>
        </row>
        <row r="4823">
          <cell r="B4823" t="str">
            <v>MAT</v>
          </cell>
          <cell r="C4823">
            <v>12573</v>
          </cell>
          <cell r="E4823" t="str">
            <v xml:space="preserve">M     </v>
          </cell>
          <cell r="G4823">
            <v>541.27</v>
          </cell>
          <cell r="I4823" t="e">
            <v>#REF!</v>
          </cell>
        </row>
        <row r="4824">
          <cell r="B4824" t="str">
            <v>MAT</v>
          </cell>
          <cell r="C4824">
            <v>12574</v>
          </cell>
          <cell r="E4824" t="str">
            <v xml:space="preserve">M     </v>
          </cell>
          <cell r="G4824">
            <v>654.46</v>
          </cell>
          <cell r="I4824" t="e">
            <v>#REF!</v>
          </cell>
        </row>
        <row r="4825">
          <cell r="B4825" t="str">
            <v>MAT</v>
          </cell>
          <cell r="C4825">
            <v>12575</v>
          </cell>
          <cell r="E4825" t="str">
            <v xml:space="preserve">M     </v>
          </cell>
          <cell r="G4825">
            <v>993.91</v>
          </cell>
          <cell r="I4825" t="e">
            <v>#REF!</v>
          </cell>
        </row>
        <row r="4826">
          <cell r="B4826" t="str">
            <v>MAT</v>
          </cell>
          <cell r="C4826">
            <v>12576</v>
          </cell>
          <cell r="E4826" t="str">
            <v xml:space="preserve">M     </v>
          </cell>
          <cell r="G4826">
            <v>120.28</v>
          </cell>
          <cell r="I4826" t="e">
            <v>#REF!</v>
          </cell>
        </row>
        <row r="4827">
          <cell r="B4827" t="str">
            <v>MAT</v>
          </cell>
          <cell r="C4827">
            <v>12577</v>
          </cell>
          <cell r="E4827" t="str">
            <v xml:space="preserve">M     </v>
          </cell>
          <cell r="G4827">
            <v>162.06</v>
          </cell>
          <cell r="I4827" t="e">
            <v>#REF!</v>
          </cell>
        </row>
        <row r="4828">
          <cell r="B4828" t="str">
            <v>MAT</v>
          </cell>
          <cell r="C4828">
            <v>12578</v>
          </cell>
          <cell r="E4828" t="str">
            <v xml:space="preserve">M     </v>
          </cell>
          <cell r="G4828">
            <v>196.25</v>
          </cell>
          <cell r="I4828" t="e">
            <v>#REF!</v>
          </cell>
        </row>
        <row r="4829">
          <cell r="B4829" t="str">
            <v>MAT</v>
          </cell>
          <cell r="C4829">
            <v>12579</v>
          </cell>
          <cell r="E4829" t="str">
            <v xml:space="preserve">M     </v>
          </cell>
          <cell r="G4829">
            <v>338.05</v>
          </cell>
          <cell r="I4829" t="e">
            <v>#REF!</v>
          </cell>
        </row>
        <row r="4830">
          <cell r="B4830" t="str">
            <v>MAT</v>
          </cell>
          <cell r="C4830">
            <v>12580</v>
          </cell>
          <cell r="E4830" t="str">
            <v xml:space="preserve">M     </v>
          </cell>
          <cell r="G4830">
            <v>352.23</v>
          </cell>
          <cell r="I4830" t="e">
            <v>#REF!</v>
          </cell>
        </row>
        <row r="4831">
          <cell r="B4831" t="str">
            <v>MAT</v>
          </cell>
          <cell r="C4831">
            <v>12581</v>
          </cell>
          <cell r="E4831" t="str">
            <v xml:space="preserve">M     </v>
          </cell>
          <cell r="G4831">
            <v>377.3</v>
          </cell>
          <cell r="I4831" t="e">
            <v>#REF!</v>
          </cell>
        </row>
        <row r="4832">
          <cell r="B4832" t="str">
            <v>MAT</v>
          </cell>
          <cell r="C4832">
            <v>7720</v>
          </cell>
          <cell r="E4832" t="str">
            <v xml:space="preserve">M     </v>
          </cell>
          <cell r="G4832">
            <v>590.01</v>
          </cell>
          <cell r="I4832" t="e">
            <v>#REF!</v>
          </cell>
        </row>
        <row r="4833">
          <cell r="B4833" t="str">
            <v>MAT</v>
          </cell>
          <cell r="C4833">
            <v>40335</v>
          </cell>
          <cell r="E4833" t="str">
            <v xml:space="preserve">M     </v>
          </cell>
          <cell r="G4833">
            <v>123.44</v>
          </cell>
          <cell r="I4833" t="e">
            <v>#REF!</v>
          </cell>
        </row>
        <row r="4834">
          <cell r="B4834" t="str">
            <v>MAT</v>
          </cell>
          <cell r="C4834">
            <v>7740</v>
          </cell>
          <cell r="E4834" t="str">
            <v xml:space="preserve">M     </v>
          </cell>
          <cell r="G4834">
            <v>126.61</v>
          </cell>
          <cell r="I4834" t="e">
            <v>#REF!</v>
          </cell>
        </row>
        <row r="4835">
          <cell r="B4835" t="str">
            <v>MAT</v>
          </cell>
          <cell r="C4835">
            <v>7741</v>
          </cell>
          <cell r="E4835" t="str">
            <v xml:space="preserve">M     </v>
          </cell>
          <cell r="G4835">
            <v>234.23</v>
          </cell>
          <cell r="I4835" t="e">
            <v>#REF!</v>
          </cell>
        </row>
        <row r="4836">
          <cell r="B4836" t="str">
            <v>MAT</v>
          </cell>
          <cell r="C4836">
            <v>7774</v>
          </cell>
          <cell r="E4836" t="str">
            <v xml:space="preserve">M     </v>
          </cell>
          <cell r="G4836">
            <v>287.41000000000003</v>
          </cell>
          <cell r="I4836" t="e">
            <v>#REF!</v>
          </cell>
        </row>
        <row r="4837">
          <cell r="B4837" t="str">
            <v>MAT</v>
          </cell>
          <cell r="C4837">
            <v>7744</v>
          </cell>
          <cell r="E4837" t="str">
            <v xml:space="preserve">M     </v>
          </cell>
          <cell r="G4837">
            <v>375.4</v>
          </cell>
          <cell r="I4837" t="e">
            <v>#REF!</v>
          </cell>
        </row>
        <row r="4838">
          <cell r="B4838" t="str">
            <v>MAT</v>
          </cell>
          <cell r="C4838">
            <v>7773</v>
          </cell>
          <cell r="E4838" t="str">
            <v xml:space="preserve">M     </v>
          </cell>
          <cell r="G4838">
            <v>383.7</v>
          </cell>
          <cell r="I4838" t="e">
            <v>#REF!</v>
          </cell>
        </row>
        <row r="4839">
          <cell r="B4839" t="str">
            <v>MAT</v>
          </cell>
          <cell r="C4839">
            <v>7754</v>
          </cell>
          <cell r="E4839" t="str">
            <v xml:space="preserve">M     </v>
          </cell>
          <cell r="G4839">
            <v>581.78</v>
          </cell>
          <cell r="I4839" t="e">
            <v>#REF!</v>
          </cell>
        </row>
        <row r="4840">
          <cell r="B4840" t="str">
            <v>MAT</v>
          </cell>
          <cell r="C4840">
            <v>7735</v>
          </cell>
          <cell r="E4840" t="str">
            <v xml:space="preserve">M     </v>
          </cell>
          <cell r="G4840">
            <v>753.35</v>
          </cell>
          <cell r="I4840" t="e">
            <v>#REF!</v>
          </cell>
        </row>
        <row r="4841">
          <cell r="B4841" t="str">
            <v>MAT</v>
          </cell>
          <cell r="C4841">
            <v>7755</v>
          </cell>
          <cell r="E4841" t="str">
            <v xml:space="preserve">M     </v>
          </cell>
          <cell r="G4841">
            <v>149.4</v>
          </cell>
          <cell r="I4841" t="e">
            <v>#REF!</v>
          </cell>
        </row>
        <row r="4842">
          <cell r="B4842" t="str">
            <v>MAT</v>
          </cell>
          <cell r="C4842">
            <v>7776</v>
          </cell>
          <cell r="E4842" t="str">
            <v xml:space="preserve">M     </v>
          </cell>
          <cell r="G4842">
            <v>311.45999999999998</v>
          </cell>
          <cell r="I4842" t="e">
            <v>#REF!</v>
          </cell>
        </row>
        <row r="4843">
          <cell r="B4843" t="str">
            <v>MAT</v>
          </cell>
          <cell r="C4843">
            <v>7743</v>
          </cell>
          <cell r="E4843" t="str">
            <v xml:space="preserve">M     </v>
          </cell>
          <cell r="G4843">
            <v>329.82</v>
          </cell>
          <cell r="I4843" t="e">
            <v>#REF!</v>
          </cell>
        </row>
        <row r="4844">
          <cell r="B4844" t="str">
            <v>MAT</v>
          </cell>
          <cell r="C4844">
            <v>7733</v>
          </cell>
          <cell r="E4844" t="str">
            <v xml:space="preserve">M     </v>
          </cell>
          <cell r="G4844">
            <v>430.48</v>
          </cell>
          <cell r="I4844" t="e">
            <v>#REF!</v>
          </cell>
        </row>
        <row r="4845">
          <cell r="B4845" t="str">
            <v>MAT</v>
          </cell>
          <cell r="C4845">
            <v>7775</v>
          </cell>
          <cell r="E4845" t="str">
            <v xml:space="preserve">M     </v>
          </cell>
          <cell r="G4845">
            <v>471.63</v>
          </cell>
          <cell r="I4845" t="e">
            <v>#REF!</v>
          </cell>
        </row>
        <row r="4846">
          <cell r="B4846" t="str">
            <v>MAT</v>
          </cell>
          <cell r="C4846">
            <v>7734</v>
          </cell>
          <cell r="E4846" t="str">
            <v xml:space="preserve">M     </v>
          </cell>
          <cell r="G4846">
            <v>667.88</v>
          </cell>
          <cell r="I4846" t="e">
            <v>#REF!</v>
          </cell>
        </row>
        <row r="4847">
          <cell r="B4847" t="str">
            <v>MAT</v>
          </cell>
          <cell r="C4847">
            <v>37449</v>
          </cell>
          <cell r="E4847" t="str">
            <v xml:space="preserve">M     </v>
          </cell>
          <cell r="G4847">
            <v>22</v>
          </cell>
          <cell r="I4847" t="e">
            <v>#REF!</v>
          </cell>
        </row>
        <row r="4848">
          <cell r="B4848" t="str">
            <v>MAT</v>
          </cell>
          <cell r="C4848">
            <v>37450</v>
          </cell>
          <cell r="E4848" t="str">
            <v xml:space="preserve">M     </v>
          </cell>
          <cell r="G4848">
            <v>30.79</v>
          </cell>
          <cell r="I4848" t="e">
            <v>#REF!</v>
          </cell>
        </row>
        <row r="4849">
          <cell r="B4849" t="str">
            <v>MAT</v>
          </cell>
          <cell r="C4849">
            <v>37451</v>
          </cell>
          <cell r="E4849" t="str">
            <v xml:space="preserve">M     </v>
          </cell>
          <cell r="G4849">
            <v>43</v>
          </cell>
          <cell r="I4849" t="e">
            <v>#REF!</v>
          </cell>
        </row>
        <row r="4850">
          <cell r="B4850" t="str">
            <v>MAT</v>
          </cell>
          <cell r="C4850">
            <v>37452</v>
          </cell>
          <cell r="E4850" t="str">
            <v xml:space="preserve">M     </v>
          </cell>
          <cell r="G4850">
            <v>62.5</v>
          </cell>
          <cell r="I4850" t="e">
            <v>#REF!</v>
          </cell>
        </row>
        <row r="4851">
          <cell r="B4851" t="str">
            <v>MAT</v>
          </cell>
          <cell r="C4851">
            <v>37453</v>
          </cell>
          <cell r="E4851" t="str">
            <v xml:space="preserve">M     </v>
          </cell>
          <cell r="G4851">
            <v>71.97</v>
          </cell>
          <cell r="I4851" t="e">
            <v>#REF!</v>
          </cell>
        </row>
        <row r="4852">
          <cell r="B4852" t="str">
            <v>MAT</v>
          </cell>
          <cell r="C4852">
            <v>7778</v>
          </cell>
          <cell r="E4852" t="str">
            <v xml:space="preserve">M     </v>
          </cell>
          <cell r="G4852">
            <v>26.99</v>
          </cell>
          <cell r="I4852" t="e">
            <v>#REF!</v>
          </cell>
        </row>
        <row r="4853">
          <cell r="B4853" t="str">
            <v>MAT</v>
          </cell>
          <cell r="C4853">
            <v>7796</v>
          </cell>
          <cell r="E4853" t="str">
            <v xml:space="preserve">M     </v>
          </cell>
          <cell r="G4853">
            <v>37</v>
          </cell>
          <cell r="I4853" t="e">
            <v>#REF!</v>
          </cell>
        </row>
        <row r="4854">
          <cell r="B4854" t="str">
            <v>MAT</v>
          </cell>
          <cell r="C4854">
            <v>7781</v>
          </cell>
          <cell r="E4854" t="str">
            <v xml:space="preserve">M     </v>
          </cell>
          <cell r="G4854">
            <v>43.72</v>
          </cell>
          <cell r="I4854" t="e">
            <v>#REF!</v>
          </cell>
        </row>
        <row r="4855">
          <cell r="B4855" t="str">
            <v>MAT</v>
          </cell>
          <cell r="C4855">
            <v>7795</v>
          </cell>
          <cell r="E4855" t="str">
            <v xml:space="preserve">M     </v>
          </cell>
          <cell r="G4855">
            <v>65.069999999999993</v>
          </cell>
          <cell r="I4855" t="e">
            <v>#REF!</v>
          </cell>
        </row>
        <row r="4856">
          <cell r="B4856" t="str">
            <v>MAT</v>
          </cell>
          <cell r="C4856">
            <v>7791</v>
          </cell>
          <cell r="E4856" t="str">
            <v xml:space="preserve">M     </v>
          </cell>
          <cell r="G4856">
            <v>77.89</v>
          </cell>
          <cell r="I4856" t="e">
            <v>#REF!</v>
          </cell>
        </row>
        <row r="4857">
          <cell r="B4857" t="str">
            <v>MAT</v>
          </cell>
          <cell r="C4857">
            <v>7783</v>
          </cell>
          <cell r="E4857" t="str">
            <v xml:space="preserve">M     </v>
          </cell>
          <cell r="G4857">
            <v>27.6</v>
          </cell>
          <cell r="I4857" t="e">
            <v>#REF!</v>
          </cell>
        </row>
        <row r="4858">
          <cell r="B4858" t="str">
            <v>MAT</v>
          </cell>
          <cell r="C4858">
            <v>7790</v>
          </cell>
          <cell r="E4858" t="str">
            <v xml:space="preserve">M     </v>
          </cell>
          <cell r="G4858">
            <v>43.5</v>
          </cell>
          <cell r="I4858" t="e">
            <v>#REF!</v>
          </cell>
        </row>
        <row r="4859">
          <cell r="B4859" t="str">
            <v>MAT</v>
          </cell>
          <cell r="C4859">
            <v>7785</v>
          </cell>
          <cell r="E4859" t="str">
            <v xml:space="preserve">M     </v>
          </cell>
          <cell r="G4859">
            <v>48</v>
          </cell>
          <cell r="I4859" t="e">
            <v>#REF!</v>
          </cell>
        </row>
        <row r="4860">
          <cell r="B4860" t="str">
            <v>MAT</v>
          </cell>
          <cell r="C4860">
            <v>7792</v>
          </cell>
          <cell r="E4860" t="str">
            <v xml:space="preserve">M     </v>
          </cell>
          <cell r="G4860">
            <v>68.069999999999993</v>
          </cell>
          <cell r="I4860" t="e">
            <v>#REF!</v>
          </cell>
        </row>
        <row r="4861">
          <cell r="B4861" t="str">
            <v>MAT</v>
          </cell>
          <cell r="C4861">
            <v>7793</v>
          </cell>
          <cell r="E4861" t="str">
            <v xml:space="preserve">M     </v>
          </cell>
          <cell r="G4861">
            <v>80.400000000000006</v>
          </cell>
          <cell r="I4861" t="e">
            <v>#REF!</v>
          </cell>
        </row>
        <row r="4862">
          <cell r="B4862" t="str">
            <v>MAT</v>
          </cell>
          <cell r="C4862">
            <v>13159</v>
          </cell>
          <cell r="E4862" t="str">
            <v xml:space="preserve">M     </v>
          </cell>
          <cell r="G4862">
            <v>70</v>
          </cell>
          <cell r="I4862" t="e">
            <v>#REF!</v>
          </cell>
        </row>
        <row r="4863">
          <cell r="B4863" t="str">
            <v>MAT</v>
          </cell>
          <cell r="C4863">
            <v>13168</v>
          </cell>
          <cell r="E4863" t="str">
            <v xml:space="preserve">M     </v>
          </cell>
          <cell r="G4863">
            <v>85</v>
          </cell>
          <cell r="I4863" t="e">
            <v>#REF!</v>
          </cell>
        </row>
        <row r="4864">
          <cell r="B4864" t="str">
            <v>MAT</v>
          </cell>
          <cell r="C4864">
            <v>13173</v>
          </cell>
          <cell r="E4864" t="str">
            <v xml:space="preserve">M     </v>
          </cell>
          <cell r="G4864">
            <v>114.99</v>
          </cell>
          <cell r="I4864" t="e">
            <v>#REF!</v>
          </cell>
        </row>
        <row r="4865">
          <cell r="B4865" t="str">
            <v>MAT</v>
          </cell>
          <cell r="C4865">
            <v>12583</v>
          </cell>
          <cell r="E4865" t="str">
            <v xml:space="preserve">M     </v>
          </cell>
          <cell r="G4865">
            <v>22.99</v>
          </cell>
          <cell r="I4865" t="e">
            <v>#REF!</v>
          </cell>
        </row>
        <row r="4866">
          <cell r="B4866" t="str">
            <v>MAT</v>
          </cell>
          <cell r="C4866">
            <v>12584</v>
          </cell>
          <cell r="E4866" t="str">
            <v xml:space="preserve">M     </v>
          </cell>
          <cell r="G4866">
            <v>29.99</v>
          </cell>
          <cell r="I4866" t="e">
            <v>#REF!</v>
          </cell>
        </row>
        <row r="4867">
          <cell r="B4867" t="str">
            <v>MAT</v>
          </cell>
          <cell r="C4867">
            <v>12613</v>
          </cell>
          <cell r="E4867" t="str">
            <v xml:space="preserve">UN    </v>
          </cell>
          <cell r="G4867">
            <v>21.29</v>
          </cell>
          <cell r="I4867" t="e">
            <v>#REF!</v>
          </cell>
        </row>
        <row r="4868">
          <cell r="B4868" t="str">
            <v>MAT</v>
          </cell>
          <cell r="C4868">
            <v>1031</v>
          </cell>
          <cell r="E4868" t="str">
            <v xml:space="preserve">UN    </v>
          </cell>
          <cell r="G4868">
            <v>9.6999999999999993</v>
          </cell>
          <cell r="I4868" t="e">
            <v>#REF!</v>
          </cell>
        </row>
        <row r="4869">
          <cell r="B4869" t="str">
            <v>MAT</v>
          </cell>
          <cell r="C4869">
            <v>39707</v>
          </cell>
          <cell r="E4869" t="str">
            <v xml:space="preserve">M     </v>
          </cell>
          <cell r="G4869">
            <v>3.49</v>
          </cell>
          <cell r="I4869" t="e">
            <v>#REF!</v>
          </cell>
        </row>
        <row r="4870">
          <cell r="B4870" t="str">
            <v>MAT</v>
          </cell>
          <cell r="C4870">
            <v>39708</v>
          </cell>
          <cell r="E4870" t="str">
            <v xml:space="preserve">M     </v>
          </cell>
          <cell r="G4870">
            <v>3.38</v>
          </cell>
          <cell r="I4870" t="e">
            <v>#REF!</v>
          </cell>
        </row>
        <row r="4871">
          <cell r="B4871" t="str">
            <v>MAT</v>
          </cell>
          <cell r="C4871">
            <v>39710</v>
          </cell>
          <cell r="E4871" t="str">
            <v xml:space="preserve">M     </v>
          </cell>
          <cell r="G4871">
            <v>2.38</v>
          </cell>
          <cell r="I4871" t="e">
            <v>#REF!</v>
          </cell>
        </row>
        <row r="4872">
          <cell r="B4872" t="str">
            <v>MAT</v>
          </cell>
          <cell r="C4872">
            <v>39709</v>
          </cell>
          <cell r="E4872" t="str">
            <v xml:space="preserve">M     </v>
          </cell>
          <cell r="G4872">
            <v>3.3</v>
          </cell>
          <cell r="I4872" t="e">
            <v>#REF!</v>
          </cell>
        </row>
        <row r="4873">
          <cell r="B4873" t="str">
            <v>MAT</v>
          </cell>
          <cell r="C4873">
            <v>39711</v>
          </cell>
          <cell r="E4873" t="str">
            <v xml:space="preserve">M     </v>
          </cell>
          <cell r="G4873">
            <v>3.71</v>
          </cell>
          <cell r="I4873" t="e">
            <v>#REF!</v>
          </cell>
        </row>
        <row r="4874">
          <cell r="B4874" t="str">
            <v>MAT</v>
          </cell>
          <cell r="C4874">
            <v>39712</v>
          </cell>
          <cell r="E4874" t="str">
            <v xml:space="preserve">M     </v>
          </cell>
          <cell r="G4874">
            <v>1.3</v>
          </cell>
          <cell r="I4874" t="e">
            <v>#REF!</v>
          </cell>
        </row>
        <row r="4875">
          <cell r="B4875" t="str">
            <v>MAT</v>
          </cell>
          <cell r="C4875">
            <v>39713</v>
          </cell>
          <cell r="E4875" t="str">
            <v xml:space="preserve">M     </v>
          </cell>
          <cell r="G4875">
            <v>1.02</v>
          </cell>
          <cell r="I4875" t="e">
            <v>#REF!</v>
          </cell>
        </row>
        <row r="4876">
          <cell r="B4876" t="str">
            <v>MAT</v>
          </cell>
          <cell r="C4876">
            <v>39714</v>
          </cell>
          <cell r="E4876" t="str">
            <v xml:space="preserve">M     </v>
          </cell>
          <cell r="G4876">
            <v>2.35</v>
          </cell>
          <cell r="I4876" t="e">
            <v>#REF!</v>
          </cell>
        </row>
        <row r="4877">
          <cell r="B4877" t="str">
            <v>MAT</v>
          </cell>
          <cell r="C4877">
            <v>39715</v>
          </cell>
          <cell r="E4877" t="str">
            <v xml:space="preserve">M     </v>
          </cell>
          <cell r="G4877">
            <v>1.67</v>
          </cell>
          <cell r="I4877" t="e">
            <v>#REF!</v>
          </cell>
        </row>
        <row r="4878">
          <cell r="B4878" t="str">
            <v>MAT</v>
          </cell>
          <cell r="C4878">
            <v>39716</v>
          </cell>
          <cell r="E4878" t="str">
            <v xml:space="preserve">M     </v>
          </cell>
          <cell r="G4878">
            <v>1.27</v>
          </cell>
          <cell r="I4878" t="e">
            <v>#REF!</v>
          </cell>
        </row>
        <row r="4879">
          <cell r="B4879" t="str">
            <v>MAT</v>
          </cell>
          <cell r="C4879">
            <v>39718</v>
          </cell>
          <cell r="E4879" t="str">
            <v xml:space="preserve">M     </v>
          </cell>
          <cell r="G4879">
            <v>2.16</v>
          </cell>
          <cell r="I4879" t="e">
            <v>#REF!</v>
          </cell>
        </row>
        <row r="4880">
          <cell r="B4880" t="str">
            <v>MAT</v>
          </cell>
          <cell r="C4880">
            <v>9813</v>
          </cell>
          <cell r="E4880" t="str">
            <v xml:space="preserve">M     </v>
          </cell>
          <cell r="G4880">
            <v>4.0599999999999996</v>
          </cell>
          <cell r="I4880" t="e">
            <v>#REF!</v>
          </cell>
        </row>
        <row r="4881">
          <cell r="B4881" t="str">
            <v>MAT</v>
          </cell>
          <cell r="C4881">
            <v>9815</v>
          </cell>
          <cell r="E4881" t="str">
            <v xml:space="preserve">M     </v>
          </cell>
          <cell r="G4881">
            <v>8.01</v>
          </cell>
          <cell r="I4881" t="e">
            <v>#REF!</v>
          </cell>
        </row>
        <row r="4882">
          <cell r="B4882" t="str">
            <v>MAT</v>
          </cell>
          <cell r="C4882">
            <v>25876</v>
          </cell>
          <cell r="E4882" t="str">
            <v xml:space="preserve">M     </v>
          </cell>
          <cell r="G4882">
            <v>3989.62</v>
          </cell>
          <cell r="I4882" t="e">
            <v>#REF!</v>
          </cell>
        </row>
        <row r="4883">
          <cell r="B4883" t="str">
            <v>MAT</v>
          </cell>
          <cell r="C4883">
            <v>25888</v>
          </cell>
          <cell r="E4883" t="str">
            <v xml:space="preserve">M     </v>
          </cell>
          <cell r="G4883">
            <v>97.78</v>
          </cell>
          <cell r="I4883" t="e">
            <v>#REF!</v>
          </cell>
        </row>
        <row r="4884">
          <cell r="B4884" t="str">
            <v>MAT</v>
          </cell>
          <cell r="C4884">
            <v>25874</v>
          </cell>
          <cell r="E4884" t="str">
            <v xml:space="preserve">M     </v>
          </cell>
          <cell r="G4884">
            <v>6997.2</v>
          </cell>
          <cell r="I4884" t="e">
            <v>#REF!</v>
          </cell>
        </row>
        <row r="4885">
          <cell r="B4885" t="str">
            <v>MAT</v>
          </cell>
          <cell r="C4885">
            <v>25877</v>
          </cell>
          <cell r="E4885" t="str">
            <v xml:space="preserve">M     </v>
          </cell>
          <cell r="G4885">
            <v>9547.94</v>
          </cell>
          <cell r="I4885" t="e">
            <v>#REF!</v>
          </cell>
        </row>
        <row r="4886">
          <cell r="B4886" t="str">
            <v>MAT</v>
          </cell>
          <cell r="C4886">
            <v>25878</v>
          </cell>
          <cell r="E4886" t="str">
            <v xml:space="preserve">M     </v>
          </cell>
          <cell r="G4886">
            <v>209.88</v>
          </cell>
          <cell r="I4886" t="e">
            <v>#REF!</v>
          </cell>
        </row>
        <row r="4887">
          <cell r="B4887" t="str">
            <v>MAT</v>
          </cell>
          <cell r="C4887">
            <v>25879</v>
          </cell>
          <cell r="E4887" t="str">
            <v xml:space="preserve">M     </v>
          </cell>
          <cell r="G4887">
            <v>9057.36</v>
          </cell>
          <cell r="I4887" t="e">
            <v>#REF!</v>
          </cell>
        </row>
        <row r="4888">
          <cell r="B4888" t="str">
            <v>MAT</v>
          </cell>
          <cell r="C4888">
            <v>25887</v>
          </cell>
          <cell r="E4888" t="str">
            <v xml:space="preserve">M     </v>
          </cell>
          <cell r="G4888">
            <v>3618.56</v>
          </cell>
          <cell r="I4888" t="e">
            <v>#REF!</v>
          </cell>
        </row>
        <row r="4889">
          <cell r="B4889" t="str">
            <v>MAT</v>
          </cell>
          <cell r="C4889">
            <v>25880</v>
          </cell>
          <cell r="E4889" t="str">
            <v xml:space="preserve">M     </v>
          </cell>
          <cell r="G4889">
            <v>327.18</v>
          </cell>
          <cell r="I4889" t="e">
            <v>#REF!</v>
          </cell>
        </row>
        <row r="4890">
          <cell r="B4890" t="str">
            <v>MAT</v>
          </cell>
          <cell r="C4890">
            <v>25881</v>
          </cell>
          <cell r="E4890" t="str">
            <v xml:space="preserve">M     </v>
          </cell>
          <cell r="G4890">
            <v>801.69</v>
          </cell>
          <cell r="I4890" t="e">
            <v>#REF!</v>
          </cell>
        </row>
        <row r="4891">
          <cell r="B4891" t="str">
            <v>MAT</v>
          </cell>
          <cell r="C4891">
            <v>25882</v>
          </cell>
          <cell r="E4891" t="str">
            <v xml:space="preserve">M     </v>
          </cell>
          <cell r="G4891">
            <v>1291.23</v>
          </cell>
          <cell r="I4891" t="e">
            <v>#REF!</v>
          </cell>
        </row>
        <row r="4892">
          <cell r="B4892" t="str">
            <v>MAT</v>
          </cell>
          <cell r="C4892">
            <v>25883</v>
          </cell>
          <cell r="E4892" t="str">
            <v xml:space="preserve">M     </v>
          </cell>
          <cell r="G4892">
            <v>20.83</v>
          </cell>
          <cell r="I4892" t="e">
            <v>#REF!</v>
          </cell>
        </row>
        <row r="4893">
          <cell r="B4893" t="str">
            <v>MAT</v>
          </cell>
          <cell r="C4893">
            <v>25884</v>
          </cell>
          <cell r="E4893" t="str">
            <v xml:space="preserve">M     </v>
          </cell>
          <cell r="G4893">
            <v>2266.9299999999998</v>
          </cell>
          <cell r="I4893" t="e">
            <v>#REF!</v>
          </cell>
        </row>
        <row r="4894">
          <cell r="B4894" t="str">
            <v>MAT</v>
          </cell>
          <cell r="C4894">
            <v>25885</v>
          </cell>
          <cell r="E4894" t="str">
            <v xml:space="preserve">M     </v>
          </cell>
          <cell r="G4894">
            <v>3371.57</v>
          </cell>
          <cell r="I4894" t="e">
            <v>#REF!</v>
          </cell>
        </row>
        <row r="4895">
          <cell r="B4895" t="str">
            <v>MAT</v>
          </cell>
          <cell r="C4895">
            <v>25889</v>
          </cell>
          <cell r="E4895" t="str">
            <v xml:space="preserve">M     </v>
          </cell>
          <cell r="G4895">
            <v>1690.75</v>
          </cell>
          <cell r="I4895" t="e">
            <v>#REF!</v>
          </cell>
        </row>
        <row r="4896">
          <cell r="B4896" t="str">
            <v>MAT</v>
          </cell>
          <cell r="C4896">
            <v>25886</v>
          </cell>
          <cell r="E4896" t="str">
            <v xml:space="preserve">M     </v>
          </cell>
          <cell r="G4896">
            <v>46.58</v>
          </cell>
          <cell r="I4896" t="e">
            <v>#REF!</v>
          </cell>
        </row>
        <row r="4897">
          <cell r="B4897" t="str">
            <v>MAT</v>
          </cell>
          <cell r="C4897">
            <v>25875</v>
          </cell>
          <cell r="E4897" t="str">
            <v xml:space="preserve">M     </v>
          </cell>
          <cell r="G4897">
            <v>2205.87</v>
          </cell>
          <cell r="I4897" t="e">
            <v>#REF!</v>
          </cell>
        </row>
        <row r="4898">
          <cell r="B4898" t="str">
            <v>MAT</v>
          </cell>
          <cell r="C4898">
            <v>9876</v>
          </cell>
          <cell r="E4898" t="str">
            <v xml:space="preserve">M     </v>
          </cell>
          <cell r="G4898">
            <v>21.73</v>
          </cell>
          <cell r="I4898" t="e">
            <v>#REF!</v>
          </cell>
        </row>
        <row r="4899">
          <cell r="B4899" t="str">
            <v>MAT</v>
          </cell>
          <cell r="C4899">
            <v>9877</v>
          </cell>
          <cell r="E4899" t="str">
            <v xml:space="preserve">M     </v>
          </cell>
          <cell r="G4899">
            <v>76.11</v>
          </cell>
          <cell r="I4899" t="e">
            <v>#REF!</v>
          </cell>
        </row>
        <row r="4900">
          <cell r="B4900" t="str">
            <v>MAT</v>
          </cell>
          <cell r="C4900">
            <v>9878</v>
          </cell>
          <cell r="E4900" t="str">
            <v xml:space="preserve">M     </v>
          </cell>
          <cell r="G4900">
            <v>99.14</v>
          </cell>
          <cell r="I4900" t="e">
            <v>#REF!</v>
          </cell>
        </row>
        <row r="4901">
          <cell r="B4901" t="str">
            <v>MAT</v>
          </cell>
          <cell r="C4901">
            <v>9879</v>
          </cell>
          <cell r="E4901" t="str">
            <v xml:space="preserve">M     </v>
          </cell>
          <cell r="G4901">
            <v>236.64</v>
          </cell>
          <cell r="I4901" t="e">
            <v>#REF!</v>
          </cell>
        </row>
        <row r="4902">
          <cell r="B4902" t="str">
            <v>MAT</v>
          </cell>
          <cell r="C4902">
            <v>41986</v>
          </cell>
          <cell r="E4902" t="str">
            <v xml:space="preserve">M     </v>
          </cell>
          <cell r="G4902">
            <v>2888.53</v>
          </cell>
          <cell r="I4902" t="e">
            <v>#REF!</v>
          </cell>
        </row>
        <row r="4903">
          <cell r="B4903" t="str">
            <v>MAT</v>
          </cell>
          <cell r="C4903">
            <v>43422</v>
          </cell>
          <cell r="E4903" t="str">
            <v xml:space="preserve">M     </v>
          </cell>
          <cell r="G4903">
            <v>3542.5</v>
          </cell>
          <cell r="I4903" t="e">
            <v>#REF!</v>
          </cell>
        </row>
        <row r="4904">
          <cell r="B4904" t="str">
            <v>MAT</v>
          </cell>
          <cell r="C4904">
            <v>41987</v>
          </cell>
          <cell r="E4904" t="str">
            <v xml:space="preserve">M     </v>
          </cell>
          <cell r="G4904">
            <v>4106.05</v>
          </cell>
          <cell r="I4904" t="e">
            <v>#REF!</v>
          </cell>
        </row>
        <row r="4905">
          <cell r="B4905" t="str">
            <v>MAT</v>
          </cell>
          <cell r="C4905">
            <v>41988</v>
          </cell>
          <cell r="E4905" t="str">
            <v xml:space="preserve">M     </v>
          </cell>
          <cell r="G4905">
            <v>5423.51</v>
          </cell>
          <cell r="I4905" t="e">
            <v>#REF!</v>
          </cell>
        </row>
        <row r="4906">
          <cell r="B4906" t="str">
            <v>MAT</v>
          </cell>
          <cell r="C4906">
            <v>41697</v>
          </cell>
          <cell r="E4906" t="str">
            <v xml:space="preserve">M     </v>
          </cell>
          <cell r="G4906">
            <v>961.3</v>
          </cell>
          <cell r="I4906" t="e">
            <v>#REF!</v>
          </cell>
        </row>
        <row r="4907">
          <cell r="B4907" t="str">
            <v>MAT</v>
          </cell>
          <cell r="C4907">
            <v>41985</v>
          </cell>
          <cell r="E4907" t="str">
            <v xml:space="preserve">M     </v>
          </cell>
          <cell r="G4907">
            <v>1338.83</v>
          </cell>
          <cell r="I4907" t="e">
            <v>#REF!</v>
          </cell>
        </row>
        <row r="4908">
          <cell r="B4908" t="str">
            <v>MAT</v>
          </cell>
          <cell r="C4908">
            <v>41699</v>
          </cell>
          <cell r="E4908" t="str">
            <v xml:space="preserve">M     </v>
          </cell>
          <cell r="G4908">
            <v>1906.43</v>
          </cell>
          <cell r="I4908" t="e">
            <v>#REF!</v>
          </cell>
        </row>
        <row r="4909">
          <cell r="B4909" t="str">
            <v>MAT</v>
          </cell>
          <cell r="C4909">
            <v>38053</v>
          </cell>
          <cell r="E4909" t="str">
            <v xml:space="preserve">M     </v>
          </cell>
          <cell r="G4909">
            <v>19.190000000000001</v>
          </cell>
          <cell r="I4909" t="e">
            <v>#REF!</v>
          </cell>
        </row>
        <row r="4910">
          <cell r="B4910" t="str">
            <v>MAT</v>
          </cell>
          <cell r="C4910">
            <v>38054</v>
          </cell>
          <cell r="E4910" t="str">
            <v xml:space="preserve">M     </v>
          </cell>
          <cell r="G4910">
            <v>32.979999999999997</v>
          </cell>
          <cell r="I4910" t="e">
            <v>#REF!</v>
          </cell>
        </row>
        <row r="4911">
          <cell r="B4911" t="str">
            <v>MAT</v>
          </cell>
          <cell r="C4911">
            <v>38052</v>
          </cell>
          <cell r="E4911" t="str">
            <v xml:space="preserve">M     </v>
          </cell>
          <cell r="G4911">
            <v>9.2899999999999991</v>
          </cell>
          <cell r="I4911" t="e">
            <v>#REF!</v>
          </cell>
        </row>
        <row r="4912">
          <cell r="B4912" t="str">
            <v>MAT</v>
          </cell>
          <cell r="C4912">
            <v>38051</v>
          </cell>
          <cell r="E4912" t="str">
            <v xml:space="preserve">M     </v>
          </cell>
          <cell r="G4912">
            <v>5.79</v>
          </cell>
          <cell r="I4912" t="e">
            <v>#REF!</v>
          </cell>
        </row>
        <row r="4913">
          <cell r="B4913" t="str">
            <v>MAT</v>
          </cell>
          <cell r="C4913">
            <v>38787</v>
          </cell>
          <cell r="E4913" t="str">
            <v xml:space="preserve">M     </v>
          </cell>
          <cell r="G4913">
            <v>5.29</v>
          </cell>
          <cell r="I4913" t="e">
            <v>#REF!</v>
          </cell>
        </row>
        <row r="4914">
          <cell r="B4914" t="str">
            <v>MAT</v>
          </cell>
          <cell r="C4914">
            <v>38825</v>
          </cell>
          <cell r="E4914" t="str">
            <v xml:space="preserve">M     </v>
          </cell>
          <cell r="G4914">
            <v>6.93</v>
          </cell>
          <cell r="I4914" t="e">
            <v>#REF!</v>
          </cell>
        </row>
        <row r="4915">
          <cell r="B4915" t="str">
            <v>MAT</v>
          </cell>
          <cell r="C4915">
            <v>38826</v>
          </cell>
          <cell r="E4915" t="str">
            <v xml:space="preserve">M     </v>
          </cell>
          <cell r="G4915">
            <v>10.27</v>
          </cell>
          <cell r="I4915" t="e">
            <v>#REF!</v>
          </cell>
        </row>
        <row r="4916">
          <cell r="B4916" t="str">
            <v>MAT</v>
          </cell>
          <cell r="C4916">
            <v>38827</v>
          </cell>
          <cell r="E4916" t="str">
            <v xml:space="preserve">M     </v>
          </cell>
          <cell r="G4916">
            <v>16.5</v>
          </cell>
          <cell r="I4916" t="e">
            <v>#REF!</v>
          </cell>
        </row>
        <row r="4917">
          <cell r="B4917" t="str">
            <v>MAT</v>
          </cell>
          <cell r="C4917">
            <v>38830</v>
          </cell>
          <cell r="E4917" t="str">
            <v xml:space="preserve">M     </v>
          </cell>
          <cell r="G4917">
            <v>23.1</v>
          </cell>
          <cell r="I4917" t="e">
            <v>#REF!</v>
          </cell>
        </row>
        <row r="4918">
          <cell r="B4918" t="str">
            <v>MAT</v>
          </cell>
          <cell r="C4918">
            <v>38828</v>
          </cell>
          <cell r="E4918" t="str">
            <v xml:space="preserve">M     </v>
          </cell>
          <cell r="G4918">
            <v>10.19</v>
          </cell>
          <cell r="I4918" t="e">
            <v>#REF!</v>
          </cell>
        </row>
        <row r="4919">
          <cell r="B4919" t="str">
            <v>MAT</v>
          </cell>
          <cell r="C4919">
            <v>38829</v>
          </cell>
          <cell r="E4919" t="str">
            <v xml:space="preserve">M     </v>
          </cell>
          <cell r="G4919">
            <v>16.690000000000001</v>
          </cell>
          <cell r="I4919" t="e">
            <v>#REF!</v>
          </cell>
        </row>
        <row r="4920">
          <cell r="B4920" t="str">
            <v>MAT</v>
          </cell>
          <cell r="C4920">
            <v>38831</v>
          </cell>
          <cell r="E4920" t="str">
            <v xml:space="preserve">M     </v>
          </cell>
          <cell r="G4920">
            <v>32.22</v>
          </cell>
          <cell r="I4920" t="e">
            <v>#REF!</v>
          </cell>
        </row>
        <row r="4921">
          <cell r="B4921" t="str">
            <v>MAT</v>
          </cell>
          <cell r="C4921">
            <v>36274</v>
          </cell>
          <cell r="E4921" t="str">
            <v xml:space="preserve">M     </v>
          </cell>
          <cell r="G4921">
            <v>8.65</v>
          </cell>
          <cell r="I4921" t="e">
            <v>#REF!</v>
          </cell>
        </row>
        <row r="4922">
          <cell r="B4922" t="str">
            <v>MAT</v>
          </cell>
          <cell r="C4922">
            <v>36278</v>
          </cell>
          <cell r="E4922" t="str">
            <v xml:space="preserve">M     </v>
          </cell>
          <cell r="G4922">
            <v>11.74</v>
          </cell>
          <cell r="I4922" t="e">
            <v>#REF!</v>
          </cell>
        </row>
        <row r="4923">
          <cell r="B4923" t="str">
            <v>MAT</v>
          </cell>
          <cell r="C4923">
            <v>38977</v>
          </cell>
          <cell r="E4923" t="str">
            <v xml:space="preserve">M     </v>
          </cell>
          <cell r="G4923">
            <v>178.56</v>
          </cell>
          <cell r="I4923" t="e">
            <v>#REF!</v>
          </cell>
        </row>
        <row r="4924">
          <cell r="B4924" t="str">
            <v>MAT</v>
          </cell>
          <cell r="C4924">
            <v>38971</v>
          </cell>
          <cell r="E4924" t="str">
            <v xml:space="preserve">M     </v>
          </cell>
          <cell r="G4924">
            <v>14.71</v>
          </cell>
          <cell r="I4924" t="e">
            <v>#REF!</v>
          </cell>
        </row>
        <row r="4925">
          <cell r="B4925" t="str">
            <v>MAT</v>
          </cell>
          <cell r="C4925">
            <v>38972</v>
          </cell>
          <cell r="E4925" t="str">
            <v xml:space="preserve">M     </v>
          </cell>
          <cell r="G4925">
            <v>22.4</v>
          </cell>
          <cell r="I4925" t="e">
            <v>#REF!</v>
          </cell>
        </row>
        <row r="4926">
          <cell r="B4926" t="str">
            <v>MAT</v>
          </cell>
          <cell r="C4926">
            <v>38973</v>
          </cell>
          <cell r="E4926" t="str">
            <v xml:space="preserve">M     </v>
          </cell>
          <cell r="G4926">
            <v>29.64</v>
          </cell>
          <cell r="I4926" t="e">
            <v>#REF!</v>
          </cell>
        </row>
        <row r="4927">
          <cell r="B4927" t="str">
            <v>MAT</v>
          </cell>
          <cell r="C4927">
            <v>38974</v>
          </cell>
          <cell r="E4927" t="str">
            <v xml:space="preserve">M     </v>
          </cell>
          <cell r="G4927">
            <v>43.22</v>
          </cell>
          <cell r="I4927" t="e">
            <v>#REF!</v>
          </cell>
        </row>
        <row r="4928">
          <cell r="B4928" t="str">
            <v>MAT</v>
          </cell>
          <cell r="C4928">
            <v>38975</v>
          </cell>
          <cell r="E4928" t="str">
            <v xml:space="preserve">M     </v>
          </cell>
          <cell r="G4928">
            <v>72.03</v>
          </cell>
          <cell r="I4928" t="e">
            <v>#REF!</v>
          </cell>
        </row>
        <row r="4929">
          <cell r="B4929" t="str">
            <v>MAT</v>
          </cell>
          <cell r="C4929">
            <v>38976</v>
          </cell>
          <cell r="E4929" t="str">
            <v xml:space="preserve">M     </v>
          </cell>
          <cell r="G4929">
            <v>101.02</v>
          </cell>
          <cell r="I4929" t="e">
            <v>#REF!</v>
          </cell>
        </row>
        <row r="4930">
          <cell r="B4930" t="str">
            <v>MAT</v>
          </cell>
          <cell r="C4930">
            <v>38986</v>
          </cell>
          <cell r="E4930" t="str">
            <v xml:space="preserve">M     </v>
          </cell>
          <cell r="G4930">
            <v>203.28</v>
          </cell>
          <cell r="I4930" t="e">
            <v>#REF!</v>
          </cell>
        </row>
        <row r="4931">
          <cell r="B4931" t="str">
            <v>MAT</v>
          </cell>
          <cell r="C4931">
            <v>38978</v>
          </cell>
          <cell r="E4931" t="str">
            <v xml:space="preserve">M     </v>
          </cell>
          <cell r="G4931">
            <v>8.65</v>
          </cell>
          <cell r="I4931" t="e">
            <v>#REF!</v>
          </cell>
        </row>
        <row r="4932">
          <cell r="B4932" t="str">
            <v>MAT</v>
          </cell>
          <cell r="C4932">
            <v>38979</v>
          </cell>
          <cell r="E4932" t="str">
            <v xml:space="preserve">M     </v>
          </cell>
          <cell r="G4932">
            <v>11.74</v>
          </cell>
          <cell r="I4932" t="e">
            <v>#REF!</v>
          </cell>
        </row>
        <row r="4933">
          <cell r="B4933" t="str">
            <v>MAT</v>
          </cell>
          <cell r="C4933">
            <v>38980</v>
          </cell>
          <cell r="E4933" t="str">
            <v xml:space="preserve">M     </v>
          </cell>
          <cell r="G4933">
            <v>19.62</v>
          </cell>
          <cell r="I4933" t="e">
            <v>#REF!</v>
          </cell>
        </row>
        <row r="4934">
          <cell r="B4934" t="str">
            <v>MAT</v>
          </cell>
          <cell r="C4934">
            <v>38981</v>
          </cell>
          <cell r="E4934" t="str">
            <v xml:space="preserve">M     </v>
          </cell>
          <cell r="G4934">
            <v>27.16</v>
          </cell>
          <cell r="I4934" t="e">
            <v>#REF!</v>
          </cell>
        </row>
        <row r="4935">
          <cell r="B4935" t="str">
            <v>MAT</v>
          </cell>
          <cell r="C4935">
            <v>38982</v>
          </cell>
          <cell r="E4935" t="str">
            <v xml:space="preserve">M     </v>
          </cell>
          <cell r="G4935">
            <v>39.53</v>
          </cell>
          <cell r="I4935" t="e">
            <v>#REF!</v>
          </cell>
        </row>
        <row r="4936">
          <cell r="B4936" t="str">
            <v>MAT</v>
          </cell>
          <cell r="C4936">
            <v>38983</v>
          </cell>
          <cell r="E4936" t="str">
            <v xml:space="preserve">M     </v>
          </cell>
          <cell r="G4936">
            <v>52.41</v>
          </cell>
          <cell r="I4936" t="e">
            <v>#REF!</v>
          </cell>
        </row>
        <row r="4937">
          <cell r="B4937" t="str">
            <v>MAT</v>
          </cell>
          <cell r="C4937">
            <v>38984</v>
          </cell>
          <cell r="E4937" t="str">
            <v xml:space="preserve">M     </v>
          </cell>
          <cell r="G4937">
            <v>101.08</v>
          </cell>
          <cell r="I4937" t="e">
            <v>#REF!</v>
          </cell>
        </row>
        <row r="4938">
          <cell r="B4938" t="str">
            <v>MAT</v>
          </cell>
          <cell r="C4938">
            <v>38985</v>
          </cell>
          <cell r="E4938" t="str">
            <v xml:space="preserve">M     </v>
          </cell>
          <cell r="G4938">
            <v>149.63999999999999</v>
          </cell>
          <cell r="I4938" t="e">
            <v>#REF!</v>
          </cell>
        </row>
        <row r="4939">
          <cell r="B4939" t="str">
            <v>MAT</v>
          </cell>
          <cell r="C4939">
            <v>9836</v>
          </cell>
          <cell r="E4939" t="str">
            <v xml:space="preserve">M     </v>
          </cell>
          <cell r="G4939">
            <v>14.17</v>
          </cell>
          <cell r="I4939" t="e">
            <v>#REF!</v>
          </cell>
        </row>
        <row r="4940">
          <cell r="B4940" t="str">
            <v>MAT</v>
          </cell>
          <cell r="C4940">
            <v>20065</v>
          </cell>
          <cell r="E4940" t="str">
            <v xml:space="preserve">M     </v>
          </cell>
          <cell r="G4940">
            <v>36.25</v>
          </cell>
          <cell r="I4940" t="e">
            <v>#REF!</v>
          </cell>
        </row>
        <row r="4941">
          <cell r="B4941" t="str">
            <v>MAT</v>
          </cell>
          <cell r="C4941">
            <v>9835</v>
          </cell>
          <cell r="E4941" t="str">
            <v xml:space="preserve">M     </v>
          </cell>
          <cell r="G4941">
            <v>5.1100000000000003</v>
          </cell>
          <cell r="I4941" t="e">
            <v>#REF!</v>
          </cell>
        </row>
        <row r="4942">
          <cell r="B4942" t="str">
            <v>MAT</v>
          </cell>
          <cell r="C4942">
            <v>38032</v>
          </cell>
          <cell r="E4942" t="str">
            <v xml:space="preserve">M     </v>
          </cell>
          <cell r="G4942">
            <v>58.59</v>
          </cell>
          <cell r="I4942" t="e">
            <v>#REF!</v>
          </cell>
        </row>
        <row r="4943">
          <cell r="B4943" t="str">
            <v>MAT</v>
          </cell>
          <cell r="C4943">
            <v>38033</v>
          </cell>
          <cell r="E4943" t="str">
            <v xml:space="preserve">M     </v>
          </cell>
          <cell r="G4943">
            <v>95.87</v>
          </cell>
          <cell r="I4943" t="e">
            <v>#REF!</v>
          </cell>
        </row>
        <row r="4944">
          <cell r="B4944" t="str">
            <v>MAT</v>
          </cell>
          <cell r="C4944">
            <v>38034</v>
          </cell>
          <cell r="E4944" t="str">
            <v xml:space="preserve">M     </v>
          </cell>
          <cell r="G4944">
            <v>158.59</v>
          </cell>
          <cell r="I4944" t="e">
            <v>#REF!</v>
          </cell>
        </row>
        <row r="4945">
          <cell r="B4945" t="str">
            <v>MAT</v>
          </cell>
          <cell r="C4945">
            <v>38035</v>
          </cell>
          <cell r="E4945" t="str">
            <v xml:space="preserve">M     </v>
          </cell>
          <cell r="G4945">
            <v>221</v>
          </cell>
          <cell r="I4945" t="e">
            <v>#REF!</v>
          </cell>
        </row>
        <row r="4946">
          <cell r="B4946" t="str">
            <v>MAT</v>
          </cell>
          <cell r="C4946">
            <v>38036</v>
          </cell>
          <cell r="E4946" t="str">
            <v xml:space="preserve">M     </v>
          </cell>
          <cell r="G4946">
            <v>311.83999999999997</v>
          </cell>
          <cell r="I4946" t="e">
            <v>#REF!</v>
          </cell>
        </row>
        <row r="4947">
          <cell r="B4947" t="str">
            <v>MAT</v>
          </cell>
          <cell r="C4947">
            <v>38037</v>
          </cell>
          <cell r="E4947" t="str">
            <v xml:space="preserve">M     </v>
          </cell>
          <cell r="G4947">
            <v>361.58</v>
          </cell>
          <cell r="I4947" t="e">
            <v>#REF!</v>
          </cell>
        </row>
        <row r="4948">
          <cell r="B4948" t="str">
            <v>MAT</v>
          </cell>
          <cell r="C4948">
            <v>9850</v>
          </cell>
          <cell r="E4948" t="str">
            <v xml:space="preserve">M     </v>
          </cell>
          <cell r="G4948">
            <v>141.5</v>
          </cell>
          <cell r="I4948" t="e">
            <v>#REF!</v>
          </cell>
        </row>
        <row r="4949">
          <cell r="B4949" t="str">
            <v>MAT</v>
          </cell>
          <cell r="C4949">
            <v>9853</v>
          </cell>
          <cell r="E4949" t="str">
            <v xml:space="preserve">M     </v>
          </cell>
          <cell r="G4949">
            <v>251.63</v>
          </cell>
          <cell r="I4949" t="e">
            <v>#REF!</v>
          </cell>
        </row>
        <row r="4950">
          <cell r="B4950" t="str">
            <v>MAT</v>
          </cell>
          <cell r="C4950">
            <v>9854</v>
          </cell>
          <cell r="E4950" t="str">
            <v xml:space="preserve">M     </v>
          </cell>
          <cell r="G4950">
            <v>110.25</v>
          </cell>
          <cell r="I4950" t="e">
            <v>#REF!</v>
          </cell>
        </row>
        <row r="4951">
          <cell r="B4951" t="str">
            <v>MAT</v>
          </cell>
          <cell r="C4951">
            <v>9851</v>
          </cell>
          <cell r="E4951" t="str">
            <v xml:space="preserve">M     </v>
          </cell>
          <cell r="G4951">
            <v>191.18</v>
          </cell>
          <cell r="I4951" t="e">
            <v>#REF!</v>
          </cell>
        </row>
        <row r="4952">
          <cell r="B4952" t="str">
            <v>MAT</v>
          </cell>
          <cell r="C4952">
            <v>9855</v>
          </cell>
          <cell r="E4952" t="str">
            <v xml:space="preserve">M     </v>
          </cell>
          <cell r="G4952">
            <v>319.76</v>
          </cell>
          <cell r="I4952" t="e">
            <v>#REF!</v>
          </cell>
        </row>
        <row r="4953">
          <cell r="B4953" t="str">
            <v>MAT</v>
          </cell>
          <cell r="C4953">
            <v>9825</v>
          </cell>
          <cell r="E4953" t="str">
            <v xml:space="preserve">M     </v>
          </cell>
          <cell r="G4953">
            <v>53.99</v>
          </cell>
          <cell r="I4953" t="e">
            <v>#REF!</v>
          </cell>
        </row>
        <row r="4954">
          <cell r="B4954" t="str">
            <v>MAT</v>
          </cell>
          <cell r="C4954">
            <v>9828</v>
          </cell>
          <cell r="E4954" t="str">
            <v xml:space="preserve">M     </v>
          </cell>
          <cell r="G4954">
            <v>145.30000000000001</v>
          </cell>
          <cell r="I4954" t="e">
            <v>#REF!</v>
          </cell>
        </row>
        <row r="4955">
          <cell r="B4955" t="str">
            <v>MAT</v>
          </cell>
          <cell r="C4955">
            <v>9829</v>
          </cell>
          <cell r="E4955" t="str">
            <v xml:space="preserve">M     </v>
          </cell>
          <cell r="G4955">
            <v>246.24</v>
          </cell>
          <cell r="I4955" t="e">
            <v>#REF!</v>
          </cell>
        </row>
        <row r="4956">
          <cell r="B4956" t="str">
            <v>MAT</v>
          </cell>
          <cell r="C4956">
            <v>9826</v>
          </cell>
          <cell r="E4956" t="str">
            <v xml:space="preserve">M     </v>
          </cell>
          <cell r="G4956">
            <v>374.86</v>
          </cell>
          <cell r="I4956" t="e">
            <v>#REF!</v>
          </cell>
        </row>
        <row r="4957">
          <cell r="B4957" t="str">
            <v>MAT</v>
          </cell>
          <cell r="C4957">
            <v>9827</v>
          </cell>
          <cell r="E4957" t="str">
            <v xml:space="preserve">M     </v>
          </cell>
          <cell r="G4957">
            <v>532.30999999999995</v>
          </cell>
          <cell r="I4957" t="e">
            <v>#REF!</v>
          </cell>
        </row>
        <row r="4958">
          <cell r="B4958" t="str">
            <v>MAT</v>
          </cell>
          <cell r="C4958">
            <v>36374</v>
          </cell>
          <cell r="E4958" t="str">
            <v xml:space="preserve">M     </v>
          </cell>
          <cell r="G4958">
            <v>64.709999999999994</v>
          </cell>
          <cell r="I4958" t="e">
            <v>#REF!</v>
          </cell>
        </row>
        <row r="4959">
          <cell r="B4959" t="str">
            <v>MAT</v>
          </cell>
          <cell r="C4959">
            <v>36084</v>
          </cell>
          <cell r="E4959" t="str">
            <v xml:space="preserve">M     </v>
          </cell>
          <cell r="G4959">
            <v>19.170000000000002</v>
          </cell>
          <cell r="I4959" t="e">
            <v>#REF!</v>
          </cell>
        </row>
        <row r="4960">
          <cell r="B4960" t="str">
            <v>MAT</v>
          </cell>
          <cell r="C4960">
            <v>36373</v>
          </cell>
          <cell r="E4960" t="str">
            <v xml:space="preserve">M     </v>
          </cell>
          <cell r="G4960">
            <v>39.81</v>
          </cell>
          <cell r="I4960" t="e">
            <v>#REF!</v>
          </cell>
        </row>
        <row r="4961">
          <cell r="B4961" t="str">
            <v>MAT</v>
          </cell>
          <cell r="C4961">
            <v>36377</v>
          </cell>
          <cell r="E4961" t="str">
            <v xml:space="preserve">M     </v>
          </cell>
          <cell r="G4961">
            <v>77.62</v>
          </cell>
          <cell r="I4961" t="e">
            <v>#REF!</v>
          </cell>
        </row>
        <row r="4962">
          <cell r="B4962" t="str">
            <v>MAT</v>
          </cell>
          <cell r="C4962">
            <v>36375</v>
          </cell>
          <cell r="E4962" t="str">
            <v xml:space="preserve">M     </v>
          </cell>
          <cell r="G4962">
            <v>23.66</v>
          </cell>
          <cell r="I4962" t="e">
            <v>#REF!</v>
          </cell>
        </row>
        <row r="4963">
          <cell r="B4963" t="str">
            <v>MAT</v>
          </cell>
          <cell r="C4963">
            <v>36376</v>
          </cell>
          <cell r="E4963" t="str">
            <v xml:space="preserve">M     </v>
          </cell>
          <cell r="G4963">
            <v>46.46</v>
          </cell>
          <cell r="I4963" t="e">
            <v>#REF!</v>
          </cell>
        </row>
        <row r="4964">
          <cell r="B4964" t="str">
            <v>MAT</v>
          </cell>
          <cell r="C4964">
            <v>36380</v>
          </cell>
          <cell r="E4964" t="str">
            <v xml:space="preserve">M     </v>
          </cell>
          <cell r="G4964">
            <v>97.06</v>
          </cell>
          <cell r="I4964" t="e">
            <v>#REF!</v>
          </cell>
        </row>
        <row r="4965">
          <cell r="B4965" t="str">
            <v>MAT</v>
          </cell>
          <cell r="C4965">
            <v>36378</v>
          </cell>
          <cell r="E4965" t="str">
            <v xml:space="preserve">M     </v>
          </cell>
          <cell r="G4965">
            <v>29.08</v>
          </cell>
          <cell r="I4965" t="e">
            <v>#REF!</v>
          </cell>
        </row>
        <row r="4966">
          <cell r="B4966" t="str">
            <v>MAT</v>
          </cell>
          <cell r="C4966">
            <v>36379</v>
          </cell>
          <cell r="E4966" t="str">
            <v xml:space="preserve">M     </v>
          </cell>
          <cell r="G4966">
            <v>58.63</v>
          </cell>
          <cell r="I4966" t="e">
            <v>#REF!</v>
          </cell>
        </row>
        <row r="4967">
          <cell r="B4967" t="str">
            <v>MAT</v>
          </cell>
          <cell r="C4967">
            <v>9859</v>
          </cell>
          <cell r="E4967" t="str">
            <v xml:space="preserve">M     </v>
          </cell>
          <cell r="G4967">
            <v>10.51</v>
          </cell>
          <cell r="I4967" t="e">
            <v>#REF!</v>
          </cell>
        </row>
        <row r="4968">
          <cell r="B4968" t="str">
            <v>MAT</v>
          </cell>
          <cell r="C4968">
            <v>9838</v>
          </cell>
          <cell r="E4968" t="str">
            <v xml:space="preserve">M     </v>
          </cell>
          <cell r="G4968">
            <v>8.6999999999999993</v>
          </cell>
          <cell r="I4968" t="e">
            <v>#REF!</v>
          </cell>
        </row>
        <row r="4969">
          <cell r="B4969" t="str">
            <v>MAT</v>
          </cell>
          <cell r="C4969">
            <v>9837</v>
          </cell>
          <cell r="E4969" t="str">
            <v xml:space="preserve">M     </v>
          </cell>
          <cell r="G4969">
            <v>12.56</v>
          </cell>
          <cell r="I4969" t="e">
            <v>#REF!</v>
          </cell>
        </row>
        <row r="4970">
          <cell r="B4970" t="str">
            <v>MAT</v>
          </cell>
          <cell r="C4970">
            <v>9833</v>
          </cell>
          <cell r="E4970" t="str">
            <v xml:space="preserve">M     </v>
          </cell>
          <cell r="G4970">
            <v>10.78</v>
          </cell>
          <cell r="I4970" t="e">
            <v>#REF!</v>
          </cell>
        </row>
        <row r="4971">
          <cell r="B4971" t="str">
            <v>MAT</v>
          </cell>
          <cell r="C4971">
            <v>9830</v>
          </cell>
          <cell r="E4971" t="str">
            <v xml:space="preserve">M     </v>
          </cell>
          <cell r="G4971">
            <v>5.77</v>
          </cell>
          <cell r="I4971" t="e">
            <v>#REF!</v>
          </cell>
        </row>
        <row r="4972">
          <cell r="B4972" t="str">
            <v>MAT</v>
          </cell>
          <cell r="C4972">
            <v>9834</v>
          </cell>
          <cell r="E4972" t="str">
            <v xml:space="preserve">M     </v>
          </cell>
          <cell r="G4972">
            <v>30.01</v>
          </cell>
          <cell r="I4972" t="e">
            <v>#REF!</v>
          </cell>
        </row>
        <row r="4973">
          <cell r="B4973" t="str">
            <v>MAT</v>
          </cell>
          <cell r="C4973">
            <v>9863</v>
          </cell>
          <cell r="E4973" t="str">
            <v xml:space="preserve">M     </v>
          </cell>
          <cell r="G4973">
            <v>75.88</v>
          </cell>
          <cell r="I4973" t="e">
            <v>#REF!</v>
          </cell>
        </row>
        <row r="4974">
          <cell r="B4974" t="str">
            <v>MAT</v>
          </cell>
          <cell r="C4974">
            <v>9860</v>
          </cell>
          <cell r="E4974" t="str">
            <v xml:space="preserve">M     </v>
          </cell>
          <cell r="G4974">
            <v>48.71</v>
          </cell>
          <cell r="I4974" t="e">
            <v>#REF!</v>
          </cell>
        </row>
        <row r="4975">
          <cell r="B4975" t="str">
            <v>MAT</v>
          </cell>
          <cell r="C4975">
            <v>9862</v>
          </cell>
          <cell r="E4975" t="str">
            <v xml:space="preserve">M     </v>
          </cell>
          <cell r="G4975">
            <v>34.369999999999997</v>
          </cell>
          <cell r="I4975" t="e">
            <v>#REF!</v>
          </cell>
        </row>
        <row r="4976">
          <cell r="B4976" t="str">
            <v>MAT</v>
          </cell>
          <cell r="C4976">
            <v>9861</v>
          </cell>
          <cell r="E4976" t="str">
            <v xml:space="preserve">M     </v>
          </cell>
          <cell r="G4976">
            <v>27.63</v>
          </cell>
          <cell r="I4976" t="e">
            <v>#REF!</v>
          </cell>
        </row>
        <row r="4977">
          <cell r="B4977" t="str">
            <v>MAT</v>
          </cell>
          <cell r="C4977">
            <v>9856</v>
          </cell>
          <cell r="E4977" t="str">
            <v xml:space="preserve">M     </v>
          </cell>
          <cell r="G4977">
            <v>7.42</v>
          </cell>
          <cell r="I4977" t="e">
            <v>#REF!</v>
          </cell>
        </row>
        <row r="4978">
          <cell r="B4978" t="str">
            <v>MAT</v>
          </cell>
          <cell r="C4978">
            <v>9866</v>
          </cell>
          <cell r="E4978" t="str">
            <v xml:space="preserve">M     </v>
          </cell>
          <cell r="G4978">
            <v>20.399999999999999</v>
          </cell>
          <cell r="I4978" t="e">
            <v>#REF!</v>
          </cell>
        </row>
        <row r="4979">
          <cell r="B4979" t="str">
            <v>MAT</v>
          </cell>
          <cell r="C4979">
            <v>9857</v>
          </cell>
          <cell r="E4979" t="str">
            <v xml:space="preserve">M     </v>
          </cell>
          <cell r="G4979">
            <v>98.13</v>
          </cell>
          <cell r="I4979" t="e">
            <v>#REF!</v>
          </cell>
        </row>
        <row r="4980">
          <cell r="B4980" t="str">
            <v>MAT</v>
          </cell>
          <cell r="C4980">
            <v>9864</v>
          </cell>
          <cell r="E4980" t="str">
            <v xml:space="preserve">M     </v>
          </cell>
          <cell r="G4980">
            <v>118.47</v>
          </cell>
          <cell r="I4980" t="e">
            <v>#REF!</v>
          </cell>
        </row>
        <row r="4981">
          <cell r="B4981" t="str">
            <v>MAT</v>
          </cell>
          <cell r="C4981">
            <v>9865</v>
          </cell>
          <cell r="E4981" t="str">
            <v xml:space="preserve">M     </v>
          </cell>
          <cell r="G4981">
            <v>170.38</v>
          </cell>
          <cell r="I4981" t="e">
            <v>#REF!</v>
          </cell>
        </row>
        <row r="4982">
          <cell r="B4982" t="str">
            <v>MAT</v>
          </cell>
          <cell r="C4982">
            <v>9858</v>
          </cell>
          <cell r="E4982" t="str">
            <v xml:space="preserve">M     </v>
          </cell>
          <cell r="G4982">
            <v>178.62</v>
          </cell>
          <cell r="I4982" t="e">
            <v>#REF!</v>
          </cell>
        </row>
        <row r="4983">
          <cell r="B4983" t="str">
            <v>MAT</v>
          </cell>
          <cell r="C4983">
            <v>9841</v>
          </cell>
          <cell r="E4983" t="str">
            <v xml:space="preserve">M     </v>
          </cell>
          <cell r="G4983">
            <v>34.97</v>
          </cell>
          <cell r="I4983" t="e">
            <v>#REF!</v>
          </cell>
        </row>
        <row r="4984">
          <cell r="B4984" t="str">
            <v>MAT</v>
          </cell>
          <cell r="C4984">
            <v>9840</v>
          </cell>
          <cell r="E4984" t="str">
            <v xml:space="preserve">M     </v>
          </cell>
          <cell r="G4984">
            <v>71.08</v>
          </cell>
          <cell r="I4984" t="e">
            <v>#REF!</v>
          </cell>
        </row>
        <row r="4985">
          <cell r="B4985" t="str">
            <v>MAT</v>
          </cell>
          <cell r="C4985">
            <v>20067</v>
          </cell>
          <cell r="E4985" t="str">
            <v xml:space="preserve">M     </v>
          </cell>
          <cell r="G4985">
            <v>12.21</v>
          </cell>
          <cell r="I4985" t="e">
            <v>#REF!</v>
          </cell>
        </row>
        <row r="4986">
          <cell r="B4986" t="str">
            <v>MAT</v>
          </cell>
          <cell r="C4986">
            <v>20068</v>
          </cell>
          <cell r="E4986" t="str">
            <v xml:space="preserve">M     </v>
          </cell>
          <cell r="G4986">
            <v>15.23</v>
          </cell>
          <cell r="I4986" t="e">
            <v>#REF!</v>
          </cell>
        </row>
        <row r="4987">
          <cell r="B4987" t="str">
            <v>MAT</v>
          </cell>
          <cell r="C4987">
            <v>9839</v>
          </cell>
          <cell r="E4987" t="str">
            <v xml:space="preserve">M     </v>
          </cell>
          <cell r="G4987">
            <v>19.96</v>
          </cell>
          <cell r="I4987" t="e">
            <v>#REF!</v>
          </cell>
        </row>
        <row r="4988">
          <cell r="B4988" t="str">
            <v>MAT</v>
          </cell>
          <cell r="C4988">
            <v>9870</v>
          </cell>
          <cell r="E4988" t="str">
            <v xml:space="preserve">M     </v>
          </cell>
          <cell r="G4988">
            <v>82.74</v>
          </cell>
          <cell r="I4988" t="e">
            <v>#REF!</v>
          </cell>
        </row>
        <row r="4989">
          <cell r="B4989" t="str">
            <v>MAT</v>
          </cell>
          <cell r="C4989">
            <v>9867</v>
          </cell>
          <cell r="E4989" t="str">
            <v xml:space="preserve">M     </v>
          </cell>
          <cell r="G4989">
            <v>3.04</v>
          </cell>
          <cell r="I4989" t="e">
            <v>#REF!</v>
          </cell>
        </row>
        <row r="4990">
          <cell r="B4990" t="str">
            <v>MAT</v>
          </cell>
          <cell r="C4990">
            <v>9868</v>
          </cell>
          <cell r="E4990" t="str">
            <v xml:space="preserve">M     </v>
          </cell>
          <cell r="G4990">
            <v>3.9</v>
          </cell>
          <cell r="I4990" t="e">
            <v>#REF!</v>
          </cell>
        </row>
        <row r="4991">
          <cell r="B4991" t="str">
            <v>MAT</v>
          </cell>
          <cell r="C4991">
            <v>9869</v>
          </cell>
          <cell r="E4991" t="str">
            <v xml:space="preserve">M     </v>
          </cell>
          <cell r="G4991">
            <v>8.76</v>
          </cell>
          <cell r="I4991" t="e">
            <v>#REF!</v>
          </cell>
        </row>
        <row r="4992">
          <cell r="B4992" t="str">
            <v>MAT</v>
          </cell>
          <cell r="C4992">
            <v>9874</v>
          </cell>
          <cell r="E4992" t="str">
            <v xml:space="preserve">M     </v>
          </cell>
          <cell r="G4992">
            <v>12.75</v>
          </cell>
          <cell r="I4992" t="e">
            <v>#REF!</v>
          </cell>
        </row>
        <row r="4993">
          <cell r="B4993" t="str">
            <v>MAT</v>
          </cell>
          <cell r="C4993">
            <v>9875</v>
          </cell>
          <cell r="E4993" t="str">
            <v xml:space="preserve">M     </v>
          </cell>
          <cell r="G4993">
            <v>14.6</v>
          </cell>
          <cell r="I4993" t="e">
            <v>#REF!</v>
          </cell>
        </row>
        <row r="4994">
          <cell r="B4994" t="str">
            <v>MAT</v>
          </cell>
          <cell r="C4994">
            <v>9873</v>
          </cell>
          <cell r="E4994" t="str">
            <v xml:space="preserve">M     </v>
          </cell>
          <cell r="G4994">
            <v>24.64</v>
          </cell>
          <cell r="I4994" t="e">
            <v>#REF!</v>
          </cell>
        </row>
        <row r="4995">
          <cell r="B4995" t="str">
            <v>MAT</v>
          </cell>
          <cell r="C4995">
            <v>9871</v>
          </cell>
          <cell r="E4995" t="str">
            <v xml:space="preserve">M     </v>
          </cell>
          <cell r="G4995">
            <v>41.28</v>
          </cell>
          <cell r="I4995" t="e">
            <v>#REF!</v>
          </cell>
        </row>
        <row r="4996">
          <cell r="B4996" t="str">
            <v>MAT</v>
          </cell>
          <cell r="C4996">
            <v>9872</v>
          </cell>
          <cell r="E4996" t="str">
            <v xml:space="preserve">M     </v>
          </cell>
          <cell r="G4996">
            <v>51.57</v>
          </cell>
          <cell r="I4996" t="e">
            <v>#REF!</v>
          </cell>
        </row>
        <row r="4997">
          <cell r="B4997" t="str">
            <v>MAT</v>
          </cell>
          <cell r="C4997">
            <v>7667</v>
          </cell>
          <cell r="E4997" t="str">
            <v xml:space="preserve">M     </v>
          </cell>
          <cell r="G4997">
            <v>2726.22</v>
          </cell>
          <cell r="I4997" t="e">
            <v>#REF!</v>
          </cell>
        </row>
        <row r="4998">
          <cell r="B4998" t="str">
            <v>MAT</v>
          </cell>
          <cell r="C4998">
            <v>7660</v>
          </cell>
          <cell r="E4998" t="str">
            <v xml:space="preserve">M     </v>
          </cell>
          <cell r="G4998">
            <v>3475.29</v>
          </cell>
          <cell r="I4998" t="e">
            <v>#REF!</v>
          </cell>
        </row>
        <row r="4999">
          <cell r="B4999" t="str">
            <v>MAT</v>
          </cell>
          <cell r="C4999">
            <v>7676</v>
          </cell>
          <cell r="E4999" t="str">
            <v xml:space="preserve">M     </v>
          </cell>
          <cell r="G4999">
            <v>3515</v>
          </cell>
          <cell r="I4999" t="e">
            <v>#REF!</v>
          </cell>
        </row>
        <row r="5000">
          <cell r="B5000" t="str">
            <v>MAT</v>
          </cell>
          <cell r="C5000">
            <v>12426</v>
          </cell>
          <cell r="E5000" t="str">
            <v xml:space="preserve">UN    </v>
          </cell>
          <cell r="G5000">
            <v>37.619999999999997</v>
          </cell>
          <cell r="I5000" t="e">
            <v>#REF!</v>
          </cell>
        </row>
        <row r="5001">
          <cell r="B5001" t="str">
            <v>MAT</v>
          </cell>
          <cell r="C5001">
            <v>12425</v>
          </cell>
          <cell r="E5001" t="str">
            <v xml:space="preserve">UN    </v>
          </cell>
          <cell r="G5001">
            <v>51.69</v>
          </cell>
          <cell r="I5001" t="e">
            <v>#REF!</v>
          </cell>
        </row>
        <row r="5002">
          <cell r="B5002" t="str">
            <v>MAT</v>
          </cell>
          <cell r="C5002">
            <v>12427</v>
          </cell>
          <cell r="E5002" t="str">
            <v xml:space="preserve">UN    </v>
          </cell>
          <cell r="G5002">
            <v>214.57</v>
          </cell>
          <cell r="I5002" t="e">
            <v>#REF!</v>
          </cell>
        </row>
        <row r="5003">
          <cell r="B5003" t="str">
            <v>MAT</v>
          </cell>
          <cell r="C5003">
            <v>12428</v>
          </cell>
          <cell r="E5003" t="str">
            <v xml:space="preserve">UN    </v>
          </cell>
          <cell r="G5003">
            <v>137.72</v>
          </cell>
          <cell r="I5003" t="e">
            <v>#REF!</v>
          </cell>
        </row>
        <row r="5004">
          <cell r="B5004" t="str">
            <v>MAT</v>
          </cell>
          <cell r="C5004">
            <v>12430</v>
          </cell>
          <cell r="E5004" t="str">
            <v xml:space="preserve">UN    </v>
          </cell>
          <cell r="G5004">
            <v>46.13</v>
          </cell>
          <cell r="I5004" t="e">
            <v>#REF!</v>
          </cell>
        </row>
        <row r="5005">
          <cell r="B5005" t="str">
            <v>MAT</v>
          </cell>
          <cell r="C5005">
            <v>12429</v>
          </cell>
          <cell r="E5005" t="str">
            <v xml:space="preserve">UN    </v>
          </cell>
          <cell r="G5005">
            <v>346.96</v>
          </cell>
          <cell r="I5005" t="e">
            <v>#REF!</v>
          </cell>
        </row>
        <row r="5006">
          <cell r="B5006" t="str">
            <v>MAT</v>
          </cell>
          <cell r="C5006">
            <v>12431</v>
          </cell>
          <cell r="E5006" t="str">
            <v xml:space="preserve">UN    </v>
          </cell>
          <cell r="G5006">
            <v>590.47</v>
          </cell>
          <cell r="I5006" t="e">
            <v>#REF!</v>
          </cell>
        </row>
        <row r="5007">
          <cell r="B5007" t="str">
            <v>MAT</v>
          </cell>
          <cell r="C5007">
            <v>12432</v>
          </cell>
          <cell r="E5007" t="str">
            <v xml:space="preserve">UN    </v>
          </cell>
          <cell r="G5007">
            <v>121.44</v>
          </cell>
          <cell r="I5007" t="e">
            <v>#REF!</v>
          </cell>
        </row>
        <row r="5008">
          <cell r="B5008" t="str">
            <v>MAT</v>
          </cell>
          <cell r="C5008">
            <v>12434</v>
          </cell>
          <cell r="E5008" t="str">
            <v xml:space="preserve">UN    </v>
          </cell>
          <cell r="G5008">
            <v>39.57</v>
          </cell>
          <cell r="I5008" t="e">
            <v>#REF!</v>
          </cell>
        </row>
        <row r="5009">
          <cell r="B5009" t="str">
            <v>MAT</v>
          </cell>
          <cell r="C5009">
            <v>12433</v>
          </cell>
          <cell r="E5009" t="str">
            <v xml:space="preserve">UN    </v>
          </cell>
          <cell r="G5009">
            <v>77.31</v>
          </cell>
          <cell r="I5009" t="e">
            <v>#REF!</v>
          </cell>
        </row>
        <row r="5010">
          <cell r="B5010" t="str">
            <v>MAT</v>
          </cell>
          <cell r="C5010">
            <v>12435</v>
          </cell>
          <cell r="E5010" t="str">
            <v xml:space="preserve">UN    </v>
          </cell>
          <cell r="G5010">
            <v>239.26</v>
          </cell>
          <cell r="I5010" t="e">
            <v>#REF!</v>
          </cell>
        </row>
        <row r="5011">
          <cell r="B5011" t="str">
            <v>MAT</v>
          </cell>
          <cell r="C5011">
            <v>12437</v>
          </cell>
          <cell r="E5011" t="str">
            <v xml:space="preserve">UN    </v>
          </cell>
          <cell r="G5011">
            <v>193.23</v>
          </cell>
          <cell r="I5011" t="e">
            <v>#REF!</v>
          </cell>
        </row>
        <row r="5012">
          <cell r="B5012" t="str">
            <v>MAT</v>
          </cell>
          <cell r="C5012">
            <v>12439</v>
          </cell>
          <cell r="E5012" t="str">
            <v xml:space="preserve">UN    </v>
          </cell>
          <cell r="G5012">
            <v>62.02</v>
          </cell>
          <cell r="I5012" t="e">
            <v>#REF!</v>
          </cell>
        </row>
        <row r="5013">
          <cell r="B5013" t="str">
            <v>MAT</v>
          </cell>
          <cell r="C5013">
            <v>12438</v>
          </cell>
          <cell r="E5013" t="str">
            <v xml:space="preserve">UN    </v>
          </cell>
          <cell r="G5013">
            <v>349.69</v>
          </cell>
          <cell r="I5013" t="e">
            <v>#REF!</v>
          </cell>
        </row>
        <row r="5014">
          <cell r="B5014" t="str">
            <v>MAT</v>
          </cell>
          <cell r="C5014">
            <v>12436</v>
          </cell>
          <cell r="E5014" t="str">
            <v xml:space="preserve">UN    </v>
          </cell>
          <cell r="G5014">
            <v>441.73</v>
          </cell>
          <cell r="I5014" t="e">
            <v>#REF!</v>
          </cell>
        </row>
        <row r="5015">
          <cell r="B5015" t="str">
            <v>MAT</v>
          </cell>
          <cell r="C5015">
            <v>36357</v>
          </cell>
          <cell r="E5015" t="str">
            <v xml:space="preserve">UN    </v>
          </cell>
          <cell r="G5015">
            <v>153.88</v>
          </cell>
          <cell r="I5015" t="e">
            <v>#REF!</v>
          </cell>
        </row>
        <row r="5016">
          <cell r="B5016" t="str">
            <v>MAT</v>
          </cell>
          <cell r="C5016">
            <v>12424</v>
          </cell>
          <cell r="E5016" t="str">
            <v xml:space="preserve">UN    </v>
          </cell>
          <cell r="G5016">
            <v>79.599999999999994</v>
          </cell>
          <cell r="I5016" t="e">
            <v>#REF!</v>
          </cell>
        </row>
        <row r="5017">
          <cell r="B5017" t="str">
            <v>MAT</v>
          </cell>
          <cell r="C5017">
            <v>12440</v>
          </cell>
          <cell r="E5017" t="str">
            <v xml:space="preserve">UN    </v>
          </cell>
          <cell r="G5017">
            <v>76.94</v>
          </cell>
          <cell r="I5017" t="e">
            <v>#REF!</v>
          </cell>
        </row>
        <row r="5018">
          <cell r="B5018" t="str">
            <v>MAT</v>
          </cell>
          <cell r="C5018">
            <v>9884</v>
          </cell>
          <cell r="E5018" t="str">
            <v xml:space="preserve">UN    </v>
          </cell>
          <cell r="G5018">
            <v>57.39</v>
          </cell>
          <cell r="I5018" t="e">
            <v>#REF!</v>
          </cell>
        </row>
        <row r="5019">
          <cell r="B5019" t="str">
            <v>MAT</v>
          </cell>
          <cell r="C5019">
            <v>9888</v>
          </cell>
          <cell r="E5019" t="str">
            <v xml:space="preserve">UN    </v>
          </cell>
          <cell r="G5019">
            <v>46.11</v>
          </cell>
          <cell r="I5019" t="e">
            <v>#REF!</v>
          </cell>
        </row>
        <row r="5020">
          <cell r="B5020" t="str">
            <v>MAT</v>
          </cell>
          <cell r="C5020">
            <v>9883</v>
          </cell>
          <cell r="E5020" t="str">
            <v xml:space="preserve">UN    </v>
          </cell>
          <cell r="G5020">
            <v>20.12</v>
          </cell>
          <cell r="I5020" t="e">
            <v>#REF!</v>
          </cell>
        </row>
        <row r="5021">
          <cell r="B5021" t="str">
            <v>MAT</v>
          </cell>
          <cell r="C5021">
            <v>9886</v>
          </cell>
          <cell r="E5021" t="str">
            <v xml:space="preserve">UN    </v>
          </cell>
          <cell r="G5021">
            <v>27.56</v>
          </cell>
          <cell r="I5021" t="e">
            <v>#REF!</v>
          </cell>
        </row>
        <row r="5022">
          <cell r="B5022" t="str">
            <v>MAT</v>
          </cell>
          <cell r="C5022">
            <v>9889</v>
          </cell>
          <cell r="E5022" t="str">
            <v xml:space="preserve">UN    </v>
          </cell>
          <cell r="G5022">
            <v>139.62</v>
          </cell>
          <cell r="I5022" t="e">
            <v>#REF!</v>
          </cell>
        </row>
        <row r="5023">
          <cell r="B5023" t="str">
            <v>MAT</v>
          </cell>
          <cell r="C5023">
            <v>9887</v>
          </cell>
          <cell r="E5023" t="str">
            <v xml:space="preserve">UN    </v>
          </cell>
          <cell r="G5023">
            <v>84.38</v>
          </cell>
          <cell r="I5023" t="e">
            <v>#REF!</v>
          </cell>
        </row>
        <row r="5024">
          <cell r="B5024" t="str">
            <v>MAT</v>
          </cell>
          <cell r="C5024">
            <v>9885</v>
          </cell>
          <cell r="E5024" t="str">
            <v xml:space="preserve">UN    </v>
          </cell>
          <cell r="G5024">
            <v>26.64</v>
          </cell>
          <cell r="I5024" t="e">
            <v>#REF!</v>
          </cell>
        </row>
        <row r="5025">
          <cell r="B5025" t="str">
            <v>MAT</v>
          </cell>
          <cell r="C5025">
            <v>9890</v>
          </cell>
          <cell r="E5025" t="str">
            <v xml:space="preserve">UN    </v>
          </cell>
          <cell r="G5025">
            <v>216.3</v>
          </cell>
          <cell r="I5025" t="e">
            <v>#REF!</v>
          </cell>
        </row>
        <row r="5026">
          <cell r="B5026" t="str">
            <v>MAT</v>
          </cell>
          <cell r="C5026">
            <v>9891</v>
          </cell>
          <cell r="E5026" t="str">
            <v xml:space="preserve">UN    </v>
          </cell>
          <cell r="G5026">
            <v>303.64999999999998</v>
          </cell>
          <cell r="I5026" t="e">
            <v>#REF!</v>
          </cell>
        </row>
        <row r="5027">
          <cell r="B5027" t="str">
            <v>MAT</v>
          </cell>
          <cell r="C5027">
            <v>39292</v>
          </cell>
          <cell r="E5027" t="str">
            <v xml:space="preserve">UN    </v>
          </cell>
          <cell r="G5027">
            <v>10.44</v>
          </cell>
          <cell r="I5027" t="e">
            <v>#REF!</v>
          </cell>
        </row>
        <row r="5028">
          <cell r="B5028" t="str">
            <v>MAT</v>
          </cell>
          <cell r="C5028">
            <v>39293</v>
          </cell>
          <cell r="E5028" t="str">
            <v xml:space="preserve">UN    </v>
          </cell>
          <cell r="G5028">
            <v>16.84</v>
          </cell>
          <cell r="I5028" t="e">
            <v>#REF!</v>
          </cell>
        </row>
        <row r="5029">
          <cell r="B5029" t="str">
            <v>MAT</v>
          </cell>
          <cell r="C5029">
            <v>39294</v>
          </cell>
          <cell r="E5029" t="str">
            <v xml:space="preserve">UN    </v>
          </cell>
          <cell r="G5029">
            <v>16.84</v>
          </cell>
          <cell r="I5029" t="e">
            <v>#REF!</v>
          </cell>
        </row>
        <row r="5030">
          <cell r="B5030" t="str">
            <v>MAT</v>
          </cell>
          <cell r="C5030">
            <v>39295</v>
          </cell>
          <cell r="E5030" t="str">
            <v xml:space="preserve">UN    </v>
          </cell>
          <cell r="G5030">
            <v>28.72</v>
          </cell>
          <cell r="I5030" t="e">
            <v>#REF!</v>
          </cell>
        </row>
        <row r="5031">
          <cell r="B5031" t="str">
            <v>MAT</v>
          </cell>
          <cell r="C5031">
            <v>36313</v>
          </cell>
          <cell r="E5031" t="str">
            <v xml:space="preserve">UN    </v>
          </cell>
          <cell r="G5031">
            <v>36.479999999999997</v>
          </cell>
          <cell r="I5031" t="e">
            <v>#REF!</v>
          </cell>
        </row>
        <row r="5032">
          <cell r="B5032" t="str">
            <v>MAT</v>
          </cell>
          <cell r="C5032">
            <v>36316</v>
          </cell>
          <cell r="E5032" t="str">
            <v xml:space="preserve">UN    </v>
          </cell>
          <cell r="G5032">
            <v>44.24</v>
          </cell>
          <cell r="I5032" t="e">
            <v>#REF!</v>
          </cell>
        </row>
        <row r="5033">
          <cell r="B5033" t="str">
            <v>MAT</v>
          </cell>
          <cell r="C5033">
            <v>64</v>
          </cell>
          <cell r="E5033" t="str">
            <v xml:space="preserve">UN    </v>
          </cell>
          <cell r="G5033">
            <v>4.79</v>
          </cell>
          <cell r="I5033" t="e">
            <v>#REF!</v>
          </cell>
        </row>
        <row r="5034">
          <cell r="B5034" t="str">
            <v>MAT</v>
          </cell>
          <cell r="C5034">
            <v>37423</v>
          </cell>
          <cell r="E5034" t="str">
            <v xml:space="preserve">UN    </v>
          </cell>
          <cell r="G5034">
            <v>11.84</v>
          </cell>
          <cell r="I5034" t="e">
            <v>#REF!</v>
          </cell>
        </row>
        <row r="5035">
          <cell r="B5035" t="str">
            <v>MAT</v>
          </cell>
          <cell r="C5035">
            <v>39296</v>
          </cell>
          <cell r="E5035" t="str">
            <v xml:space="preserve">UN    </v>
          </cell>
          <cell r="G5035">
            <v>8.06</v>
          </cell>
          <cell r="I5035" t="e">
            <v>#REF!</v>
          </cell>
        </row>
        <row r="5036">
          <cell r="B5036" t="str">
            <v>MAT</v>
          </cell>
          <cell r="C5036">
            <v>39297</v>
          </cell>
          <cell r="E5036" t="str">
            <v xml:space="preserve">UN    </v>
          </cell>
          <cell r="G5036">
            <v>11.53</v>
          </cell>
          <cell r="I5036" t="e">
            <v>#REF!</v>
          </cell>
        </row>
        <row r="5037">
          <cell r="B5037" t="str">
            <v>MAT</v>
          </cell>
          <cell r="C5037">
            <v>39298</v>
          </cell>
          <cell r="E5037" t="str">
            <v xml:space="preserve">UN    </v>
          </cell>
          <cell r="G5037">
            <v>20.309999999999999</v>
          </cell>
          <cell r="I5037" t="e">
            <v>#REF!</v>
          </cell>
        </row>
        <row r="5038">
          <cell r="B5038" t="str">
            <v>MAT</v>
          </cell>
          <cell r="C5038">
            <v>39299</v>
          </cell>
          <cell r="E5038" t="str">
            <v xml:space="preserve">UN    </v>
          </cell>
          <cell r="G5038">
            <v>34.56</v>
          </cell>
          <cell r="I5038" t="e">
            <v>#REF!</v>
          </cell>
        </row>
        <row r="5039">
          <cell r="B5039" t="str">
            <v>MAT</v>
          </cell>
          <cell r="C5039">
            <v>9892</v>
          </cell>
          <cell r="E5039" t="str">
            <v xml:space="preserve">UN    </v>
          </cell>
          <cell r="G5039">
            <v>6.63</v>
          </cell>
          <cell r="I5039" t="e">
            <v>#REF!</v>
          </cell>
        </row>
        <row r="5040">
          <cell r="B5040" t="str">
            <v>MAT</v>
          </cell>
          <cell r="C5040">
            <v>9893</v>
          </cell>
          <cell r="E5040" t="str">
            <v xml:space="preserve">UN    </v>
          </cell>
          <cell r="G5040">
            <v>89.99</v>
          </cell>
          <cell r="I5040" t="e">
            <v>#REF!</v>
          </cell>
        </row>
        <row r="5041">
          <cell r="B5041" t="str">
            <v>MAT</v>
          </cell>
          <cell r="C5041">
            <v>9901</v>
          </cell>
          <cell r="E5041" t="str">
            <v xml:space="preserve">UN    </v>
          </cell>
          <cell r="G5041">
            <v>39.94</v>
          </cell>
          <cell r="I5041" t="e">
            <v>#REF!</v>
          </cell>
        </row>
        <row r="5042">
          <cell r="B5042" t="str">
            <v>MAT</v>
          </cell>
          <cell r="C5042">
            <v>9896</v>
          </cell>
          <cell r="E5042" t="str">
            <v xml:space="preserve">UN    </v>
          </cell>
          <cell r="G5042">
            <v>35.99</v>
          </cell>
          <cell r="I5042" t="e">
            <v>#REF!</v>
          </cell>
        </row>
        <row r="5043">
          <cell r="B5043" t="str">
            <v>MAT</v>
          </cell>
          <cell r="C5043">
            <v>9900</v>
          </cell>
          <cell r="E5043" t="str">
            <v xml:space="preserve">UN    </v>
          </cell>
          <cell r="G5043">
            <v>21.84</v>
          </cell>
          <cell r="I5043" t="e">
            <v>#REF!</v>
          </cell>
        </row>
        <row r="5044">
          <cell r="B5044" t="str">
            <v>MAT</v>
          </cell>
          <cell r="C5044">
            <v>9898</v>
          </cell>
          <cell r="E5044" t="str">
            <v xml:space="preserve">UN    </v>
          </cell>
          <cell r="G5044">
            <v>185.05</v>
          </cell>
          <cell r="I5044" t="e">
            <v>#REF!</v>
          </cell>
        </row>
        <row r="5045">
          <cell r="B5045" t="str">
            <v>MAT</v>
          </cell>
          <cell r="C5045">
            <v>9899</v>
          </cell>
          <cell r="E5045" t="str">
            <v xml:space="preserve">UN    </v>
          </cell>
          <cell r="G5045">
            <v>11.92</v>
          </cell>
          <cell r="I5045" t="e">
            <v>#REF!</v>
          </cell>
        </row>
        <row r="5046">
          <cell r="B5046" t="str">
            <v>MAT</v>
          </cell>
          <cell r="C5046">
            <v>9902</v>
          </cell>
          <cell r="E5046" t="str">
            <v xml:space="preserve">UN    </v>
          </cell>
          <cell r="G5046">
            <v>234.34</v>
          </cell>
          <cell r="I5046" t="e">
            <v>#REF!</v>
          </cell>
        </row>
        <row r="5047">
          <cell r="B5047" t="str">
            <v>MAT</v>
          </cell>
          <cell r="C5047">
            <v>9908</v>
          </cell>
          <cell r="E5047" t="str">
            <v xml:space="preserve">UN    </v>
          </cell>
          <cell r="G5047">
            <v>467.24</v>
          </cell>
          <cell r="I5047" t="e">
            <v>#REF!</v>
          </cell>
        </row>
        <row r="5048">
          <cell r="B5048" t="str">
            <v>MAT</v>
          </cell>
          <cell r="C5048">
            <v>9905</v>
          </cell>
          <cell r="E5048" t="str">
            <v xml:space="preserve">UN    </v>
          </cell>
          <cell r="G5048">
            <v>7.81</v>
          </cell>
          <cell r="I5048" t="e">
            <v>#REF!</v>
          </cell>
        </row>
        <row r="5049">
          <cell r="B5049" t="str">
            <v>MAT</v>
          </cell>
          <cell r="C5049">
            <v>9906</v>
          </cell>
          <cell r="E5049" t="str">
            <v xml:space="preserve">UN    </v>
          </cell>
          <cell r="G5049">
            <v>9.35</v>
          </cell>
          <cell r="I5049" t="e">
            <v>#REF!</v>
          </cell>
        </row>
        <row r="5050">
          <cell r="B5050" t="str">
            <v>MAT</v>
          </cell>
          <cell r="C5050">
            <v>9895</v>
          </cell>
          <cell r="E5050" t="str">
            <v xml:space="preserve">UN    </v>
          </cell>
          <cell r="G5050">
            <v>15.34</v>
          </cell>
          <cell r="I5050" t="e">
            <v>#REF!</v>
          </cell>
        </row>
        <row r="5051">
          <cell r="B5051" t="str">
            <v>MAT</v>
          </cell>
          <cell r="C5051">
            <v>9894</v>
          </cell>
          <cell r="E5051" t="str">
            <v xml:space="preserve">UN    </v>
          </cell>
          <cell r="G5051">
            <v>29.9</v>
          </cell>
          <cell r="I5051" t="e">
            <v>#REF!</v>
          </cell>
        </row>
        <row r="5052">
          <cell r="B5052" t="str">
            <v>MAT</v>
          </cell>
          <cell r="C5052">
            <v>9897</v>
          </cell>
          <cell r="E5052" t="str">
            <v xml:space="preserve">UN    </v>
          </cell>
          <cell r="G5052">
            <v>32.369999999999997</v>
          </cell>
          <cell r="I5052" t="e">
            <v>#REF!</v>
          </cell>
        </row>
        <row r="5053">
          <cell r="B5053" t="str">
            <v>MAT</v>
          </cell>
          <cell r="C5053">
            <v>9910</v>
          </cell>
          <cell r="E5053" t="str">
            <v xml:space="preserve">UN    </v>
          </cell>
          <cell r="G5053">
            <v>81.48</v>
          </cell>
          <cell r="I5053" t="e">
            <v>#REF!</v>
          </cell>
        </row>
        <row r="5054">
          <cell r="B5054" t="str">
            <v>MAT</v>
          </cell>
          <cell r="C5054">
            <v>9909</v>
          </cell>
          <cell r="E5054" t="str">
            <v xml:space="preserve">UN    </v>
          </cell>
          <cell r="G5054">
            <v>164.43</v>
          </cell>
          <cell r="I5054" t="e">
            <v>#REF!</v>
          </cell>
        </row>
        <row r="5055">
          <cell r="B5055" t="str">
            <v>MAT</v>
          </cell>
          <cell r="C5055">
            <v>9907</v>
          </cell>
          <cell r="E5055" t="str">
            <v xml:space="preserve">UN    </v>
          </cell>
          <cell r="G5055">
            <v>252.82</v>
          </cell>
          <cell r="I5055" t="e">
            <v>#REF!</v>
          </cell>
        </row>
        <row r="5056">
          <cell r="B5056" t="str">
            <v>MAT</v>
          </cell>
          <cell r="C5056">
            <v>20973</v>
          </cell>
          <cell r="E5056" t="str">
            <v xml:space="preserve">UN    </v>
          </cell>
          <cell r="G5056">
            <v>127.07</v>
          </cell>
          <cell r="I5056" t="e">
            <v>#REF!</v>
          </cell>
        </row>
        <row r="5057">
          <cell r="B5057" t="str">
            <v>MAT</v>
          </cell>
          <cell r="C5057">
            <v>20974</v>
          </cell>
          <cell r="E5057" t="str">
            <v xml:space="preserve">UN    </v>
          </cell>
          <cell r="G5057">
            <v>181.8</v>
          </cell>
          <cell r="I5057" t="e">
            <v>#REF!</v>
          </cell>
        </row>
        <row r="5058">
          <cell r="B5058" t="str">
            <v>MAT</v>
          </cell>
          <cell r="C5058">
            <v>37989</v>
          </cell>
          <cell r="E5058" t="str">
            <v xml:space="preserve">UN    </v>
          </cell>
          <cell r="G5058">
            <v>11.45</v>
          </cell>
          <cell r="I5058" t="e">
            <v>#REF!</v>
          </cell>
        </row>
        <row r="5059">
          <cell r="B5059" t="str">
            <v>MAT</v>
          </cell>
          <cell r="C5059">
            <v>37990</v>
          </cell>
          <cell r="E5059" t="str">
            <v xml:space="preserve">UN    </v>
          </cell>
          <cell r="G5059">
            <v>13.31</v>
          </cell>
          <cell r="I5059" t="e">
            <v>#REF!</v>
          </cell>
        </row>
        <row r="5060">
          <cell r="B5060" t="str">
            <v>MAT</v>
          </cell>
          <cell r="C5060">
            <v>37991</v>
          </cell>
          <cell r="E5060" t="str">
            <v xml:space="preserve">UN    </v>
          </cell>
          <cell r="G5060">
            <v>21.06</v>
          </cell>
          <cell r="I5060" t="e">
            <v>#REF!</v>
          </cell>
        </row>
        <row r="5061">
          <cell r="B5061" t="str">
            <v>MAT</v>
          </cell>
          <cell r="C5061">
            <v>37992</v>
          </cell>
          <cell r="E5061" t="str">
            <v xml:space="preserve">UN    </v>
          </cell>
          <cell r="G5061">
            <v>32.159999999999997</v>
          </cell>
          <cell r="I5061" t="e">
            <v>#REF!</v>
          </cell>
        </row>
        <row r="5062">
          <cell r="B5062" t="str">
            <v>MAT</v>
          </cell>
          <cell r="C5062">
            <v>37993</v>
          </cell>
          <cell r="E5062" t="str">
            <v xml:space="preserve">UN    </v>
          </cell>
          <cell r="G5062">
            <v>47.73</v>
          </cell>
          <cell r="I5062" t="e">
            <v>#REF!</v>
          </cell>
        </row>
        <row r="5063">
          <cell r="B5063" t="str">
            <v>MAT</v>
          </cell>
          <cell r="C5063">
            <v>37994</v>
          </cell>
          <cell r="E5063" t="str">
            <v xml:space="preserve">UN    </v>
          </cell>
          <cell r="G5063">
            <v>114.7</v>
          </cell>
          <cell r="I5063" t="e">
            <v>#REF!</v>
          </cell>
        </row>
        <row r="5064">
          <cell r="B5064" t="str">
            <v>MAT</v>
          </cell>
          <cell r="C5064">
            <v>37995</v>
          </cell>
          <cell r="E5064" t="str">
            <v xml:space="preserve">UN    </v>
          </cell>
          <cell r="G5064">
            <v>166.48</v>
          </cell>
          <cell r="I5064" t="e">
            <v>#REF!</v>
          </cell>
        </row>
        <row r="5065">
          <cell r="B5065" t="str">
            <v>MAT</v>
          </cell>
          <cell r="C5065">
            <v>37996</v>
          </cell>
          <cell r="E5065" t="str">
            <v xml:space="preserve">UN    </v>
          </cell>
          <cell r="G5065">
            <v>245.46</v>
          </cell>
          <cell r="I5065" t="e">
            <v>#REF!</v>
          </cell>
        </row>
        <row r="5066">
          <cell r="B5066" t="str">
            <v>EQU</v>
          </cell>
          <cell r="C5066">
            <v>13883</v>
          </cell>
          <cell r="E5066" t="str">
            <v xml:space="preserve">UN    </v>
          </cell>
          <cell r="G5066">
            <v>91260.9</v>
          </cell>
          <cell r="I5066" t="e">
            <v>#REF!</v>
          </cell>
        </row>
        <row r="5067">
          <cell r="B5067" t="str">
            <v>EQU</v>
          </cell>
          <cell r="C5067">
            <v>38604</v>
          </cell>
          <cell r="E5067" t="str">
            <v xml:space="preserve">UN    </v>
          </cell>
          <cell r="G5067">
            <v>113664.24</v>
          </cell>
          <cell r="I5067" t="e">
            <v>#REF!</v>
          </cell>
        </row>
        <row r="5068">
          <cell r="B5068" t="str">
            <v>EQU</v>
          </cell>
          <cell r="C5068">
            <v>10601</v>
          </cell>
          <cell r="E5068" t="str">
            <v xml:space="preserve">UN    </v>
          </cell>
          <cell r="G5068">
            <v>2210996.16</v>
          </cell>
          <cell r="I5068" t="e">
            <v>#REF!</v>
          </cell>
        </row>
        <row r="5069">
          <cell r="B5069" t="str">
            <v>EQU</v>
          </cell>
          <cell r="C5069">
            <v>26034</v>
          </cell>
          <cell r="E5069" t="str">
            <v xml:space="preserve">UN    </v>
          </cell>
          <cell r="G5069">
            <v>5821474.8600000003</v>
          </cell>
          <cell r="I5069" t="e">
            <v>#REF!</v>
          </cell>
        </row>
        <row r="5070">
          <cell r="B5070" t="str">
            <v>EQU</v>
          </cell>
          <cell r="C5070">
            <v>13894</v>
          </cell>
          <cell r="E5070" t="str">
            <v xml:space="preserve">UN    </v>
          </cell>
          <cell r="G5070">
            <v>392649.25</v>
          </cell>
          <cell r="I5070" t="e">
            <v>#REF!</v>
          </cell>
        </row>
        <row r="5071">
          <cell r="B5071" t="str">
            <v>EQU</v>
          </cell>
          <cell r="C5071">
            <v>13895</v>
          </cell>
          <cell r="E5071" t="str">
            <v xml:space="preserve">UN    </v>
          </cell>
          <cell r="G5071">
            <v>527982.35</v>
          </cell>
          <cell r="I5071" t="e">
            <v>#REF!</v>
          </cell>
        </row>
        <row r="5072">
          <cell r="B5072" t="str">
            <v>EQU</v>
          </cell>
          <cell r="C5072">
            <v>13892</v>
          </cell>
          <cell r="E5072" t="str">
            <v xml:space="preserve">UN    </v>
          </cell>
          <cell r="G5072">
            <v>647029.46</v>
          </cell>
          <cell r="I5072" t="e">
            <v>#REF!</v>
          </cell>
        </row>
        <row r="5073">
          <cell r="B5073" t="str">
            <v>EQU</v>
          </cell>
          <cell r="C5073">
            <v>9914</v>
          </cell>
          <cell r="E5073" t="str">
            <v xml:space="preserve">UN    </v>
          </cell>
          <cell r="G5073">
            <v>700000</v>
          </cell>
          <cell r="I5073" t="e">
            <v>#REF!</v>
          </cell>
        </row>
        <row r="5074">
          <cell r="B5074" t="str">
            <v>EQU</v>
          </cell>
          <cell r="C5074">
            <v>36485</v>
          </cell>
          <cell r="E5074" t="str">
            <v xml:space="preserve">UN    </v>
          </cell>
          <cell r="G5074">
            <v>480074.8</v>
          </cell>
          <cell r="I5074" t="e">
            <v>#REF!</v>
          </cell>
        </row>
        <row r="5075">
          <cell r="B5075" t="str">
            <v>EQU</v>
          </cell>
          <cell r="C5075">
            <v>9912</v>
          </cell>
          <cell r="E5075" t="str">
            <v xml:space="preserve">UN    </v>
          </cell>
          <cell r="G5075">
            <v>1800000</v>
          </cell>
          <cell r="I5075" t="e">
            <v>#REF!</v>
          </cell>
        </row>
        <row r="5076">
          <cell r="B5076" t="str">
            <v>EQU</v>
          </cell>
          <cell r="C5076">
            <v>9921</v>
          </cell>
          <cell r="E5076" t="str">
            <v xml:space="preserve">UN    </v>
          </cell>
          <cell r="G5076">
            <v>928525.14</v>
          </cell>
          <cell r="I5076" t="e">
            <v>#REF!</v>
          </cell>
        </row>
        <row r="5077">
          <cell r="B5077" t="str">
            <v>MAT</v>
          </cell>
          <cell r="C5077">
            <v>21112</v>
          </cell>
          <cell r="E5077" t="str">
            <v xml:space="preserve">UN    </v>
          </cell>
          <cell r="G5077">
            <v>240.16</v>
          </cell>
          <cell r="I5077" t="e">
            <v>#REF!</v>
          </cell>
        </row>
        <row r="5078">
          <cell r="B5078" t="str">
            <v>MAT</v>
          </cell>
          <cell r="C5078">
            <v>10228</v>
          </cell>
          <cell r="E5078" t="str">
            <v xml:space="preserve">UN    </v>
          </cell>
          <cell r="G5078">
            <v>279</v>
          </cell>
          <cell r="I5078" t="e">
            <v>#REF!</v>
          </cell>
        </row>
        <row r="5079">
          <cell r="B5079" t="str">
            <v>MAT</v>
          </cell>
          <cell r="C5079">
            <v>11781</v>
          </cell>
          <cell r="E5079" t="str">
            <v xml:space="preserve">UN    </v>
          </cell>
          <cell r="G5079">
            <v>226.02</v>
          </cell>
          <cell r="I5079" t="e">
            <v>#REF!</v>
          </cell>
        </row>
        <row r="5080">
          <cell r="B5080" t="str">
            <v>MAT</v>
          </cell>
          <cell r="C5080">
            <v>11746</v>
          </cell>
          <cell r="E5080" t="str">
            <v xml:space="preserve">UN    </v>
          </cell>
          <cell r="G5080">
            <v>53.04</v>
          </cell>
          <cell r="I5080" t="e">
            <v>#REF!</v>
          </cell>
        </row>
        <row r="5081">
          <cell r="B5081" t="str">
            <v>MAT</v>
          </cell>
          <cell r="C5081">
            <v>11751</v>
          </cell>
          <cell r="E5081" t="str">
            <v xml:space="preserve">UN    </v>
          </cell>
          <cell r="G5081">
            <v>95.26</v>
          </cell>
          <cell r="I5081" t="e">
            <v>#REF!</v>
          </cell>
        </row>
        <row r="5082">
          <cell r="B5082" t="str">
            <v>MAT</v>
          </cell>
          <cell r="C5082">
            <v>11750</v>
          </cell>
          <cell r="E5082" t="str">
            <v xml:space="preserve">UN    </v>
          </cell>
          <cell r="G5082">
            <v>79.05</v>
          </cell>
          <cell r="I5082" t="e">
            <v>#REF!</v>
          </cell>
        </row>
        <row r="5083">
          <cell r="B5083" t="str">
            <v>MAT</v>
          </cell>
          <cell r="C5083">
            <v>11748</v>
          </cell>
          <cell r="E5083" t="str">
            <v xml:space="preserve">UN    </v>
          </cell>
          <cell r="G5083">
            <v>34.03</v>
          </cell>
          <cell r="I5083" t="e">
            <v>#REF!</v>
          </cell>
        </row>
        <row r="5084">
          <cell r="B5084" t="str">
            <v>MAT</v>
          </cell>
          <cell r="C5084">
            <v>11747</v>
          </cell>
          <cell r="E5084" t="str">
            <v xml:space="preserve">UN    </v>
          </cell>
          <cell r="G5084">
            <v>146.88999999999999</v>
          </cell>
          <cell r="I5084" t="e">
            <v>#REF!</v>
          </cell>
        </row>
        <row r="5085">
          <cell r="B5085" t="str">
            <v>MAT</v>
          </cell>
          <cell r="C5085">
            <v>11749</v>
          </cell>
          <cell r="E5085" t="str">
            <v xml:space="preserve">UN    </v>
          </cell>
          <cell r="G5085">
            <v>39.29</v>
          </cell>
          <cell r="I5085" t="e">
            <v>#REF!</v>
          </cell>
        </row>
        <row r="5086">
          <cell r="B5086" t="str">
            <v>MAT</v>
          </cell>
          <cell r="C5086">
            <v>10236</v>
          </cell>
          <cell r="E5086" t="str">
            <v xml:space="preserve">UN    </v>
          </cell>
          <cell r="G5086">
            <v>95.34</v>
          </cell>
          <cell r="I5086" t="e">
            <v>#REF!</v>
          </cell>
        </row>
        <row r="5087">
          <cell r="B5087" t="str">
            <v>MAT</v>
          </cell>
          <cell r="C5087">
            <v>10233</v>
          </cell>
          <cell r="E5087" t="str">
            <v xml:space="preserve">UN    </v>
          </cell>
          <cell r="G5087">
            <v>89.34</v>
          </cell>
          <cell r="I5087" t="e">
            <v>#REF!</v>
          </cell>
        </row>
        <row r="5088">
          <cell r="B5088" t="str">
            <v>MAT</v>
          </cell>
          <cell r="C5088">
            <v>10234</v>
          </cell>
          <cell r="E5088" t="str">
            <v xml:space="preserve">UN    </v>
          </cell>
          <cell r="G5088">
            <v>56.28</v>
          </cell>
          <cell r="I5088" t="e">
            <v>#REF!</v>
          </cell>
        </row>
        <row r="5089">
          <cell r="B5089" t="str">
            <v>MAT</v>
          </cell>
          <cell r="C5089">
            <v>10231</v>
          </cell>
          <cell r="E5089" t="str">
            <v xml:space="preserve">UN    </v>
          </cell>
          <cell r="G5089">
            <v>258.08999999999997</v>
          </cell>
          <cell r="I5089" t="e">
            <v>#REF!</v>
          </cell>
        </row>
        <row r="5090">
          <cell r="B5090" t="str">
            <v>MAT</v>
          </cell>
          <cell r="C5090">
            <v>10232</v>
          </cell>
          <cell r="E5090" t="str">
            <v xml:space="preserve">UN    </v>
          </cell>
          <cell r="G5090">
            <v>144.41999999999999</v>
          </cell>
          <cell r="I5090" t="e">
            <v>#REF!</v>
          </cell>
        </row>
        <row r="5091">
          <cell r="B5091" t="str">
            <v>MAT</v>
          </cell>
          <cell r="C5091">
            <v>10229</v>
          </cell>
          <cell r="E5091" t="str">
            <v xml:space="preserve">UN    </v>
          </cell>
          <cell r="G5091">
            <v>50.9</v>
          </cell>
          <cell r="I5091" t="e">
            <v>#REF!</v>
          </cell>
        </row>
        <row r="5092">
          <cell r="B5092" t="str">
            <v>MAT</v>
          </cell>
          <cell r="C5092">
            <v>10235</v>
          </cell>
          <cell r="E5092" t="str">
            <v xml:space="preserve">UN    </v>
          </cell>
          <cell r="G5092">
            <v>353.81</v>
          </cell>
          <cell r="I5092" t="e">
            <v>#REF!</v>
          </cell>
        </row>
        <row r="5093">
          <cell r="B5093" t="str">
            <v>MAT</v>
          </cell>
          <cell r="C5093">
            <v>10230</v>
          </cell>
          <cell r="E5093" t="str">
            <v xml:space="preserve">UN    </v>
          </cell>
          <cell r="G5093">
            <v>622.67999999999995</v>
          </cell>
          <cell r="I5093" t="e">
            <v>#REF!</v>
          </cell>
        </row>
        <row r="5094">
          <cell r="B5094" t="str">
            <v>MAT</v>
          </cell>
          <cell r="C5094">
            <v>10409</v>
          </cell>
          <cell r="E5094" t="str">
            <v xml:space="preserve">UN    </v>
          </cell>
          <cell r="G5094">
            <v>184.99</v>
          </cell>
          <cell r="I5094" t="e">
            <v>#REF!</v>
          </cell>
        </row>
        <row r="5095">
          <cell r="B5095" t="str">
            <v>MAT</v>
          </cell>
          <cell r="C5095">
            <v>10411</v>
          </cell>
          <cell r="E5095" t="str">
            <v xml:space="preserve">UN    </v>
          </cell>
          <cell r="G5095">
            <v>165.53</v>
          </cell>
          <cell r="I5095" t="e">
            <v>#REF!</v>
          </cell>
        </row>
        <row r="5096">
          <cell r="B5096" t="str">
            <v>MAT</v>
          </cell>
          <cell r="C5096">
            <v>10404</v>
          </cell>
          <cell r="E5096" t="str">
            <v xml:space="preserve">UN    </v>
          </cell>
          <cell r="G5096">
            <v>67.13</v>
          </cell>
          <cell r="I5096" t="e">
            <v>#REF!</v>
          </cell>
        </row>
        <row r="5097">
          <cell r="B5097" t="str">
            <v>MAT</v>
          </cell>
          <cell r="C5097">
            <v>10410</v>
          </cell>
          <cell r="E5097" t="str">
            <v xml:space="preserve">UN    </v>
          </cell>
          <cell r="G5097">
            <v>110.57</v>
          </cell>
          <cell r="I5097" t="e">
            <v>#REF!</v>
          </cell>
        </row>
        <row r="5098">
          <cell r="B5098" t="str">
            <v>MAT</v>
          </cell>
          <cell r="C5098">
            <v>10405</v>
          </cell>
          <cell r="E5098" t="str">
            <v xml:space="preserve">UN    </v>
          </cell>
          <cell r="G5098">
            <v>370.63</v>
          </cell>
          <cell r="I5098" t="e">
            <v>#REF!</v>
          </cell>
        </row>
        <row r="5099">
          <cell r="B5099" t="str">
            <v>MAT</v>
          </cell>
          <cell r="C5099">
            <v>10408</v>
          </cell>
          <cell r="E5099" t="str">
            <v xml:space="preserve">UN    </v>
          </cell>
          <cell r="G5099">
            <v>259.17</v>
          </cell>
          <cell r="I5099" t="e">
            <v>#REF!</v>
          </cell>
        </row>
        <row r="5100">
          <cell r="B5100" t="str">
            <v>MAT</v>
          </cell>
          <cell r="C5100">
            <v>10412</v>
          </cell>
          <cell r="E5100" t="str">
            <v xml:space="preserve">UN    </v>
          </cell>
          <cell r="G5100">
            <v>81.349999999999994</v>
          </cell>
          <cell r="I5100" t="e">
            <v>#REF!</v>
          </cell>
        </row>
        <row r="5101">
          <cell r="B5101" t="str">
            <v>MAT</v>
          </cell>
          <cell r="C5101">
            <v>10406</v>
          </cell>
          <cell r="E5101" t="str">
            <v xml:space="preserve">UN    </v>
          </cell>
          <cell r="G5101">
            <v>511.92</v>
          </cell>
          <cell r="I5101" t="e">
            <v>#REF!</v>
          </cell>
        </row>
        <row r="5102">
          <cell r="B5102" t="str">
            <v>MAT</v>
          </cell>
          <cell r="C5102">
            <v>10407</v>
          </cell>
          <cell r="E5102" t="str">
            <v xml:space="preserve">UN    </v>
          </cell>
          <cell r="G5102">
            <v>793.98</v>
          </cell>
          <cell r="I5102" t="e">
            <v>#REF!</v>
          </cell>
        </row>
        <row r="5103">
          <cell r="B5103" t="str">
            <v>MAT</v>
          </cell>
          <cell r="C5103">
            <v>10416</v>
          </cell>
          <cell r="E5103" t="str">
            <v xml:space="preserve">UN    </v>
          </cell>
          <cell r="G5103">
            <v>98.48</v>
          </cell>
          <cell r="I5103" t="e">
            <v>#REF!</v>
          </cell>
        </row>
        <row r="5104">
          <cell r="B5104" t="str">
            <v>MAT</v>
          </cell>
          <cell r="C5104">
            <v>10419</v>
          </cell>
          <cell r="E5104" t="str">
            <v xml:space="preserve">UN    </v>
          </cell>
          <cell r="G5104">
            <v>85.48</v>
          </cell>
          <cell r="I5104" t="e">
            <v>#REF!</v>
          </cell>
        </row>
        <row r="5105">
          <cell r="B5105" t="str">
            <v>MAT</v>
          </cell>
          <cell r="C5105">
            <v>21092</v>
          </cell>
          <cell r="E5105" t="str">
            <v xml:space="preserve">UN    </v>
          </cell>
          <cell r="G5105">
            <v>48.87</v>
          </cell>
          <cell r="I5105" t="e">
            <v>#REF!</v>
          </cell>
        </row>
        <row r="5106">
          <cell r="B5106" t="str">
            <v>MAT</v>
          </cell>
          <cell r="C5106">
            <v>10418</v>
          </cell>
          <cell r="E5106" t="str">
            <v xml:space="preserve">UN    </v>
          </cell>
          <cell r="G5106">
            <v>56.98</v>
          </cell>
          <cell r="I5106" t="e">
            <v>#REF!</v>
          </cell>
        </row>
        <row r="5107">
          <cell r="B5107" t="str">
            <v>MAT</v>
          </cell>
          <cell r="C5107">
            <v>12657</v>
          </cell>
          <cell r="E5107" t="str">
            <v xml:space="preserve">UN    </v>
          </cell>
          <cell r="G5107">
            <v>229.94</v>
          </cell>
          <cell r="I5107" t="e">
            <v>#REF!</v>
          </cell>
        </row>
        <row r="5108">
          <cell r="B5108" t="str">
            <v>MAT</v>
          </cell>
          <cell r="C5108">
            <v>10417</v>
          </cell>
          <cell r="E5108" t="str">
            <v xml:space="preserve">UN    </v>
          </cell>
          <cell r="G5108">
            <v>143.49</v>
          </cell>
          <cell r="I5108" t="e">
            <v>#REF!</v>
          </cell>
        </row>
        <row r="5109">
          <cell r="B5109" t="str">
            <v>MAT</v>
          </cell>
          <cell r="C5109">
            <v>10413</v>
          </cell>
          <cell r="E5109" t="str">
            <v xml:space="preserve">UN    </v>
          </cell>
          <cell r="G5109">
            <v>52.15</v>
          </cell>
          <cell r="I5109" t="e">
            <v>#REF!</v>
          </cell>
        </row>
        <row r="5110">
          <cell r="B5110" t="str">
            <v>MAT</v>
          </cell>
          <cell r="C5110">
            <v>10414</v>
          </cell>
          <cell r="E5110" t="str">
            <v xml:space="preserve">UN    </v>
          </cell>
          <cell r="G5110">
            <v>314</v>
          </cell>
          <cell r="I5110" t="e">
            <v>#REF!</v>
          </cell>
        </row>
        <row r="5111">
          <cell r="B5111" t="str">
            <v>MAT</v>
          </cell>
          <cell r="C5111">
            <v>10415</v>
          </cell>
          <cell r="E5111" t="str">
            <v xml:space="preserve">UN    </v>
          </cell>
          <cell r="G5111">
            <v>544.96</v>
          </cell>
          <cell r="I5111" t="e">
            <v>#REF!</v>
          </cell>
        </row>
        <row r="5112">
          <cell r="B5112" t="str">
            <v>MAT</v>
          </cell>
          <cell r="C5112">
            <v>38643</v>
          </cell>
          <cell r="E5112" t="str">
            <v xml:space="preserve">UN    </v>
          </cell>
          <cell r="G5112">
            <v>37.479999999999997</v>
          </cell>
          <cell r="I5112" t="e">
            <v>#REF!</v>
          </cell>
        </row>
        <row r="5113">
          <cell r="B5113" t="str">
            <v>MAT</v>
          </cell>
          <cell r="C5113">
            <v>6157</v>
          </cell>
          <cell r="E5113" t="str">
            <v xml:space="preserve">UN    </v>
          </cell>
          <cell r="G5113">
            <v>51.21</v>
          </cell>
          <cell r="I5113" t="e">
            <v>#REF!</v>
          </cell>
        </row>
        <row r="5114">
          <cell r="B5114" t="str">
            <v>MAT</v>
          </cell>
          <cell r="C5114">
            <v>37588</v>
          </cell>
          <cell r="E5114" t="str">
            <v xml:space="preserve">UN    </v>
          </cell>
          <cell r="G5114">
            <v>23</v>
          </cell>
          <cell r="I5114" t="e">
            <v>#REF!</v>
          </cell>
        </row>
        <row r="5115">
          <cell r="B5115" t="str">
            <v>MAT</v>
          </cell>
          <cell r="C5115">
            <v>6152</v>
          </cell>
          <cell r="E5115" t="str">
            <v xml:space="preserve">UN    </v>
          </cell>
          <cell r="G5115">
            <v>3.24</v>
          </cell>
          <cell r="I5115" t="e">
            <v>#REF!</v>
          </cell>
        </row>
        <row r="5116">
          <cell r="B5116" t="str">
            <v>MAT</v>
          </cell>
          <cell r="C5116">
            <v>6158</v>
          </cell>
          <cell r="E5116" t="str">
            <v xml:space="preserve">UN    </v>
          </cell>
          <cell r="G5116">
            <v>3.91</v>
          </cell>
          <cell r="I5116" t="e">
            <v>#REF!</v>
          </cell>
        </row>
        <row r="5117">
          <cell r="B5117" t="str">
            <v>MAT</v>
          </cell>
          <cell r="C5117">
            <v>6153</v>
          </cell>
          <cell r="E5117" t="str">
            <v xml:space="preserve">UN    </v>
          </cell>
          <cell r="G5117">
            <v>3.05</v>
          </cell>
          <cell r="I5117" t="e">
            <v>#REF!</v>
          </cell>
        </row>
        <row r="5118">
          <cell r="B5118" t="str">
            <v>MAT</v>
          </cell>
          <cell r="C5118">
            <v>6156</v>
          </cell>
          <cell r="E5118" t="str">
            <v xml:space="preserve">UN    </v>
          </cell>
          <cell r="G5118">
            <v>3.85</v>
          </cell>
          <cell r="I5118" t="e">
            <v>#REF!</v>
          </cell>
        </row>
        <row r="5119">
          <cell r="B5119" t="str">
            <v>MAT</v>
          </cell>
          <cell r="C5119">
            <v>6154</v>
          </cell>
          <cell r="E5119" t="str">
            <v xml:space="preserve">UN    </v>
          </cell>
          <cell r="G5119">
            <v>7.27</v>
          </cell>
          <cell r="I5119" t="e">
            <v>#REF!</v>
          </cell>
        </row>
        <row r="5120">
          <cell r="B5120" t="str">
            <v>MAT</v>
          </cell>
          <cell r="C5120">
            <v>6155</v>
          </cell>
          <cell r="E5120" t="str">
            <v xml:space="preserve">UN    </v>
          </cell>
          <cell r="G5120">
            <v>15.04</v>
          </cell>
          <cell r="I5120" t="e">
            <v>#REF!</v>
          </cell>
        </row>
        <row r="5121">
          <cell r="B5121" t="str">
            <v>MAT</v>
          </cell>
          <cell r="C5121">
            <v>43595</v>
          </cell>
          <cell r="E5121" t="str">
            <v xml:space="preserve">UN    </v>
          </cell>
          <cell r="G5121">
            <v>17.170000000000002</v>
          </cell>
          <cell r="I5121" t="e">
            <v>#REF!</v>
          </cell>
        </row>
        <row r="5122">
          <cell r="B5122" t="str">
            <v>MAT</v>
          </cell>
          <cell r="C5122">
            <v>43596</v>
          </cell>
          <cell r="E5122" t="str">
            <v xml:space="preserve">UN    </v>
          </cell>
          <cell r="G5122">
            <v>19.850000000000001</v>
          </cell>
          <cell r="I5122" t="e">
            <v>#REF!</v>
          </cell>
        </row>
        <row r="5123">
          <cell r="B5123" t="str">
            <v>MAT</v>
          </cell>
          <cell r="C5123">
            <v>38108</v>
          </cell>
          <cell r="E5123" t="str">
            <v xml:space="preserve">UN    </v>
          </cell>
          <cell r="G5123">
            <v>56.77</v>
          </cell>
          <cell r="I5123" t="e">
            <v>#REF!</v>
          </cell>
        </row>
        <row r="5124">
          <cell r="B5124" t="str">
            <v>MAT</v>
          </cell>
          <cell r="C5124">
            <v>38087</v>
          </cell>
          <cell r="E5124" t="str">
            <v xml:space="preserve">UN    </v>
          </cell>
          <cell r="G5124">
            <v>73.010000000000005</v>
          </cell>
          <cell r="I5124" t="e">
            <v>#REF!</v>
          </cell>
        </row>
        <row r="5125">
          <cell r="B5125" t="str">
            <v>MAT</v>
          </cell>
          <cell r="C5125">
            <v>38109</v>
          </cell>
          <cell r="E5125" t="str">
            <v xml:space="preserve">UN    </v>
          </cell>
          <cell r="G5125">
            <v>90.73</v>
          </cell>
          <cell r="I5125" t="e">
            <v>#REF!</v>
          </cell>
        </row>
        <row r="5126">
          <cell r="B5126" t="str">
            <v>MAT</v>
          </cell>
          <cell r="C5126">
            <v>38088</v>
          </cell>
          <cell r="E5126" t="str">
            <v xml:space="preserve">UN    </v>
          </cell>
          <cell r="G5126">
            <v>95.4</v>
          </cell>
          <cell r="I5126" t="e">
            <v>#REF!</v>
          </cell>
        </row>
        <row r="5127">
          <cell r="B5127" t="str">
            <v>MAT</v>
          </cell>
          <cell r="C5127">
            <v>38110</v>
          </cell>
          <cell r="E5127" t="str">
            <v xml:space="preserve">UN    </v>
          </cell>
          <cell r="G5127">
            <v>34.9</v>
          </cell>
          <cell r="I5127" t="e">
            <v>#REF!</v>
          </cell>
        </row>
        <row r="5128">
          <cell r="B5128" t="str">
            <v>MAT</v>
          </cell>
          <cell r="C5128">
            <v>38089</v>
          </cell>
          <cell r="E5128" t="str">
            <v xml:space="preserve">UN    </v>
          </cell>
          <cell r="G5128">
            <v>60.81</v>
          </cell>
          <cell r="I5128" t="e">
            <v>#REF!</v>
          </cell>
        </row>
        <row r="5129">
          <cell r="B5129" t="str">
            <v>MAT</v>
          </cell>
          <cell r="C5129">
            <v>38111</v>
          </cell>
          <cell r="E5129" t="str">
            <v xml:space="preserve">UN    </v>
          </cell>
          <cell r="G5129">
            <v>39.03</v>
          </cell>
          <cell r="I5129" t="e">
            <v>#REF!</v>
          </cell>
        </row>
        <row r="5130">
          <cell r="B5130" t="str">
            <v>MAT</v>
          </cell>
          <cell r="C5130">
            <v>38090</v>
          </cell>
          <cell r="E5130" t="str">
            <v xml:space="preserve">UN    </v>
          </cell>
          <cell r="G5130">
            <v>62.86</v>
          </cell>
          <cell r="I5130" t="e">
            <v>#REF!</v>
          </cell>
        </row>
        <row r="5131">
          <cell r="B5131" t="str">
            <v>MAT</v>
          </cell>
          <cell r="C5131">
            <v>11786</v>
          </cell>
          <cell r="E5131" t="str">
            <v xml:space="preserve">UN    </v>
          </cell>
          <cell r="G5131">
            <v>272.42</v>
          </cell>
          <cell r="I5131" t="e">
            <v>#REF!</v>
          </cell>
        </row>
        <row r="5132">
          <cell r="B5132" t="str">
            <v>EQU</v>
          </cell>
          <cell r="C5132">
            <v>13726</v>
          </cell>
          <cell r="E5132" t="str">
            <v xml:space="preserve">UN    </v>
          </cell>
          <cell r="G5132">
            <v>51377.55</v>
          </cell>
          <cell r="I5132" t="e">
            <v>#REF!</v>
          </cell>
        </row>
        <row r="5133">
          <cell r="B5133" t="str">
            <v>MAT</v>
          </cell>
          <cell r="C5133">
            <v>38400</v>
          </cell>
          <cell r="E5133" t="str">
            <v xml:space="preserve">UN    </v>
          </cell>
          <cell r="G5133">
            <v>16.12</v>
          </cell>
          <cell r="I5133" t="e">
            <v>#REF!</v>
          </cell>
        </row>
        <row r="5134">
          <cell r="B5134" t="str">
            <v>MAT</v>
          </cell>
          <cell r="C5134">
            <v>12627</v>
          </cell>
          <cell r="E5134" t="str">
            <v xml:space="preserve">UN    </v>
          </cell>
          <cell r="G5134">
            <v>0.44</v>
          </cell>
          <cell r="I5134" t="e">
            <v>#REF!</v>
          </cell>
        </row>
        <row r="5135">
          <cell r="B5135" t="str">
            <v>MAT</v>
          </cell>
          <cell r="C5135">
            <v>6138</v>
          </cell>
          <cell r="E5135" t="str">
            <v xml:space="preserve">UN    </v>
          </cell>
          <cell r="G5135">
            <v>2.64</v>
          </cell>
          <cell r="I5135" t="e">
            <v>#REF!</v>
          </cell>
        </row>
        <row r="5136">
          <cell r="B5136" t="str">
            <v>MAT</v>
          </cell>
          <cell r="C5136">
            <v>39996</v>
          </cell>
          <cell r="E5136" t="str">
            <v xml:space="preserve">M     </v>
          </cell>
          <cell r="G5136">
            <v>3.99</v>
          </cell>
          <cell r="I5136" t="e">
            <v>#REF!</v>
          </cell>
        </row>
        <row r="5137">
          <cell r="B5137" t="str">
            <v>MAT</v>
          </cell>
          <cell r="C5137">
            <v>10478</v>
          </cell>
          <cell r="E5137" t="str">
            <v xml:space="preserve">L     </v>
          </cell>
          <cell r="G5137">
            <v>28.84</v>
          </cell>
          <cell r="I5137" t="e">
            <v>#REF!</v>
          </cell>
        </row>
        <row r="5138">
          <cell r="B5138" t="str">
            <v>MAT</v>
          </cell>
          <cell r="C5138">
            <v>10475</v>
          </cell>
          <cell r="E5138" t="str">
            <v xml:space="preserve">L     </v>
          </cell>
          <cell r="G5138">
            <v>25.37</v>
          </cell>
          <cell r="I5138" t="e">
            <v>#REF!</v>
          </cell>
        </row>
        <row r="5139">
          <cell r="B5139" t="str">
            <v>MAT</v>
          </cell>
          <cell r="C5139">
            <v>10481</v>
          </cell>
          <cell r="E5139" t="str">
            <v xml:space="preserve">L     </v>
          </cell>
          <cell r="G5139">
            <v>27.67</v>
          </cell>
          <cell r="I5139" t="e">
            <v>#REF!</v>
          </cell>
        </row>
        <row r="5140">
          <cell r="B5140" t="str">
            <v>MAT</v>
          </cell>
          <cell r="C5140">
            <v>4031</v>
          </cell>
          <cell r="E5140" t="str">
            <v xml:space="preserve">M2    </v>
          </cell>
          <cell r="G5140">
            <v>22.68</v>
          </cell>
          <cell r="I5140" t="e">
            <v>#REF!</v>
          </cell>
        </row>
        <row r="5141">
          <cell r="B5141" t="str">
            <v>MAT</v>
          </cell>
          <cell r="C5141">
            <v>4030</v>
          </cell>
          <cell r="E5141" t="str">
            <v xml:space="preserve">M2    </v>
          </cell>
          <cell r="G5141">
            <v>4.82</v>
          </cell>
          <cell r="I5141" t="e">
            <v>#REF!</v>
          </cell>
        </row>
        <row r="5142">
          <cell r="B5142" t="str">
            <v>EQU</v>
          </cell>
          <cell r="C5142">
            <v>39399</v>
          </cell>
          <cell r="E5142" t="str">
            <v xml:space="preserve">UN    </v>
          </cell>
          <cell r="G5142">
            <v>1124.58</v>
          </cell>
          <cell r="I5142" t="e">
            <v>#REF!</v>
          </cell>
        </row>
        <row r="5143">
          <cell r="B5143" t="str">
            <v>EQU</v>
          </cell>
          <cell r="C5143">
            <v>39400</v>
          </cell>
          <cell r="E5143" t="str">
            <v xml:space="preserve">UN    </v>
          </cell>
          <cell r="G5143">
            <v>1222.3699999999999</v>
          </cell>
          <cell r="I5143" t="e">
            <v>#REF!</v>
          </cell>
        </row>
        <row r="5144">
          <cell r="B5144" t="str">
            <v>EQU</v>
          </cell>
          <cell r="C5144">
            <v>39401</v>
          </cell>
          <cell r="E5144" t="str">
            <v xml:space="preserve">UN    </v>
          </cell>
          <cell r="G5144">
            <v>1371.21</v>
          </cell>
          <cell r="I5144" t="e">
            <v>#REF!</v>
          </cell>
        </row>
        <row r="5145">
          <cell r="B5145" t="str">
            <v>EQU</v>
          </cell>
          <cell r="C5145">
            <v>11652</v>
          </cell>
          <cell r="E5145" t="str">
            <v xml:space="preserve">UN    </v>
          </cell>
          <cell r="G5145">
            <v>2950</v>
          </cell>
          <cell r="I5145" t="e">
            <v>#REF!</v>
          </cell>
        </row>
        <row r="5146">
          <cell r="B5146" t="str">
            <v>EQU</v>
          </cell>
          <cell r="C5146">
            <v>13896</v>
          </cell>
          <cell r="E5146" t="str">
            <v xml:space="preserve">UN    </v>
          </cell>
          <cell r="G5146">
            <v>2646.4</v>
          </cell>
          <cell r="I5146" t="e">
            <v>#REF!</v>
          </cell>
        </row>
        <row r="5147">
          <cell r="B5147" t="str">
            <v>EQU</v>
          </cell>
          <cell r="C5147">
            <v>13475</v>
          </cell>
          <cell r="E5147" t="str">
            <v xml:space="preserve">UN    </v>
          </cell>
          <cell r="G5147">
            <v>3223.64</v>
          </cell>
          <cell r="I5147" t="e">
            <v>#REF!</v>
          </cell>
        </row>
        <row r="5148">
          <cell r="B5148" t="str">
            <v>EQU</v>
          </cell>
          <cell r="C5148">
            <v>25971</v>
          </cell>
          <cell r="E5148" t="str">
            <v xml:space="preserve">UN    </v>
          </cell>
          <cell r="G5148">
            <v>2919833.7</v>
          </cell>
          <cell r="I5148" t="e">
            <v>#REF!</v>
          </cell>
        </row>
        <row r="5149">
          <cell r="B5149" t="str">
            <v>EQU</v>
          </cell>
          <cell r="C5149">
            <v>25970</v>
          </cell>
          <cell r="E5149" t="str">
            <v xml:space="preserve">UN    </v>
          </cell>
          <cell r="G5149">
            <v>1229216.1000000001</v>
          </cell>
          <cell r="I5149" t="e">
            <v>#REF!</v>
          </cell>
        </row>
        <row r="5150">
          <cell r="B5150" t="str">
            <v>EQU</v>
          </cell>
          <cell r="C5150">
            <v>13476</v>
          </cell>
          <cell r="E5150" t="str">
            <v xml:space="preserve">UN    </v>
          </cell>
          <cell r="G5150">
            <v>1238123.55</v>
          </cell>
          <cell r="I5150" t="e">
            <v>#REF!</v>
          </cell>
        </row>
        <row r="5151">
          <cell r="B5151" t="str">
            <v>EQU</v>
          </cell>
          <cell r="C5151">
            <v>10488</v>
          </cell>
          <cell r="E5151" t="str">
            <v xml:space="preserve">UN    </v>
          </cell>
          <cell r="G5151">
            <v>1500000</v>
          </cell>
          <cell r="I5151" t="e">
            <v>#REF!</v>
          </cell>
        </row>
        <row r="5152">
          <cell r="B5152" t="str">
            <v>EQU</v>
          </cell>
          <cell r="C5152">
            <v>13606</v>
          </cell>
          <cell r="E5152" t="str">
            <v xml:space="preserve">UN    </v>
          </cell>
          <cell r="G5152">
            <v>1328978.55</v>
          </cell>
          <cell r="I5152" t="e">
            <v>#REF!</v>
          </cell>
        </row>
        <row r="5153">
          <cell r="B5153" t="str">
            <v>MO</v>
          </cell>
          <cell r="C5153">
            <v>10489</v>
          </cell>
          <cell r="E5153" t="str">
            <v xml:space="preserve">H     </v>
          </cell>
          <cell r="G5153">
            <v>6.0441506315665219</v>
          </cell>
          <cell r="I5153" t="e">
            <v>#REF!</v>
          </cell>
        </row>
        <row r="5154">
          <cell r="B5154" t="str">
            <v>MO</v>
          </cell>
          <cell r="C5154">
            <v>41073</v>
          </cell>
          <cell r="E5154" t="str">
            <v xml:space="preserve">MES   </v>
          </cell>
          <cell r="G5154">
            <v>1225.9942599425992</v>
          </cell>
          <cell r="I5154" t="e">
            <v>#REF!</v>
          </cell>
        </row>
        <row r="5155">
          <cell r="B5155" t="str">
            <v>MAT</v>
          </cell>
          <cell r="C5155">
            <v>34391</v>
          </cell>
          <cell r="E5155" t="str">
            <v xml:space="preserve">M2    </v>
          </cell>
          <cell r="G5155">
            <v>558.42999999999995</v>
          </cell>
          <cell r="I5155" t="e">
            <v>#REF!</v>
          </cell>
        </row>
        <row r="5156">
          <cell r="B5156" t="str">
            <v>MAT</v>
          </cell>
          <cell r="C5156">
            <v>10496</v>
          </cell>
          <cell r="E5156" t="str">
            <v xml:space="preserve">M2    </v>
          </cell>
          <cell r="G5156">
            <v>486.11</v>
          </cell>
          <cell r="I5156" t="e">
            <v>#REF!</v>
          </cell>
        </row>
        <row r="5157">
          <cell r="B5157" t="str">
            <v>MAT</v>
          </cell>
          <cell r="C5157">
            <v>10497</v>
          </cell>
          <cell r="E5157" t="str">
            <v xml:space="preserve">M2    </v>
          </cell>
          <cell r="G5157">
            <v>1263.8800000000001</v>
          </cell>
          <cell r="I5157" t="e">
            <v>#REF!</v>
          </cell>
        </row>
        <row r="5158">
          <cell r="B5158" t="str">
            <v>MAT</v>
          </cell>
          <cell r="C5158">
            <v>10504</v>
          </cell>
          <cell r="E5158" t="str">
            <v xml:space="preserve">M2    </v>
          </cell>
          <cell r="G5158">
            <v>1477.77</v>
          </cell>
          <cell r="I5158" t="e">
            <v>#REF!</v>
          </cell>
        </row>
        <row r="5159">
          <cell r="B5159" t="str">
            <v>MAT</v>
          </cell>
          <cell r="C5159">
            <v>34390</v>
          </cell>
          <cell r="E5159" t="str">
            <v xml:space="preserve">M2    </v>
          </cell>
          <cell r="G5159">
            <v>435.55</v>
          </cell>
          <cell r="I5159" t="e">
            <v>#REF!</v>
          </cell>
        </row>
        <row r="5160">
          <cell r="B5160" t="str">
            <v>MAT</v>
          </cell>
          <cell r="C5160">
            <v>34389</v>
          </cell>
          <cell r="E5160" t="str">
            <v xml:space="preserve">M2    </v>
          </cell>
          <cell r="G5160">
            <v>136.11000000000001</v>
          </cell>
          <cell r="I5160" t="e">
            <v>#REF!</v>
          </cell>
        </row>
        <row r="5161">
          <cell r="B5161" t="str">
            <v>MAT</v>
          </cell>
          <cell r="C5161">
            <v>34388</v>
          </cell>
          <cell r="E5161" t="str">
            <v xml:space="preserve">M2    </v>
          </cell>
          <cell r="G5161">
            <v>193.44</v>
          </cell>
          <cell r="I5161" t="e">
            <v>#REF!</v>
          </cell>
        </row>
        <row r="5162">
          <cell r="B5162" t="str">
            <v>MAT</v>
          </cell>
          <cell r="C5162">
            <v>34387</v>
          </cell>
          <cell r="E5162" t="str">
            <v xml:space="preserve">M2    </v>
          </cell>
          <cell r="G5162">
            <v>314.02</v>
          </cell>
          <cell r="I5162" t="e">
            <v>#REF!</v>
          </cell>
        </row>
        <row r="5163">
          <cell r="B5163" t="str">
            <v>MAT</v>
          </cell>
          <cell r="C5163">
            <v>11188</v>
          </cell>
          <cell r="E5163" t="str">
            <v xml:space="preserve">M2    </v>
          </cell>
          <cell r="G5163">
            <v>155.55000000000001</v>
          </cell>
          <cell r="I5163" t="e">
            <v>#REF!</v>
          </cell>
        </row>
        <row r="5164">
          <cell r="B5164" t="str">
            <v>MAT</v>
          </cell>
          <cell r="C5164">
            <v>11189</v>
          </cell>
          <cell r="E5164" t="str">
            <v xml:space="preserve">M2    </v>
          </cell>
          <cell r="G5164">
            <v>233.33</v>
          </cell>
          <cell r="I5164" t="e">
            <v>#REF!</v>
          </cell>
        </row>
        <row r="5165">
          <cell r="B5165" t="str">
            <v>MAT</v>
          </cell>
          <cell r="C5165">
            <v>21107</v>
          </cell>
          <cell r="E5165" t="str">
            <v xml:space="preserve">M2    </v>
          </cell>
          <cell r="G5165">
            <v>167.91</v>
          </cell>
          <cell r="I5165" t="e">
            <v>#REF!</v>
          </cell>
        </row>
        <row r="5166">
          <cell r="B5166" t="str">
            <v>MAT</v>
          </cell>
          <cell r="C5166">
            <v>34386</v>
          </cell>
          <cell r="E5166" t="str">
            <v xml:space="preserve">M2    </v>
          </cell>
          <cell r="G5166">
            <v>291.66000000000003</v>
          </cell>
          <cell r="I5166" t="e">
            <v>#REF!</v>
          </cell>
        </row>
        <row r="5167">
          <cell r="B5167" t="str">
            <v>MAT</v>
          </cell>
          <cell r="C5167">
            <v>10490</v>
          </cell>
          <cell r="E5167" t="str">
            <v xml:space="preserve">M2    </v>
          </cell>
          <cell r="G5167">
            <v>87.5</v>
          </cell>
          <cell r="I5167" t="e">
            <v>#REF!</v>
          </cell>
        </row>
        <row r="5168">
          <cell r="B5168" t="str">
            <v>MAT</v>
          </cell>
          <cell r="C5168">
            <v>10492</v>
          </cell>
          <cell r="E5168" t="str">
            <v xml:space="preserve">M2    </v>
          </cell>
          <cell r="G5168">
            <v>116.66</v>
          </cell>
          <cell r="I5168" t="e">
            <v>#REF!</v>
          </cell>
        </row>
        <row r="5169">
          <cell r="B5169" t="str">
            <v>MAT</v>
          </cell>
          <cell r="C5169">
            <v>10493</v>
          </cell>
          <cell r="E5169" t="str">
            <v xml:space="preserve">M2    </v>
          </cell>
          <cell r="G5169">
            <v>136.11000000000001</v>
          </cell>
          <cell r="I5169" t="e">
            <v>#REF!</v>
          </cell>
        </row>
        <row r="5170">
          <cell r="B5170" t="str">
            <v>MAT</v>
          </cell>
          <cell r="C5170">
            <v>10491</v>
          </cell>
          <cell r="E5170" t="str">
            <v xml:space="preserve">M2    </v>
          </cell>
          <cell r="G5170">
            <v>165.27</v>
          </cell>
          <cell r="I5170" t="e">
            <v>#REF!</v>
          </cell>
        </row>
        <row r="5171">
          <cell r="B5171" t="str">
            <v>MAT</v>
          </cell>
          <cell r="C5171">
            <v>34385</v>
          </cell>
          <cell r="E5171" t="str">
            <v xml:space="preserve">M2    </v>
          </cell>
          <cell r="G5171">
            <v>241.11</v>
          </cell>
          <cell r="I5171" t="e">
            <v>#REF!</v>
          </cell>
        </row>
        <row r="5172">
          <cell r="B5172" t="str">
            <v>MAT</v>
          </cell>
          <cell r="C5172">
            <v>10499</v>
          </cell>
          <cell r="E5172" t="str">
            <v xml:space="preserve">M2    </v>
          </cell>
          <cell r="G5172">
            <v>97.22</v>
          </cell>
          <cell r="I5172" t="e">
            <v>#REF!</v>
          </cell>
        </row>
        <row r="5173">
          <cell r="B5173" t="str">
            <v>MAT</v>
          </cell>
          <cell r="C5173">
            <v>34384</v>
          </cell>
          <cell r="E5173" t="str">
            <v xml:space="preserve">M2    </v>
          </cell>
          <cell r="G5173">
            <v>291.66000000000003</v>
          </cell>
          <cell r="I5173" t="e">
            <v>#REF!</v>
          </cell>
        </row>
        <row r="5174">
          <cell r="B5174" t="str">
            <v>MAT</v>
          </cell>
          <cell r="C5174">
            <v>11185</v>
          </cell>
          <cell r="E5174" t="str">
            <v xml:space="preserve">M2    </v>
          </cell>
          <cell r="G5174">
            <v>301.38</v>
          </cell>
          <cell r="I5174" t="e">
            <v>#REF!</v>
          </cell>
        </row>
        <row r="5175">
          <cell r="B5175" t="str">
            <v>MAT</v>
          </cell>
          <cell r="C5175">
            <v>10507</v>
          </cell>
          <cell r="E5175" t="str">
            <v xml:space="preserve">M2    </v>
          </cell>
          <cell r="G5175">
            <v>305.10000000000002</v>
          </cell>
          <cell r="I5175" t="e">
            <v>#REF!</v>
          </cell>
        </row>
        <row r="5176">
          <cell r="B5176" t="str">
            <v>MAT</v>
          </cell>
          <cell r="C5176">
            <v>10505</v>
          </cell>
          <cell r="E5176" t="str">
            <v xml:space="preserve">M2    </v>
          </cell>
          <cell r="G5176">
            <v>180.03</v>
          </cell>
          <cell r="I5176" t="e">
            <v>#REF!</v>
          </cell>
        </row>
        <row r="5177">
          <cell r="B5177" t="str">
            <v>MAT</v>
          </cell>
          <cell r="C5177">
            <v>10506</v>
          </cell>
          <cell r="E5177" t="str">
            <v xml:space="preserve">M2    </v>
          </cell>
          <cell r="G5177">
            <v>235.01</v>
          </cell>
          <cell r="I5177" t="e">
            <v>#REF!</v>
          </cell>
        </row>
        <row r="5178">
          <cell r="B5178" t="str">
            <v>MAT</v>
          </cell>
          <cell r="C5178">
            <v>5031</v>
          </cell>
          <cell r="E5178" t="str">
            <v xml:space="preserve">M2    </v>
          </cell>
          <cell r="G5178">
            <v>330</v>
          </cell>
          <cell r="I5178" t="e">
            <v>#REF!</v>
          </cell>
        </row>
        <row r="5179">
          <cell r="B5179" t="str">
            <v>MAT</v>
          </cell>
          <cell r="C5179">
            <v>10502</v>
          </cell>
          <cell r="E5179" t="str">
            <v xml:space="preserve">M2    </v>
          </cell>
          <cell r="G5179">
            <v>384.52</v>
          </cell>
          <cell r="I5179" t="e">
            <v>#REF!</v>
          </cell>
        </row>
        <row r="5180">
          <cell r="B5180" t="str">
            <v>MAT</v>
          </cell>
          <cell r="C5180">
            <v>10501</v>
          </cell>
          <cell r="E5180" t="str">
            <v xml:space="preserve">M2    </v>
          </cell>
          <cell r="G5180">
            <v>217.24</v>
          </cell>
          <cell r="I5180" t="e">
            <v>#REF!</v>
          </cell>
        </row>
        <row r="5181">
          <cell r="B5181" t="str">
            <v>MAT</v>
          </cell>
          <cell r="C5181">
            <v>10503</v>
          </cell>
          <cell r="E5181" t="str">
            <v xml:space="preserve">M2    </v>
          </cell>
          <cell r="G5181">
            <v>293.5</v>
          </cell>
          <cell r="I5181" t="e">
            <v>#REF!</v>
          </cell>
        </row>
        <row r="5182">
          <cell r="B5182" t="str">
            <v>MAT</v>
          </cell>
          <cell r="C5182">
            <v>4500</v>
          </cell>
          <cell r="E5182" t="str">
            <v xml:space="preserve">M     </v>
          </cell>
          <cell r="G5182">
            <v>18.02</v>
          </cell>
          <cell r="I5182" t="e">
            <v>#REF!</v>
          </cell>
        </row>
        <row r="5183">
          <cell r="B5183" t="str">
            <v>MAT</v>
          </cell>
          <cell r="C5183">
            <v>4448</v>
          </cell>
          <cell r="E5183" t="str">
            <v xml:space="preserve">M     </v>
          </cell>
          <cell r="G5183">
            <v>24.75</v>
          </cell>
          <cell r="I5183" t="e">
            <v>#REF!</v>
          </cell>
        </row>
        <row r="5184">
          <cell r="B5184" t="str">
            <v>MAT</v>
          </cell>
          <cell r="C5184">
            <v>20213</v>
          </cell>
          <cell r="E5184" t="str">
            <v xml:space="preserve">M     </v>
          </cell>
          <cell r="G5184">
            <v>14.49</v>
          </cell>
          <cell r="I5184" t="e">
            <v>#REF!</v>
          </cell>
        </row>
        <row r="5185">
          <cell r="B5185" t="str">
            <v>MAT</v>
          </cell>
          <cell r="C5185">
            <v>20211</v>
          </cell>
          <cell r="E5185" t="str">
            <v xml:space="preserve">M     </v>
          </cell>
          <cell r="G5185">
            <v>19.190000000000001</v>
          </cell>
          <cell r="I5185" t="e">
            <v>#REF!</v>
          </cell>
        </row>
        <row r="5186">
          <cell r="B5186" t="str">
            <v>MAT</v>
          </cell>
          <cell r="C5186">
            <v>40270</v>
          </cell>
          <cell r="E5186" t="str">
            <v xml:space="preserve">M     </v>
          </cell>
          <cell r="G5186">
            <v>69.73</v>
          </cell>
          <cell r="I5186" t="e">
            <v>#REF!</v>
          </cell>
        </row>
        <row r="5187">
          <cell r="B5187" t="str">
            <v>MAT</v>
          </cell>
          <cell r="C5187">
            <v>4425</v>
          </cell>
          <cell r="E5187" t="str">
            <v xml:space="preserve">M     </v>
          </cell>
          <cell r="G5187">
            <v>15.86</v>
          </cell>
          <cell r="I5187" t="e">
            <v>#REF!</v>
          </cell>
        </row>
        <row r="5188">
          <cell r="B5188" t="str">
            <v>MAT</v>
          </cell>
          <cell r="C5188">
            <v>4472</v>
          </cell>
          <cell r="E5188" t="str">
            <v xml:space="preserve">M     </v>
          </cell>
          <cell r="G5188">
            <v>19.809999999999999</v>
          </cell>
          <cell r="I5188" t="e">
            <v>#REF!</v>
          </cell>
        </row>
        <row r="5189">
          <cell r="B5189" t="str">
            <v>MAT</v>
          </cell>
          <cell r="C5189">
            <v>35272</v>
          </cell>
          <cell r="E5189" t="str">
            <v xml:space="preserve">M     </v>
          </cell>
          <cell r="G5189">
            <v>28.64</v>
          </cell>
          <cell r="I5189" t="e">
            <v>#REF!</v>
          </cell>
        </row>
        <row r="5190">
          <cell r="B5190" t="str">
            <v>MAT</v>
          </cell>
          <cell r="C5190">
            <v>4481</v>
          </cell>
          <cell r="E5190" t="str">
            <v xml:space="preserve">M     </v>
          </cell>
          <cell r="G5190">
            <v>30.66</v>
          </cell>
          <cell r="I5190" t="e">
            <v>#REF!</v>
          </cell>
        </row>
        <row r="5191">
          <cell r="B5191" t="str">
            <v>MO</v>
          </cell>
          <cell r="C5191">
            <v>34345</v>
          </cell>
          <cell r="E5191" t="str">
            <v xml:space="preserve">H     </v>
          </cell>
          <cell r="G5191">
            <v>6.2212253571006961</v>
          </cell>
          <cell r="I5191" t="e">
            <v>#REF!</v>
          </cell>
        </row>
        <row r="5192">
          <cell r="B5192" t="str">
            <v>MO</v>
          </cell>
          <cell r="C5192">
            <v>41096</v>
          </cell>
          <cell r="E5192" t="str">
            <v xml:space="preserve">MES   </v>
          </cell>
          <cell r="G5192">
            <v>1261.2546125461254</v>
          </cell>
          <cell r="I5192" t="e">
            <v>#REF!</v>
          </cell>
        </row>
        <row r="5193">
          <cell r="B5193" t="str">
            <v>MO</v>
          </cell>
          <cell r="C5193">
            <v>41776</v>
          </cell>
          <cell r="E5193" t="str">
            <v xml:space="preserve">H     </v>
          </cell>
          <cell r="G5193">
            <v>8.5290992798961156</v>
          </cell>
          <cell r="I5193" t="e">
            <v>#REF!</v>
          </cell>
        </row>
        <row r="5194">
          <cell r="B5194">
            <v>0</v>
          </cell>
          <cell r="C5194">
            <v>0</v>
          </cell>
          <cell r="E5194">
            <v>0</v>
          </cell>
          <cell r="G5194">
            <v>0</v>
          </cell>
          <cell r="I5194" t="e">
            <v>#REF!</v>
          </cell>
        </row>
        <row r="5195">
          <cell r="B5195">
            <v>0</v>
          </cell>
          <cell r="C5195">
            <v>0</v>
          </cell>
          <cell r="E5195">
            <v>0</v>
          </cell>
          <cell r="G5195">
            <v>0</v>
          </cell>
          <cell r="I5195" t="e">
            <v>#REF!</v>
          </cell>
        </row>
        <row r="5196">
          <cell r="B5196">
            <v>0</v>
          </cell>
          <cell r="C5196">
            <v>0</v>
          </cell>
          <cell r="E5196">
            <v>0</v>
          </cell>
          <cell r="G5196">
            <v>0</v>
          </cell>
          <cell r="I5196" t="e">
            <v>#REF!</v>
          </cell>
        </row>
        <row r="5197">
          <cell r="B5197">
            <v>0</v>
          </cell>
          <cell r="C5197">
            <v>0</v>
          </cell>
          <cell r="E5197">
            <v>0</v>
          </cell>
          <cell r="G5197">
            <v>0</v>
          </cell>
          <cell r="I5197" t="e">
            <v>#REF!</v>
          </cell>
        </row>
        <row r="5198">
          <cell r="B5198">
            <v>0</v>
          </cell>
          <cell r="C5198">
            <v>0</v>
          </cell>
          <cell r="E5198">
            <v>0</v>
          </cell>
          <cell r="G5198">
            <v>0</v>
          </cell>
          <cell r="I5198" t="e">
            <v>#REF!</v>
          </cell>
        </row>
        <row r="5199">
          <cell r="B5199">
            <v>0</v>
          </cell>
          <cell r="C5199">
            <v>0</v>
          </cell>
          <cell r="E5199">
            <v>0</v>
          </cell>
          <cell r="G5199">
            <v>0</v>
          </cell>
          <cell r="I5199" t="e">
            <v>#REF!</v>
          </cell>
        </row>
        <row r="5200">
          <cell r="B5200">
            <v>0</v>
          </cell>
          <cell r="C5200">
            <v>0</v>
          </cell>
          <cell r="E5200">
            <v>0</v>
          </cell>
          <cell r="G5200">
            <v>0</v>
          </cell>
          <cell r="I5200" t="e">
            <v>#REF!</v>
          </cell>
        </row>
        <row r="5201">
          <cell r="B5201">
            <v>0</v>
          </cell>
          <cell r="C5201">
            <v>0</v>
          </cell>
          <cell r="E5201">
            <v>0</v>
          </cell>
          <cell r="G5201">
            <v>0</v>
          </cell>
          <cell r="I5201" t="e">
            <v>#REF!</v>
          </cell>
        </row>
        <row r="5202">
          <cell r="B5202">
            <v>0</v>
          </cell>
          <cell r="C5202">
            <v>0</v>
          </cell>
          <cell r="E5202">
            <v>0</v>
          </cell>
          <cell r="G5202">
            <v>0</v>
          </cell>
          <cell r="I5202" t="e">
            <v>#REF!</v>
          </cell>
        </row>
        <row r="5203">
          <cell r="B5203">
            <v>0</v>
          </cell>
          <cell r="C5203">
            <v>0</v>
          </cell>
          <cell r="E5203">
            <v>0</v>
          </cell>
          <cell r="G5203">
            <v>0</v>
          </cell>
          <cell r="I5203" t="e">
            <v>#REF!</v>
          </cell>
        </row>
        <row r="5204">
          <cell r="B5204">
            <v>0</v>
          </cell>
          <cell r="C5204">
            <v>0</v>
          </cell>
          <cell r="E5204">
            <v>0</v>
          </cell>
          <cell r="G5204">
            <v>0</v>
          </cell>
          <cell r="I5204" t="e">
            <v>#REF!</v>
          </cell>
        </row>
        <row r="5205">
          <cell r="B5205">
            <v>0</v>
          </cell>
          <cell r="C5205">
            <v>0</v>
          </cell>
          <cell r="E5205">
            <v>0</v>
          </cell>
          <cell r="G5205">
            <v>0</v>
          </cell>
          <cell r="I5205" t="e">
            <v>#REF!</v>
          </cell>
        </row>
        <row r="5206">
          <cell r="B5206">
            <v>0</v>
          </cell>
          <cell r="C5206">
            <v>0</v>
          </cell>
          <cell r="E5206">
            <v>0</v>
          </cell>
          <cell r="G5206">
            <v>0</v>
          </cell>
          <cell r="I5206" t="e">
            <v>#REF!</v>
          </cell>
        </row>
        <row r="5207">
          <cell r="B5207">
            <v>0</v>
          </cell>
          <cell r="C5207">
            <v>0</v>
          </cell>
          <cell r="E5207">
            <v>0</v>
          </cell>
          <cell r="G5207">
            <v>0</v>
          </cell>
          <cell r="I5207" t="e">
            <v>#REF!</v>
          </cell>
        </row>
        <row r="5208">
          <cell r="B5208">
            <v>0</v>
          </cell>
          <cell r="C5208">
            <v>0</v>
          </cell>
          <cell r="E5208">
            <v>0</v>
          </cell>
          <cell r="G5208">
            <v>0</v>
          </cell>
          <cell r="I5208" t="e">
            <v>#REF!</v>
          </cell>
        </row>
        <row r="5209">
          <cell r="B5209">
            <v>0</v>
          </cell>
          <cell r="C5209">
            <v>0</v>
          </cell>
          <cell r="E5209">
            <v>0</v>
          </cell>
          <cell r="G5209">
            <v>0</v>
          </cell>
          <cell r="I5209" t="e">
            <v>#REF!</v>
          </cell>
        </row>
        <row r="5210">
          <cell r="B5210">
            <v>0</v>
          </cell>
          <cell r="C5210">
            <v>0</v>
          </cell>
          <cell r="E5210">
            <v>0</v>
          </cell>
          <cell r="G5210">
            <v>0</v>
          </cell>
          <cell r="I5210" t="e">
            <v>#REF!</v>
          </cell>
        </row>
        <row r="5211">
          <cell r="B5211">
            <v>0</v>
          </cell>
          <cell r="C5211">
            <v>0</v>
          </cell>
          <cell r="E5211">
            <v>0</v>
          </cell>
          <cell r="G5211">
            <v>0</v>
          </cell>
          <cell r="I5211" t="e">
            <v>#REF!</v>
          </cell>
        </row>
        <row r="5212">
          <cell r="B5212">
            <v>0</v>
          </cell>
          <cell r="C5212">
            <v>0</v>
          </cell>
          <cell r="E5212">
            <v>0</v>
          </cell>
          <cell r="G5212">
            <v>0</v>
          </cell>
          <cell r="I5212" t="e">
            <v>#REF!</v>
          </cell>
        </row>
        <row r="5213">
          <cell r="B5213">
            <v>0</v>
          </cell>
          <cell r="C5213">
            <v>0</v>
          </cell>
          <cell r="E5213">
            <v>0</v>
          </cell>
          <cell r="G5213">
            <v>0</v>
          </cell>
          <cell r="I5213" t="e">
            <v>#REF!</v>
          </cell>
        </row>
        <row r="5214">
          <cell r="B5214">
            <v>0</v>
          </cell>
          <cell r="C5214">
            <v>0</v>
          </cell>
          <cell r="E5214">
            <v>0</v>
          </cell>
          <cell r="G5214">
            <v>0</v>
          </cell>
          <cell r="I5214" t="e">
            <v>#REF!</v>
          </cell>
        </row>
        <row r="5215">
          <cell r="B5215">
            <v>0</v>
          </cell>
          <cell r="C5215">
            <v>0</v>
          </cell>
          <cell r="E5215">
            <v>0</v>
          </cell>
          <cell r="G5215">
            <v>0</v>
          </cell>
          <cell r="I5215" t="e">
            <v>#REF!</v>
          </cell>
        </row>
        <row r="5216">
          <cell r="B5216">
            <v>0</v>
          </cell>
          <cell r="C5216">
            <v>0</v>
          </cell>
          <cell r="E5216">
            <v>0</v>
          </cell>
          <cell r="G5216">
            <v>0</v>
          </cell>
          <cell r="I5216" t="e">
            <v>#REF!</v>
          </cell>
        </row>
        <row r="5217">
          <cell r="B5217">
            <v>0</v>
          </cell>
          <cell r="C5217">
            <v>0</v>
          </cell>
          <cell r="E5217">
            <v>0</v>
          </cell>
          <cell r="G5217">
            <v>0</v>
          </cell>
          <cell r="I5217" t="e">
            <v>#REF!</v>
          </cell>
        </row>
        <row r="5218">
          <cell r="B5218">
            <v>0</v>
          </cell>
          <cell r="C5218">
            <v>0</v>
          </cell>
          <cell r="E5218">
            <v>0</v>
          </cell>
          <cell r="G5218">
            <v>0</v>
          </cell>
          <cell r="I5218" t="e">
            <v>#REF!</v>
          </cell>
        </row>
        <row r="5219">
          <cell r="B5219">
            <v>0</v>
          </cell>
          <cell r="C5219">
            <v>0</v>
          </cell>
          <cell r="E5219">
            <v>0</v>
          </cell>
          <cell r="G5219">
            <v>0</v>
          </cell>
          <cell r="I5219" t="e">
            <v>#REF!</v>
          </cell>
        </row>
        <row r="5220">
          <cell r="B5220">
            <v>0</v>
          </cell>
          <cell r="C5220">
            <v>0</v>
          </cell>
          <cell r="E5220">
            <v>0</v>
          </cell>
          <cell r="G5220">
            <v>0</v>
          </cell>
          <cell r="I5220" t="e">
            <v>#REF!</v>
          </cell>
        </row>
        <row r="5221">
          <cell r="B5221">
            <v>0</v>
          </cell>
          <cell r="C5221">
            <v>0</v>
          </cell>
          <cell r="E5221">
            <v>0</v>
          </cell>
          <cell r="G5221">
            <v>0</v>
          </cell>
          <cell r="I5221" t="e">
            <v>#REF!</v>
          </cell>
        </row>
        <row r="5222">
          <cell r="B5222">
            <v>0</v>
          </cell>
          <cell r="C5222">
            <v>0</v>
          </cell>
          <cell r="E5222">
            <v>0</v>
          </cell>
          <cell r="G5222">
            <v>0</v>
          </cell>
          <cell r="I5222" t="e">
            <v>#REF!</v>
          </cell>
        </row>
        <row r="5223">
          <cell r="B5223">
            <v>0</v>
          </cell>
          <cell r="C5223">
            <v>0</v>
          </cell>
          <cell r="E5223">
            <v>0</v>
          </cell>
          <cell r="G5223">
            <v>0</v>
          </cell>
          <cell r="I5223" t="e">
            <v>#REF!</v>
          </cell>
        </row>
        <row r="5224">
          <cell r="B5224">
            <v>0</v>
          </cell>
          <cell r="C5224">
            <v>0</v>
          </cell>
          <cell r="E5224">
            <v>0</v>
          </cell>
          <cell r="G5224">
            <v>0</v>
          </cell>
          <cell r="I5224" t="e">
            <v>#REF!</v>
          </cell>
        </row>
        <row r="5225">
          <cell r="B5225">
            <v>0</v>
          </cell>
          <cell r="C5225">
            <v>0</v>
          </cell>
          <cell r="E5225">
            <v>0</v>
          </cell>
          <cell r="G5225">
            <v>0</v>
          </cell>
          <cell r="I5225" t="e">
            <v>#REF!</v>
          </cell>
        </row>
        <row r="5226">
          <cell r="B5226">
            <v>0</v>
          </cell>
          <cell r="C5226">
            <v>0</v>
          </cell>
          <cell r="E5226">
            <v>0</v>
          </cell>
          <cell r="G5226">
            <v>0</v>
          </cell>
          <cell r="I5226" t="e">
            <v>#REF!</v>
          </cell>
        </row>
        <row r="5227">
          <cell r="B5227">
            <v>0</v>
          </cell>
          <cell r="C5227">
            <v>0</v>
          </cell>
          <cell r="E5227">
            <v>0</v>
          </cell>
          <cell r="G5227">
            <v>0</v>
          </cell>
          <cell r="I5227" t="e">
            <v>#REF!</v>
          </cell>
        </row>
        <row r="5228">
          <cell r="B5228">
            <v>0</v>
          </cell>
          <cell r="C5228">
            <v>0</v>
          </cell>
          <cell r="E5228">
            <v>0</v>
          </cell>
          <cell r="G5228">
            <v>0</v>
          </cell>
          <cell r="I5228" t="e">
            <v>#REF!</v>
          </cell>
        </row>
        <row r="5229">
          <cell r="B5229">
            <v>0</v>
          </cell>
          <cell r="C5229">
            <v>0</v>
          </cell>
          <cell r="E5229">
            <v>0</v>
          </cell>
          <cell r="G5229">
            <v>0</v>
          </cell>
          <cell r="I5229" t="e">
            <v>#REF!</v>
          </cell>
        </row>
        <row r="5230">
          <cell r="B5230">
            <v>0</v>
          </cell>
          <cell r="C5230">
            <v>0</v>
          </cell>
          <cell r="E5230">
            <v>0</v>
          </cell>
          <cell r="G5230">
            <v>0</v>
          </cell>
          <cell r="I5230" t="e">
            <v>#REF!</v>
          </cell>
        </row>
        <row r="5231">
          <cell r="B5231">
            <v>0</v>
          </cell>
          <cell r="C5231">
            <v>0</v>
          </cell>
          <cell r="E5231">
            <v>0</v>
          </cell>
          <cell r="G5231">
            <v>0</v>
          </cell>
          <cell r="I5231" t="e">
            <v>#REF!</v>
          </cell>
        </row>
        <row r="5232">
          <cell r="B5232">
            <v>0</v>
          </cell>
          <cell r="C5232">
            <v>0</v>
          </cell>
          <cell r="E5232">
            <v>0</v>
          </cell>
          <cell r="G5232">
            <v>0</v>
          </cell>
          <cell r="I5232" t="e">
            <v>#REF!</v>
          </cell>
        </row>
        <row r="5233">
          <cell r="B5233">
            <v>0</v>
          </cell>
          <cell r="C5233">
            <v>0</v>
          </cell>
          <cell r="E5233">
            <v>0</v>
          </cell>
          <cell r="G5233">
            <v>0</v>
          </cell>
          <cell r="I5233" t="e">
            <v>#REF!</v>
          </cell>
        </row>
        <row r="5234">
          <cell r="B5234">
            <v>0</v>
          </cell>
          <cell r="C5234">
            <v>0</v>
          </cell>
          <cell r="E5234">
            <v>0</v>
          </cell>
          <cell r="G5234">
            <v>0</v>
          </cell>
          <cell r="I5234" t="e">
            <v>#REF!</v>
          </cell>
        </row>
        <row r="5235">
          <cell r="B5235">
            <v>0</v>
          </cell>
          <cell r="C5235">
            <v>0</v>
          </cell>
          <cell r="E5235">
            <v>0</v>
          </cell>
          <cell r="G5235">
            <v>0</v>
          </cell>
          <cell r="I5235" t="e">
            <v>#REF!</v>
          </cell>
        </row>
        <row r="5236">
          <cell r="B5236">
            <v>0</v>
          </cell>
          <cell r="C5236">
            <v>0</v>
          </cell>
          <cell r="E5236">
            <v>0</v>
          </cell>
          <cell r="G5236">
            <v>0</v>
          </cell>
          <cell r="I5236" t="e">
            <v>#REF!</v>
          </cell>
        </row>
        <row r="5237">
          <cell r="B5237">
            <v>0</v>
          </cell>
          <cell r="C5237">
            <v>0</v>
          </cell>
          <cell r="E5237">
            <v>0</v>
          </cell>
          <cell r="G5237">
            <v>0</v>
          </cell>
          <cell r="I5237" t="e">
            <v>#REF!</v>
          </cell>
        </row>
        <row r="5238">
          <cell r="B5238">
            <v>0</v>
          </cell>
          <cell r="C5238">
            <v>0</v>
          </cell>
          <cell r="E5238">
            <v>0</v>
          </cell>
          <cell r="G5238">
            <v>0</v>
          </cell>
          <cell r="I5238" t="e">
            <v>#REF!</v>
          </cell>
        </row>
        <row r="5239">
          <cell r="B5239">
            <v>0</v>
          </cell>
          <cell r="C5239">
            <v>0</v>
          </cell>
          <cell r="E5239">
            <v>0</v>
          </cell>
          <cell r="G5239">
            <v>0</v>
          </cell>
          <cell r="I5239" t="e">
            <v>#REF!</v>
          </cell>
        </row>
        <row r="5240">
          <cell r="B5240">
            <v>0</v>
          </cell>
          <cell r="C5240">
            <v>0</v>
          </cell>
          <cell r="E5240">
            <v>0</v>
          </cell>
          <cell r="G5240">
            <v>0</v>
          </cell>
          <cell r="I5240" t="e">
            <v>#REF!</v>
          </cell>
        </row>
        <row r="5241">
          <cell r="B5241">
            <v>0</v>
          </cell>
          <cell r="C5241">
            <v>0</v>
          </cell>
          <cell r="E5241">
            <v>0</v>
          </cell>
          <cell r="G5241">
            <v>0</v>
          </cell>
          <cell r="I5241" t="e">
            <v>#REF!</v>
          </cell>
        </row>
        <row r="5242">
          <cell r="B5242">
            <v>0</v>
          </cell>
          <cell r="C5242">
            <v>0</v>
          </cell>
          <cell r="E5242">
            <v>0</v>
          </cell>
          <cell r="G5242">
            <v>0</v>
          </cell>
          <cell r="I5242" t="e">
            <v>#REF!</v>
          </cell>
        </row>
        <row r="5243">
          <cell r="B5243">
            <v>0</v>
          </cell>
          <cell r="C5243">
            <v>0</v>
          </cell>
          <cell r="E5243">
            <v>0</v>
          </cell>
          <cell r="G5243">
            <v>0</v>
          </cell>
          <cell r="I5243" t="e">
            <v>#REF!</v>
          </cell>
        </row>
        <row r="5244">
          <cell r="B5244">
            <v>0</v>
          </cell>
          <cell r="C5244">
            <v>0</v>
          </cell>
          <cell r="E5244">
            <v>0</v>
          </cell>
          <cell r="G5244">
            <v>0</v>
          </cell>
          <cell r="I5244" t="e">
            <v>#REF!</v>
          </cell>
        </row>
        <row r="5245">
          <cell r="B5245">
            <v>0</v>
          </cell>
          <cell r="C5245">
            <v>0</v>
          </cell>
          <cell r="E5245">
            <v>0</v>
          </cell>
          <cell r="G5245">
            <v>0</v>
          </cell>
          <cell r="I5245" t="e">
            <v>#REF!</v>
          </cell>
        </row>
        <row r="5246">
          <cell r="B5246">
            <v>0</v>
          </cell>
          <cell r="C5246">
            <v>0</v>
          </cell>
          <cell r="E5246">
            <v>0</v>
          </cell>
          <cell r="G5246">
            <v>0</v>
          </cell>
          <cell r="I5246" t="e">
            <v>#REF!</v>
          </cell>
        </row>
        <row r="5247">
          <cell r="B5247">
            <v>0</v>
          </cell>
          <cell r="C5247">
            <v>0</v>
          </cell>
          <cell r="E5247">
            <v>0</v>
          </cell>
          <cell r="G5247">
            <v>0</v>
          </cell>
          <cell r="I5247" t="e">
            <v>#REF!</v>
          </cell>
        </row>
        <row r="5248">
          <cell r="B5248">
            <v>0</v>
          </cell>
          <cell r="C5248">
            <v>0</v>
          </cell>
          <cell r="E5248">
            <v>0</v>
          </cell>
          <cell r="G5248">
            <v>0</v>
          </cell>
          <cell r="I5248" t="e">
            <v>#REF!</v>
          </cell>
        </row>
        <row r="5249">
          <cell r="B5249">
            <v>0</v>
          </cell>
          <cell r="C5249">
            <v>0</v>
          </cell>
          <cell r="E5249">
            <v>0</v>
          </cell>
          <cell r="G5249">
            <v>0</v>
          </cell>
          <cell r="I5249" t="e">
            <v>#REF!</v>
          </cell>
        </row>
        <row r="5250">
          <cell r="B5250">
            <v>0</v>
          </cell>
          <cell r="C5250">
            <v>0</v>
          </cell>
          <cell r="E5250">
            <v>0</v>
          </cell>
          <cell r="G5250">
            <v>0</v>
          </cell>
          <cell r="I5250" t="e">
            <v>#REF!</v>
          </cell>
        </row>
        <row r="5251">
          <cell r="B5251">
            <v>0</v>
          </cell>
          <cell r="C5251">
            <v>0</v>
          </cell>
          <cell r="E5251">
            <v>0</v>
          </cell>
          <cell r="G5251">
            <v>0</v>
          </cell>
          <cell r="I5251" t="e">
            <v>#REF!</v>
          </cell>
        </row>
        <row r="5252">
          <cell r="B5252">
            <v>0</v>
          </cell>
          <cell r="C5252">
            <v>0</v>
          </cell>
          <cell r="E5252">
            <v>0</v>
          </cell>
          <cell r="G5252">
            <v>0</v>
          </cell>
          <cell r="I5252" t="e">
            <v>#REF!</v>
          </cell>
        </row>
        <row r="5253">
          <cell r="B5253">
            <v>0</v>
          </cell>
          <cell r="C5253">
            <v>0</v>
          </cell>
          <cell r="E5253">
            <v>0</v>
          </cell>
          <cell r="G5253">
            <v>0</v>
          </cell>
          <cell r="I5253" t="e">
            <v>#REF!</v>
          </cell>
        </row>
        <row r="5254">
          <cell r="B5254">
            <v>0</v>
          </cell>
          <cell r="C5254">
            <v>0</v>
          </cell>
          <cell r="E5254">
            <v>0</v>
          </cell>
          <cell r="G5254">
            <v>0</v>
          </cell>
          <cell r="I5254" t="e">
            <v>#REF!</v>
          </cell>
        </row>
        <row r="5255">
          <cell r="B5255">
            <v>0</v>
          </cell>
          <cell r="C5255">
            <v>0</v>
          </cell>
          <cell r="E5255">
            <v>0</v>
          </cell>
          <cell r="G5255">
            <v>0</v>
          </cell>
          <cell r="I5255" t="e">
            <v>#REF!</v>
          </cell>
        </row>
        <row r="5256">
          <cell r="B5256">
            <v>0</v>
          </cell>
          <cell r="C5256">
            <v>0</v>
          </cell>
          <cell r="E5256">
            <v>0</v>
          </cell>
          <cell r="G5256">
            <v>0</v>
          </cell>
          <cell r="I5256" t="e">
            <v>#REF!</v>
          </cell>
        </row>
        <row r="5257">
          <cell r="B5257">
            <v>0</v>
          </cell>
          <cell r="C5257">
            <v>0</v>
          </cell>
          <cell r="E5257">
            <v>0</v>
          </cell>
          <cell r="G5257">
            <v>0</v>
          </cell>
          <cell r="I5257" t="e">
            <v>#REF!</v>
          </cell>
        </row>
        <row r="5258">
          <cell r="B5258">
            <v>0</v>
          </cell>
          <cell r="C5258">
            <v>0</v>
          </cell>
          <cell r="E5258">
            <v>0</v>
          </cell>
          <cell r="G5258">
            <v>0</v>
          </cell>
          <cell r="I5258" t="e">
            <v>#REF!</v>
          </cell>
        </row>
        <row r="5259">
          <cell r="B5259">
            <v>0</v>
          </cell>
          <cell r="C5259">
            <v>0</v>
          </cell>
          <cell r="E5259">
            <v>0</v>
          </cell>
          <cell r="G5259">
            <v>0</v>
          </cell>
          <cell r="I5259" t="e">
            <v>#REF!</v>
          </cell>
        </row>
        <row r="5260">
          <cell r="B5260">
            <v>0</v>
          </cell>
          <cell r="C5260">
            <v>0</v>
          </cell>
          <cell r="E5260">
            <v>0</v>
          </cell>
          <cell r="G5260">
            <v>0</v>
          </cell>
          <cell r="I5260" t="e">
            <v>#REF!</v>
          </cell>
        </row>
        <row r="5261">
          <cell r="B5261">
            <v>0</v>
          </cell>
          <cell r="C5261">
            <v>0</v>
          </cell>
          <cell r="E5261">
            <v>0</v>
          </cell>
          <cell r="G5261">
            <v>0</v>
          </cell>
          <cell r="I5261" t="e">
            <v>#REF!</v>
          </cell>
        </row>
        <row r="5262">
          <cell r="B5262">
            <v>0</v>
          </cell>
          <cell r="C5262">
            <v>0</v>
          </cell>
          <cell r="E5262">
            <v>0</v>
          </cell>
          <cell r="G5262">
            <v>0</v>
          </cell>
          <cell r="I5262" t="e">
            <v>#REF!</v>
          </cell>
        </row>
        <row r="5263">
          <cell r="B5263">
            <v>0</v>
          </cell>
          <cell r="C5263">
            <v>0</v>
          </cell>
          <cell r="E5263">
            <v>0</v>
          </cell>
          <cell r="G5263">
            <v>0</v>
          </cell>
          <cell r="I5263" t="e">
            <v>#REF!</v>
          </cell>
        </row>
        <row r="5264">
          <cell r="B5264">
            <v>0</v>
          </cell>
          <cell r="C5264">
            <v>0</v>
          </cell>
          <cell r="E5264">
            <v>0</v>
          </cell>
          <cell r="G5264">
            <v>0</v>
          </cell>
          <cell r="I5264" t="e">
            <v>#REF!</v>
          </cell>
        </row>
        <row r="5265">
          <cell r="B5265">
            <v>0</v>
          </cell>
          <cell r="C5265">
            <v>0</v>
          </cell>
          <cell r="E5265">
            <v>0</v>
          </cell>
          <cell r="G5265">
            <v>0</v>
          </cell>
          <cell r="I5265" t="e">
            <v>#REF!</v>
          </cell>
        </row>
        <row r="5266">
          <cell r="B5266">
            <v>0</v>
          </cell>
          <cell r="C5266">
            <v>0</v>
          </cell>
          <cell r="E5266">
            <v>0</v>
          </cell>
          <cell r="G5266">
            <v>0</v>
          </cell>
          <cell r="I5266" t="e">
            <v>#REF!</v>
          </cell>
        </row>
        <row r="5267">
          <cell r="B5267">
            <v>0</v>
          </cell>
          <cell r="C5267">
            <v>0</v>
          </cell>
          <cell r="E5267">
            <v>0</v>
          </cell>
          <cell r="G5267">
            <v>0</v>
          </cell>
          <cell r="I5267" t="e">
            <v>#REF!</v>
          </cell>
        </row>
        <row r="5268">
          <cell r="B5268">
            <v>0</v>
          </cell>
          <cell r="C5268">
            <v>0</v>
          </cell>
          <cell r="E5268">
            <v>0</v>
          </cell>
          <cell r="G5268">
            <v>0</v>
          </cell>
          <cell r="I5268" t="e">
            <v>#REF!</v>
          </cell>
        </row>
        <row r="5269">
          <cell r="B5269">
            <v>0</v>
          </cell>
          <cell r="C5269">
            <v>0</v>
          </cell>
          <cell r="E5269">
            <v>0</v>
          </cell>
          <cell r="G5269">
            <v>0</v>
          </cell>
          <cell r="I5269" t="e">
            <v>#REF!</v>
          </cell>
        </row>
        <row r="5270">
          <cell r="B5270">
            <v>0</v>
          </cell>
          <cell r="C5270">
            <v>0</v>
          </cell>
          <cell r="E5270">
            <v>0</v>
          </cell>
          <cell r="G5270">
            <v>0</v>
          </cell>
          <cell r="I5270" t="e">
            <v>#REF!</v>
          </cell>
        </row>
        <row r="5271">
          <cell r="B5271">
            <v>0</v>
          </cell>
          <cell r="C5271">
            <v>0</v>
          </cell>
          <cell r="E5271">
            <v>0</v>
          </cell>
          <cell r="G5271">
            <v>0</v>
          </cell>
          <cell r="I5271" t="e">
            <v>#REF!</v>
          </cell>
        </row>
        <row r="5272">
          <cell r="B5272">
            <v>0</v>
          </cell>
          <cell r="C5272">
            <v>0</v>
          </cell>
          <cell r="E5272">
            <v>0</v>
          </cell>
          <cell r="G5272">
            <v>0</v>
          </cell>
          <cell r="I5272" t="e">
            <v>#REF!</v>
          </cell>
        </row>
        <row r="5273">
          <cell r="B5273">
            <v>0</v>
          </cell>
          <cell r="C5273">
            <v>0</v>
          </cell>
          <cell r="E5273">
            <v>0</v>
          </cell>
          <cell r="G5273">
            <v>0</v>
          </cell>
          <cell r="I5273" t="e">
            <v>#REF!</v>
          </cell>
        </row>
        <row r="5274">
          <cell r="B5274">
            <v>0</v>
          </cell>
          <cell r="C5274">
            <v>0</v>
          </cell>
          <cell r="E5274">
            <v>0</v>
          </cell>
          <cell r="G5274">
            <v>0</v>
          </cell>
          <cell r="I5274" t="e">
            <v>#REF!</v>
          </cell>
        </row>
        <row r="5275">
          <cell r="B5275">
            <v>0</v>
          </cell>
          <cell r="C5275">
            <v>0</v>
          </cell>
          <cell r="E5275">
            <v>0</v>
          </cell>
          <cell r="G5275">
            <v>0</v>
          </cell>
          <cell r="I5275" t="e">
            <v>#REF!</v>
          </cell>
        </row>
        <row r="5276">
          <cell r="B5276">
            <v>0</v>
          </cell>
          <cell r="C5276">
            <v>0</v>
          </cell>
          <cell r="E5276">
            <v>0</v>
          </cell>
          <cell r="G5276">
            <v>0</v>
          </cell>
          <cell r="I5276" t="e">
            <v>#REF!</v>
          </cell>
        </row>
        <row r="5277">
          <cell r="B5277">
            <v>0</v>
          </cell>
          <cell r="C5277">
            <v>0</v>
          </cell>
          <cell r="E5277">
            <v>0</v>
          </cell>
          <cell r="G5277">
            <v>0</v>
          </cell>
          <cell r="I5277" t="e">
            <v>#REF!</v>
          </cell>
        </row>
        <row r="5278">
          <cell r="B5278">
            <v>0</v>
          </cell>
          <cell r="C5278">
            <v>0</v>
          </cell>
          <cell r="E5278">
            <v>0</v>
          </cell>
          <cell r="G5278">
            <v>0</v>
          </cell>
          <cell r="I5278" t="e">
            <v>#REF!</v>
          </cell>
        </row>
        <row r="5279">
          <cell r="B5279">
            <v>0</v>
          </cell>
          <cell r="C5279">
            <v>0</v>
          </cell>
          <cell r="E5279">
            <v>0</v>
          </cell>
          <cell r="G5279">
            <v>0</v>
          </cell>
          <cell r="I5279" t="e">
            <v>#REF!</v>
          </cell>
        </row>
        <row r="5280">
          <cell r="B5280">
            <v>0</v>
          </cell>
          <cell r="C5280">
            <v>0</v>
          </cell>
          <cell r="E5280">
            <v>0</v>
          </cell>
          <cell r="G5280">
            <v>0</v>
          </cell>
          <cell r="I5280" t="e">
            <v>#REF!</v>
          </cell>
        </row>
        <row r="5281">
          <cell r="B5281">
            <v>0</v>
          </cell>
          <cell r="C5281">
            <v>0</v>
          </cell>
          <cell r="E5281">
            <v>0</v>
          </cell>
          <cell r="G5281">
            <v>0</v>
          </cell>
          <cell r="I5281" t="e">
            <v>#REF!</v>
          </cell>
        </row>
        <row r="5282">
          <cell r="B5282">
            <v>0</v>
          </cell>
          <cell r="C5282">
            <v>0</v>
          </cell>
          <cell r="E5282">
            <v>0</v>
          </cell>
          <cell r="G5282">
            <v>0</v>
          </cell>
          <cell r="I5282" t="e">
            <v>#REF!</v>
          </cell>
        </row>
        <row r="5283">
          <cell r="B5283">
            <v>0</v>
          </cell>
          <cell r="C5283">
            <v>0</v>
          </cell>
          <cell r="E5283">
            <v>0</v>
          </cell>
          <cell r="G5283">
            <v>0</v>
          </cell>
          <cell r="I5283" t="e">
            <v>#REF!</v>
          </cell>
        </row>
        <row r="5284">
          <cell r="B5284">
            <v>0</v>
          </cell>
          <cell r="C5284">
            <v>0</v>
          </cell>
          <cell r="E5284">
            <v>0</v>
          </cell>
          <cell r="G5284">
            <v>0</v>
          </cell>
          <cell r="I5284" t="e">
            <v>#REF!</v>
          </cell>
        </row>
        <row r="5285">
          <cell r="B5285">
            <v>0</v>
          </cell>
          <cell r="C5285">
            <v>0</v>
          </cell>
          <cell r="E5285">
            <v>0</v>
          </cell>
          <cell r="G5285">
            <v>0</v>
          </cell>
          <cell r="I5285" t="e">
            <v>#REF!</v>
          </cell>
        </row>
        <row r="5286">
          <cell r="B5286">
            <v>0</v>
          </cell>
          <cell r="C5286">
            <v>0</v>
          </cell>
          <cell r="E5286">
            <v>0</v>
          </cell>
          <cell r="G5286">
            <v>0</v>
          </cell>
          <cell r="I5286" t="e">
            <v>#REF!</v>
          </cell>
        </row>
        <row r="5287">
          <cell r="B5287">
            <v>0</v>
          </cell>
          <cell r="C5287">
            <v>0</v>
          </cell>
          <cell r="E5287">
            <v>0</v>
          </cell>
          <cell r="G5287">
            <v>0</v>
          </cell>
          <cell r="I5287" t="e">
            <v>#REF!</v>
          </cell>
        </row>
        <row r="5288">
          <cell r="B5288">
            <v>0</v>
          </cell>
          <cell r="C5288">
            <v>0</v>
          </cell>
          <cell r="E5288">
            <v>0</v>
          </cell>
          <cell r="G5288">
            <v>0</v>
          </cell>
          <cell r="I5288" t="e">
            <v>#REF!</v>
          </cell>
        </row>
        <row r="5289">
          <cell r="B5289">
            <v>0</v>
          </cell>
          <cell r="C5289">
            <v>0</v>
          </cell>
          <cell r="E5289">
            <v>0</v>
          </cell>
          <cell r="G5289">
            <v>0</v>
          </cell>
          <cell r="I5289" t="e">
            <v>#REF!</v>
          </cell>
        </row>
        <row r="5290">
          <cell r="B5290">
            <v>0</v>
          </cell>
          <cell r="C5290">
            <v>0</v>
          </cell>
          <cell r="E5290">
            <v>0</v>
          </cell>
          <cell r="G5290">
            <v>0</v>
          </cell>
          <cell r="I5290" t="e">
            <v>#REF!</v>
          </cell>
        </row>
        <row r="5291">
          <cell r="B5291">
            <v>0</v>
          </cell>
          <cell r="C5291">
            <v>0</v>
          </cell>
          <cell r="E5291">
            <v>0</v>
          </cell>
          <cell r="G5291">
            <v>0</v>
          </cell>
          <cell r="I5291" t="e">
            <v>#REF!</v>
          </cell>
        </row>
        <row r="5292">
          <cell r="B5292">
            <v>0</v>
          </cell>
          <cell r="C5292">
            <v>0</v>
          </cell>
          <cell r="E5292">
            <v>0</v>
          </cell>
          <cell r="G5292">
            <v>0</v>
          </cell>
          <cell r="I5292" t="e">
            <v>#REF!</v>
          </cell>
        </row>
        <row r="5293">
          <cell r="B5293">
            <v>0</v>
          </cell>
          <cell r="C5293">
            <v>0</v>
          </cell>
          <cell r="E5293">
            <v>0</v>
          </cell>
          <cell r="G5293">
            <v>0</v>
          </cell>
          <cell r="I5293" t="e">
            <v>#REF!</v>
          </cell>
        </row>
        <row r="5294">
          <cell r="B5294">
            <v>0</v>
          </cell>
          <cell r="C5294">
            <v>0</v>
          </cell>
          <cell r="E5294">
            <v>0</v>
          </cell>
          <cell r="G5294">
            <v>0</v>
          </cell>
          <cell r="I5294" t="e">
            <v>#REF!</v>
          </cell>
        </row>
        <row r="5295">
          <cell r="B5295">
            <v>0</v>
          </cell>
          <cell r="C5295">
            <v>0</v>
          </cell>
          <cell r="E5295">
            <v>0</v>
          </cell>
          <cell r="G5295">
            <v>0</v>
          </cell>
          <cell r="I5295" t="e">
            <v>#REF!</v>
          </cell>
        </row>
        <row r="5296">
          <cell r="B5296">
            <v>0</v>
          </cell>
          <cell r="C5296">
            <v>0</v>
          </cell>
          <cell r="E5296">
            <v>0</v>
          </cell>
          <cell r="G5296">
            <v>0</v>
          </cell>
          <cell r="I5296" t="e">
            <v>#REF!</v>
          </cell>
        </row>
        <row r="5297">
          <cell r="B5297">
            <v>0</v>
          </cell>
          <cell r="C5297">
            <v>0</v>
          </cell>
          <cell r="E5297">
            <v>0</v>
          </cell>
          <cell r="G5297">
            <v>0</v>
          </cell>
          <cell r="I5297" t="e">
            <v>#REF!</v>
          </cell>
        </row>
        <row r="5298">
          <cell r="B5298">
            <v>0</v>
          </cell>
          <cell r="C5298">
            <v>0</v>
          </cell>
          <cell r="E5298">
            <v>0</v>
          </cell>
          <cell r="G5298">
            <v>0</v>
          </cell>
          <cell r="I5298" t="e">
            <v>#REF!</v>
          </cell>
        </row>
        <row r="5299">
          <cell r="B5299">
            <v>0</v>
          </cell>
          <cell r="C5299">
            <v>0</v>
          </cell>
          <cell r="E5299">
            <v>0</v>
          </cell>
          <cell r="G5299">
            <v>0</v>
          </cell>
          <cell r="I5299" t="e">
            <v>#REF!</v>
          </cell>
        </row>
        <row r="5300">
          <cell r="B5300">
            <v>0</v>
          </cell>
          <cell r="C5300">
            <v>0</v>
          </cell>
          <cell r="E5300">
            <v>0</v>
          </cell>
          <cell r="G5300">
            <v>0</v>
          </cell>
          <cell r="I5300" t="e">
            <v>#REF!</v>
          </cell>
        </row>
        <row r="5301">
          <cell r="B5301">
            <v>0</v>
          </cell>
          <cell r="C5301">
            <v>0</v>
          </cell>
          <cell r="E5301">
            <v>0</v>
          </cell>
          <cell r="G5301">
            <v>0</v>
          </cell>
          <cell r="I5301" t="e">
            <v>#REF!</v>
          </cell>
        </row>
        <row r="5302">
          <cell r="B5302">
            <v>0</v>
          </cell>
          <cell r="C5302">
            <v>0</v>
          </cell>
          <cell r="E5302">
            <v>0</v>
          </cell>
          <cell r="G5302">
            <v>0</v>
          </cell>
          <cell r="I5302" t="e">
            <v>#REF!</v>
          </cell>
        </row>
        <row r="5303">
          <cell r="B5303">
            <v>0</v>
          </cell>
          <cell r="C5303">
            <v>0</v>
          </cell>
          <cell r="E5303">
            <v>0</v>
          </cell>
          <cell r="G5303">
            <v>0</v>
          </cell>
          <cell r="I5303" t="e">
            <v>#REF!</v>
          </cell>
        </row>
        <row r="5304">
          <cell r="B5304">
            <v>0</v>
          </cell>
          <cell r="C5304">
            <v>0</v>
          </cell>
          <cell r="E5304">
            <v>0</v>
          </cell>
          <cell r="G5304">
            <v>0</v>
          </cell>
          <cell r="I5304" t="e">
            <v>#REF!</v>
          </cell>
        </row>
        <row r="5305">
          <cell r="B5305">
            <v>0</v>
          </cell>
          <cell r="C5305">
            <v>0</v>
          </cell>
          <cell r="E5305">
            <v>0</v>
          </cell>
          <cell r="G5305">
            <v>0</v>
          </cell>
          <cell r="I5305" t="e">
            <v>#REF!</v>
          </cell>
        </row>
        <row r="5306">
          <cell r="B5306">
            <v>0</v>
          </cell>
          <cell r="C5306">
            <v>0</v>
          </cell>
          <cell r="E5306">
            <v>0</v>
          </cell>
          <cell r="G5306">
            <v>0</v>
          </cell>
          <cell r="I5306" t="e">
            <v>#REF!</v>
          </cell>
        </row>
        <row r="5307">
          <cell r="B5307">
            <v>0</v>
          </cell>
          <cell r="C5307">
            <v>0</v>
          </cell>
          <cell r="E5307">
            <v>0</v>
          </cell>
          <cell r="G5307">
            <v>0</v>
          </cell>
          <cell r="I5307" t="e">
            <v>#REF!</v>
          </cell>
        </row>
        <row r="5308">
          <cell r="B5308">
            <v>0</v>
          </cell>
          <cell r="C5308">
            <v>0</v>
          </cell>
          <cell r="E5308">
            <v>0</v>
          </cell>
          <cell r="G5308">
            <v>0</v>
          </cell>
          <cell r="I5308" t="e">
            <v>#REF!</v>
          </cell>
        </row>
        <row r="5309">
          <cell r="B5309">
            <v>0</v>
          </cell>
          <cell r="C5309">
            <v>0</v>
          </cell>
          <cell r="E5309">
            <v>0</v>
          </cell>
          <cell r="G5309">
            <v>0</v>
          </cell>
          <cell r="I5309" t="e">
            <v>#REF!</v>
          </cell>
        </row>
        <row r="5310">
          <cell r="B5310">
            <v>0</v>
          </cell>
          <cell r="C5310">
            <v>0</v>
          </cell>
          <cell r="E5310">
            <v>0</v>
          </cell>
          <cell r="G5310">
            <v>0</v>
          </cell>
          <cell r="I5310" t="e">
            <v>#REF!</v>
          </cell>
        </row>
        <row r="5311">
          <cell r="B5311">
            <v>0</v>
          </cell>
          <cell r="C5311">
            <v>0</v>
          </cell>
          <cell r="E5311">
            <v>0</v>
          </cell>
          <cell r="G5311">
            <v>0</v>
          </cell>
          <cell r="I5311" t="e">
            <v>#REF!</v>
          </cell>
        </row>
        <row r="5312">
          <cell r="B5312">
            <v>0</v>
          </cell>
          <cell r="C5312">
            <v>0</v>
          </cell>
          <cell r="E5312">
            <v>0</v>
          </cell>
          <cell r="G5312">
            <v>0</v>
          </cell>
          <cell r="I5312" t="e">
            <v>#REF!</v>
          </cell>
        </row>
        <row r="5313">
          <cell r="B5313">
            <v>0</v>
          </cell>
          <cell r="C5313">
            <v>0</v>
          </cell>
          <cell r="E5313">
            <v>0</v>
          </cell>
          <cell r="G5313">
            <v>0</v>
          </cell>
          <cell r="I5313" t="e">
            <v>#REF!</v>
          </cell>
        </row>
        <row r="5314">
          <cell r="B5314">
            <v>0</v>
          </cell>
          <cell r="C5314">
            <v>0</v>
          </cell>
          <cell r="E5314">
            <v>0</v>
          </cell>
          <cell r="G5314">
            <v>0</v>
          </cell>
          <cell r="I5314" t="e">
            <v>#REF!</v>
          </cell>
        </row>
        <row r="5315">
          <cell r="B5315">
            <v>0</v>
          </cell>
          <cell r="C5315">
            <v>0</v>
          </cell>
          <cell r="E5315">
            <v>0</v>
          </cell>
          <cell r="G5315">
            <v>0</v>
          </cell>
          <cell r="I5315" t="e">
            <v>#REF!</v>
          </cell>
        </row>
        <row r="5316">
          <cell r="B5316">
            <v>0</v>
          </cell>
          <cell r="C5316">
            <v>0</v>
          </cell>
          <cell r="E5316">
            <v>0</v>
          </cell>
          <cell r="G5316">
            <v>0</v>
          </cell>
          <cell r="I5316" t="e">
            <v>#REF!</v>
          </cell>
        </row>
        <row r="5317">
          <cell r="B5317">
            <v>0</v>
          </cell>
          <cell r="C5317">
            <v>0</v>
          </cell>
          <cell r="E5317">
            <v>0</v>
          </cell>
          <cell r="G5317">
            <v>0</v>
          </cell>
          <cell r="I5317" t="e">
            <v>#REF!</v>
          </cell>
        </row>
        <row r="5318">
          <cell r="B5318">
            <v>0</v>
          </cell>
          <cell r="C5318">
            <v>0</v>
          </cell>
          <cell r="E5318">
            <v>0</v>
          </cell>
          <cell r="G5318">
            <v>0</v>
          </cell>
          <cell r="I5318" t="e">
            <v>#REF!</v>
          </cell>
        </row>
        <row r="5319">
          <cell r="B5319">
            <v>0</v>
          </cell>
          <cell r="C5319">
            <v>0</v>
          </cell>
          <cell r="E5319">
            <v>0</v>
          </cell>
          <cell r="G5319">
            <v>0</v>
          </cell>
          <cell r="I5319" t="e">
            <v>#REF!</v>
          </cell>
        </row>
        <row r="5320">
          <cell r="B5320">
            <v>0</v>
          </cell>
          <cell r="C5320">
            <v>0</v>
          </cell>
          <cell r="E5320">
            <v>0</v>
          </cell>
          <cell r="G5320">
            <v>0</v>
          </cell>
          <cell r="I5320" t="e">
            <v>#REF!</v>
          </cell>
        </row>
        <row r="5321">
          <cell r="B5321">
            <v>0</v>
          </cell>
          <cell r="C5321">
            <v>0</v>
          </cell>
          <cell r="E5321">
            <v>0</v>
          </cell>
          <cell r="G5321">
            <v>0</v>
          </cell>
          <cell r="I5321" t="e">
            <v>#REF!</v>
          </cell>
        </row>
        <row r="5322">
          <cell r="B5322">
            <v>0</v>
          </cell>
          <cell r="C5322">
            <v>0</v>
          </cell>
          <cell r="E5322">
            <v>0</v>
          </cell>
          <cell r="G5322">
            <v>0</v>
          </cell>
          <cell r="I5322">
            <v>0</v>
          </cell>
        </row>
        <row r="5323">
          <cell r="B5323">
            <v>0</v>
          </cell>
          <cell r="C5323">
            <v>0</v>
          </cell>
          <cell r="E5323">
            <v>0</v>
          </cell>
          <cell r="G5323">
            <v>0</v>
          </cell>
          <cell r="I5323">
            <v>0</v>
          </cell>
        </row>
        <row r="5324">
          <cell r="B5324">
            <v>0</v>
          </cell>
          <cell r="C5324">
            <v>0</v>
          </cell>
          <cell r="E5324">
            <v>0</v>
          </cell>
          <cell r="G5324">
            <v>0</v>
          </cell>
          <cell r="I5324">
            <v>0</v>
          </cell>
        </row>
        <row r="5325">
          <cell r="B5325">
            <v>0</v>
          </cell>
          <cell r="C5325">
            <v>0</v>
          </cell>
          <cell r="E5325">
            <v>0</v>
          </cell>
          <cell r="G5325">
            <v>0</v>
          </cell>
          <cell r="I5325">
            <v>0</v>
          </cell>
        </row>
        <row r="5326">
          <cell r="B5326">
            <v>0</v>
          </cell>
          <cell r="C5326">
            <v>0</v>
          </cell>
          <cell r="E5326">
            <v>0</v>
          </cell>
          <cell r="G5326">
            <v>0</v>
          </cell>
          <cell r="I5326">
            <v>0</v>
          </cell>
        </row>
        <row r="5327">
          <cell r="B5327">
            <v>0</v>
          </cell>
          <cell r="C5327">
            <v>0</v>
          </cell>
          <cell r="E5327">
            <v>0</v>
          </cell>
          <cell r="G5327">
            <v>0</v>
          </cell>
          <cell r="I5327">
            <v>0</v>
          </cell>
        </row>
        <row r="5328">
          <cell r="B5328">
            <v>0</v>
          </cell>
          <cell r="C5328">
            <v>0</v>
          </cell>
          <cell r="E5328">
            <v>0</v>
          </cell>
          <cell r="G5328">
            <v>0</v>
          </cell>
          <cell r="I5328">
            <v>0</v>
          </cell>
        </row>
        <row r="5329">
          <cell r="B5329">
            <v>0</v>
          </cell>
          <cell r="C5329">
            <v>0</v>
          </cell>
          <cell r="E5329">
            <v>0</v>
          </cell>
          <cell r="G5329">
            <v>0</v>
          </cell>
          <cell r="I5329">
            <v>0</v>
          </cell>
        </row>
        <row r="5330">
          <cell r="B5330">
            <v>0</v>
          </cell>
          <cell r="C5330">
            <v>0</v>
          </cell>
          <cell r="E5330">
            <v>0</v>
          </cell>
          <cell r="G5330">
            <v>0</v>
          </cell>
          <cell r="I5330">
            <v>0</v>
          </cell>
        </row>
        <row r="5331">
          <cell r="B5331">
            <v>0</v>
          </cell>
          <cell r="C5331">
            <v>0</v>
          </cell>
          <cell r="E5331">
            <v>0</v>
          </cell>
          <cell r="G5331">
            <v>0</v>
          </cell>
          <cell r="I5331">
            <v>0</v>
          </cell>
        </row>
        <row r="5332">
          <cell r="B5332">
            <v>0</v>
          </cell>
          <cell r="C5332">
            <v>0</v>
          </cell>
          <cell r="E5332">
            <v>0</v>
          </cell>
          <cell r="G5332">
            <v>0</v>
          </cell>
          <cell r="I5332">
            <v>0</v>
          </cell>
        </row>
        <row r="5333">
          <cell r="B5333">
            <v>0</v>
          </cell>
          <cell r="C5333">
            <v>0</v>
          </cell>
          <cell r="E5333">
            <v>0</v>
          </cell>
          <cell r="G5333">
            <v>0</v>
          </cell>
          <cell r="I5333">
            <v>0</v>
          </cell>
        </row>
        <row r="5334">
          <cell r="B5334">
            <v>0</v>
          </cell>
          <cell r="C5334">
            <v>0</v>
          </cell>
          <cell r="E5334">
            <v>0</v>
          </cell>
          <cell r="G5334">
            <v>0</v>
          </cell>
          <cell r="I5334">
            <v>0</v>
          </cell>
        </row>
        <row r="5335">
          <cell r="B5335">
            <v>0</v>
          </cell>
          <cell r="C5335">
            <v>0</v>
          </cell>
          <cell r="E5335">
            <v>0</v>
          </cell>
          <cell r="G5335">
            <v>0</v>
          </cell>
          <cell r="I5335">
            <v>0</v>
          </cell>
        </row>
        <row r="5336">
          <cell r="B5336">
            <v>0</v>
          </cell>
          <cell r="C5336">
            <v>0</v>
          </cell>
          <cell r="E5336">
            <v>0</v>
          </cell>
          <cell r="G5336">
            <v>0</v>
          </cell>
          <cell r="I5336">
            <v>0</v>
          </cell>
        </row>
        <row r="5337">
          <cell r="B5337">
            <v>0</v>
          </cell>
          <cell r="C5337">
            <v>0</v>
          </cell>
          <cell r="E5337">
            <v>0</v>
          </cell>
          <cell r="G5337">
            <v>0</v>
          </cell>
          <cell r="I5337">
            <v>0</v>
          </cell>
        </row>
        <row r="5338">
          <cell r="B5338">
            <v>0</v>
          </cell>
          <cell r="C5338">
            <v>0</v>
          </cell>
          <cell r="E5338">
            <v>0</v>
          </cell>
          <cell r="G5338">
            <v>0</v>
          </cell>
          <cell r="I5338">
            <v>0</v>
          </cell>
        </row>
        <row r="5339">
          <cell r="B5339">
            <v>0</v>
          </cell>
          <cell r="C5339">
            <v>0</v>
          </cell>
          <cell r="E5339">
            <v>0</v>
          </cell>
          <cell r="G5339">
            <v>0</v>
          </cell>
          <cell r="I5339">
            <v>0</v>
          </cell>
        </row>
        <row r="5340">
          <cell r="B5340">
            <v>0</v>
          </cell>
          <cell r="C5340">
            <v>0</v>
          </cell>
          <cell r="E5340">
            <v>0</v>
          </cell>
          <cell r="G5340">
            <v>0</v>
          </cell>
          <cell r="I5340">
            <v>0</v>
          </cell>
        </row>
        <row r="5341">
          <cell r="B5341">
            <v>0</v>
          </cell>
          <cell r="C5341">
            <v>0</v>
          </cell>
          <cell r="E5341">
            <v>0</v>
          </cell>
          <cell r="G5341">
            <v>0</v>
          </cell>
          <cell r="I5341">
            <v>0</v>
          </cell>
        </row>
        <row r="5342">
          <cell r="B5342">
            <v>0</v>
          </cell>
          <cell r="C5342">
            <v>0</v>
          </cell>
          <cell r="E5342">
            <v>0</v>
          </cell>
          <cell r="G5342">
            <v>0</v>
          </cell>
          <cell r="I5342">
            <v>0</v>
          </cell>
        </row>
        <row r="5343">
          <cell r="B5343">
            <v>0</v>
          </cell>
          <cell r="C5343">
            <v>0</v>
          </cell>
          <cell r="E5343">
            <v>0</v>
          </cell>
          <cell r="G5343">
            <v>0</v>
          </cell>
          <cell r="I5343">
            <v>0</v>
          </cell>
        </row>
        <row r="5344">
          <cell r="B5344">
            <v>0</v>
          </cell>
          <cell r="C5344">
            <v>0</v>
          </cell>
          <cell r="E5344">
            <v>0</v>
          </cell>
          <cell r="G5344">
            <v>0</v>
          </cell>
          <cell r="I5344">
            <v>0</v>
          </cell>
        </row>
        <row r="5345">
          <cell r="B5345">
            <v>0</v>
          </cell>
          <cell r="C5345">
            <v>0</v>
          </cell>
          <cell r="E5345">
            <v>0</v>
          </cell>
          <cell r="G5345">
            <v>0</v>
          </cell>
          <cell r="I5345">
            <v>0</v>
          </cell>
        </row>
        <row r="5346">
          <cell r="B5346">
            <v>0</v>
          </cell>
          <cell r="C5346">
            <v>0</v>
          </cell>
          <cell r="E5346">
            <v>0</v>
          </cell>
          <cell r="G5346">
            <v>0</v>
          </cell>
          <cell r="I5346">
            <v>0</v>
          </cell>
        </row>
        <row r="5347">
          <cell r="B5347">
            <v>0</v>
          </cell>
          <cell r="C5347">
            <v>0</v>
          </cell>
          <cell r="E5347">
            <v>0</v>
          </cell>
          <cell r="G5347">
            <v>0</v>
          </cell>
          <cell r="I5347">
            <v>0</v>
          </cell>
        </row>
        <row r="5348">
          <cell r="B5348">
            <v>0</v>
          </cell>
          <cell r="C5348">
            <v>0</v>
          </cell>
          <cell r="E5348">
            <v>0</v>
          </cell>
          <cell r="G5348">
            <v>0</v>
          </cell>
          <cell r="I5348">
            <v>0</v>
          </cell>
        </row>
        <row r="5349">
          <cell r="B5349">
            <v>0</v>
          </cell>
          <cell r="C5349">
            <v>0</v>
          </cell>
          <cell r="E5349">
            <v>0</v>
          </cell>
          <cell r="G5349">
            <v>0</v>
          </cell>
          <cell r="I5349">
            <v>0</v>
          </cell>
        </row>
        <row r="5350">
          <cell r="B5350">
            <v>0</v>
          </cell>
          <cell r="C5350">
            <v>0</v>
          </cell>
          <cell r="E5350">
            <v>0</v>
          </cell>
          <cell r="G5350">
            <v>0</v>
          </cell>
          <cell r="I5350">
            <v>0</v>
          </cell>
        </row>
        <row r="5351">
          <cell r="B5351">
            <v>0</v>
          </cell>
          <cell r="C5351">
            <v>0</v>
          </cell>
          <cell r="E5351">
            <v>0</v>
          </cell>
          <cell r="G5351">
            <v>0</v>
          </cell>
          <cell r="I5351">
            <v>0</v>
          </cell>
        </row>
        <row r="5352">
          <cell r="B5352">
            <v>0</v>
          </cell>
          <cell r="C5352">
            <v>0</v>
          </cell>
          <cell r="E5352">
            <v>0</v>
          </cell>
          <cell r="G5352">
            <v>0</v>
          </cell>
          <cell r="I5352">
            <v>0</v>
          </cell>
        </row>
        <row r="5353">
          <cell r="B5353">
            <v>0</v>
          </cell>
          <cell r="C5353">
            <v>0</v>
          </cell>
          <cell r="E5353">
            <v>0</v>
          </cell>
          <cell r="G5353">
            <v>0</v>
          </cell>
          <cell r="I5353">
            <v>0</v>
          </cell>
        </row>
        <row r="5354">
          <cell r="B5354">
            <v>0</v>
          </cell>
          <cell r="C5354">
            <v>0</v>
          </cell>
          <cell r="E5354">
            <v>0</v>
          </cell>
          <cell r="G5354">
            <v>0</v>
          </cell>
          <cell r="I5354">
            <v>0</v>
          </cell>
        </row>
        <row r="5355">
          <cell r="B5355">
            <v>0</v>
          </cell>
          <cell r="C5355">
            <v>0</v>
          </cell>
          <cell r="E5355">
            <v>0</v>
          </cell>
          <cell r="G5355">
            <v>0</v>
          </cell>
          <cell r="I5355">
            <v>0</v>
          </cell>
        </row>
        <row r="5356">
          <cell r="B5356">
            <v>0</v>
          </cell>
          <cell r="C5356">
            <v>0</v>
          </cell>
          <cell r="E5356">
            <v>0</v>
          </cell>
          <cell r="G5356">
            <v>0</v>
          </cell>
          <cell r="I5356">
            <v>0</v>
          </cell>
        </row>
        <row r="5357">
          <cell r="B5357">
            <v>0</v>
          </cell>
          <cell r="C5357">
            <v>0</v>
          </cell>
          <cell r="E5357">
            <v>0</v>
          </cell>
          <cell r="G5357">
            <v>0</v>
          </cell>
          <cell r="I5357">
            <v>0</v>
          </cell>
        </row>
        <row r="5358">
          <cell r="B5358">
            <v>0</v>
          </cell>
          <cell r="C5358">
            <v>0</v>
          </cell>
          <cell r="E5358">
            <v>0</v>
          </cell>
          <cell r="G5358">
            <v>0</v>
          </cell>
          <cell r="I5358">
            <v>0</v>
          </cell>
        </row>
        <row r="5359">
          <cell r="B5359">
            <v>0</v>
          </cell>
          <cell r="C5359">
            <v>0</v>
          </cell>
          <cell r="E5359">
            <v>0</v>
          </cell>
          <cell r="G5359">
            <v>0</v>
          </cell>
          <cell r="I5359">
            <v>0</v>
          </cell>
        </row>
        <row r="5360">
          <cell r="B5360">
            <v>0</v>
          </cell>
          <cell r="C5360">
            <v>0</v>
          </cell>
          <cell r="E5360">
            <v>0</v>
          </cell>
          <cell r="G5360">
            <v>0</v>
          </cell>
          <cell r="I5360">
            <v>0</v>
          </cell>
        </row>
        <row r="5361">
          <cell r="B5361">
            <v>0</v>
          </cell>
          <cell r="C5361">
            <v>0</v>
          </cell>
          <cell r="E5361">
            <v>0</v>
          </cell>
          <cell r="G5361">
            <v>0</v>
          </cell>
          <cell r="I5361">
            <v>0</v>
          </cell>
        </row>
        <row r="5362">
          <cell r="B5362">
            <v>0</v>
          </cell>
          <cell r="C5362">
            <v>0</v>
          </cell>
          <cell r="E5362">
            <v>0</v>
          </cell>
          <cell r="G5362">
            <v>0</v>
          </cell>
          <cell r="I5362">
            <v>0</v>
          </cell>
        </row>
        <row r="5363">
          <cell r="B5363">
            <v>0</v>
          </cell>
          <cell r="C5363">
            <v>0</v>
          </cell>
          <cell r="E5363">
            <v>0</v>
          </cell>
          <cell r="G5363">
            <v>0</v>
          </cell>
          <cell r="I5363">
            <v>0</v>
          </cell>
        </row>
        <row r="5364">
          <cell r="B5364">
            <v>0</v>
          </cell>
          <cell r="C5364">
            <v>0</v>
          </cell>
          <cell r="E5364">
            <v>0</v>
          </cell>
          <cell r="G5364">
            <v>0</v>
          </cell>
          <cell r="I5364">
            <v>0</v>
          </cell>
        </row>
        <row r="5365">
          <cell r="B5365">
            <v>0</v>
          </cell>
          <cell r="C5365">
            <v>0</v>
          </cell>
          <cell r="E5365">
            <v>0</v>
          </cell>
          <cell r="G5365">
            <v>0</v>
          </cell>
          <cell r="I5365">
            <v>0</v>
          </cell>
        </row>
        <row r="5366">
          <cell r="B5366">
            <v>0</v>
          </cell>
          <cell r="C5366">
            <v>0</v>
          </cell>
          <cell r="E5366">
            <v>0</v>
          </cell>
          <cell r="G5366">
            <v>0</v>
          </cell>
          <cell r="I5366">
            <v>0</v>
          </cell>
        </row>
        <row r="5367">
          <cell r="B5367">
            <v>0</v>
          </cell>
          <cell r="C5367">
            <v>0</v>
          </cell>
          <cell r="E5367">
            <v>0</v>
          </cell>
          <cell r="G5367">
            <v>0</v>
          </cell>
          <cell r="I5367">
            <v>0</v>
          </cell>
        </row>
        <row r="5368">
          <cell r="B5368">
            <v>0</v>
          </cell>
          <cell r="C5368">
            <v>0</v>
          </cell>
          <cell r="E5368">
            <v>0</v>
          </cell>
          <cell r="G5368">
            <v>0</v>
          </cell>
          <cell r="I5368">
            <v>0</v>
          </cell>
        </row>
        <row r="5369">
          <cell r="B5369">
            <v>0</v>
          </cell>
          <cell r="C5369">
            <v>0</v>
          </cell>
          <cell r="E5369">
            <v>0</v>
          </cell>
          <cell r="G5369">
            <v>0</v>
          </cell>
          <cell r="I5369">
            <v>0</v>
          </cell>
        </row>
        <row r="5370">
          <cell r="B5370">
            <v>0</v>
          </cell>
          <cell r="C5370">
            <v>0</v>
          </cell>
          <cell r="E5370">
            <v>0</v>
          </cell>
          <cell r="G5370">
            <v>0</v>
          </cell>
          <cell r="I5370">
            <v>0</v>
          </cell>
        </row>
        <row r="5371">
          <cell r="B5371">
            <v>0</v>
          </cell>
          <cell r="C5371">
            <v>0</v>
          </cell>
          <cell r="E5371">
            <v>0</v>
          </cell>
          <cell r="G5371">
            <v>0</v>
          </cell>
          <cell r="I5371">
            <v>0</v>
          </cell>
        </row>
        <row r="5372">
          <cell r="B5372">
            <v>0</v>
          </cell>
          <cell r="C5372">
            <v>0</v>
          </cell>
          <cell r="E5372">
            <v>0</v>
          </cell>
          <cell r="G5372">
            <v>0</v>
          </cell>
          <cell r="I5372">
            <v>0</v>
          </cell>
        </row>
        <row r="5373">
          <cell r="B5373">
            <v>0</v>
          </cell>
          <cell r="C5373">
            <v>0</v>
          </cell>
          <cell r="E5373">
            <v>0</v>
          </cell>
          <cell r="G5373">
            <v>0</v>
          </cell>
          <cell r="I5373">
            <v>0</v>
          </cell>
        </row>
        <row r="5374">
          <cell r="B5374">
            <v>0</v>
          </cell>
          <cell r="C5374">
            <v>0</v>
          </cell>
          <cell r="E5374">
            <v>0</v>
          </cell>
          <cell r="G5374">
            <v>0</v>
          </cell>
          <cell r="I5374">
            <v>0</v>
          </cell>
        </row>
        <row r="5375">
          <cell r="B5375">
            <v>0</v>
          </cell>
          <cell r="C5375">
            <v>0</v>
          </cell>
          <cell r="E5375">
            <v>0</v>
          </cell>
          <cell r="G5375">
            <v>0</v>
          </cell>
          <cell r="I5375">
            <v>0</v>
          </cell>
        </row>
        <row r="5376">
          <cell r="B5376">
            <v>0</v>
          </cell>
          <cell r="C5376">
            <v>0</v>
          </cell>
          <cell r="E5376">
            <v>0</v>
          </cell>
          <cell r="G5376">
            <v>0</v>
          </cell>
          <cell r="I5376">
            <v>0</v>
          </cell>
        </row>
        <row r="5377">
          <cell r="B5377">
            <v>0</v>
          </cell>
          <cell r="C5377">
            <v>0</v>
          </cell>
          <cell r="E5377">
            <v>0</v>
          </cell>
          <cell r="G5377">
            <v>0</v>
          </cell>
          <cell r="I5377">
            <v>0</v>
          </cell>
        </row>
        <row r="5378">
          <cell r="B5378">
            <v>0</v>
          </cell>
          <cell r="C5378">
            <v>0</v>
          </cell>
          <cell r="E5378">
            <v>0</v>
          </cell>
          <cell r="G5378">
            <v>0</v>
          </cell>
          <cell r="I5378">
            <v>0</v>
          </cell>
        </row>
        <row r="5379">
          <cell r="B5379">
            <v>0</v>
          </cell>
          <cell r="C5379">
            <v>0</v>
          </cell>
          <cell r="E5379">
            <v>0</v>
          </cell>
          <cell r="G5379">
            <v>0</v>
          </cell>
          <cell r="I5379">
            <v>0</v>
          </cell>
        </row>
        <row r="5380">
          <cell r="B5380">
            <v>0</v>
          </cell>
          <cell r="C5380">
            <v>0</v>
          </cell>
          <cell r="E5380">
            <v>0</v>
          </cell>
          <cell r="G5380">
            <v>0</v>
          </cell>
          <cell r="I5380">
            <v>0</v>
          </cell>
        </row>
        <row r="5381">
          <cell r="B5381">
            <v>0</v>
          </cell>
          <cell r="C5381">
            <v>0</v>
          </cell>
          <cell r="E5381">
            <v>0</v>
          </cell>
          <cell r="G5381">
            <v>0</v>
          </cell>
          <cell r="I5381">
            <v>0</v>
          </cell>
        </row>
        <row r="5382">
          <cell r="B5382">
            <v>0</v>
          </cell>
          <cell r="C5382">
            <v>0</v>
          </cell>
          <cell r="E5382">
            <v>0</v>
          </cell>
          <cell r="G5382">
            <v>0</v>
          </cell>
          <cell r="I5382">
            <v>0</v>
          </cell>
        </row>
        <row r="5383">
          <cell r="B5383">
            <v>0</v>
          </cell>
          <cell r="C5383">
            <v>0</v>
          </cell>
          <cell r="E5383">
            <v>0</v>
          </cell>
          <cell r="G5383">
            <v>0</v>
          </cell>
          <cell r="I5383">
            <v>0</v>
          </cell>
        </row>
        <row r="5384">
          <cell r="B5384">
            <v>0</v>
          </cell>
          <cell r="C5384">
            <v>0</v>
          </cell>
          <cell r="E5384">
            <v>0</v>
          </cell>
          <cell r="G5384">
            <v>0</v>
          </cell>
          <cell r="I5384">
            <v>0</v>
          </cell>
        </row>
        <row r="5385">
          <cell r="B5385">
            <v>0</v>
          </cell>
          <cell r="C5385">
            <v>0</v>
          </cell>
          <cell r="E5385">
            <v>0</v>
          </cell>
          <cell r="G5385">
            <v>0</v>
          </cell>
          <cell r="I5385">
            <v>0</v>
          </cell>
        </row>
        <row r="5386">
          <cell r="B5386">
            <v>0</v>
          </cell>
          <cell r="C5386">
            <v>0</v>
          </cell>
          <cell r="E5386">
            <v>0</v>
          </cell>
          <cell r="G5386">
            <v>0</v>
          </cell>
          <cell r="I5386">
            <v>0</v>
          </cell>
        </row>
        <row r="5387">
          <cell r="B5387">
            <v>0</v>
          </cell>
          <cell r="C5387">
            <v>0</v>
          </cell>
          <cell r="E5387">
            <v>0</v>
          </cell>
          <cell r="G5387">
            <v>0</v>
          </cell>
          <cell r="I5387">
            <v>0</v>
          </cell>
        </row>
        <row r="5388">
          <cell r="B5388">
            <v>0</v>
          </cell>
          <cell r="C5388">
            <v>0</v>
          </cell>
          <cell r="E5388">
            <v>0</v>
          </cell>
          <cell r="G5388">
            <v>0</v>
          </cell>
          <cell r="I5388">
            <v>0</v>
          </cell>
        </row>
        <row r="5389">
          <cell r="B5389">
            <v>0</v>
          </cell>
          <cell r="C5389">
            <v>0</v>
          </cell>
          <cell r="E5389">
            <v>0</v>
          </cell>
          <cell r="G5389">
            <v>0</v>
          </cell>
          <cell r="I5389">
            <v>0</v>
          </cell>
        </row>
        <row r="5390">
          <cell r="B5390">
            <v>0</v>
          </cell>
          <cell r="C5390">
            <v>0</v>
          </cell>
          <cell r="E5390">
            <v>0</v>
          </cell>
          <cell r="G5390">
            <v>0</v>
          </cell>
          <cell r="I5390">
            <v>0</v>
          </cell>
        </row>
        <row r="5391">
          <cell r="B5391">
            <v>0</v>
          </cell>
          <cell r="C5391">
            <v>0</v>
          </cell>
          <cell r="E5391">
            <v>0</v>
          </cell>
          <cell r="G5391">
            <v>0</v>
          </cell>
          <cell r="I5391">
            <v>0</v>
          </cell>
        </row>
        <row r="5392">
          <cell r="B5392">
            <v>0</v>
          </cell>
          <cell r="C5392">
            <v>0</v>
          </cell>
          <cell r="E5392">
            <v>0</v>
          </cell>
          <cell r="G5392">
            <v>0</v>
          </cell>
          <cell r="I5392">
            <v>0</v>
          </cell>
        </row>
        <row r="5393">
          <cell r="B5393">
            <v>0</v>
          </cell>
          <cell r="C5393">
            <v>0</v>
          </cell>
          <cell r="E5393">
            <v>0</v>
          </cell>
          <cell r="G5393">
            <v>0</v>
          </cell>
          <cell r="I5393">
            <v>0</v>
          </cell>
        </row>
        <row r="5394">
          <cell r="B5394">
            <v>0</v>
          </cell>
          <cell r="C5394">
            <v>0</v>
          </cell>
          <cell r="E5394">
            <v>0</v>
          </cell>
          <cell r="G5394">
            <v>0</v>
          </cell>
          <cell r="I5394">
            <v>0</v>
          </cell>
        </row>
        <row r="5395">
          <cell r="B5395">
            <v>0</v>
          </cell>
          <cell r="C5395">
            <v>0</v>
          </cell>
          <cell r="E5395">
            <v>0</v>
          </cell>
          <cell r="G5395">
            <v>0</v>
          </cell>
          <cell r="I5395">
            <v>0</v>
          </cell>
        </row>
        <row r="5396">
          <cell r="B5396">
            <v>0</v>
          </cell>
          <cell r="C5396">
            <v>0</v>
          </cell>
          <cell r="E5396">
            <v>0</v>
          </cell>
          <cell r="G5396">
            <v>0</v>
          </cell>
          <cell r="I5396">
            <v>0</v>
          </cell>
        </row>
        <row r="5397">
          <cell r="B5397">
            <v>0</v>
          </cell>
          <cell r="C5397">
            <v>0</v>
          </cell>
          <cell r="E5397">
            <v>0</v>
          </cell>
          <cell r="G5397">
            <v>0</v>
          </cell>
          <cell r="I5397">
            <v>0</v>
          </cell>
        </row>
        <row r="5398">
          <cell r="B5398">
            <v>0</v>
          </cell>
          <cell r="C5398">
            <v>0</v>
          </cell>
          <cell r="E5398">
            <v>0</v>
          </cell>
          <cell r="G5398">
            <v>0</v>
          </cell>
          <cell r="I5398">
            <v>0</v>
          </cell>
        </row>
        <row r="5399">
          <cell r="B5399">
            <v>0</v>
          </cell>
          <cell r="C5399">
            <v>0</v>
          </cell>
          <cell r="E5399">
            <v>0</v>
          </cell>
          <cell r="G5399">
            <v>0</v>
          </cell>
          <cell r="I5399">
            <v>0</v>
          </cell>
        </row>
        <row r="5400">
          <cell r="B5400">
            <v>0</v>
          </cell>
          <cell r="C5400">
            <v>0</v>
          </cell>
          <cell r="E5400">
            <v>0</v>
          </cell>
          <cell r="G5400">
            <v>0</v>
          </cell>
          <cell r="I5400">
            <v>0</v>
          </cell>
        </row>
        <row r="5401">
          <cell r="B5401">
            <v>0</v>
          </cell>
          <cell r="C5401">
            <v>0</v>
          </cell>
          <cell r="E5401">
            <v>0</v>
          </cell>
          <cell r="G5401">
            <v>0</v>
          </cell>
          <cell r="I5401">
            <v>0</v>
          </cell>
        </row>
        <row r="5402">
          <cell r="B5402">
            <v>0</v>
          </cell>
          <cell r="C5402">
            <v>0</v>
          </cell>
          <cell r="E5402">
            <v>0</v>
          </cell>
          <cell r="G5402">
            <v>0</v>
          </cell>
          <cell r="I5402">
            <v>0</v>
          </cell>
        </row>
        <row r="5403">
          <cell r="B5403">
            <v>0</v>
          </cell>
          <cell r="C5403">
            <v>0</v>
          </cell>
          <cell r="E5403">
            <v>0</v>
          </cell>
          <cell r="G5403">
            <v>0</v>
          </cell>
          <cell r="I5403">
            <v>0</v>
          </cell>
        </row>
        <row r="5404">
          <cell r="B5404">
            <v>0</v>
          </cell>
          <cell r="C5404">
            <v>0</v>
          </cell>
          <cell r="E5404">
            <v>0</v>
          </cell>
          <cell r="G5404">
            <v>0</v>
          </cell>
          <cell r="I5404">
            <v>0</v>
          </cell>
        </row>
        <row r="5405">
          <cell r="B5405">
            <v>0</v>
          </cell>
          <cell r="C5405">
            <v>0</v>
          </cell>
          <cell r="E5405">
            <v>0</v>
          </cell>
          <cell r="G5405">
            <v>0</v>
          </cell>
          <cell r="I5405">
            <v>0</v>
          </cell>
        </row>
        <row r="5406">
          <cell r="B5406">
            <v>0</v>
          </cell>
          <cell r="C5406">
            <v>0</v>
          </cell>
          <cell r="E5406">
            <v>0</v>
          </cell>
          <cell r="G5406">
            <v>0</v>
          </cell>
          <cell r="I5406">
            <v>0</v>
          </cell>
        </row>
        <row r="5407">
          <cell r="B5407">
            <v>0</v>
          </cell>
          <cell r="C5407">
            <v>0</v>
          </cell>
          <cell r="E5407">
            <v>0</v>
          </cell>
          <cell r="G5407">
            <v>0</v>
          </cell>
          <cell r="I5407">
            <v>0</v>
          </cell>
        </row>
        <row r="5408">
          <cell r="B5408">
            <v>0</v>
          </cell>
          <cell r="C5408">
            <v>0</v>
          </cell>
          <cell r="E5408">
            <v>0</v>
          </cell>
          <cell r="G5408">
            <v>0</v>
          </cell>
          <cell r="I5408">
            <v>0</v>
          </cell>
        </row>
        <row r="5409">
          <cell r="B5409">
            <v>0</v>
          </cell>
          <cell r="C5409">
            <v>0</v>
          </cell>
          <cell r="E5409">
            <v>0</v>
          </cell>
          <cell r="G5409">
            <v>0</v>
          </cell>
          <cell r="I5409">
            <v>0</v>
          </cell>
        </row>
        <row r="5410">
          <cell r="B5410">
            <v>0</v>
          </cell>
          <cell r="C5410">
            <v>0</v>
          </cell>
          <cell r="E5410">
            <v>0</v>
          </cell>
          <cell r="G5410">
            <v>0</v>
          </cell>
          <cell r="I5410">
            <v>0</v>
          </cell>
        </row>
        <row r="5411">
          <cell r="B5411">
            <v>0</v>
          </cell>
          <cell r="C5411">
            <v>0</v>
          </cell>
          <cell r="E5411">
            <v>0</v>
          </cell>
          <cell r="G5411">
            <v>0</v>
          </cell>
          <cell r="I5411">
            <v>0</v>
          </cell>
        </row>
        <row r="5412">
          <cell r="B5412">
            <v>0</v>
          </cell>
          <cell r="C5412">
            <v>0</v>
          </cell>
          <cell r="E5412">
            <v>0</v>
          </cell>
          <cell r="G5412">
            <v>0</v>
          </cell>
          <cell r="I5412">
            <v>0</v>
          </cell>
        </row>
        <row r="5413">
          <cell r="B5413">
            <v>0</v>
          </cell>
          <cell r="C5413">
            <v>0</v>
          </cell>
          <cell r="E5413">
            <v>0</v>
          </cell>
          <cell r="G5413">
            <v>0</v>
          </cell>
          <cell r="I5413">
            <v>0</v>
          </cell>
        </row>
        <row r="5414">
          <cell r="B5414">
            <v>0</v>
          </cell>
          <cell r="C5414">
            <v>0</v>
          </cell>
          <cell r="E5414">
            <v>0</v>
          </cell>
          <cell r="G5414">
            <v>0</v>
          </cell>
          <cell r="I5414">
            <v>0</v>
          </cell>
        </row>
        <row r="5415">
          <cell r="B5415">
            <v>0</v>
          </cell>
          <cell r="C5415">
            <v>0</v>
          </cell>
          <cell r="E5415">
            <v>0</v>
          </cell>
          <cell r="G5415">
            <v>0</v>
          </cell>
          <cell r="I5415">
            <v>0</v>
          </cell>
        </row>
        <row r="5416">
          <cell r="B5416">
            <v>0</v>
          </cell>
          <cell r="C5416">
            <v>0</v>
          </cell>
          <cell r="E5416">
            <v>0</v>
          </cell>
          <cell r="G5416">
            <v>0</v>
          </cell>
          <cell r="I5416">
            <v>0</v>
          </cell>
        </row>
        <row r="5417">
          <cell r="B5417">
            <v>0</v>
          </cell>
          <cell r="C5417">
            <v>0</v>
          </cell>
          <cell r="E5417">
            <v>0</v>
          </cell>
          <cell r="G5417">
            <v>0</v>
          </cell>
          <cell r="I5417">
            <v>0</v>
          </cell>
        </row>
        <row r="5418">
          <cell r="B5418">
            <v>0</v>
          </cell>
          <cell r="C5418">
            <v>0</v>
          </cell>
          <cell r="E5418">
            <v>0</v>
          </cell>
          <cell r="G5418">
            <v>0</v>
          </cell>
          <cell r="I5418">
            <v>0</v>
          </cell>
        </row>
        <row r="5419">
          <cell r="B5419">
            <v>0</v>
          </cell>
          <cell r="C5419">
            <v>0</v>
          </cell>
          <cell r="E5419">
            <v>0</v>
          </cell>
          <cell r="G5419">
            <v>0</v>
          </cell>
          <cell r="I5419">
            <v>0</v>
          </cell>
        </row>
        <row r="5420">
          <cell r="B5420">
            <v>0</v>
          </cell>
          <cell r="C5420">
            <v>0</v>
          </cell>
          <cell r="E5420">
            <v>0</v>
          </cell>
          <cell r="G5420">
            <v>0</v>
          </cell>
          <cell r="I5420">
            <v>0</v>
          </cell>
        </row>
        <row r="5421">
          <cell r="B5421">
            <v>0</v>
          </cell>
          <cell r="C5421">
            <v>0</v>
          </cell>
          <cell r="E5421">
            <v>0</v>
          </cell>
          <cell r="G5421">
            <v>0</v>
          </cell>
          <cell r="I5421">
            <v>0</v>
          </cell>
        </row>
        <row r="5422">
          <cell r="B5422">
            <v>0</v>
          </cell>
          <cell r="C5422">
            <v>0</v>
          </cell>
          <cell r="E5422">
            <v>0</v>
          </cell>
          <cell r="G5422">
            <v>0</v>
          </cell>
          <cell r="I5422">
            <v>0</v>
          </cell>
        </row>
        <row r="5423">
          <cell r="B5423">
            <v>0</v>
          </cell>
          <cell r="C5423">
            <v>0</v>
          </cell>
          <cell r="E5423">
            <v>0</v>
          </cell>
          <cell r="G5423">
            <v>0</v>
          </cell>
          <cell r="I5423">
            <v>0</v>
          </cell>
        </row>
        <row r="5424">
          <cell r="B5424">
            <v>0</v>
          </cell>
          <cell r="C5424">
            <v>0</v>
          </cell>
          <cell r="E5424">
            <v>0</v>
          </cell>
          <cell r="G5424">
            <v>0</v>
          </cell>
          <cell r="I5424">
            <v>0</v>
          </cell>
        </row>
        <row r="5425">
          <cell r="B5425">
            <v>0</v>
          </cell>
          <cell r="C5425">
            <v>0</v>
          </cell>
          <cell r="E5425">
            <v>0</v>
          </cell>
          <cell r="G5425">
            <v>0</v>
          </cell>
          <cell r="I5425">
            <v>0</v>
          </cell>
        </row>
        <row r="5426">
          <cell r="B5426">
            <v>0</v>
          </cell>
          <cell r="C5426">
            <v>0</v>
          </cell>
          <cell r="E5426">
            <v>0</v>
          </cell>
          <cell r="G5426">
            <v>0</v>
          </cell>
          <cell r="I5426">
            <v>0</v>
          </cell>
        </row>
        <row r="5427">
          <cell r="B5427">
            <v>0</v>
          </cell>
          <cell r="C5427">
            <v>0</v>
          </cell>
          <cell r="E5427">
            <v>0</v>
          </cell>
          <cell r="G5427">
            <v>0</v>
          </cell>
          <cell r="I5427">
            <v>0</v>
          </cell>
        </row>
        <row r="5428">
          <cell r="B5428">
            <v>0</v>
          </cell>
          <cell r="C5428">
            <v>0</v>
          </cell>
          <cell r="E5428">
            <v>0</v>
          </cell>
          <cell r="G5428">
            <v>0</v>
          </cell>
          <cell r="I5428">
            <v>0</v>
          </cell>
        </row>
        <row r="5429">
          <cell r="B5429">
            <v>0</v>
          </cell>
          <cell r="C5429">
            <v>0</v>
          </cell>
          <cell r="E5429">
            <v>0</v>
          </cell>
          <cell r="G5429">
            <v>0</v>
          </cell>
          <cell r="I5429">
            <v>0</v>
          </cell>
        </row>
        <row r="5430">
          <cell r="B5430">
            <v>0</v>
          </cell>
          <cell r="C5430">
            <v>0</v>
          </cell>
          <cell r="E5430">
            <v>0</v>
          </cell>
          <cell r="G5430">
            <v>0</v>
          </cell>
          <cell r="I5430">
            <v>0</v>
          </cell>
        </row>
        <row r="5431">
          <cell r="B5431">
            <v>0</v>
          </cell>
          <cell r="C5431">
            <v>0</v>
          </cell>
          <cell r="E5431">
            <v>0</v>
          </cell>
          <cell r="G5431">
            <v>0</v>
          </cell>
          <cell r="I5431">
            <v>0</v>
          </cell>
        </row>
        <row r="5432">
          <cell r="B5432">
            <v>0</v>
          </cell>
          <cell r="C5432">
            <v>0</v>
          </cell>
          <cell r="E5432">
            <v>0</v>
          </cell>
          <cell r="G5432">
            <v>0</v>
          </cell>
          <cell r="I5432">
            <v>0</v>
          </cell>
        </row>
        <row r="5433">
          <cell r="B5433">
            <v>0</v>
          </cell>
          <cell r="C5433">
            <v>0</v>
          </cell>
          <cell r="E5433">
            <v>0</v>
          </cell>
          <cell r="G5433">
            <v>0</v>
          </cell>
          <cell r="I5433">
            <v>0</v>
          </cell>
        </row>
        <row r="5434">
          <cell r="B5434">
            <v>0</v>
          </cell>
          <cell r="C5434">
            <v>0</v>
          </cell>
          <cell r="E5434">
            <v>0</v>
          </cell>
          <cell r="G5434">
            <v>0</v>
          </cell>
          <cell r="I5434">
            <v>0</v>
          </cell>
        </row>
        <row r="5435">
          <cell r="B5435">
            <v>0</v>
          </cell>
          <cell r="C5435">
            <v>0</v>
          </cell>
          <cell r="E5435">
            <v>0</v>
          </cell>
          <cell r="G5435">
            <v>0</v>
          </cell>
          <cell r="I5435">
            <v>0</v>
          </cell>
        </row>
        <row r="5436">
          <cell r="B5436">
            <v>0</v>
          </cell>
          <cell r="C5436">
            <v>0</v>
          </cell>
          <cell r="E5436">
            <v>0</v>
          </cell>
          <cell r="G5436">
            <v>0</v>
          </cell>
          <cell r="I5436">
            <v>0</v>
          </cell>
        </row>
        <row r="5437">
          <cell r="B5437">
            <v>0</v>
          </cell>
          <cell r="C5437">
            <v>0</v>
          </cell>
          <cell r="E5437">
            <v>0</v>
          </cell>
          <cell r="G5437">
            <v>0</v>
          </cell>
          <cell r="I5437">
            <v>0</v>
          </cell>
        </row>
        <row r="5438">
          <cell r="B5438">
            <v>0</v>
          </cell>
          <cell r="C5438">
            <v>0</v>
          </cell>
          <cell r="E5438">
            <v>0</v>
          </cell>
          <cell r="G5438">
            <v>0</v>
          </cell>
          <cell r="I5438">
            <v>0</v>
          </cell>
        </row>
        <row r="5439">
          <cell r="B5439">
            <v>0</v>
          </cell>
          <cell r="C5439">
            <v>0</v>
          </cell>
          <cell r="E5439">
            <v>0</v>
          </cell>
          <cell r="G5439">
            <v>0</v>
          </cell>
          <cell r="I5439">
            <v>0</v>
          </cell>
        </row>
        <row r="5440">
          <cell r="B5440">
            <v>0</v>
          </cell>
          <cell r="C5440">
            <v>0</v>
          </cell>
          <cell r="E5440">
            <v>0</v>
          </cell>
          <cell r="G5440">
            <v>0</v>
          </cell>
          <cell r="I5440">
            <v>0</v>
          </cell>
        </row>
        <row r="5441">
          <cell r="B5441">
            <v>0</v>
          </cell>
          <cell r="C5441">
            <v>0</v>
          </cell>
          <cell r="E5441">
            <v>0</v>
          </cell>
          <cell r="G5441">
            <v>0</v>
          </cell>
          <cell r="I5441">
            <v>0</v>
          </cell>
        </row>
        <row r="5442">
          <cell r="B5442">
            <v>0</v>
          </cell>
          <cell r="C5442">
            <v>0</v>
          </cell>
          <cell r="E5442">
            <v>0</v>
          </cell>
          <cell r="G5442">
            <v>0</v>
          </cell>
          <cell r="I5442">
            <v>0</v>
          </cell>
        </row>
        <row r="5443">
          <cell r="B5443">
            <v>0</v>
          </cell>
          <cell r="C5443">
            <v>0</v>
          </cell>
          <cell r="E5443">
            <v>0</v>
          </cell>
          <cell r="G5443">
            <v>0</v>
          </cell>
          <cell r="I5443">
            <v>0</v>
          </cell>
        </row>
        <row r="5444">
          <cell r="B5444">
            <v>0</v>
          </cell>
          <cell r="C5444">
            <v>0</v>
          </cell>
          <cell r="E5444">
            <v>0</v>
          </cell>
          <cell r="G5444">
            <v>0</v>
          </cell>
          <cell r="I5444">
            <v>0</v>
          </cell>
        </row>
        <row r="5445">
          <cell r="B5445">
            <v>0</v>
          </cell>
          <cell r="C5445">
            <v>0</v>
          </cell>
          <cell r="E5445">
            <v>0</v>
          </cell>
          <cell r="G5445">
            <v>0</v>
          </cell>
          <cell r="I5445">
            <v>0</v>
          </cell>
        </row>
        <row r="5446">
          <cell r="B5446">
            <v>0</v>
          </cell>
          <cell r="C5446">
            <v>0</v>
          </cell>
          <cell r="E5446">
            <v>0</v>
          </cell>
          <cell r="G5446">
            <v>0</v>
          </cell>
          <cell r="I5446">
            <v>0</v>
          </cell>
        </row>
        <row r="5447">
          <cell r="B5447">
            <v>0</v>
          </cell>
          <cell r="C5447">
            <v>0</v>
          </cell>
          <cell r="E5447">
            <v>0</v>
          </cell>
          <cell r="G5447">
            <v>0</v>
          </cell>
          <cell r="I5447">
            <v>0</v>
          </cell>
        </row>
        <row r="5448">
          <cell r="B5448">
            <v>0</v>
          </cell>
          <cell r="C5448">
            <v>0</v>
          </cell>
          <cell r="E5448">
            <v>0</v>
          </cell>
          <cell r="G5448">
            <v>0</v>
          </cell>
          <cell r="I5448">
            <v>0</v>
          </cell>
        </row>
        <row r="5449">
          <cell r="B5449">
            <v>0</v>
          </cell>
          <cell r="C5449">
            <v>0</v>
          </cell>
          <cell r="E5449">
            <v>0</v>
          </cell>
          <cell r="G5449">
            <v>0</v>
          </cell>
          <cell r="I5449">
            <v>0</v>
          </cell>
        </row>
        <row r="5450">
          <cell r="B5450">
            <v>0</v>
          </cell>
          <cell r="C5450">
            <v>0</v>
          </cell>
          <cell r="E5450">
            <v>0</v>
          </cell>
          <cell r="G5450">
            <v>0</v>
          </cell>
          <cell r="I5450">
            <v>0</v>
          </cell>
        </row>
        <row r="5451">
          <cell r="B5451">
            <v>0</v>
          </cell>
          <cell r="C5451">
            <v>0</v>
          </cell>
          <cell r="E5451">
            <v>0</v>
          </cell>
          <cell r="G5451">
            <v>0</v>
          </cell>
          <cell r="I5451">
            <v>0</v>
          </cell>
        </row>
        <row r="5452">
          <cell r="B5452">
            <v>0</v>
          </cell>
          <cell r="C5452">
            <v>0</v>
          </cell>
          <cell r="E5452">
            <v>0</v>
          </cell>
          <cell r="G5452">
            <v>0</v>
          </cell>
          <cell r="I5452">
            <v>0</v>
          </cell>
        </row>
        <row r="5453">
          <cell r="B5453">
            <v>0</v>
          </cell>
          <cell r="C5453">
            <v>0</v>
          </cell>
          <cell r="E5453">
            <v>0</v>
          </cell>
          <cell r="G5453">
            <v>0</v>
          </cell>
          <cell r="I5453">
            <v>0</v>
          </cell>
        </row>
        <row r="5454">
          <cell r="B5454">
            <v>0</v>
          </cell>
          <cell r="C5454">
            <v>0</v>
          </cell>
          <cell r="E5454">
            <v>0</v>
          </cell>
          <cell r="G5454">
            <v>0</v>
          </cell>
          <cell r="I5454">
            <v>0</v>
          </cell>
        </row>
        <row r="5455">
          <cell r="B5455">
            <v>0</v>
          </cell>
          <cell r="C5455">
            <v>0</v>
          </cell>
          <cell r="E5455">
            <v>0</v>
          </cell>
          <cell r="G5455">
            <v>0</v>
          </cell>
          <cell r="I5455">
            <v>0</v>
          </cell>
        </row>
        <row r="5456">
          <cell r="B5456">
            <v>0</v>
          </cell>
          <cell r="C5456">
            <v>0</v>
          </cell>
          <cell r="E5456">
            <v>0</v>
          </cell>
          <cell r="G5456">
            <v>0</v>
          </cell>
          <cell r="I5456">
            <v>0</v>
          </cell>
        </row>
        <row r="5457">
          <cell r="B5457">
            <v>0</v>
          </cell>
          <cell r="C5457">
            <v>0</v>
          </cell>
          <cell r="E5457">
            <v>0</v>
          </cell>
          <cell r="G5457">
            <v>0</v>
          </cell>
          <cell r="I5457">
            <v>0</v>
          </cell>
        </row>
        <row r="5458">
          <cell r="B5458">
            <v>0</v>
          </cell>
          <cell r="C5458">
            <v>0</v>
          </cell>
          <cell r="E5458">
            <v>0</v>
          </cell>
          <cell r="G5458">
            <v>0</v>
          </cell>
          <cell r="I5458">
            <v>0</v>
          </cell>
        </row>
        <row r="5459">
          <cell r="B5459">
            <v>0</v>
          </cell>
          <cell r="C5459">
            <v>0</v>
          </cell>
          <cell r="E5459">
            <v>0</v>
          </cell>
          <cell r="G5459">
            <v>0</v>
          </cell>
          <cell r="I5459">
            <v>0</v>
          </cell>
        </row>
        <row r="5460">
          <cell r="B5460">
            <v>0</v>
          </cell>
          <cell r="C5460">
            <v>0</v>
          </cell>
          <cell r="E5460">
            <v>0</v>
          </cell>
          <cell r="G5460">
            <v>0</v>
          </cell>
          <cell r="I5460">
            <v>0</v>
          </cell>
        </row>
        <row r="5461">
          <cell r="B5461">
            <v>0</v>
          </cell>
          <cell r="C5461">
            <v>0</v>
          </cell>
          <cell r="E5461">
            <v>0</v>
          </cell>
          <cell r="G5461">
            <v>0</v>
          </cell>
          <cell r="I5461">
            <v>0</v>
          </cell>
        </row>
        <row r="5462">
          <cell r="B5462">
            <v>0</v>
          </cell>
          <cell r="C5462">
            <v>0</v>
          </cell>
          <cell r="E5462">
            <v>0</v>
          </cell>
          <cell r="G5462">
            <v>0</v>
          </cell>
          <cell r="I5462">
            <v>0</v>
          </cell>
        </row>
        <row r="5463">
          <cell r="B5463">
            <v>0</v>
          </cell>
          <cell r="C5463">
            <v>0</v>
          </cell>
          <cell r="E5463">
            <v>0</v>
          </cell>
          <cell r="G5463">
            <v>0</v>
          </cell>
          <cell r="I5463">
            <v>0</v>
          </cell>
        </row>
        <row r="5464">
          <cell r="B5464">
            <v>0</v>
          </cell>
          <cell r="C5464">
            <v>0</v>
          </cell>
          <cell r="E5464">
            <v>0</v>
          </cell>
          <cell r="G5464">
            <v>0</v>
          </cell>
          <cell r="I5464">
            <v>0</v>
          </cell>
        </row>
        <row r="5465">
          <cell r="B5465">
            <v>0</v>
          </cell>
          <cell r="C5465">
            <v>0</v>
          </cell>
          <cell r="E5465">
            <v>0</v>
          </cell>
          <cell r="G5465">
            <v>0</v>
          </cell>
          <cell r="I5465">
            <v>0</v>
          </cell>
        </row>
        <row r="5466">
          <cell r="B5466">
            <v>0</v>
          </cell>
          <cell r="C5466">
            <v>0</v>
          </cell>
          <cell r="E5466">
            <v>0</v>
          </cell>
          <cell r="G5466">
            <v>0</v>
          </cell>
          <cell r="I5466">
            <v>0</v>
          </cell>
        </row>
        <row r="5467">
          <cell r="B5467">
            <v>0</v>
          </cell>
          <cell r="C5467">
            <v>0</v>
          </cell>
          <cell r="E5467">
            <v>0</v>
          </cell>
          <cell r="G5467">
            <v>0</v>
          </cell>
          <cell r="I5467">
            <v>0</v>
          </cell>
        </row>
        <row r="5468">
          <cell r="B5468">
            <v>0</v>
          </cell>
          <cell r="C5468">
            <v>0</v>
          </cell>
          <cell r="E5468">
            <v>0</v>
          </cell>
          <cell r="G5468">
            <v>0</v>
          </cell>
          <cell r="I5468">
            <v>0</v>
          </cell>
        </row>
        <row r="5469">
          <cell r="B5469">
            <v>0</v>
          </cell>
          <cell r="C5469">
            <v>0</v>
          </cell>
          <cell r="E5469">
            <v>0</v>
          </cell>
          <cell r="G5469">
            <v>0</v>
          </cell>
          <cell r="I5469">
            <v>0</v>
          </cell>
        </row>
        <row r="5470">
          <cell r="B5470">
            <v>0</v>
          </cell>
          <cell r="C5470">
            <v>0</v>
          </cell>
          <cell r="E5470">
            <v>0</v>
          </cell>
          <cell r="G5470">
            <v>0</v>
          </cell>
          <cell r="I5470">
            <v>0</v>
          </cell>
        </row>
        <row r="5471">
          <cell r="B5471">
            <v>0</v>
          </cell>
          <cell r="C5471">
            <v>0</v>
          </cell>
          <cell r="E5471">
            <v>0</v>
          </cell>
          <cell r="G5471">
            <v>0</v>
          </cell>
          <cell r="I5471">
            <v>0</v>
          </cell>
        </row>
        <row r="5472">
          <cell r="B5472">
            <v>0</v>
          </cell>
          <cell r="C5472">
            <v>0</v>
          </cell>
          <cell r="E5472">
            <v>0</v>
          </cell>
          <cell r="G5472">
            <v>0</v>
          </cell>
          <cell r="I5472">
            <v>0</v>
          </cell>
        </row>
        <row r="5473">
          <cell r="B5473">
            <v>0</v>
          </cell>
          <cell r="C5473">
            <v>0</v>
          </cell>
          <cell r="E5473">
            <v>0</v>
          </cell>
          <cell r="G5473">
            <v>0</v>
          </cell>
          <cell r="I5473">
            <v>0</v>
          </cell>
        </row>
        <row r="5474">
          <cell r="B5474">
            <v>0</v>
          </cell>
          <cell r="C5474">
            <v>0</v>
          </cell>
          <cell r="E5474">
            <v>0</v>
          </cell>
          <cell r="G5474">
            <v>0</v>
          </cell>
          <cell r="I5474">
            <v>0</v>
          </cell>
        </row>
        <row r="5475">
          <cell r="B5475">
            <v>0</v>
          </cell>
          <cell r="C5475">
            <v>0</v>
          </cell>
          <cell r="E5475">
            <v>0</v>
          </cell>
          <cell r="G5475">
            <v>0</v>
          </cell>
          <cell r="I5475">
            <v>0</v>
          </cell>
        </row>
        <row r="5476">
          <cell r="B5476">
            <v>0</v>
          </cell>
          <cell r="C5476">
            <v>0</v>
          </cell>
          <cell r="E5476">
            <v>0</v>
          </cell>
          <cell r="G5476">
            <v>0</v>
          </cell>
          <cell r="I5476">
            <v>0</v>
          </cell>
        </row>
        <row r="5477">
          <cell r="B5477">
            <v>0</v>
          </cell>
          <cell r="C5477">
            <v>0</v>
          </cell>
          <cell r="E5477">
            <v>0</v>
          </cell>
          <cell r="G5477">
            <v>0</v>
          </cell>
          <cell r="I5477">
            <v>0</v>
          </cell>
        </row>
        <row r="5478">
          <cell r="B5478">
            <v>0</v>
          </cell>
          <cell r="C5478">
            <v>0</v>
          </cell>
          <cell r="E5478">
            <v>0</v>
          </cell>
          <cell r="G5478">
            <v>0</v>
          </cell>
          <cell r="I5478">
            <v>0</v>
          </cell>
        </row>
        <row r="5479">
          <cell r="B5479">
            <v>0</v>
          </cell>
          <cell r="C5479">
            <v>0</v>
          </cell>
          <cell r="E5479">
            <v>0</v>
          </cell>
          <cell r="G5479">
            <v>0</v>
          </cell>
          <cell r="I5479">
            <v>0</v>
          </cell>
        </row>
        <row r="5480">
          <cell r="B5480">
            <v>0</v>
          </cell>
          <cell r="C5480">
            <v>0</v>
          </cell>
          <cell r="E5480">
            <v>0</v>
          </cell>
          <cell r="G5480">
            <v>0</v>
          </cell>
          <cell r="I5480">
            <v>0</v>
          </cell>
        </row>
        <row r="5481">
          <cell r="B5481">
            <v>0</v>
          </cell>
          <cell r="C5481">
            <v>0</v>
          </cell>
          <cell r="E5481">
            <v>0</v>
          </cell>
          <cell r="G5481">
            <v>0</v>
          </cell>
          <cell r="I5481">
            <v>0</v>
          </cell>
        </row>
        <row r="5482">
          <cell r="B5482">
            <v>0</v>
          </cell>
          <cell r="C5482">
            <v>0</v>
          </cell>
          <cell r="E5482">
            <v>0</v>
          </cell>
          <cell r="G5482">
            <v>0</v>
          </cell>
          <cell r="I5482">
            <v>0</v>
          </cell>
        </row>
        <row r="5483">
          <cell r="B5483">
            <v>0</v>
          </cell>
          <cell r="C5483">
            <v>0</v>
          </cell>
          <cell r="E5483">
            <v>0</v>
          </cell>
          <cell r="G5483">
            <v>0</v>
          </cell>
          <cell r="I5483">
            <v>0</v>
          </cell>
        </row>
        <row r="5484">
          <cell r="B5484">
            <v>0</v>
          </cell>
          <cell r="C5484">
            <v>0</v>
          </cell>
          <cell r="E5484">
            <v>0</v>
          </cell>
          <cell r="G5484">
            <v>0</v>
          </cell>
          <cell r="I5484">
            <v>0</v>
          </cell>
        </row>
        <row r="5485">
          <cell r="B5485">
            <v>0</v>
          </cell>
          <cell r="C5485">
            <v>0</v>
          </cell>
          <cell r="E5485">
            <v>0</v>
          </cell>
          <cell r="G5485">
            <v>0</v>
          </cell>
          <cell r="I5485">
            <v>0</v>
          </cell>
        </row>
        <row r="5486">
          <cell r="B5486">
            <v>0</v>
          </cell>
          <cell r="C5486">
            <v>0</v>
          </cell>
          <cell r="E5486">
            <v>0</v>
          </cell>
          <cell r="G5486">
            <v>0</v>
          </cell>
          <cell r="I5486">
            <v>0</v>
          </cell>
        </row>
        <row r="5487">
          <cell r="B5487">
            <v>0</v>
          </cell>
          <cell r="C5487">
            <v>0</v>
          </cell>
          <cell r="E5487">
            <v>0</v>
          </cell>
          <cell r="G5487">
            <v>0</v>
          </cell>
          <cell r="I5487">
            <v>0</v>
          </cell>
        </row>
        <row r="5488">
          <cell r="B5488">
            <v>0</v>
          </cell>
          <cell r="C5488">
            <v>0</v>
          </cell>
          <cell r="E5488">
            <v>0</v>
          </cell>
          <cell r="G5488">
            <v>0</v>
          </cell>
          <cell r="I5488">
            <v>0</v>
          </cell>
        </row>
        <row r="5489">
          <cell r="B5489">
            <v>0</v>
          </cell>
          <cell r="C5489">
            <v>0</v>
          </cell>
          <cell r="E5489">
            <v>0</v>
          </cell>
          <cell r="G5489">
            <v>0</v>
          </cell>
          <cell r="I5489">
            <v>0</v>
          </cell>
        </row>
        <row r="5490">
          <cell r="B5490">
            <v>0</v>
          </cell>
          <cell r="C5490">
            <v>0</v>
          </cell>
          <cell r="E5490">
            <v>0</v>
          </cell>
          <cell r="G5490">
            <v>0</v>
          </cell>
          <cell r="I5490">
            <v>0</v>
          </cell>
        </row>
        <row r="5491">
          <cell r="B5491">
            <v>0</v>
          </cell>
          <cell r="C5491">
            <v>0</v>
          </cell>
          <cell r="E5491">
            <v>0</v>
          </cell>
          <cell r="G5491">
            <v>0</v>
          </cell>
          <cell r="I5491">
            <v>0</v>
          </cell>
        </row>
        <row r="5492">
          <cell r="B5492">
            <v>0</v>
          </cell>
          <cell r="C5492">
            <v>0</v>
          </cell>
          <cell r="E5492">
            <v>0</v>
          </cell>
          <cell r="G5492">
            <v>0</v>
          </cell>
          <cell r="I5492">
            <v>0</v>
          </cell>
        </row>
        <row r="5493">
          <cell r="B5493">
            <v>0</v>
          </cell>
          <cell r="C5493">
            <v>0</v>
          </cell>
          <cell r="E5493">
            <v>0</v>
          </cell>
          <cell r="G5493">
            <v>0</v>
          </cell>
          <cell r="I5493">
            <v>0</v>
          </cell>
        </row>
        <row r="5494">
          <cell r="B5494">
            <v>0</v>
          </cell>
          <cell r="C5494">
            <v>0</v>
          </cell>
          <cell r="E5494">
            <v>0</v>
          </cell>
          <cell r="G5494">
            <v>0</v>
          </cell>
          <cell r="I5494">
            <v>0</v>
          </cell>
        </row>
        <row r="5495">
          <cell r="B5495">
            <v>0</v>
          </cell>
          <cell r="C5495">
            <v>0</v>
          </cell>
          <cell r="E5495">
            <v>0</v>
          </cell>
          <cell r="G5495">
            <v>0</v>
          </cell>
          <cell r="I5495">
            <v>0</v>
          </cell>
        </row>
        <row r="5496">
          <cell r="B5496">
            <v>0</v>
          </cell>
          <cell r="C5496">
            <v>0</v>
          </cell>
          <cell r="E5496">
            <v>0</v>
          </cell>
          <cell r="G5496">
            <v>0</v>
          </cell>
          <cell r="I5496">
            <v>0</v>
          </cell>
        </row>
        <row r="5497">
          <cell r="B5497">
            <v>0</v>
          </cell>
          <cell r="C5497">
            <v>0</v>
          </cell>
          <cell r="E5497">
            <v>0</v>
          </cell>
          <cell r="G5497">
            <v>0</v>
          </cell>
          <cell r="I5497">
            <v>0</v>
          </cell>
        </row>
        <row r="5498">
          <cell r="B5498">
            <v>0</v>
          </cell>
          <cell r="C5498">
            <v>0</v>
          </cell>
          <cell r="E5498">
            <v>0</v>
          </cell>
          <cell r="G5498">
            <v>0</v>
          </cell>
          <cell r="I5498">
            <v>0</v>
          </cell>
        </row>
        <row r="5499">
          <cell r="B5499">
            <v>0</v>
          </cell>
          <cell r="C5499">
            <v>0</v>
          </cell>
          <cell r="E5499">
            <v>0</v>
          </cell>
          <cell r="G5499">
            <v>0</v>
          </cell>
          <cell r="I5499">
            <v>0</v>
          </cell>
        </row>
        <row r="5500">
          <cell r="B5500">
            <v>0</v>
          </cell>
          <cell r="C5500">
            <v>0</v>
          </cell>
          <cell r="E5500">
            <v>0</v>
          </cell>
          <cell r="G5500">
            <v>0</v>
          </cell>
          <cell r="I5500" t="e">
            <v>#REF!</v>
          </cell>
        </row>
        <row r="5501">
          <cell r="B5501" t="str">
            <v>Não insira informações depois desta linha</v>
          </cell>
          <cell r="C5501">
            <v>0</v>
          </cell>
          <cell r="E5501" t="str">
            <v>Não insira informações depois desta linha</v>
          </cell>
          <cell r="G5501">
            <v>0</v>
          </cell>
          <cell r="I5501" t="str">
            <v>Não insira informações depois desta linha</v>
          </cell>
        </row>
      </sheetData>
      <sheetData sheetId="2">
        <row r="2">
          <cell r="K2">
            <v>1.1276999999999999</v>
          </cell>
          <cell r="L2">
            <v>0.69420000000000004</v>
          </cell>
        </row>
        <row r="3">
          <cell r="K3">
            <v>0.83850000000000002</v>
          </cell>
          <cell r="L3">
            <v>0.46339999999999998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E66"/>
  <sheetViews>
    <sheetView view="pageBreakPreview" topLeftCell="A46" zoomScaleNormal="100" zoomScaleSheetLayoutView="100" workbookViewId="0">
      <selection sqref="A1:E9"/>
    </sheetView>
  </sheetViews>
  <sheetFormatPr defaultRowHeight="15" x14ac:dyDescent="0.25"/>
  <cols>
    <col min="1" max="1" width="12.5703125" customWidth="1"/>
    <col min="2" max="2" width="51.140625" customWidth="1"/>
    <col min="3" max="3" width="20.140625" customWidth="1"/>
    <col min="4" max="4" width="8.28515625" customWidth="1"/>
    <col min="5" max="5" width="22" bestFit="1" customWidth="1"/>
  </cols>
  <sheetData>
    <row r="1" spans="1:5" ht="30" customHeight="1" x14ac:dyDescent="0.25">
      <c r="A1" s="316" t="s">
        <v>3451</v>
      </c>
      <c r="B1" s="317"/>
      <c r="C1" s="317"/>
      <c r="D1" s="317"/>
      <c r="E1" s="317"/>
    </row>
    <row r="2" spans="1:5" ht="24.75" customHeight="1" x14ac:dyDescent="0.25">
      <c r="A2" s="298" t="s">
        <v>3452</v>
      </c>
      <c r="B2" s="296"/>
      <c r="C2" s="296"/>
      <c r="D2" s="296"/>
      <c r="E2" s="296"/>
    </row>
    <row r="3" spans="1:5" x14ac:dyDescent="0.25">
      <c r="A3" s="410" t="s">
        <v>3453</v>
      </c>
      <c r="B3" s="411"/>
      <c r="C3" s="411"/>
      <c r="D3" s="411"/>
      <c r="E3" s="411"/>
    </row>
    <row r="4" spans="1:5" ht="15.75" thickBot="1" x14ac:dyDescent="0.3">
      <c r="A4" s="299" t="s">
        <v>3454</v>
      </c>
      <c r="B4" s="300"/>
      <c r="C4" s="300"/>
      <c r="D4" s="300"/>
      <c r="E4" s="300"/>
    </row>
    <row r="5" spans="1:5" s="62" customFormat="1" x14ac:dyDescent="0.25">
      <c r="A5" s="316" t="s">
        <v>3467</v>
      </c>
      <c r="B5" s="317"/>
      <c r="C5" s="317"/>
      <c r="D5" s="317"/>
      <c r="E5" s="317"/>
    </row>
    <row r="6" spans="1:5" s="62" customFormat="1" x14ac:dyDescent="0.25">
      <c r="A6" s="295" t="s">
        <v>3456</v>
      </c>
      <c r="B6" s="296"/>
      <c r="C6" s="296"/>
      <c r="D6" s="296"/>
      <c r="E6" s="296"/>
    </row>
    <row r="7" spans="1:5" s="62" customFormat="1" ht="15" customHeight="1" x14ac:dyDescent="0.25">
      <c r="A7" s="298" t="s">
        <v>3468</v>
      </c>
      <c r="B7" s="296"/>
      <c r="C7" s="296"/>
      <c r="D7" s="296"/>
      <c r="E7" s="296"/>
    </row>
    <row r="8" spans="1:5" s="62" customFormat="1" x14ac:dyDescent="0.25">
      <c r="A8" s="298" t="s">
        <v>3469</v>
      </c>
      <c r="B8" s="296"/>
      <c r="C8" s="296"/>
      <c r="D8" s="296"/>
      <c r="E8" s="296"/>
    </row>
    <row r="9" spans="1:5" s="62" customFormat="1" ht="15.75" thickBot="1" x14ac:dyDescent="0.3">
      <c r="A9" s="299" t="s">
        <v>3458</v>
      </c>
      <c r="B9" s="300"/>
      <c r="C9" s="300"/>
      <c r="D9" s="300"/>
      <c r="E9" s="300"/>
    </row>
    <row r="10" spans="1:5" ht="15.75" thickTop="1" x14ac:dyDescent="0.25">
      <c r="A10" s="203" t="s">
        <v>0</v>
      </c>
      <c r="B10" s="204" t="s">
        <v>1</v>
      </c>
      <c r="C10" s="205"/>
      <c r="D10" s="206"/>
      <c r="E10" s="207"/>
    </row>
    <row r="11" spans="1:5" ht="51" x14ac:dyDescent="0.25">
      <c r="A11" s="63" t="s">
        <v>2</v>
      </c>
      <c r="B11" s="64" t="s">
        <v>2045</v>
      </c>
      <c r="C11" s="264" t="s">
        <v>20</v>
      </c>
      <c r="D11" s="265"/>
      <c r="E11" s="65">
        <f>E49</f>
        <v>7384499.1169999996</v>
      </c>
    </row>
    <row r="12" spans="1:5" ht="25.5" x14ac:dyDescent="0.25">
      <c r="A12" s="63" t="s">
        <v>3</v>
      </c>
      <c r="B12" s="1" t="s">
        <v>4</v>
      </c>
      <c r="C12" s="6" t="s">
        <v>10</v>
      </c>
      <c r="D12" s="7"/>
      <c r="E12" s="66">
        <f>E58</f>
        <v>1714795.3766503558</v>
      </c>
    </row>
    <row r="13" spans="1:5" x14ac:dyDescent="0.25">
      <c r="A13" s="63" t="s">
        <v>5</v>
      </c>
      <c r="B13" s="2">
        <v>44857</v>
      </c>
      <c r="C13" s="266" t="s">
        <v>21</v>
      </c>
      <c r="D13" s="267"/>
      <c r="E13" s="67">
        <f>E11+E12</f>
        <v>9099294.4936503544</v>
      </c>
    </row>
    <row r="14" spans="1:5" x14ac:dyDescent="0.25">
      <c r="A14" s="208" t="s">
        <v>6</v>
      </c>
      <c r="B14" s="72" t="s">
        <v>7</v>
      </c>
      <c r="C14" s="262"/>
      <c r="D14" s="262"/>
      <c r="E14" s="263"/>
    </row>
    <row r="15" spans="1:5" ht="26.25" customHeight="1" thickBot="1" x14ac:dyDescent="0.3">
      <c r="A15" s="260" t="s">
        <v>3298</v>
      </c>
      <c r="B15" s="261"/>
      <c r="C15" s="258" t="s">
        <v>22</v>
      </c>
      <c r="D15" s="258"/>
      <c r="E15" s="259"/>
    </row>
    <row r="16" spans="1:5" ht="21" thickBot="1" x14ac:dyDescent="0.3">
      <c r="A16" s="268" t="s">
        <v>4</v>
      </c>
      <c r="B16" s="269"/>
      <c r="C16" s="269"/>
      <c r="D16" s="269"/>
      <c r="E16" s="270"/>
    </row>
    <row r="17" spans="1:5" ht="26.25" thickBot="1" x14ac:dyDescent="0.3">
      <c r="A17" s="15" t="s">
        <v>2046</v>
      </c>
      <c r="B17" s="271" t="s">
        <v>2053</v>
      </c>
      <c r="C17" s="272"/>
      <c r="D17" s="273"/>
      <c r="E17" s="16" t="s">
        <v>25</v>
      </c>
    </row>
    <row r="18" spans="1:5" x14ac:dyDescent="0.25">
      <c r="A18" s="21">
        <v>1</v>
      </c>
      <c r="B18" s="274" t="s">
        <v>13</v>
      </c>
      <c r="C18" s="275"/>
      <c r="D18" s="276"/>
      <c r="E18" s="22">
        <f>'ORÇ KN'!H16</f>
        <v>749342.85490000003</v>
      </c>
    </row>
    <row r="19" spans="1:5" x14ac:dyDescent="0.25">
      <c r="A19" s="17">
        <v>2</v>
      </c>
      <c r="B19" s="252" t="s">
        <v>52</v>
      </c>
      <c r="C19" s="253"/>
      <c r="D19" s="254"/>
      <c r="E19" s="18">
        <f>'ORÇ KN'!H30</f>
        <v>41034.22</v>
      </c>
    </row>
    <row r="20" spans="1:5" x14ac:dyDescent="0.25">
      <c r="A20" s="17">
        <v>3</v>
      </c>
      <c r="B20" s="252" t="s">
        <v>78</v>
      </c>
      <c r="C20" s="253"/>
      <c r="D20" s="254"/>
      <c r="E20" s="18">
        <f>'ORÇ KN'!H40</f>
        <v>118252.84030000001</v>
      </c>
    </row>
    <row r="21" spans="1:5" x14ac:dyDescent="0.25">
      <c r="A21" s="17">
        <v>4</v>
      </c>
      <c r="B21" s="252" t="s">
        <v>170</v>
      </c>
      <c r="C21" s="253"/>
      <c r="D21" s="254"/>
      <c r="E21" s="18">
        <f>'ORÇ KN'!H74</f>
        <v>231492.74560000002</v>
      </c>
    </row>
    <row r="22" spans="1:5" x14ac:dyDescent="0.25">
      <c r="A22" s="17">
        <v>5</v>
      </c>
      <c r="B22" s="252" t="s">
        <v>194</v>
      </c>
      <c r="C22" s="253"/>
      <c r="D22" s="254"/>
      <c r="E22" s="18">
        <f>'ORÇ KN'!H87</f>
        <v>53717.333600000005</v>
      </c>
    </row>
    <row r="23" spans="1:5" x14ac:dyDescent="0.25">
      <c r="A23" s="17">
        <v>6</v>
      </c>
      <c r="B23" s="252" t="s">
        <v>208</v>
      </c>
      <c r="C23" s="253"/>
      <c r="D23" s="254"/>
      <c r="E23" s="18">
        <f>'ORÇ KN'!H93</f>
        <v>110425.3014</v>
      </c>
    </row>
    <row r="24" spans="1:5" x14ac:dyDescent="0.25">
      <c r="A24" s="17">
        <v>7</v>
      </c>
      <c r="B24" s="252" t="s">
        <v>220</v>
      </c>
      <c r="C24" s="253"/>
      <c r="D24" s="254"/>
      <c r="E24" s="18">
        <f>'ORÇ KN'!H101</f>
        <v>299077.86739999999</v>
      </c>
    </row>
    <row r="25" spans="1:5" x14ac:dyDescent="0.25">
      <c r="A25" s="17">
        <v>8</v>
      </c>
      <c r="B25" s="252" t="s">
        <v>270</v>
      </c>
      <c r="C25" s="253"/>
      <c r="D25" s="254"/>
      <c r="E25" s="18">
        <f>'ORÇ KN'!H128</f>
        <v>616803.49139999994</v>
      </c>
    </row>
    <row r="26" spans="1:5" x14ac:dyDescent="0.25">
      <c r="A26" s="17">
        <v>9</v>
      </c>
      <c r="B26" s="252" t="s">
        <v>374</v>
      </c>
      <c r="C26" s="253"/>
      <c r="D26" s="254"/>
      <c r="E26" s="18">
        <f>'ORÇ KN'!H182</f>
        <v>304048.04389999999</v>
      </c>
    </row>
    <row r="27" spans="1:5" x14ac:dyDescent="0.25">
      <c r="A27" s="17">
        <v>10</v>
      </c>
      <c r="B27" s="252" t="s">
        <v>418</v>
      </c>
      <c r="C27" s="253"/>
      <c r="D27" s="254"/>
      <c r="E27" s="18">
        <f>'ORÇ KN'!H206</f>
        <v>435406.09120000002</v>
      </c>
    </row>
    <row r="28" spans="1:5" x14ac:dyDescent="0.25">
      <c r="A28" s="17">
        <v>11</v>
      </c>
      <c r="B28" s="252" t="s">
        <v>444</v>
      </c>
      <c r="C28" s="253"/>
      <c r="D28" s="254"/>
      <c r="E28" s="18">
        <f>'ORÇ KN'!H218</f>
        <v>415024.16589999991</v>
      </c>
    </row>
    <row r="29" spans="1:5" x14ac:dyDescent="0.25">
      <c r="A29" s="17">
        <v>12</v>
      </c>
      <c r="B29" s="252" t="s">
        <v>687</v>
      </c>
      <c r="C29" s="253"/>
      <c r="D29" s="254"/>
      <c r="E29" s="18">
        <f>'ORÇ KN'!H302</f>
        <v>8096.1860000000006</v>
      </c>
    </row>
    <row r="30" spans="1:5" x14ac:dyDescent="0.25">
      <c r="A30" s="17">
        <v>13</v>
      </c>
      <c r="B30" s="252" t="s">
        <v>700</v>
      </c>
      <c r="C30" s="253"/>
      <c r="D30" s="254"/>
      <c r="E30" s="18">
        <f>'ORÇ KN'!H309</f>
        <v>140278.35780000003</v>
      </c>
    </row>
    <row r="31" spans="1:5" x14ac:dyDescent="0.25">
      <c r="A31" s="17">
        <v>14</v>
      </c>
      <c r="B31" s="252" t="s">
        <v>941</v>
      </c>
      <c r="C31" s="253"/>
      <c r="D31" s="254"/>
      <c r="E31" s="18">
        <f>'ORÇ KN'!H421</f>
        <v>120197.19320000001</v>
      </c>
    </row>
    <row r="32" spans="1:5" x14ac:dyDescent="0.25">
      <c r="A32" s="17">
        <v>15</v>
      </c>
      <c r="B32" s="252" t="s">
        <v>1091</v>
      </c>
      <c r="C32" s="253"/>
      <c r="D32" s="254"/>
      <c r="E32" s="18">
        <f>'ORÇ KN'!H479</f>
        <v>566290.64370000002</v>
      </c>
    </row>
    <row r="33" spans="1:5" x14ac:dyDescent="0.25">
      <c r="A33" s="17">
        <v>16</v>
      </c>
      <c r="B33" s="252" t="s">
        <v>1143</v>
      </c>
      <c r="C33" s="253"/>
      <c r="D33" s="254"/>
      <c r="E33" s="18">
        <f>'ORÇ KN'!H506</f>
        <v>535025.63229999994</v>
      </c>
    </row>
    <row r="34" spans="1:5" x14ac:dyDescent="0.25">
      <c r="A34" s="17">
        <v>17</v>
      </c>
      <c r="B34" s="252" t="s">
        <v>1225</v>
      </c>
      <c r="C34" s="253"/>
      <c r="D34" s="254"/>
      <c r="E34" s="18">
        <f>'ORÇ KN'!H544</f>
        <v>144616.68360000002</v>
      </c>
    </row>
    <row r="35" spans="1:5" x14ac:dyDescent="0.25">
      <c r="A35" s="17">
        <v>18</v>
      </c>
      <c r="B35" s="252" t="s">
        <v>1230</v>
      </c>
      <c r="C35" s="253"/>
      <c r="D35" s="254"/>
      <c r="E35" s="18">
        <f>'ORÇ KN'!H547</f>
        <v>91889.537700000001</v>
      </c>
    </row>
    <row r="36" spans="1:5" x14ac:dyDescent="0.25">
      <c r="A36" s="17">
        <v>19</v>
      </c>
      <c r="B36" s="252" t="s">
        <v>1240</v>
      </c>
      <c r="C36" s="253"/>
      <c r="D36" s="254"/>
      <c r="E36" s="18">
        <f>'ORÇ KN'!H553</f>
        <v>484986.9139000001</v>
      </c>
    </row>
    <row r="37" spans="1:5" x14ac:dyDescent="0.25">
      <c r="A37" s="17">
        <v>20</v>
      </c>
      <c r="B37" s="252" t="s">
        <v>1627</v>
      </c>
      <c r="C37" s="253"/>
      <c r="D37" s="254"/>
      <c r="E37" s="18">
        <f>'ORÇ KN'!H708</f>
        <v>68911.331800000014</v>
      </c>
    </row>
    <row r="38" spans="1:5" x14ac:dyDescent="0.25">
      <c r="A38" s="17">
        <v>21</v>
      </c>
      <c r="B38" s="252" t="s">
        <v>1658</v>
      </c>
      <c r="C38" s="253"/>
      <c r="D38" s="254"/>
      <c r="E38" s="18">
        <f>'ORÇ KN'!H720</f>
        <v>61405.559399999998</v>
      </c>
    </row>
    <row r="39" spans="1:5" x14ac:dyDescent="0.25">
      <c r="A39" s="17">
        <v>22</v>
      </c>
      <c r="B39" s="252" t="s">
        <v>1688</v>
      </c>
      <c r="C39" s="253"/>
      <c r="D39" s="254"/>
      <c r="E39" s="18">
        <f>'ORÇ KN'!H732</f>
        <v>276113.0196</v>
      </c>
    </row>
    <row r="40" spans="1:5" x14ac:dyDescent="0.25">
      <c r="A40" s="17">
        <v>23</v>
      </c>
      <c r="B40" s="252" t="s">
        <v>1712</v>
      </c>
      <c r="C40" s="253"/>
      <c r="D40" s="254"/>
      <c r="E40" s="18">
        <f>'ORÇ KN'!H742</f>
        <v>144585</v>
      </c>
    </row>
    <row r="41" spans="1:5" x14ac:dyDescent="0.25">
      <c r="A41" s="17">
        <v>24</v>
      </c>
      <c r="B41" s="252" t="s">
        <v>1717</v>
      </c>
      <c r="C41" s="253"/>
      <c r="D41" s="254"/>
      <c r="E41" s="18">
        <f>'ORÇ KN'!H745</f>
        <v>505794.65169999999</v>
      </c>
    </row>
    <row r="42" spans="1:5" x14ac:dyDescent="0.25">
      <c r="A42" s="17">
        <v>25</v>
      </c>
      <c r="B42" s="252" t="s">
        <v>1732</v>
      </c>
      <c r="C42" s="253"/>
      <c r="D42" s="254"/>
      <c r="E42" s="18">
        <f>'ORÇ KN'!H752</f>
        <v>124023.53940000001</v>
      </c>
    </row>
    <row r="43" spans="1:5" x14ac:dyDescent="0.25">
      <c r="A43" s="17">
        <v>26</v>
      </c>
      <c r="B43" s="252" t="s">
        <v>1745</v>
      </c>
      <c r="C43" s="253"/>
      <c r="D43" s="254"/>
      <c r="E43" s="18">
        <f>'ORÇ KN'!H759</f>
        <v>191468.3051</v>
      </c>
    </row>
    <row r="44" spans="1:5" x14ac:dyDescent="0.25">
      <c r="A44" s="17">
        <v>27</v>
      </c>
      <c r="B44" s="252" t="s">
        <v>1783</v>
      </c>
      <c r="C44" s="253"/>
      <c r="D44" s="254"/>
      <c r="E44" s="18">
        <f>'ORÇ KN'!H774</f>
        <v>151277.16500000001</v>
      </c>
    </row>
    <row r="45" spans="1:5" x14ac:dyDescent="0.25">
      <c r="A45" s="17">
        <v>28</v>
      </c>
      <c r="B45" s="252" t="s">
        <v>1837</v>
      </c>
      <c r="C45" s="253"/>
      <c r="D45" s="254"/>
      <c r="E45" s="18">
        <f>'ORÇ KN'!H804</f>
        <v>123955.58070000002</v>
      </c>
    </row>
    <row r="46" spans="1:5" x14ac:dyDescent="0.25">
      <c r="A46" s="17">
        <v>29</v>
      </c>
      <c r="B46" s="252" t="s">
        <v>1924</v>
      </c>
      <c r="C46" s="253"/>
      <c r="D46" s="254"/>
      <c r="E46" s="18">
        <f>'ORÇ KN'!H836</f>
        <v>150278.09110000002</v>
      </c>
    </row>
    <row r="47" spans="1:5" x14ac:dyDescent="0.25">
      <c r="A47" s="17">
        <v>30</v>
      </c>
      <c r="B47" s="252" t="s">
        <v>1997</v>
      </c>
      <c r="C47" s="253"/>
      <c r="D47" s="254"/>
      <c r="E47" s="18">
        <f>'ORÇ KN'!H863</f>
        <v>109777.82689999999</v>
      </c>
    </row>
    <row r="48" spans="1:5" ht="15.75" thickBot="1" x14ac:dyDescent="0.3">
      <c r="A48" s="19">
        <v>31</v>
      </c>
      <c r="B48" s="255" t="s">
        <v>2040</v>
      </c>
      <c r="C48" s="256"/>
      <c r="D48" s="257"/>
      <c r="E48" s="20">
        <f>'ORÇ KN'!H880</f>
        <v>10902.942500000001</v>
      </c>
    </row>
    <row r="49" spans="1:5" ht="19.5" thickBot="1" x14ac:dyDescent="0.35">
      <c r="A49" s="249" t="s">
        <v>2047</v>
      </c>
      <c r="B49" s="250"/>
      <c r="C49" s="250"/>
      <c r="D49" s="251"/>
      <c r="E49" s="28">
        <f>SUM(E18:E48)</f>
        <v>7384499.1169999996</v>
      </c>
    </row>
    <row r="50" spans="1:5" ht="15.75" thickBot="1" x14ac:dyDescent="0.3">
      <c r="A50" s="69"/>
      <c r="B50" s="14"/>
      <c r="C50" s="70"/>
      <c r="E50" s="68"/>
    </row>
    <row r="51" spans="1:5" ht="19.5" thickBot="1" x14ac:dyDescent="0.3">
      <c r="A51" s="239" t="s">
        <v>2053</v>
      </c>
      <c r="B51" s="240"/>
      <c r="C51" s="240"/>
      <c r="D51" s="240"/>
      <c r="E51" s="27" t="s">
        <v>2054</v>
      </c>
    </row>
    <row r="52" spans="1:5" x14ac:dyDescent="0.25">
      <c r="A52" s="241" t="s">
        <v>2051</v>
      </c>
      <c r="B52" s="242"/>
      <c r="C52" s="242"/>
      <c r="D52" s="242"/>
      <c r="E52" s="24">
        <f>E49-E55</f>
        <v>6981063.3529999992</v>
      </c>
    </row>
    <row r="53" spans="1:5" x14ac:dyDescent="0.25">
      <c r="A53" s="243" t="s">
        <v>2048</v>
      </c>
      <c r="B53" s="244"/>
      <c r="C53" s="244"/>
      <c r="D53" s="244"/>
      <c r="E53" s="25">
        <f>E52*0.23748</f>
        <v>1657862.9250704397</v>
      </c>
    </row>
    <row r="54" spans="1:5" ht="17.25" customHeight="1" x14ac:dyDescent="0.25">
      <c r="A54" s="232"/>
      <c r="B54" s="233"/>
      <c r="C54" s="233"/>
      <c r="D54" s="233"/>
      <c r="E54" s="234"/>
    </row>
    <row r="55" spans="1:5" x14ac:dyDescent="0.25">
      <c r="A55" s="245" t="s">
        <v>2050</v>
      </c>
      <c r="B55" s="246"/>
      <c r="C55" s="246"/>
      <c r="D55" s="246"/>
      <c r="E55" s="23">
        <f>'ORÇ KN'!H598+'ORÇ KN'!H734+'ORÇ KN'!H735+'ORÇ KN'!H736+'ORÇ KN'!H737+'ORÇ KN'!H744+'ORÇ KN'!H749+'ORÇ KN'!H751</f>
        <v>403435.76400000002</v>
      </c>
    </row>
    <row r="56" spans="1:5" x14ac:dyDescent="0.25">
      <c r="A56" s="247" t="s">
        <v>3297</v>
      </c>
      <c r="B56" s="248"/>
      <c r="C56" s="248"/>
      <c r="D56" s="248"/>
      <c r="E56" s="23">
        <f>E55*0.141119</f>
        <v>56932.451579916</v>
      </c>
    </row>
    <row r="57" spans="1:5" ht="6.75" customHeight="1" x14ac:dyDescent="0.25">
      <c r="A57" s="232"/>
      <c r="B57" s="233"/>
      <c r="C57" s="233"/>
      <c r="D57" s="233"/>
      <c r="E57" s="234"/>
    </row>
    <row r="58" spans="1:5" ht="15.75" thickBot="1" x14ac:dyDescent="0.3">
      <c r="A58" s="235" t="s">
        <v>2052</v>
      </c>
      <c r="B58" s="236"/>
      <c r="C58" s="236"/>
      <c r="D58" s="236"/>
      <c r="E58" s="71">
        <f>E53+E56</f>
        <v>1714795.3766503558</v>
      </c>
    </row>
    <row r="59" spans="1:5" ht="15.75" thickBot="1" x14ac:dyDescent="0.3">
      <c r="A59" s="237" t="s">
        <v>2049</v>
      </c>
      <c r="B59" s="238"/>
      <c r="C59" s="238"/>
      <c r="D59" s="238"/>
      <c r="E59" s="26">
        <f>E52+E55+E58</f>
        <v>9099294.4936503544</v>
      </c>
    </row>
    <row r="60" spans="1:5" ht="30.75" customHeight="1" thickBot="1" x14ac:dyDescent="0.3">
      <c r="A60" s="407" t="s">
        <v>3472</v>
      </c>
      <c r="B60" s="408"/>
      <c r="C60" s="408"/>
      <c r="D60" s="408"/>
      <c r="E60" s="409"/>
    </row>
    <row r="61" spans="1:5" ht="25.5" x14ac:dyDescent="0.25">
      <c r="C61" s="401" t="s">
        <v>20</v>
      </c>
      <c r="D61" s="391"/>
      <c r="E61" s="392">
        <v>7837237.700000002</v>
      </c>
    </row>
    <row r="62" spans="1:5" x14ac:dyDescent="0.25">
      <c r="C62" s="8" t="s">
        <v>10</v>
      </c>
      <c r="E62" s="389">
        <v>1821514.4150370893</v>
      </c>
    </row>
    <row r="63" spans="1:5" x14ac:dyDescent="0.25">
      <c r="C63" s="390" t="s">
        <v>21</v>
      </c>
      <c r="D63" s="391"/>
      <c r="E63" s="392">
        <v>9658752.1150370911</v>
      </c>
    </row>
    <row r="64" spans="1:5" x14ac:dyDescent="0.25">
      <c r="C64" s="8"/>
      <c r="E64" s="393">
        <f>E59/E63-1</f>
        <v>-5.792235008451585E-2</v>
      </c>
    </row>
    <row r="65" spans="3:3" x14ac:dyDescent="0.25">
      <c r="C65" s="8"/>
    </row>
    <row r="66" spans="3:3" x14ac:dyDescent="0.25">
      <c r="C66" s="8"/>
    </row>
  </sheetData>
  <mergeCells count="58">
    <mergeCell ref="A6:E6"/>
    <mergeCell ref="A7:E7"/>
    <mergeCell ref="A8:E8"/>
    <mergeCell ref="A9:E9"/>
    <mergeCell ref="A1:E1"/>
    <mergeCell ref="A2:E2"/>
    <mergeCell ref="A3:E3"/>
    <mergeCell ref="A4:E4"/>
    <mergeCell ref="A5:E5"/>
    <mergeCell ref="A60:E60"/>
    <mergeCell ref="B25:D25"/>
    <mergeCell ref="C11:D11"/>
    <mergeCell ref="C13:D13"/>
    <mergeCell ref="A16:E16"/>
    <mergeCell ref="B17:D17"/>
    <mergeCell ref="B18:D18"/>
    <mergeCell ref="B19:D19"/>
    <mergeCell ref="B20:D20"/>
    <mergeCell ref="B21:D21"/>
    <mergeCell ref="B22:D22"/>
    <mergeCell ref="B23:D23"/>
    <mergeCell ref="B24:D24"/>
    <mergeCell ref="C15:E15"/>
    <mergeCell ref="A15:B15"/>
    <mergeCell ref="C14:E14"/>
    <mergeCell ref="B37:D37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35:D35"/>
    <mergeCell ref="B36:D36"/>
    <mergeCell ref="A49:D49"/>
    <mergeCell ref="B38:D38"/>
    <mergeCell ref="B39:D39"/>
    <mergeCell ref="B40:D40"/>
    <mergeCell ref="B41:D41"/>
    <mergeCell ref="B42:D42"/>
    <mergeCell ref="B43:D43"/>
    <mergeCell ref="B44:D44"/>
    <mergeCell ref="B45:D45"/>
    <mergeCell ref="B46:D46"/>
    <mergeCell ref="B47:D47"/>
    <mergeCell ref="B48:D48"/>
    <mergeCell ref="A57:E57"/>
    <mergeCell ref="A58:D58"/>
    <mergeCell ref="A59:D59"/>
    <mergeCell ref="A51:D51"/>
    <mergeCell ref="A52:D52"/>
    <mergeCell ref="A53:D53"/>
    <mergeCell ref="A54:E54"/>
    <mergeCell ref="A55:D55"/>
    <mergeCell ref="A56:D56"/>
  </mergeCells>
  <conditionalFormatting sqref="B18:B48">
    <cfRule type="cellIs" dxfId="203" priority="4" operator="equal">
      <formula>"unidade não cadastrada"</formula>
    </cfRule>
  </conditionalFormatting>
  <conditionalFormatting sqref="A18:B48 E18:E48">
    <cfRule type="expression" dxfId="202" priority="5">
      <formula>IF(#REF!="grupo",TRUE,FALSE)</formula>
    </cfRule>
    <cfRule type="expression" dxfId="201" priority="6">
      <formula>IF(#REF!="subgrupo",TRUE,FALSE)</formula>
    </cfRule>
  </conditionalFormatting>
  <conditionalFormatting sqref="C63:C66">
    <cfRule type="expression" dxfId="200" priority="2">
      <formula>IF($A60="grupo",TRUE,FALSE)</formula>
    </cfRule>
    <cfRule type="expression" dxfId="199" priority="3">
      <formula>IF($A60="subgrupo",TRUE,FALSE)</formula>
    </cfRule>
  </conditionalFormatting>
  <conditionalFormatting sqref="C10">
    <cfRule type="cellIs" dxfId="198" priority="1" operator="equal">
      <formula>"Planilha OrçaNote - © ConstruNote 2021"</formula>
    </cfRule>
  </conditionalFormatting>
  <conditionalFormatting sqref="E59">
    <cfRule type="expression" dxfId="197" priority="9">
      <formula>IF($A55="grupo",TRUE,FALSE)</formula>
    </cfRule>
    <cfRule type="expression" dxfId="196" priority="10">
      <formula>IF($A55="subgrupo",TRUE,FALSE)</formula>
    </cfRule>
  </conditionalFormatting>
  <conditionalFormatting sqref="C61:C62">
    <cfRule type="expression" dxfId="195" priority="232">
      <formula>IF(#REF!="grupo",TRUE,FALSE)</formula>
    </cfRule>
    <cfRule type="expression" dxfId="194" priority="233">
      <formula>IF(#REF!="subgrupo",TRUE,FALSE)</formula>
    </cfRule>
  </conditionalFormatting>
  <printOptions horizontalCentered="1"/>
  <pageMargins left="0.51181102362204722" right="0.51181102362204722" top="0.78740157480314965" bottom="1.1811023622047245" header="0.31496062992125984" footer="0.31496062992125984"/>
  <pageSetup paperSize="9" scale="79" orientation="portrait" horizontalDpi="300" verticalDpi="300" r:id="rId1"/>
  <headerFooter>
    <oddFooter>&amp;CPágina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-0.249977111117893"/>
    <pageSetUpPr fitToPage="1"/>
  </sheetPr>
  <dimension ref="A1:Q887"/>
  <sheetViews>
    <sheetView view="pageBreakPreview" topLeftCell="A867" zoomScale="70" zoomScaleNormal="70" zoomScaleSheetLayoutView="70" workbookViewId="0">
      <selection activeCell="A883" sqref="A883:H883"/>
    </sheetView>
  </sheetViews>
  <sheetFormatPr defaultRowHeight="15.75" x14ac:dyDescent="0.25"/>
  <cols>
    <col min="1" max="1" width="15.5703125" style="439" customWidth="1"/>
    <col min="2" max="2" width="19" style="440" customWidth="1"/>
    <col min="3" max="3" width="101.42578125" style="440" customWidth="1"/>
    <col min="4" max="4" width="9.28515625" style="441" bestFit="1" customWidth="1"/>
    <col min="5" max="5" width="10.5703125" style="440" customWidth="1"/>
    <col min="6" max="6" width="16.85546875" style="442" customWidth="1"/>
    <col min="7" max="7" width="23.42578125" style="443" customWidth="1"/>
    <col min="8" max="8" width="24.28515625" style="445" customWidth="1"/>
    <col min="9" max="10" width="24.28515625" style="228" customWidth="1"/>
    <col min="11" max="11" width="13.42578125" style="228" customWidth="1"/>
    <col min="12" max="12" width="18.140625" style="228" customWidth="1"/>
    <col min="13" max="13" width="32.5703125" style="228" customWidth="1"/>
    <col min="14" max="15" width="24.28515625" style="228" customWidth="1"/>
    <col min="16" max="16" width="12.42578125" customWidth="1"/>
  </cols>
  <sheetData>
    <row r="1" spans="1:16" ht="16.5" x14ac:dyDescent="0.25">
      <c r="A1" s="306" t="s">
        <v>3451</v>
      </c>
      <c r="B1" s="307"/>
      <c r="C1" s="307"/>
      <c r="D1" s="307"/>
      <c r="E1" s="307"/>
      <c r="F1" s="307"/>
      <c r="G1" s="307"/>
      <c r="H1" s="308"/>
      <c r="I1" s="277" t="str">
        <f>IF(M5&lt;&gt;"OK","ERRO",IF(M6&lt;&gt;"OK","ERRO",IF(M7&lt;&gt;"OK","ERRO","OK")))</f>
        <v>OK</v>
      </c>
      <c r="J1" s="277"/>
      <c r="K1" s="277"/>
      <c r="L1" s="277"/>
      <c r="M1" s="278"/>
      <c r="N1" s="209"/>
      <c r="O1" s="209"/>
      <c r="P1" s="210" t="s">
        <v>3440</v>
      </c>
    </row>
    <row r="2" spans="1:16" ht="16.5" x14ac:dyDescent="0.25">
      <c r="A2" s="309" t="s">
        <v>3452</v>
      </c>
      <c r="B2" s="412"/>
      <c r="C2" s="412"/>
      <c r="D2" s="412"/>
      <c r="E2" s="412"/>
      <c r="F2" s="412"/>
      <c r="G2" s="412"/>
      <c r="H2" s="310"/>
      <c r="I2" s="279"/>
      <c r="J2" s="279"/>
      <c r="K2" s="279"/>
      <c r="L2" s="279"/>
      <c r="M2" s="280"/>
      <c r="N2" s="209"/>
      <c r="O2" s="209"/>
      <c r="P2" s="210" t="s">
        <v>3440</v>
      </c>
    </row>
    <row r="3" spans="1:16" x14ac:dyDescent="0.25">
      <c r="A3" s="311" t="s">
        <v>3453</v>
      </c>
      <c r="B3" s="413"/>
      <c r="C3" s="413"/>
      <c r="D3" s="413"/>
      <c r="E3" s="413"/>
      <c r="F3" s="413"/>
      <c r="G3" s="413"/>
      <c r="H3" s="312"/>
      <c r="I3" s="279"/>
      <c r="J3" s="279"/>
      <c r="K3" s="279"/>
      <c r="L3" s="279"/>
      <c r="M3" s="280"/>
      <c r="N3" s="209"/>
      <c r="O3" s="209"/>
      <c r="P3" s="210"/>
    </row>
    <row r="4" spans="1:16" ht="17.25" thickBot="1" x14ac:dyDescent="0.3">
      <c r="A4" s="313" t="s">
        <v>3454</v>
      </c>
      <c r="B4" s="314"/>
      <c r="C4" s="314"/>
      <c r="D4" s="314"/>
      <c r="E4" s="314"/>
      <c r="F4" s="314"/>
      <c r="G4" s="314"/>
      <c r="H4" s="315"/>
      <c r="I4" s="281"/>
      <c r="J4" s="281"/>
      <c r="K4" s="281"/>
      <c r="L4" s="281"/>
      <c r="M4" s="282"/>
      <c r="N4" s="209"/>
      <c r="O4" s="209"/>
      <c r="P4" s="210"/>
    </row>
    <row r="5" spans="1:16" ht="18.75" x14ac:dyDescent="0.25">
      <c r="A5" s="446" t="s">
        <v>3467</v>
      </c>
      <c r="B5" s="447"/>
      <c r="C5" s="447"/>
      <c r="D5" s="447"/>
      <c r="E5" s="447"/>
      <c r="F5" s="447"/>
      <c r="G5" s="447"/>
      <c r="H5" s="448"/>
      <c r="I5" s="283" t="s">
        <v>3441</v>
      </c>
      <c r="J5" s="284"/>
      <c r="K5" s="284"/>
      <c r="L5" s="284"/>
      <c r="M5" s="211" t="str">
        <f>IFERROR(VLOOKUP("VALOR MAIOR",M13:M525,1,FALSE),"OK")</f>
        <v>OK</v>
      </c>
      <c r="N5" s="209"/>
      <c r="O5" s="209"/>
      <c r="P5" s="210"/>
    </row>
    <row r="6" spans="1:16" ht="18.75" customHeight="1" x14ac:dyDescent="0.25">
      <c r="A6" s="449" t="s">
        <v>3456</v>
      </c>
      <c r="B6" s="413"/>
      <c r="C6" s="413"/>
      <c r="D6" s="413"/>
      <c r="E6" s="413"/>
      <c r="F6" s="413"/>
      <c r="G6" s="413"/>
      <c r="H6" s="312"/>
      <c r="I6" s="285" t="s">
        <v>3442</v>
      </c>
      <c r="J6" s="286"/>
      <c r="K6" s="286"/>
      <c r="L6" s="286"/>
      <c r="M6" s="211" t="str">
        <f>IFERROR(VLOOKUP("VALOR A SER PREENCHIDO",M13:M525,1,FALSE),"OK")</f>
        <v>OK</v>
      </c>
      <c r="N6" s="212"/>
      <c r="O6" s="212"/>
      <c r="P6" s="210"/>
    </row>
    <row r="7" spans="1:16" ht="22.5" customHeight="1" thickBot="1" x14ac:dyDescent="0.3">
      <c r="A7" s="311" t="s">
        <v>3468</v>
      </c>
      <c r="B7" s="413"/>
      <c r="C7" s="413"/>
      <c r="D7" s="413"/>
      <c r="E7" s="413"/>
      <c r="F7" s="413"/>
      <c r="G7" s="413"/>
      <c r="H7" s="312"/>
      <c r="I7" s="287" t="s">
        <v>3443</v>
      </c>
      <c r="J7" s="288"/>
      <c r="K7" s="288"/>
      <c r="L7" s="288"/>
      <c r="M7" s="213" t="str">
        <f>IFERROR(VLOOKUP("VALOR MUITO ABAIXO",M13:M525,1,FALSE),"OK")</f>
        <v>OK</v>
      </c>
      <c r="N7" s="212"/>
      <c r="O7" s="212"/>
      <c r="P7" s="210"/>
    </row>
    <row r="8" spans="1:16" ht="18" customHeight="1" thickBot="1" x14ac:dyDescent="0.3">
      <c r="A8" s="311" t="s">
        <v>3469</v>
      </c>
      <c r="B8" s="413"/>
      <c r="C8" s="413"/>
      <c r="D8" s="413"/>
      <c r="E8" s="413"/>
      <c r="F8" s="413"/>
      <c r="G8" s="413"/>
      <c r="H8" s="312"/>
      <c r="I8" s="289" t="s">
        <v>3444</v>
      </c>
      <c r="J8" s="291" t="s">
        <v>3445</v>
      </c>
      <c r="K8" s="293" t="s">
        <v>3446</v>
      </c>
      <c r="L8" s="293" t="s">
        <v>3447</v>
      </c>
      <c r="M8" s="293" t="s">
        <v>3448</v>
      </c>
      <c r="N8" s="214"/>
      <c r="O8" s="212"/>
      <c r="P8" s="210"/>
    </row>
    <row r="9" spans="1:16" ht="21.75" customHeight="1" thickBot="1" x14ac:dyDescent="0.3">
      <c r="A9" s="450" t="s">
        <v>3458</v>
      </c>
      <c r="B9" s="451"/>
      <c r="C9" s="451"/>
      <c r="D9" s="451"/>
      <c r="E9" s="451"/>
      <c r="F9" s="451"/>
      <c r="G9" s="229" t="s">
        <v>3455</v>
      </c>
      <c r="H9" s="452">
        <v>0.23748</v>
      </c>
      <c r="I9" s="290"/>
      <c r="J9" s="292"/>
      <c r="K9" s="294"/>
      <c r="L9" s="294"/>
      <c r="M9" s="294"/>
      <c r="N9" s="212"/>
      <c r="O9" s="212"/>
      <c r="P9" s="210" t="s">
        <v>3440</v>
      </c>
    </row>
    <row r="10" spans="1:16" thickBot="1" x14ac:dyDescent="0.3">
      <c r="A10" s="415"/>
      <c r="B10" s="416"/>
      <c r="C10" s="417"/>
      <c r="D10" s="418"/>
      <c r="E10" s="419"/>
      <c r="F10" s="304" t="s">
        <v>20</v>
      </c>
      <c r="G10" s="305"/>
      <c r="H10" s="420">
        <f>'RESUMO KN'!E52+'RESUMO KN'!E55</f>
        <v>7384499.1169999996</v>
      </c>
      <c r="I10" s="290"/>
      <c r="J10" s="292"/>
      <c r="K10" s="294"/>
      <c r="L10" s="294"/>
      <c r="M10" s="294"/>
      <c r="N10" s="209"/>
      <c r="O10" s="209"/>
      <c r="P10" s="210" t="s">
        <v>3440</v>
      </c>
    </row>
    <row r="11" spans="1:16" thickBot="1" x14ac:dyDescent="0.3">
      <c r="A11" s="421"/>
      <c r="B11" s="416"/>
      <c r="C11" s="422"/>
      <c r="D11" s="418"/>
      <c r="E11" s="419"/>
      <c r="F11" s="394" t="s">
        <v>10</v>
      </c>
      <c r="G11" s="50"/>
      <c r="H11" s="423">
        <f>'RESUMO KN'!E53+'RESUMO KN'!E56</f>
        <v>1714795.3766503558</v>
      </c>
      <c r="I11" s="290"/>
      <c r="J11" s="292"/>
      <c r="K11" s="294"/>
      <c r="L11" s="294"/>
      <c r="M11" s="294"/>
      <c r="N11" s="215" t="s">
        <v>3449</v>
      </c>
      <c r="O11" s="216" t="s">
        <v>3450</v>
      </c>
      <c r="P11" s="210" t="s">
        <v>3440</v>
      </c>
    </row>
    <row r="12" spans="1:16" ht="15" customHeight="1" thickBot="1" x14ac:dyDescent="0.3">
      <c r="A12" s="424"/>
      <c r="B12" s="416"/>
      <c r="C12" s="425"/>
      <c r="D12" s="418"/>
      <c r="E12" s="419"/>
      <c r="F12" s="266" t="s">
        <v>21</v>
      </c>
      <c r="G12" s="267"/>
      <c r="H12" s="67">
        <f>H10+H11</f>
        <v>9099294.4936503544</v>
      </c>
      <c r="I12" s="217"/>
      <c r="J12" s="218"/>
      <c r="K12" s="219" t="s">
        <v>14</v>
      </c>
      <c r="L12" s="220" t="s">
        <v>14</v>
      </c>
      <c r="M12" s="221" t="s">
        <v>14</v>
      </c>
      <c r="N12" s="222"/>
      <c r="O12" s="223"/>
      <c r="P12" s="210"/>
    </row>
    <row r="13" spans="1:16" ht="18.75" thickBot="1" x14ac:dyDescent="0.3">
      <c r="A13" s="301" t="s">
        <v>8</v>
      </c>
      <c r="B13" s="302"/>
      <c r="C13" s="302"/>
      <c r="D13" s="302"/>
      <c r="E13" s="302"/>
      <c r="F13" s="302"/>
      <c r="G13" s="302"/>
      <c r="H13" s="303"/>
      <c r="I13" s="224"/>
      <c r="J13" s="224"/>
      <c r="K13" s="225"/>
      <c r="L13" s="226"/>
      <c r="M13" s="227"/>
      <c r="N13" s="222"/>
      <c r="O13" s="223"/>
      <c r="P13" s="210"/>
    </row>
    <row r="14" spans="1:16" ht="26.25" thickBot="1" x14ac:dyDescent="0.3">
      <c r="A14" s="402" t="s">
        <v>9</v>
      </c>
      <c r="B14" s="402" t="s">
        <v>2046</v>
      </c>
      <c r="C14" s="403" t="s">
        <v>2053</v>
      </c>
      <c r="D14" s="404" t="s">
        <v>10</v>
      </c>
      <c r="E14" s="402" t="s">
        <v>11</v>
      </c>
      <c r="F14" s="405" t="s">
        <v>23</v>
      </c>
      <c r="G14" s="406" t="s">
        <v>24</v>
      </c>
      <c r="H14" s="402" t="s">
        <v>25</v>
      </c>
      <c r="I14" s="224"/>
      <c r="J14" s="224"/>
      <c r="K14" s="225"/>
      <c r="L14" s="226"/>
      <c r="M14" s="227"/>
      <c r="N14" s="222"/>
      <c r="O14" s="223"/>
      <c r="P14" s="210"/>
    </row>
    <row r="15" spans="1:16" ht="15" x14ac:dyDescent="0.25">
      <c r="A15" s="426"/>
      <c r="B15" s="51"/>
      <c r="C15" s="52"/>
      <c r="D15" s="59"/>
      <c r="E15" s="52"/>
      <c r="F15" s="395"/>
      <c r="G15" s="53"/>
      <c r="H15" s="427"/>
      <c r="I15" s="224"/>
      <c r="J15" s="224"/>
      <c r="K15" s="225" t="str">
        <f t="shared" ref="K15:K78" si="0">IF(G15="","",J15-I15)</f>
        <v/>
      </c>
      <c r="L15" s="226"/>
      <c r="M15" s="227" t="str">
        <f t="shared" ref="M15:M78" si="1">IF(G15="","",IF(J15=0,"VALOR A SER PREENCHIDO",IF(K15&gt;0,"VALOR MAIOR",IF(L15&lt;-30%,"VALOR MUITO ABAIXO","OK"))))</f>
        <v/>
      </c>
      <c r="N15" s="222"/>
      <c r="O15" s="223"/>
      <c r="P15" s="210"/>
    </row>
    <row r="16" spans="1:16" ht="15" x14ac:dyDescent="0.25">
      <c r="A16" s="428" t="s">
        <v>12</v>
      </c>
      <c r="B16" s="12">
        <v>1</v>
      </c>
      <c r="C16" s="54" t="s">
        <v>13</v>
      </c>
      <c r="D16" s="13" t="s">
        <v>14</v>
      </c>
      <c r="E16" s="12" t="s">
        <v>14</v>
      </c>
      <c r="F16" s="396" t="s">
        <v>14</v>
      </c>
      <c r="G16" s="34" t="s">
        <v>14</v>
      </c>
      <c r="H16" s="429">
        <f>H17+H23+H27</f>
        <v>749342.85490000003</v>
      </c>
      <c r="I16" s="224"/>
      <c r="J16" s="224"/>
      <c r="K16" s="225" t="str">
        <f t="shared" si="0"/>
        <v/>
      </c>
      <c r="L16" s="226"/>
      <c r="M16" s="227" t="str">
        <f t="shared" si="1"/>
        <v/>
      </c>
      <c r="N16" s="222"/>
      <c r="O16" s="223"/>
      <c r="P16" s="210"/>
    </row>
    <row r="17" spans="1:17" ht="15" x14ac:dyDescent="0.25">
      <c r="A17" s="430" t="s">
        <v>15</v>
      </c>
      <c r="B17" s="3">
        <v>1.01</v>
      </c>
      <c r="C17" s="4" t="s">
        <v>16</v>
      </c>
      <c r="D17" s="60" t="s">
        <v>14</v>
      </c>
      <c r="E17" s="3" t="s">
        <v>14</v>
      </c>
      <c r="F17" s="397" t="s">
        <v>14</v>
      </c>
      <c r="G17" s="35" t="s">
        <v>14</v>
      </c>
      <c r="H17" s="431">
        <f>SUM(H18:H22)</f>
        <v>486332.90680000006</v>
      </c>
      <c r="I17" s="224"/>
      <c r="J17" s="224"/>
      <c r="K17" s="225" t="str">
        <f t="shared" si="0"/>
        <v/>
      </c>
      <c r="L17" s="226"/>
      <c r="M17" s="227" t="str">
        <f t="shared" si="1"/>
        <v/>
      </c>
      <c r="N17" s="222"/>
      <c r="O17" s="223"/>
      <c r="P17" s="210"/>
    </row>
    <row r="18" spans="1:17" ht="15" x14ac:dyDescent="0.25">
      <c r="A18" s="432">
        <v>93567</v>
      </c>
      <c r="B18" s="3" t="s">
        <v>17</v>
      </c>
      <c r="C18" s="4" t="s">
        <v>18</v>
      </c>
      <c r="D18" s="60">
        <v>0.23748</v>
      </c>
      <c r="E18" s="3" t="s">
        <v>19</v>
      </c>
      <c r="F18" s="397">
        <v>13</v>
      </c>
      <c r="G18" s="35">
        <f>J18</f>
        <v>18470.02</v>
      </c>
      <c r="H18" s="431">
        <f>F18*G18</f>
        <v>240110.26</v>
      </c>
      <c r="I18" s="384">
        <v>18483.91</v>
      </c>
      <c r="J18" s="384">
        <f>'CPU KN'!H20</f>
        <v>18470.02</v>
      </c>
      <c r="K18" s="385">
        <f t="shared" si="0"/>
        <v>-13.889999999999418</v>
      </c>
      <c r="L18" s="386">
        <f>IF(G18="","",K18/I18)</f>
        <v>-7.5146438172439805E-4</v>
      </c>
      <c r="M18" s="387" t="str">
        <f t="shared" si="1"/>
        <v>OK</v>
      </c>
      <c r="N18" s="222">
        <f t="shared" ref="N18:N79" si="2">ROUND(I18*(1+$H$9),2)</f>
        <v>22873.47</v>
      </c>
      <c r="O18" s="223">
        <f>TRUNC(N18*F18,2)</f>
        <v>297355.11</v>
      </c>
      <c r="P18" s="210" t="str">
        <f t="shared" ref="P18:P77" si="3">IF(H18&lt;&gt;0,"ok","")</f>
        <v>ok</v>
      </c>
    </row>
    <row r="19" spans="1:17" ht="15" x14ac:dyDescent="0.25">
      <c r="A19" s="432" t="s">
        <v>26</v>
      </c>
      <c r="B19" s="3" t="s">
        <v>27</v>
      </c>
      <c r="C19" s="4" t="s">
        <v>28</v>
      </c>
      <c r="D19" s="60">
        <v>0.23748</v>
      </c>
      <c r="E19" s="3" t="s">
        <v>29</v>
      </c>
      <c r="F19" s="397">
        <v>282.44</v>
      </c>
      <c r="G19" s="35">
        <f>J19</f>
        <v>90.22</v>
      </c>
      <c r="H19" s="431">
        <f>F19*G19</f>
        <v>25481.736799999999</v>
      </c>
      <c r="I19" s="384">
        <v>90.22</v>
      </c>
      <c r="J19" s="384">
        <f>'CPU KN'!H28</f>
        <v>90.22</v>
      </c>
      <c r="K19" s="385">
        <f t="shared" si="0"/>
        <v>0</v>
      </c>
      <c r="L19" s="386">
        <f>IF(G19="","",K19/I19)</f>
        <v>0</v>
      </c>
      <c r="M19" s="387" t="str">
        <f t="shared" si="1"/>
        <v>OK</v>
      </c>
      <c r="N19" s="222">
        <f t="shared" si="2"/>
        <v>111.65</v>
      </c>
      <c r="O19" s="223">
        <f>TRUNC(N19*F19,2)</f>
        <v>31534.42</v>
      </c>
      <c r="P19" s="210" t="str">
        <f t="shared" si="3"/>
        <v>ok</v>
      </c>
    </row>
    <row r="20" spans="1:17" ht="15" x14ac:dyDescent="0.25">
      <c r="A20" s="432">
        <v>94295</v>
      </c>
      <c r="B20" s="3" t="s">
        <v>30</v>
      </c>
      <c r="C20" s="4" t="s">
        <v>31</v>
      </c>
      <c r="D20" s="60">
        <v>0.23748</v>
      </c>
      <c r="E20" s="3" t="s">
        <v>19</v>
      </c>
      <c r="F20" s="397">
        <v>13</v>
      </c>
      <c r="G20" s="35">
        <f t="shared" ref="G20:G22" si="4">J20</f>
        <v>9797.41</v>
      </c>
      <c r="H20" s="431">
        <f>F20*G20</f>
        <v>127366.33</v>
      </c>
      <c r="I20" s="384">
        <v>9876.73</v>
      </c>
      <c r="J20" s="384">
        <f>'CPU KN'!H31</f>
        <v>9797.41</v>
      </c>
      <c r="K20" s="385">
        <f t="shared" si="0"/>
        <v>-79.319999999999709</v>
      </c>
      <c r="L20" s="386">
        <f t="shared" ref="L20:L83" si="5">IF(G20="","",K20/I20)</f>
        <v>-8.0309981137481438E-3</v>
      </c>
      <c r="M20" s="387" t="str">
        <f t="shared" si="1"/>
        <v>OK</v>
      </c>
      <c r="N20" s="222">
        <f t="shared" si="2"/>
        <v>12222.26</v>
      </c>
      <c r="O20" s="223">
        <f>TRUNC(N20*F20,2)</f>
        <v>158889.38</v>
      </c>
      <c r="P20" s="210" t="str">
        <f t="shared" si="3"/>
        <v>ok</v>
      </c>
    </row>
    <row r="21" spans="1:17" ht="15" x14ac:dyDescent="0.25">
      <c r="A21" s="432">
        <v>100321</v>
      </c>
      <c r="B21" s="3" t="s">
        <v>32</v>
      </c>
      <c r="C21" s="4" t="s">
        <v>33</v>
      </c>
      <c r="D21" s="60">
        <v>0.23748</v>
      </c>
      <c r="E21" s="3" t="s">
        <v>19</v>
      </c>
      <c r="F21" s="397">
        <v>13</v>
      </c>
      <c r="G21" s="35">
        <f t="shared" si="4"/>
        <v>4258.76</v>
      </c>
      <c r="H21" s="431">
        <f>F21*G21</f>
        <v>55363.880000000005</v>
      </c>
      <c r="I21" s="384">
        <v>4260.2299999999996</v>
      </c>
      <c r="J21" s="384">
        <f>'CPU KN'!H39</f>
        <v>4258.76</v>
      </c>
      <c r="K21" s="385">
        <f t="shared" si="0"/>
        <v>-1.4699999999993452</v>
      </c>
      <c r="L21" s="386">
        <f t="shared" si="5"/>
        <v>-3.4505179297815973E-4</v>
      </c>
      <c r="M21" s="387" t="str">
        <f t="shared" si="1"/>
        <v>OK</v>
      </c>
      <c r="N21" s="222">
        <f t="shared" si="2"/>
        <v>5271.95</v>
      </c>
      <c r="O21" s="223">
        <f>TRUNC(N21*F21,2)</f>
        <v>68535.350000000006</v>
      </c>
      <c r="P21" s="210" t="str">
        <f t="shared" si="3"/>
        <v>ok</v>
      </c>
    </row>
    <row r="22" spans="1:17" ht="15" x14ac:dyDescent="0.25">
      <c r="A22" s="432">
        <v>93566</v>
      </c>
      <c r="B22" s="3" t="s">
        <v>34</v>
      </c>
      <c r="C22" s="4" t="s">
        <v>35</v>
      </c>
      <c r="D22" s="60">
        <v>0.23748</v>
      </c>
      <c r="E22" s="3" t="s">
        <v>19</v>
      </c>
      <c r="F22" s="397">
        <v>13</v>
      </c>
      <c r="G22" s="35">
        <f t="shared" si="4"/>
        <v>2923.9</v>
      </c>
      <c r="H22" s="431">
        <f>F22*G22</f>
        <v>38010.700000000004</v>
      </c>
      <c r="I22" s="384">
        <v>3191.77</v>
      </c>
      <c r="J22" s="384">
        <f>'CPU KN'!H47</f>
        <v>2923.9</v>
      </c>
      <c r="K22" s="385">
        <f t="shared" si="0"/>
        <v>-267.86999999999989</v>
      </c>
      <c r="L22" s="386">
        <f t="shared" si="5"/>
        <v>-8.3925220175639192E-2</v>
      </c>
      <c r="M22" s="387" t="str">
        <f t="shared" si="1"/>
        <v>OK</v>
      </c>
      <c r="N22" s="222">
        <f t="shared" si="2"/>
        <v>3949.75</v>
      </c>
      <c r="O22" s="223">
        <f>TRUNC(N22*F22,2)</f>
        <v>51346.75</v>
      </c>
      <c r="P22" s="210" t="str">
        <f t="shared" si="3"/>
        <v>ok</v>
      </c>
    </row>
    <row r="23" spans="1:17" ht="15" x14ac:dyDescent="0.25">
      <c r="A23" s="430" t="s">
        <v>15</v>
      </c>
      <c r="B23" s="3">
        <v>1.02</v>
      </c>
      <c r="C23" s="4" t="s">
        <v>36</v>
      </c>
      <c r="D23" s="60" t="s">
        <v>14</v>
      </c>
      <c r="E23" s="3" t="s">
        <v>14</v>
      </c>
      <c r="F23" s="397" t="s">
        <v>14</v>
      </c>
      <c r="G23" s="35" t="s">
        <v>14</v>
      </c>
      <c r="H23" s="431">
        <f>SUM(H24:H26)</f>
        <v>909.68000000000006</v>
      </c>
      <c r="I23" s="384"/>
      <c r="J23" s="384" t="s">
        <v>14</v>
      </c>
      <c r="K23" s="385"/>
      <c r="L23" s="386"/>
      <c r="M23" s="387"/>
      <c r="N23" s="222"/>
      <c r="O23" s="223"/>
      <c r="P23" s="210"/>
    </row>
    <row r="24" spans="1:17" ht="15" x14ac:dyDescent="0.25">
      <c r="A24" s="432" t="s">
        <v>37</v>
      </c>
      <c r="B24" s="3" t="s">
        <v>38</v>
      </c>
      <c r="C24" s="4" t="s">
        <v>39</v>
      </c>
      <c r="D24" s="60">
        <v>0.23748</v>
      </c>
      <c r="E24" s="3" t="s">
        <v>40</v>
      </c>
      <c r="F24" s="397">
        <v>1</v>
      </c>
      <c r="G24" s="35">
        <f t="shared" ref="G24:G26" si="6">J24</f>
        <v>210.54</v>
      </c>
      <c r="H24" s="431">
        <f>F24*G24</f>
        <v>210.54</v>
      </c>
      <c r="I24" s="384">
        <v>210.54</v>
      </c>
      <c r="J24" s="384">
        <f>'CPU KN'!H55</f>
        <v>210.54</v>
      </c>
      <c r="K24" s="385">
        <f t="shared" si="0"/>
        <v>0</v>
      </c>
      <c r="L24" s="386">
        <f t="shared" si="5"/>
        <v>0</v>
      </c>
      <c r="M24" s="387" t="str">
        <f t="shared" si="1"/>
        <v>OK</v>
      </c>
      <c r="N24" s="222">
        <f t="shared" si="2"/>
        <v>260.54000000000002</v>
      </c>
      <c r="O24" s="223">
        <f>TRUNC(N24*F24,2)</f>
        <v>260.54000000000002</v>
      </c>
      <c r="P24" s="210" t="str">
        <f t="shared" si="3"/>
        <v>ok</v>
      </c>
    </row>
    <row r="25" spans="1:17" ht="15" x14ac:dyDescent="0.25">
      <c r="A25" s="432" t="s">
        <v>41</v>
      </c>
      <c r="B25" s="3" t="s">
        <v>42</v>
      </c>
      <c r="C25" s="4" t="s">
        <v>43</v>
      </c>
      <c r="D25" s="60">
        <v>0.23748</v>
      </c>
      <c r="E25" s="3" t="s">
        <v>40</v>
      </c>
      <c r="F25" s="397">
        <v>7</v>
      </c>
      <c r="G25" s="35">
        <f t="shared" si="6"/>
        <v>79.900000000000006</v>
      </c>
      <c r="H25" s="431">
        <f>F25*G25</f>
        <v>559.30000000000007</v>
      </c>
      <c r="I25" s="384">
        <v>79.900000000000006</v>
      </c>
      <c r="J25" s="384">
        <f>'CPU KN'!H58</f>
        <v>79.900000000000006</v>
      </c>
      <c r="K25" s="385">
        <f t="shared" si="0"/>
        <v>0</v>
      </c>
      <c r="L25" s="386">
        <f t="shared" si="5"/>
        <v>0</v>
      </c>
      <c r="M25" s="387" t="str">
        <f t="shared" si="1"/>
        <v>OK</v>
      </c>
      <c r="N25" s="222">
        <f t="shared" si="2"/>
        <v>98.87</v>
      </c>
      <c r="O25" s="223">
        <f>TRUNC(N25*F25,2)</f>
        <v>692.09</v>
      </c>
      <c r="P25" s="210" t="str">
        <f t="shared" si="3"/>
        <v>ok</v>
      </c>
    </row>
    <row r="26" spans="1:17" ht="15" x14ac:dyDescent="0.25">
      <c r="A26" s="432" t="s">
        <v>44</v>
      </c>
      <c r="B26" s="3" t="s">
        <v>45</v>
      </c>
      <c r="C26" s="4" t="s">
        <v>46</v>
      </c>
      <c r="D26" s="60">
        <v>0.23748</v>
      </c>
      <c r="E26" s="3" t="s">
        <v>40</v>
      </c>
      <c r="F26" s="397">
        <v>1</v>
      </c>
      <c r="G26" s="35">
        <f t="shared" si="6"/>
        <v>139.84</v>
      </c>
      <c r="H26" s="431">
        <f>F26*G26</f>
        <v>139.84</v>
      </c>
      <c r="I26" s="384">
        <v>139.84</v>
      </c>
      <c r="J26" s="384">
        <f>'CPU KN'!H61</f>
        <v>139.84</v>
      </c>
      <c r="K26" s="385">
        <f t="shared" si="0"/>
        <v>0</v>
      </c>
      <c r="L26" s="386">
        <f t="shared" si="5"/>
        <v>0</v>
      </c>
      <c r="M26" s="387" t="str">
        <f t="shared" si="1"/>
        <v>OK</v>
      </c>
      <c r="N26" s="222">
        <f t="shared" si="2"/>
        <v>173.05</v>
      </c>
      <c r="O26" s="223">
        <f>TRUNC(N26*F26,2)</f>
        <v>173.05</v>
      </c>
      <c r="P26" s="210" t="str">
        <f t="shared" si="3"/>
        <v>ok</v>
      </c>
    </row>
    <row r="27" spans="1:17" ht="15" x14ac:dyDescent="0.25">
      <c r="A27" s="430" t="s">
        <v>15</v>
      </c>
      <c r="B27" s="3">
        <v>1.03</v>
      </c>
      <c r="C27" s="4" t="s">
        <v>47</v>
      </c>
      <c r="D27" s="60" t="s">
        <v>14</v>
      </c>
      <c r="E27" s="3" t="s">
        <v>14</v>
      </c>
      <c r="F27" s="397" t="s">
        <v>14</v>
      </c>
      <c r="G27" s="35" t="s">
        <v>14</v>
      </c>
      <c r="H27" s="431">
        <f>SUM(H28:H29)</f>
        <v>262100.26809999999</v>
      </c>
      <c r="I27" s="384"/>
      <c r="J27" s="384" t="s">
        <v>14</v>
      </c>
      <c r="K27" s="385"/>
      <c r="L27" s="386"/>
      <c r="M27" s="387"/>
      <c r="N27" s="222"/>
      <c r="O27" s="223"/>
      <c r="P27" s="210"/>
    </row>
    <row r="28" spans="1:17" ht="15" x14ac:dyDescent="0.25">
      <c r="A28" s="432">
        <v>88326</v>
      </c>
      <c r="B28" s="3" t="s">
        <v>48</v>
      </c>
      <c r="C28" s="4" t="s">
        <v>49</v>
      </c>
      <c r="D28" s="60">
        <v>0.23748</v>
      </c>
      <c r="E28" s="3" t="s">
        <v>29</v>
      </c>
      <c r="F28" s="397">
        <v>9490</v>
      </c>
      <c r="G28" s="35">
        <f t="shared" ref="G28:G29" si="7">J28</f>
        <v>22.57</v>
      </c>
      <c r="H28" s="431">
        <f>F28*G28</f>
        <v>214189.3</v>
      </c>
      <c r="I28" s="384">
        <v>22.59</v>
      </c>
      <c r="J28" s="384">
        <f>'CPU KN'!H64</f>
        <v>22.57</v>
      </c>
      <c r="K28" s="385">
        <f t="shared" si="0"/>
        <v>-1.9999999999999574E-2</v>
      </c>
      <c r="L28" s="386">
        <f t="shared" si="5"/>
        <v>-8.8534749889329677E-4</v>
      </c>
      <c r="M28" s="387" t="str">
        <f t="shared" si="1"/>
        <v>OK</v>
      </c>
      <c r="N28" s="222">
        <f t="shared" si="2"/>
        <v>27.95</v>
      </c>
      <c r="O28" s="223">
        <f>TRUNC(N28*F28,2)</f>
        <v>265245.5</v>
      </c>
      <c r="P28" s="210" t="str">
        <f t="shared" si="3"/>
        <v>ok</v>
      </c>
    </row>
    <row r="29" spans="1:17" ht="15" x14ac:dyDescent="0.25">
      <c r="A29" s="432">
        <v>100289</v>
      </c>
      <c r="B29" s="3" t="s">
        <v>50</v>
      </c>
      <c r="C29" s="4" t="s">
        <v>51</v>
      </c>
      <c r="D29" s="60">
        <v>0.23748</v>
      </c>
      <c r="E29" s="3" t="s">
        <v>29</v>
      </c>
      <c r="F29" s="397">
        <v>2711.43</v>
      </c>
      <c r="G29" s="35">
        <f t="shared" si="7"/>
        <v>17.670000000000002</v>
      </c>
      <c r="H29" s="431">
        <f>F29*G29</f>
        <v>47910.968099999998</v>
      </c>
      <c r="I29" s="384">
        <v>17.72</v>
      </c>
      <c r="J29" s="384">
        <f>'CPU KN'!H74</f>
        <v>17.670000000000002</v>
      </c>
      <c r="K29" s="385">
        <f t="shared" si="0"/>
        <v>-4.9999999999997158E-2</v>
      </c>
      <c r="L29" s="386">
        <f t="shared" si="5"/>
        <v>-2.8216704288937448E-3</v>
      </c>
      <c r="M29" s="387" t="str">
        <f t="shared" si="1"/>
        <v>OK</v>
      </c>
      <c r="N29" s="222">
        <f t="shared" si="2"/>
        <v>21.93</v>
      </c>
      <c r="O29" s="223">
        <f>TRUNC(N29*F29,2)</f>
        <v>59461.65</v>
      </c>
      <c r="P29" s="210" t="str">
        <f t="shared" si="3"/>
        <v>ok</v>
      </c>
    </row>
    <row r="30" spans="1:17" ht="15" x14ac:dyDescent="0.25">
      <c r="A30" s="428" t="s">
        <v>12</v>
      </c>
      <c r="B30" s="3">
        <v>2</v>
      </c>
      <c r="C30" s="4" t="s">
        <v>52</v>
      </c>
      <c r="D30" s="60" t="s">
        <v>14</v>
      </c>
      <c r="E30" s="3" t="s">
        <v>14</v>
      </c>
      <c r="F30" s="397" t="s">
        <v>14</v>
      </c>
      <c r="G30" s="35"/>
      <c r="H30" s="431">
        <f>H31</f>
        <v>41034.22</v>
      </c>
      <c r="I30" s="384"/>
      <c r="J30" s="384"/>
      <c r="K30" s="385"/>
      <c r="L30" s="386"/>
      <c r="M30" s="387"/>
      <c r="N30" s="222"/>
      <c r="O30" s="223"/>
      <c r="P30" s="210"/>
    </row>
    <row r="31" spans="1:17" ht="15" x14ac:dyDescent="0.25">
      <c r="A31" s="430" t="s">
        <v>15</v>
      </c>
      <c r="B31" s="3">
        <v>2.0099999999999998</v>
      </c>
      <c r="C31" s="4" t="s">
        <v>53</v>
      </c>
      <c r="D31" s="60" t="s">
        <v>14</v>
      </c>
      <c r="E31" s="3" t="s">
        <v>14</v>
      </c>
      <c r="F31" s="397" t="s">
        <v>14</v>
      </c>
      <c r="G31" s="35"/>
      <c r="H31" s="431">
        <f>SUM(H32:H39)</f>
        <v>41034.22</v>
      </c>
      <c r="I31" s="384"/>
      <c r="J31" s="384"/>
      <c r="K31" s="385"/>
      <c r="L31" s="386"/>
      <c r="M31" s="387"/>
      <c r="N31" s="222"/>
      <c r="O31" s="223"/>
      <c r="P31" s="210"/>
    </row>
    <row r="32" spans="1:17" ht="15" x14ac:dyDescent="0.25">
      <c r="A32" s="432" t="s">
        <v>54</v>
      </c>
      <c r="B32" s="3" t="s">
        <v>55</v>
      </c>
      <c r="C32" s="4" t="s">
        <v>56</v>
      </c>
      <c r="D32" s="60">
        <v>0.23748</v>
      </c>
      <c r="E32" s="3" t="s">
        <v>40</v>
      </c>
      <c r="F32" s="397">
        <v>1</v>
      </c>
      <c r="G32" s="35">
        <f t="shared" ref="G32:G39" si="8">J32</f>
        <v>9573.06</v>
      </c>
      <c r="H32" s="431">
        <f t="shared" ref="H32:H39" si="9">F32*G32</f>
        <v>9573.06</v>
      </c>
      <c r="I32" s="384">
        <v>9602.19</v>
      </c>
      <c r="J32" s="384">
        <f>'CPU KN'!H84</f>
        <v>9573.06</v>
      </c>
      <c r="K32" s="385">
        <f t="shared" si="0"/>
        <v>-29.130000000001019</v>
      </c>
      <c r="L32" s="386">
        <f t="shared" si="5"/>
        <v>-3.0336829410791723E-3</v>
      </c>
      <c r="M32" s="387" t="str">
        <f t="shared" si="1"/>
        <v>OK</v>
      </c>
      <c r="N32" s="222">
        <f t="shared" si="2"/>
        <v>11882.52</v>
      </c>
      <c r="O32" s="223">
        <f t="shared" ref="O32:O39" si="10">TRUNC(N32*F32,2)</f>
        <v>11882.52</v>
      </c>
      <c r="P32" s="210" t="str">
        <f t="shared" si="3"/>
        <v>ok</v>
      </c>
      <c r="Q32">
        <f>I32/'CPU KN'!F85</f>
        <v>6.920996107827591</v>
      </c>
    </row>
    <row r="33" spans="1:17" ht="25.5" x14ac:dyDescent="0.25">
      <c r="A33" s="432" t="s">
        <v>57</v>
      </c>
      <c r="B33" s="3" t="s">
        <v>58</v>
      </c>
      <c r="C33" s="4" t="s">
        <v>59</v>
      </c>
      <c r="D33" s="60">
        <v>0.23748</v>
      </c>
      <c r="E33" s="3" t="s">
        <v>40</v>
      </c>
      <c r="F33" s="397">
        <v>1</v>
      </c>
      <c r="G33" s="35">
        <f t="shared" si="8"/>
        <v>3836.07</v>
      </c>
      <c r="H33" s="431">
        <f t="shared" si="9"/>
        <v>3836.07</v>
      </c>
      <c r="I33" s="384">
        <v>3841.98</v>
      </c>
      <c r="J33" s="384">
        <f>'CPU KN'!H87</f>
        <v>3836.07</v>
      </c>
      <c r="K33" s="385">
        <f t="shared" si="0"/>
        <v>-5.9099999999998545</v>
      </c>
      <c r="L33" s="386">
        <f t="shared" si="5"/>
        <v>-1.5382693298767445E-3</v>
      </c>
      <c r="M33" s="387" t="str">
        <f t="shared" si="1"/>
        <v>OK</v>
      </c>
      <c r="N33" s="222">
        <f t="shared" si="2"/>
        <v>4754.37</v>
      </c>
      <c r="O33" s="223">
        <f t="shared" si="10"/>
        <v>4754.37</v>
      </c>
      <c r="P33" s="210" t="str">
        <f t="shared" si="3"/>
        <v>ok</v>
      </c>
      <c r="Q33">
        <f>I33/'CPU KN'!F88</f>
        <v>1.9529996645011742</v>
      </c>
    </row>
    <row r="34" spans="1:17" ht="15" x14ac:dyDescent="0.25">
      <c r="A34" s="432" t="s">
        <v>60</v>
      </c>
      <c r="B34" s="3" t="s">
        <v>61</v>
      </c>
      <c r="C34" s="4" t="s">
        <v>62</v>
      </c>
      <c r="D34" s="60">
        <v>0.23748</v>
      </c>
      <c r="E34" s="3" t="s">
        <v>40</v>
      </c>
      <c r="F34" s="397">
        <v>1</v>
      </c>
      <c r="G34" s="35">
        <f t="shared" si="8"/>
        <v>3836.07</v>
      </c>
      <c r="H34" s="431">
        <f t="shared" si="9"/>
        <v>3836.07</v>
      </c>
      <c r="I34" s="384">
        <v>3841.98</v>
      </c>
      <c r="J34" s="384">
        <f>'CPU KN'!H90</f>
        <v>3836.07</v>
      </c>
      <c r="K34" s="385">
        <f t="shared" si="0"/>
        <v>-5.9099999999998545</v>
      </c>
      <c r="L34" s="386">
        <f t="shared" si="5"/>
        <v>-1.5382693298767445E-3</v>
      </c>
      <c r="M34" s="387" t="str">
        <f t="shared" si="1"/>
        <v>OK</v>
      </c>
      <c r="N34" s="222">
        <f t="shared" si="2"/>
        <v>4754.37</v>
      </c>
      <c r="O34" s="223">
        <f t="shared" si="10"/>
        <v>4754.37</v>
      </c>
      <c r="P34" s="210" t="str">
        <f t="shared" si="3"/>
        <v>ok</v>
      </c>
    </row>
    <row r="35" spans="1:17" ht="25.5" x14ac:dyDescent="0.25">
      <c r="A35" s="432" t="s">
        <v>63</v>
      </c>
      <c r="B35" s="3" t="s">
        <v>64</v>
      </c>
      <c r="C35" s="4" t="s">
        <v>65</v>
      </c>
      <c r="D35" s="60">
        <v>0.23748</v>
      </c>
      <c r="E35" s="3" t="s">
        <v>40</v>
      </c>
      <c r="F35" s="397">
        <v>1</v>
      </c>
      <c r="G35" s="35">
        <f t="shared" si="8"/>
        <v>6443.1</v>
      </c>
      <c r="H35" s="431">
        <f t="shared" si="9"/>
        <v>6443.1</v>
      </c>
      <c r="I35" s="384">
        <v>6536.82</v>
      </c>
      <c r="J35" s="384">
        <f>'CPU KN'!H93</f>
        <v>6443.1</v>
      </c>
      <c r="K35" s="385">
        <f t="shared" si="0"/>
        <v>-93.719999999999345</v>
      </c>
      <c r="L35" s="386">
        <f t="shared" si="5"/>
        <v>-1.4337246551075194E-2</v>
      </c>
      <c r="M35" s="387" t="str">
        <f t="shared" si="1"/>
        <v>OK</v>
      </c>
      <c r="N35" s="222">
        <f t="shared" si="2"/>
        <v>8089.18</v>
      </c>
      <c r="O35" s="223">
        <f t="shared" si="10"/>
        <v>8089.18</v>
      </c>
      <c r="P35" s="210" t="str">
        <f t="shared" si="3"/>
        <v>ok</v>
      </c>
      <c r="Q35">
        <f>I35/'CPU KN'!F94</f>
        <v>1.1159991600325743</v>
      </c>
    </row>
    <row r="36" spans="1:17" ht="15" x14ac:dyDescent="0.25">
      <c r="A36" s="432" t="s">
        <v>66</v>
      </c>
      <c r="B36" s="3" t="s">
        <v>67</v>
      </c>
      <c r="C36" s="4" t="s">
        <v>68</v>
      </c>
      <c r="D36" s="60">
        <v>0.23748</v>
      </c>
      <c r="E36" s="3" t="s">
        <v>40</v>
      </c>
      <c r="F36" s="397">
        <v>1</v>
      </c>
      <c r="G36" s="35">
        <f t="shared" si="8"/>
        <v>4606.76</v>
      </c>
      <c r="H36" s="431">
        <f t="shared" si="9"/>
        <v>4606.76</v>
      </c>
      <c r="I36" s="384">
        <v>4668.1899999999996</v>
      </c>
      <c r="J36" s="384">
        <f>'CPU KN'!H96</f>
        <v>4606.76</v>
      </c>
      <c r="K36" s="385">
        <f t="shared" si="0"/>
        <v>-61.429999999999382</v>
      </c>
      <c r="L36" s="386">
        <f t="shared" si="5"/>
        <v>-1.3159275864949667E-2</v>
      </c>
      <c r="M36" s="387" t="str">
        <f t="shared" si="1"/>
        <v>OK</v>
      </c>
      <c r="N36" s="222">
        <f t="shared" si="2"/>
        <v>5776.79</v>
      </c>
      <c r="O36" s="223">
        <f t="shared" si="10"/>
        <v>5776.79</v>
      </c>
      <c r="P36" s="210" t="str">
        <f t="shared" si="3"/>
        <v>ok</v>
      </c>
      <c r="Q36">
        <f>I36/'CPU KN'!F97</f>
        <v>2.7359996717871771</v>
      </c>
    </row>
    <row r="37" spans="1:17" ht="15" x14ac:dyDescent="0.25">
      <c r="A37" s="432" t="s">
        <v>69</v>
      </c>
      <c r="B37" s="3" t="s">
        <v>70</v>
      </c>
      <c r="C37" s="4" t="s">
        <v>71</v>
      </c>
      <c r="D37" s="60">
        <v>0.23748</v>
      </c>
      <c r="E37" s="3" t="s">
        <v>40</v>
      </c>
      <c r="F37" s="397">
        <v>1</v>
      </c>
      <c r="G37" s="35">
        <f t="shared" si="8"/>
        <v>6325.95</v>
      </c>
      <c r="H37" s="431">
        <f t="shared" si="9"/>
        <v>6325.95</v>
      </c>
      <c r="I37" s="384">
        <v>6378.67</v>
      </c>
      <c r="J37" s="384">
        <f>'CPU KN'!H99</f>
        <v>6325.95</v>
      </c>
      <c r="K37" s="385">
        <f t="shared" si="0"/>
        <v>-52.720000000000255</v>
      </c>
      <c r="L37" s="386">
        <f t="shared" si="5"/>
        <v>-8.2650458481157135E-3</v>
      </c>
      <c r="M37" s="387" t="str">
        <f t="shared" si="1"/>
        <v>OK</v>
      </c>
      <c r="N37" s="222">
        <f t="shared" si="2"/>
        <v>7893.48</v>
      </c>
      <c r="O37" s="223">
        <f t="shared" si="10"/>
        <v>7893.48</v>
      </c>
      <c r="P37" s="210" t="str">
        <f t="shared" si="3"/>
        <v>ok</v>
      </c>
      <c r="Q37">
        <f>I37/'CPU KN'!F100</f>
        <v>1.0889989876002371</v>
      </c>
    </row>
    <row r="38" spans="1:17" ht="15" x14ac:dyDescent="0.25">
      <c r="A38" s="432" t="s">
        <v>72</v>
      </c>
      <c r="B38" s="3" t="s">
        <v>73</v>
      </c>
      <c r="C38" s="4" t="s">
        <v>74</v>
      </c>
      <c r="D38" s="60">
        <v>0.23748</v>
      </c>
      <c r="E38" s="3" t="s">
        <v>40</v>
      </c>
      <c r="F38" s="397">
        <v>1</v>
      </c>
      <c r="G38" s="35">
        <f t="shared" si="8"/>
        <v>3667.38</v>
      </c>
      <c r="H38" s="431">
        <f t="shared" si="9"/>
        <v>3667.38</v>
      </c>
      <c r="I38" s="384">
        <v>3673.02</v>
      </c>
      <c r="J38" s="384">
        <f>'CPU KN'!H102</f>
        <v>3667.38</v>
      </c>
      <c r="K38" s="385">
        <f t="shared" si="0"/>
        <v>-5.6399999999998727</v>
      </c>
      <c r="L38" s="386">
        <f t="shared" si="5"/>
        <v>-1.5355211787575001E-3</v>
      </c>
      <c r="M38" s="387" t="str">
        <f t="shared" si="1"/>
        <v>OK</v>
      </c>
      <c r="N38" s="222">
        <f t="shared" si="2"/>
        <v>4545.29</v>
      </c>
      <c r="O38" s="223">
        <f t="shared" si="10"/>
        <v>4545.29</v>
      </c>
      <c r="P38" s="210" t="str">
        <f t="shared" si="3"/>
        <v>ok</v>
      </c>
      <c r="Q38">
        <f>I38/'CPU KN'!F103</f>
        <v>1.9529964747356052</v>
      </c>
    </row>
    <row r="39" spans="1:17" ht="15" x14ac:dyDescent="0.25">
      <c r="A39" s="432" t="s">
        <v>75</v>
      </c>
      <c r="B39" s="3" t="s">
        <v>76</v>
      </c>
      <c r="C39" s="4" t="s">
        <v>77</v>
      </c>
      <c r="D39" s="60">
        <v>0.23748</v>
      </c>
      <c r="E39" s="3" t="s">
        <v>40</v>
      </c>
      <c r="F39" s="397">
        <v>1</v>
      </c>
      <c r="G39" s="35">
        <f t="shared" si="8"/>
        <v>2745.83</v>
      </c>
      <c r="H39" s="431">
        <f t="shared" si="9"/>
        <v>2745.83</v>
      </c>
      <c r="I39" s="384">
        <v>2759</v>
      </c>
      <c r="J39" s="384">
        <f>'CPU KN'!H105</f>
        <v>2745.83</v>
      </c>
      <c r="K39" s="385">
        <f t="shared" si="0"/>
        <v>-13.170000000000073</v>
      </c>
      <c r="L39" s="386">
        <f t="shared" si="5"/>
        <v>-4.7734686480609178E-3</v>
      </c>
      <c r="M39" s="387" t="str">
        <f t="shared" si="1"/>
        <v>OK</v>
      </c>
      <c r="N39" s="222">
        <f t="shared" si="2"/>
        <v>3414.21</v>
      </c>
      <c r="O39" s="223">
        <f t="shared" si="10"/>
        <v>3414.21</v>
      </c>
      <c r="P39" s="210" t="str">
        <f t="shared" si="3"/>
        <v>ok</v>
      </c>
      <c r="Q39">
        <f>I39/'CPU KN'!F106</f>
        <v>1.4669991652088838</v>
      </c>
    </row>
    <row r="40" spans="1:17" ht="15" x14ac:dyDescent="0.25">
      <c r="A40" s="428" t="s">
        <v>12</v>
      </c>
      <c r="B40" s="3">
        <v>3</v>
      </c>
      <c r="C40" s="4" t="s">
        <v>78</v>
      </c>
      <c r="D40" s="60" t="s">
        <v>14</v>
      </c>
      <c r="E40" s="3" t="s">
        <v>14</v>
      </c>
      <c r="F40" s="397" t="s">
        <v>14</v>
      </c>
      <c r="G40" s="35"/>
      <c r="H40" s="431">
        <f>H41+H72</f>
        <v>118252.84030000001</v>
      </c>
      <c r="I40" s="384"/>
      <c r="J40" s="384"/>
      <c r="K40" s="385"/>
      <c r="L40" s="386"/>
      <c r="M40" s="387"/>
      <c r="N40" s="222"/>
      <c r="O40" s="223"/>
      <c r="P40" s="210"/>
    </row>
    <row r="41" spans="1:17" ht="15" x14ac:dyDescent="0.25">
      <c r="A41" s="430" t="s">
        <v>15</v>
      </c>
      <c r="B41" s="3">
        <v>3.01</v>
      </c>
      <c r="C41" s="4" t="s">
        <v>79</v>
      </c>
      <c r="D41" s="60" t="s">
        <v>14</v>
      </c>
      <c r="E41" s="3" t="s">
        <v>14</v>
      </c>
      <c r="F41" s="397" t="s">
        <v>14</v>
      </c>
      <c r="G41" s="35"/>
      <c r="H41" s="431">
        <f>SUM(H42:H71)</f>
        <v>117059.12700000001</v>
      </c>
      <c r="I41" s="384"/>
      <c r="J41" s="384"/>
      <c r="K41" s="385"/>
      <c r="L41" s="386"/>
      <c r="M41" s="387"/>
      <c r="N41" s="222"/>
      <c r="O41" s="223"/>
      <c r="P41" s="210"/>
    </row>
    <row r="42" spans="1:17" ht="15" x14ac:dyDescent="0.25">
      <c r="A42" s="432" t="s">
        <v>80</v>
      </c>
      <c r="B42" s="3" t="s">
        <v>81</v>
      </c>
      <c r="C42" s="4" t="s">
        <v>82</v>
      </c>
      <c r="D42" s="60">
        <v>0.23748</v>
      </c>
      <c r="E42" s="3" t="s">
        <v>83</v>
      </c>
      <c r="F42" s="397">
        <v>5233.18</v>
      </c>
      <c r="G42" s="35">
        <f t="shared" ref="G42:G73" si="11">J42</f>
        <v>1.22</v>
      </c>
      <c r="H42" s="431">
        <f t="shared" ref="H42:H71" si="12">F42*G42</f>
        <v>6384.4796000000006</v>
      </c>
      <c r="I42" s="384">
        <v>1.23</v>
      </c>
      <c r="J42" s="384">
        <f>'CPU KN'!H108</f>
        <v>1.22</v>
      </c>
      <c r="K42" s="385">
        <f t="shared" si="0"/>
        <v>-1.0000000000000009E-2</v>
      </c>
      <c r="L42" s="386">
        <f t="shared" si="5"/>
        <v>-8.1300813008130159E-3</v>
      </c>
      <c r="M42" s="387" t="str">
        <f t="shared" si="1"/>
        <v>OK</v>
      </c>
      <c r="N42" s="222">
        <f t="shared" si="2"/>
        <v>1.52</v>
      </c>
      <c r="O42" s="223">
        <f t="shared" ref="O42:O71" si="13">TRUNC(N42*F42,2)</f>
        <v>7954.43</v>
      </c>
      <c r="P42" s="210" t="str">
        <f t="shared" si="3"/>
        <v>ok</v>
      </c>
    </row>
    <row r="43" spans="1:17" ht="25.5" x14ac:dyDescent="0.25">
      <c r="A43" s="432">
        <v>97622</v>
      </c>
      <c r="B43" s="3" t="s">
        <v>84</v>
      </c>
      <c r="C43" s="4" t="s">
        <v>85</v>
      </c>
      <c r="D43" s="60">
        <v>0.23748</v>
      </c>
      <c r="E43" s="3" t="s">
        <v>86</v>
      </c>
      <c r="F43" s="397">
        <v>84.15</v>
      </c>
      <c r="G43" s="35">
        <f t="shared" si="11"/>
        <v>38.340000000000003</v>
      </c>
      <c r="H43" s="431">
        <f t="shared" si="12"/>
        <v>3226.3110000000006</v>
      </c>
      <c r="I43" s="384">
        <v>38.4</v>
      </c>
      <c r="J43" s="384">
        <f>'CPU KN'!H111</f>
        <v>38.340000000000003</v>
      </c>
      <c r="K43" s="385">
        <f t="shared" si="0"/>
        <v>-5.9999999999995168E-2</v>
      </c>
      <c r="L43" s="386">
        <f t="shared" si="5"/>
        <v>-1.5624999999998743E-3</v>
      </c>
      <c r="M43" s="387" t="str">
        <f t="shared" si="1"/>
        <v>OK</v>
      </c>
      <c r="N43" s="222">
        <f t="shared" si="2"/>
        <v>47.52</v>
      </c>
      <c r="O43" s="223">
        <f t="shared" si="13"/>
        <v>3998.8</v>
      </c>
      <c r="P43" s="210" t="str">
        <f t="shared" si="3"/>
        <v>ok</v>
      </c>
    </row>
    <row r="44" spans="1:17" ht="25.5" x14ac:dyDescent="0.25">
      <c r="A44" s="432" t="s">
        <v>87</v>
      </c>
      <c r="B44" s="3" t="s">
        <v>88</v>
      </c>
      <c r="C44" s="4" t="s">
        <v>89</v>
      </c>
      <c r="D44" s="60">
        <v>0.23748</v>
      </c>
      <c r="E44" s="3" t="s">
        <v>86</v>
      </c>
      <c r="F44" s="397">
        <v>1119.8699999999999</v>
      </c>
      <c r="G44" s="35">
        <f t="shared" si="11"/>
        <v>63.45</v>
      </c>
      <c r="H44" s="431">
        <f t="shared" si="12"/>
        <v>71055.751499999998</v>
      </c>
      <c r="I44" s="384">
        <v>64.23</v>
      </c>
      <c r="J44" s="384">
        <f>'CPU KN'!H115</f>
        <v>63.45</v>
      </c>
      <c r="K44" s="385">
        <f t="shared" si="0"/>
        <v>-0.78000000000000114</v>
      </c>
      <c r="L44" s="386">
        <f t="shared" si="5"/>
        <v>-1.214385801027559E-2</v>
      </c>
      <c r="M44" s="387" t="str">
        <f t="shared" si="1"/>
        <v>OK</v>
      </c>
      <c r="N44" s="222">
        <f t="shared" si="2"/>
        <v>79.48</v>
      </c>
      <c r="O44" s="223">
        <f t="shared" si="13"/>
        <v>89007.26</v>
      </c>
      <c r="P44" s="210" t="str">
        <f t="shared" si="3"/>
        <v>ok</v>
      </c>
    </row>
    <row r="45" spans="1:17" ht="15" x14ac:dyDescent="0.25">
      <c r="A45" s="432" t="s">
        <v>90</v>
      </c>
      <c r="B45" s="3" t="s">
        <v>91</v>
      </c>
      <c r="C45" s="4" t="s">
        <v>92</v>
      </c>
      <c r="D45" s="60">
        <v>0.23748</v>
      </c>
      <c r="E45" s="3" t="s">
        <v>83</v>
      </c>
      <c r="F45" s="397">
        <v>270.85000000000002</v>
      </c>
      <c r="G45" s="35">
        <f t="shared" si="11"/>
        <v>10.44</v>
      </c>
      <c r="H45" s="431">
        <f t="shared" si="12"/>
        <v>2827.674</v>
      </c>
      <c r="I45" s="384">
        <v>11.28</v>
      </c>
      <c r="J45" s="384">
        <f>'CPU KN'!H120</f>
        <v>10.44</v>
      </c>
      <c r="K45" s="385">
        <f t="shared" si="0"/>
        <v>-0.83999999999999986</v>
      </c>
      <c r="L45" s="386">
        <f t="shared" si="5"/>
        <v>-7.4468085106382975E-2</v>
      </c>
      <c r="M45" s="387" t="str">
        <f t="shared" si="1"/>
        <v>OK</v>
      </c>
      <c r="N45" s="222">
        <f t="shared" si="2"/>
        <v>13.96</v>
      </c>
      <c r="O45" s="223">
        <f t="shared" si="13"/>
        <v>3781.06</v>
      </c>
      <c r="P45" s="210" t="str">
        <f t="shared" si="3"/>
        <v>ok</v>
      </c>
    </row>
    <row r="46" spans="1:17" ht="25.5" x14ac:dyDescent="0.25">
      <c r="A46" s="432">
        <v>97627</v>
      </c>
      <c r="B46" s="3" t="s">
        <v>93</v>
      </c>
      <c r="C46" s="4" t="s">
        <v>94</v>
      </c>
      <c r="D46" s="60">
        <v>0.23748</v>
      </c>
      <c r="E46" s="3" t="s">
        <v>86</v>
      </c>
      <c r="F46" s="397">
        <v>1.77</v>
      </c>
      <c r="G46" s="35">
        <f t="shared" si="11"/>
        <v>209.66</v>
      </c>
      <c r="H46" s="431">
        <f t="shared" si="12"/>
        <v>371.09820000000002</v>
      </c>
      <c r="I46" s="384">
        <v>236.9</v>
      </c>
      <c r="J46" s="384">
        <f>'CPU KN'!H123</f>
        <v>209.66</v>
      </c>
      <c r="K46" s="385">
        <f t="shared" si="0"/>
        <v>-27.240000000000009</v>
      </c>
      <c r="L46" s="386">
        <f t="shared" si="5"/>
        <v>-0.11498522583368513</v>
      </c>
      <c r="M46" s="387" t="str">
        <f t="shared" si="1"/>
        <v>OK</v>
      </c>
      <c r="N46" s="222">
        <f t="shared" si="2"/>
        <v>293.16000000000003</v>
      </c>
      <c r="O46" s="223">
        <f t="shared" si="13"/>
        <v>518.89</v>
      </c>
      <c r="P46" s="210" t="str">
        <f t="shared" si="3"/>
        <v>ok</v>
      </c>
    </row>
    <row r="47" spans="1:17" ht="25.5" x14ac:dyDescent="0.25">
      <c r="A47" s="432" t="s">
        <v>95</v>
      </c>
      <c r="B47" s="3" t="s">
        <v>96</v>
      </c>
      <c r="C47" s="4" t="s">
        <v>97</v>
      </c>
      <c r="D47" s="60">
        <v>0.23748</v>
      </c>
      <c r="E47" s="3" t="s">
        <v>83</v>
      </c>
      <c r="F47" s="397">
        <v>738.61</v>
      </c>
      <c r="G47" s="35">
        <f t="shared" si="11"/>
        <v>7.1</v>
      </c>
      <c r="H47" s="431">
        <f t="shared" si="12"/>
        <v>5244.1309999999994</v>
      </c>
      <c r="I47" s="384">
        <v>7.73</v>
      </c>
      <c r="J47" s="384">
        <f>'CPU KN'!H130</f>
        <v>7.1</v>
      </c>
      <c r="K47" s="385">
        <f t="shared" si="0"/>
        <v>-0.63000000000000078</v>
      </c>
      <c r="L47" s="386">
        <f t="shared" si="5"/>
        <v>-8.1500646830530502E-2</v>
      </c>
      <c r="M47" s="387" t="str">
        <f t="shared" si="1"/>
        <v>OK</v>
      </c>
      <c r="N47" s="222">
        <f t="shared" si="2"/>
        <v>9.57</v>
      </c>
      <c r="O47" s="223">
        <f t="shared" si="13"/>
        <v>7068.49</v>
      </c>
      <c r="P47" s="210" t="str">
        <f t="shared" si="3"/>
        <v>ok</v>
      </c>
    </row>
    <row r="48" spans="1:17" ht="25.5" x14ac:dyDescent="0.25">
      <c r="A48" s="432" t="s">
        <v>98</v>
      </c>
      <c r="B48" s="3" t="s">
        <v>99</v>
      </c>
      <c r="C48" s="4" t="s">
        <v>100</v>
      </c>
      <c r="D48" s="60">
        <v>0.23748</v>
      </c>
      <c r="E48" s="3" t="s">
        <v>101</v>
      </c>
      <c r="F48" s="397">
        <v>11079.2</v>
      </c>
      <c r="G48" s="35">
        <f t="shared" si="11"/>
        <v>0.28000000000000003</v>
      </c>
      <c r="H48" s="431">
        <f t="shared" si="12"/>
        <v>3102.1760000000004</v>
      </c>
      <c r="I48" s="384">
        <v>0.28000000000000003</v>
      </c>
      <c r="J48" s="388">
        <f>'CPU KN'!H136</f>
        <v>0.28000000000000003</v>
      </c>
      <c r="K48" s="385">
        <f t="shared" si="0"/>
        <v>0</v>
      </c>
      <c r="L48" s="386">
        <f t="shared" si="5"/>
        <v>0</v>
      </c>
      <c r="M48" s="387" t="str">
        <f t="shared" si="1"/>
        <v>OK</v>
      </c>
      <c r="N48" s="222">
        <f t="shared" si="2"/>
        <v>0.35</v>
      </c>
      <c r="O48" s="223">
        <f t="shared" si="13"/>
        <v>3877.72</v>
      </c>
      <c r="P48" s="210" t="str">
        <f t="shared" si="3"/>
        <v>ok</v>
      </c>
    </row>
    <row r="49" spans="1:16" ht="15" x14ac:dyDescent="0.25">
      <c r="A49" s="432" t="s">
        <v>102</v>
      </c>
      <c r="B49" s="3" t="s">
        <v>103</v>
      </c>
      <c r="C49" s="4" t="s">
        <v>104</v>
      </c>
      <c r="D49" s="60">
        <v>0.23748</v>
      </c>
      <c r="E49" s="3" t="s">
        <v>83</v>
      </c>
      <c r="F49" s="397">
        <v>19.28</v>
      </c>
      <c r="G49" s="35">
        <f t="shared" si="11"/>
        <v>6.42</v>
      </c>
      <c r="H49" s="431">
        <f t="shared" si="12"/>
        <v>123.77760000000001</v>
      </c>
      <c r="I49" s="384">
        <v>6.92</v>
      </c>
      <c r="J49" s="384">
        <f>'CPU KN'!H140</f>
        <v>6.42</v>
      </c>
      <c r="K49" s="385">
        <f t="shared" si="0"/>
        <v>-0.5</v>
      </c>
      <c r="L49" s="386">
        <f t="shared" si="5"/>
        <v>-7.2254335260115612E-2</v>
      </c>
      <c r="M49" s="387" t="str">
        <f t="shared" si="1"/>
        <v>OK</v>
      </c>
      <c r="N49" s="222">
        <f t="shared" si="2"/>
        <v>8.56</v>
      </c>
      <c r="O49" s="223">
        <f t="shared" si="13"/>
        <v>165.03</v>
      </c>
      <c r="P49" s="210" t="str">
        <f t="shared" si="3"/>
        <v>ok</v>
      </c>
    </row>
    <row r="50" spans="1:16" ht="15" x14ac:dyDescent="0.25">
      <c r="A50" s="432" t="s">
        <v>105</v>
      </c>
      <c r="B50" s="3" t="s">
        <v>106</v>
      </c>
      <c r="C50" s="4" t="s">
        <v>107</v>
      </c>
      <c r="D50" s="60">
        <v>0.23748</v>
      </c>
      <c r="E50" s="3" t="s">
        <v>40</v>
      </c>
      <c r="F50" s="397">
        <v>5</v>
      </c>
      <c r="G50" s="35">
        <f t="shared" si="11"/>
        <v>14.27</v>
      </c>
      <c r="H50" s="431">
        <f t="shared" si="12"/>
        <v>71.349999999999994</v>
      </c>
      <c r="I50" s="384">
        <v>15.39</v>
      </c>
      <c r="J50" s="384">
        <f>'CPU KN'!H144</f>
        <v>14.27</v>
      </c>
      <c r="K50" s="385">
        <f t="shared" si="0"/>
        <v>-1.120000000000001</v>
      </c>
      <c r="L50" s="386">
        <f t="shared" si="5"/>
        <v>-7.2774528914879857E-2</v>
      </c>
      <c r="M50" s="387" t="str">
        <f t="shared" si="1"/>
        <v>OK</v>
      </c>
      <c r="N50" s="222">
        <f t="shared" si="2"/>
        <v>19.04</v>
      </c>
      <c r="O50" s="223">
        <f t="shared" si="13"/>
        <v>95.2</v>
      </c>
      <c r="P50" s="210" t="str">
        <f t="shared" si="3"/>
        <v>ok</v>
      </c>
    </row>
    <row r="51" spans="1:16" ht="25.5" x14ac:dyDescent="0.25">
      <c r="A51" s="432" t="s">
        <v>108</v>
      </c>
      <c r="B51" s="3" t="s">
        <v>109</v>
      </c>
      <c r="C51" s="4" t="s">
        <v>110</v>
      </c>
      <c r="D51" s="60">
        <v>0.23748</v>
      </c>
      <c r="E51" s="3" t="s">
        <v>83</v>
      </c>
      <c r="F51" s="397">
        <v>16.2</v>
      </c>
      <c r="G51" s="35">
        <f t="shared" si="11"/>
        <v>31.28</v>
      </c>
      <c r="H51" s="431">
        <f t="shared" si="12"/>
        <v>506.73599999999999</v>
      </c>
      <c r="I51" s="384">
        <v>33.79</v>
      </c>
      <c r="J51" s="384">
        <f>'CPU KN'!H148</f>
        <v>31.28</v>
      </c>
      <c r="K51" s="385">
        <f t="shared" si="0"/>
        <v>-2.509999999999998</v>
      </c>
      <c r="L51" s="386">
        <f t="shared" si="5"/>
        <v>-7.428233205090258E-2</v>
      </c>
      <c r="M51" s="387" t="str">
        <f t="shared" si="1"/>
        <v>OK</v>
      </c>
      <c r="N51" s="222">
        <f t="shared" si="2"/>
        <v>41.81</v>
      </c>
      <c r="O51" s="223">
        <f t="shared" si="13"/>
        <v>677.32</v>
      </c>
      <c r="P51" s="210" t="str">
        <f t="shared" si="3"/>
        <v>ok</v>
      </c>
    </row>
    <row r="52" spans="1:16" ht="25.5" x14ac:dyDescent="0.25">
      <c r="A52" s="432" t="s">
        <v>111</v>
      </c>
      <c r="B52" s="3" t="s">
        <v>112</v>
      </c>
      <c r="C52" s="4" t="s">
        <v>113</v>
      </c>
      <c r="D52" s="60">
        <v>0.23748</v>
      </c>
      <c r="E52" s="3" t="s">
        <v>40</v>
      </c>
      <c r="F52" s="397">
        <v>6</v>
      </c>
      <c r="G52" s="35">
        <f t="shared" si="11"/>
        <v>32.11</v>
      </c>
      <c r="H52" s="431">
        <f t="shared" si="12"/>
        <v>192.66</v>
      </c>
      <c r="I52" s="384">
        <v>34.619999999999997</v>
      </c>
      <c r="J52" s="384">
        <f>'CPU KN'!H152</f>
        <v>32.11</v>
      </c>
      <c r="K52" s="385">
        <f t="shared" si="0"/>
        <v>-2.509999999999998</v>
      </c>
      <c r="L52" s="386">
        <f t="shared" si="5"/>
        <v>-7.2501444251877475E-2</v>
      </c>
      <c r="M52" s="387" t="str">
        <f t="shared" si="1"/>
        <v>OK</v>
      </c>
      <c r="N52" s="222">
        <f t="shared" si="2"/>
        <v>42.84</v>
      </c>
      <c r="O52" s="223">
        <f t="shared" si="13"/>
        <v>257.04000000000002</v>
      </c>
      <c r="P52" s="210" t="str">
        <f t="shared" si="3"/>
        <v>ok</v>
      </c>
    </row>
    <row r="53" spans="1:16" ht="15" x14ac:dyDescent="0.25">
      <c r="A53" s="432" t="s">
        <v>114</v>
      </c>
      <c r="B53" s="3" t="s">
        <v>115</v>
      </c>
      <c r="C53" s="4" t="s">
        <v>116</v>
      </c>
      <c r="D53" s="60">
        <v>0.23748</v>
      </c>
      <c r="E53" s="3" t="s">
        <v>117</v>
      </c>
      <c r="F53" s="397">
        <v>15.76</v>
      </c>
      <c r="G53" s="35">
        <f t="shared" si="11"/>
        <v>0.32</v>
      </c>
      <c r="H53" s="431">
        <f t="shared" si="12"/>
        <v>5.0431999999999997</v>
      </c>
      <c r="I53" s="384">
        <v>0.34</v>
      </c>
      <c r="J53" s="384">
        <f>'CPU KN'!H156</f>
        <v>0.32</v>
      </c>
      <c r="K53" s="385">
        <f t="shared" si="0"/>
        <v>-2.0000000000000018E-2</v>
      </c>
      <c r="L53" s="386">
        <f t="shared" si="5"/>
        <v>-5.8823529411764754E-2</v>
      </c>
      <c r="M53" s="387" t="str">
        <f t="shared" si="1"/>
        <v>OK</v>
      </c>
      <c r="N53" s="222">
        <f t="shared" si="2"/>
        <v>0.42</v>
      </c>
      <c r="O53" s="223">
        <f t="shared" si="13"/>
        <v>6.61</v>
      </c>
      <c r="P53" s="210" t="str">
        <f t="shared" si="3"/>
        <v>ok</v>
      </c>
    </row>
    <row r="54" spans="1:16" ht="15" x14ac:dyDescent="0.25">
      <c r="A54" s="432" t="s">
        <v>118</v>
      </c>
      <c r="B54" s="3" t="s">
        <v>119</v>
      </c>
      <c r="C54" s="4" t="s">
        <v>120</v>
      </c>
      <c r="D54" s="60">
        <v>0.23748</v>
      </c>
      <c r="E54" s="3" t="s">
        <v>86</v>
      </c>
      <c r="F54" s="397">
        <v>19.149999999999999</v>
      </c>
      <c r="G54" s="35">
        <f t="shared" si="11"/>
        <v>350.64</v>
      </c>
      <c r="H54" s="431">
        <f t="shared" si="12"/>
        <v>6714.7559999999994</v>
      </c>
      <c r="I54" s="384">
        <v>356.06</v>
      </c>
      <c r="J54" s="384">
        <f>'CPU KN'!H160</f>
        <v>350.64</v>
      </c>
      <c r="K54" s="385">
        <f t="shared" si="0"/>
        <v>-5.4200000000000159</v>
      </c>
      <c r="L54" s="386">
        <f t="shared" si="5"/>
        <v>-1.5222153569623142E-2</v>
      </c>
      <c r="M54" s="387" t="str">
        <f t="shared" si="1"/>
        <v>OK</v>
      </c>
      <c r="N54" s="222">
        <f t="shared" si="2"/>
        <v>440.62</v>
      </c>
      <c r="O54" s="223">
        <f t="shared" si="13"/>
        <v>8437.8700000000008</v>
      </c>
      <c r="P54" s="210" t="str">
        <f t="shared" si="3"/>
        <v>ok</v>
      </c>
    </row>
    <row r="55" spans="1:16" ht="15" x14ac:dyDescent="0.25">
      <c r="A55" s="432" t="s">
        <v>121</v>
      </c>
      <c r="B55" s="3" t="s">
        <v>122</v>
      </c>
      <c r="C55" s="4" t="s">
        <v>123</v>
      </c>
      <c r="D55" s="60">
        <v>0.23748</v>
      </c>
      <c r="E55" s="3" t="s">
        <v>86</v>
      </c>
      <c r="F55" s="397">
        <v>3.11</v>
      </c>
      <c r="G55" s="35">
        <f t="shared" si="11"/>
        <v>24.12</v>
      </c>
      <c r="H55" s="431">
        <f t="shared" si="12"/>
        <v>75.013199999999998</v>
      </c>
      <c r="I55" s="384">
        <v>26.06</v>
      </c>
      <c r="J55" s="384">
        <f>'CPU KN'!H165</f>
        <v>24.12</v>
      </c>
      <c r="K55" s="385">
        <f t="shared" si="0"/>
        <v>-1.9399999999999977</v>
      </c>
      <c r="L55" s="386">
        <f t="shared" si="5"/>
        <v>-7.4443591711435067E-2</v>
      </c>
      <c r="M55" s="387" t="str">
        <f t="shared" si="1"/>
        <v>OK</v>
      </c>
      <c r="N55" s="222">
        <f t="shared" si="2"/>
        <v>32.25</v>
      </c>
      <c r="O55" s="223">
        <f t="shared" si="13"/>
        <v>100.29</v>
      </c>
      <c r="P55" s="210" t="str">
        <f t="shared" si="3"/>
        <v>ok</v>
      </c>
    </row>
    <row r="56" spans="1:16" ht="15" x14ac:dyDescent="0.25">
      <c r="A56" s="432" t="s">
        <v>124</v>
      </c>
      <c r="B56" s="3" t="s">
        <v>125</v>
      </c>
      <c r="C56" s="4" t="s">
        <v>126</v>
      </c>
      <c r="D56" s="60">
        <v>0.23748</v>
      </c>
      <c r="E56" s="3" t="s">
        <v>83</v>
      </c>
      <c r="F56" s="397">
        <v>336.95</v>
      </c>
      <c r="G56" s="35">
        <f t="shared" si="11"/>
        <v>11.25</v>
      </c>
      <c r="H56" s="431">
        <f t="shared" si="12"/>
        <v>3790.6875</v>
      </c>
      <c r="I56" s="384">
        <v>12.16</v>
      </c>
      <c r="J56" s="384">
        <f>'CPU KN'!H169</f>
        <v>11.25</v>
      </c>
      <c r="K56" s="385">
        <f t="shared" si="0"/>
        <v>-0.91000000000000014</v>
      </c>
      <c r="L56" s="386">
        <f t="shared" si="5"/>
        <v>-7.4835526315789491E-2</v>
      </c>
      <c r="M56" s="387" t="str">
        <f t="shared" si="1"/>
        <v>OK</v>
      </c>
      <c r="N56" s="222">
        <f t="shared" si="2"/>
        <v>15.05</v>
      </c>
      <c r="O56" s="223">
        <f t="shared" si="13"/>
        <v>5071.09</v>
      </c>
      <c r="P56" s="210" t="str">
        <f t="shared" si="3"/>
        <v>ok</v>
      </c>
    </row>
    <row r="57" spans="1:16" ht="25.5" x14ac:dyDescent="0.25">
      <c r="A57" s="432">
        <v>97633</v>
      </c>
      <c r="B57" s="3" t="s">
        <v>127</v>
      </c>
      <c r="C57" s="4" t="s">
        <v>128</v>
      </c>
      <c r="D57" s="60">
        <v>0.23748</v>
      </c>
      <c r="E57" s="3" t="s">
        <v>83</v>
      </c>
      <c r="F57" s="397">
        <v>335.26</v>
      </c>
      <c r="G57" s="35">
        <f t="shared" si="11"/>
        <v>14.19</v>
      </c>
      <c r="H57" s="431">
        <f t="shared" si="12"/>
        <v>4757.3393999999998</v>
      </c>
      <c r="I57" s="384">
        <v>16</v>
      </c>
      <c r="J57" s="384">
        <f>'CPU KN'!H173</f>
        <v>14.19</v>
      </c>
      <c r="K57" s="385">
        <f t="shared" si="0"/>
        <v>-1.8100000000000005</v>
      </c>
      <c r="L57" s="386">
        <f t="shared" si="5"/>
        <v>-0.11312500000000003</v>
      </c>
      <c r="M57" s="387" t="str">
        <f t="shared" si="1"/>
        <v>OK</v>
      </c>
      <c r="N57" s="222">
        <f t="shared" si="2"/>
        <v>19.8</v>
      </c>
      <c r="O57" s="223">
        <f t="shared" si="13"/>
        <v>6638.14</v>
      </c>
      <c r="P57" s="210" t="str">
        <f t="shared" si="3"/>
        <v>ok</v>
      </c>
    </row>
    <row r="58" spans="1:16" ht="25.5" x14ac:dyDescent="0.25">
      <c r="A58" s="432">
        <v>97632</v>
      </c>
      <c r="B58" s="3" t="s">
        <v>129</v>
      </c>
      <c r="C58" s="4" t="s">
        <v>130</v>
      </c>
      <c r="D58" s="60">
        <v>0.23748</v>
      </c>
      <c r="E58" s="3" t="s">
        <v>117</v>
      </c>
      <c r="F58" s="397">
        <v>57.43</v>
      </c>
      <c r="G58" s="35">
        <f t="shared" si="11"/>
        <v>1.62</v>
      </c>
      <c r="H58" s="431">
        <f t="shared" si="12"/>
        <v>93.036600000000007</v>
      </c>
      <c r="I58" s="384">
        <v>1.82</v>
      </c>
      <c r="J58" s="384">
        <f>'CPU KN'!H177</f>
        <v>1.62</v>
      </c>
      <c r="K58" s="385">
        <f t="shared" si="0"/>
        <v>-0.19999999999999996</v>
      </c>
      <c r="L58" s="386">
        <f t="shared" si="5"/>
        <v>-0.10989010989010986</v>
      </c>
      <c r="M58" s="387" t="str">
        <f t="shared" si="1"/>
        <v>OK</v>
      </c>
      <c r="N58" s="222">
        <f t="shared" si="2"/>
        <v>2.25</v>
      </c>
      <c r="O58" s="223">
        <f t="shared" si="13"/>
        <v>129.21</v>
      </c>
      <c r="P58" s="210" t="str">
        <f t="shared" si="3"/>
        <v>ok</v>
      </c>
    </row>
    <row r="59" spans="1:16" ht="15" x14ac:dyDescent="0.25">
      <c r="A59" s="432" t="s">
        <v>131</v>
      </c>
      <c r="B59" s="3" t="s">
        <v>132</v>
      </c>
      <c r="C59" s="4" t="s">
        <v>133</v>
      </c>
      <c r="D59" s="60">
        <v>0.23748</v>
      </c>
      <c r="E59" s="3" t="s">
        <v>117</v>
      </c>
      <c r="F59" s="397">
        <v>67.34</v>
      </c>
      <c r="G59" s="35">
        <f t="shared" si="11"/>
        <v>3.56</v>
      </c>
      <c r="H59" s="431">
        <f t="shared" si="12"/>
        <v>239.7304</v>
      </c>
      <c r="I59" s="384">
        <v>3.85</v>
      </c>
      <c r="J59" s="384">
        <f>'CPU KN'!H181</f>
        <v>3.56</v>
      </c>
      <c r="K59" s="385">
        <f t="shared" si="0"/>
        <v>-0.29000000000000004</v>
      </c>
      <c r="L59" s="386">
        <f t="shared" si="5"/>
        <v>-7.5324675324675336E-2</v>
      </c>
      <c r="M59" s="387" t="str">
        <f t="shared" si="1"/>
        <v>OK</v>
      </c>
      <c r="N59" s="222">
        <f t="shared" si="2"/>
        <v>4.76</v>
      </c>
      <c r="O59" s="223">
        <f t="shared" si="13"/>
        <v>320.52999999999997</v>
      </c>
      <c r="P59" s="210" t="str">
        <f t="shared" si="3"/>
        <v>ok</v>
      </c>
    </row>
    <row r="60" spans="1:16" ht="25.5" x14ac:dyDescent="0.25">
      <c r="A60" s="432">
        <v>97647</v>
      </c>
      <c r="B60" s="3" t="s">
        <v>134</v>
      </c>
      <c r="C60" s="4" t="s">
        <v>135</v>
      </c>
      <c r="D60" s="60">
        <v>0.23748</v>
      </c>
      <c r="E60" s="3" t="s">
        <v>83</v>
      </c>
      <c r="F60" s="397">
        <v>174.54</v>
      </c>
      <c r="G60" s="35">
        <f t="shared" si="11"/>
        <v>2.16</v>
      </c>
      <c r="H60" s="431">
        <f t="shared" si="12"/>
        <v>377.00639999999999</v>
      </c>
      <c r="I60" s="384">
        <v>2.46</v>
      </c>
      <c r="J60" s="384">
        <f>'CPU KN'!H185</f>
        <v>2.16</v>
      </c>
      <c r="K60" s="385">
        <f t="shared" si="0"/>
        <v>-0.29999999999999982</v>
      </c>
      <c r="L60" s="386">
        <f t="shared" si="5"/>
        <v>-0.12195121951219505</v>
      </c>
      <c r="M60" s="387" t="str">
        <f t="shared" si="1"/>
        <v>OK</v>
      </c>
      <c r="N60" s="222">
        <f t="shared" si="2"/>
        <v>3.04</v>
      </c>
      <c r="O60" s="223">
        <f t="shared" si="13"/>
        <v>530.6</v>
      </c>
      <c r="P60" s="210" t="str">
        <f t="shared" si="3"/>
        <v>ok</v>
      </c>
    </row>
    <row r="61" spans="1:16" ht="25.5" x14ac:dyDescent="0.25">
      <c r="A61" s="432">
        <v>97629</v>
      </c>
      <c r="B61" s="3" t="s">
        <v>136</v>
      </c>
      <c r="C61" s="4" t="s">
        <v>137</v>
      </c>
      <c r="D61" s="60">
        <v>0.23748</v>
      </c>
      <c r="E61" s="3" t="s">
        <v>86</v>
      </c>
      <c r="F61" s="397">
        <v>8.09</v>
      </c>
      <c r="G61" s="35">
        <f t="shared" si="11"/>
        <v>92.4</v>
      </c>
      <c r="H61" s="431">
        <f t="shared" si="12"/>
        <v>747.51600000000008</v>
      </c>
      <c r="I61" s="384">
        <v>104.04</v>
      </c>
      <c r="J61" s="384">
        <f>'CPU KN'!H189</f>
        <v>92.4</v>
      </c>
      <c r="K61" s="385">
        <f t="shared" si="0"/>
        <v>-11.64</v>
      </c>
      <c r="L61" s="386">
        <f t="shared" si="5"/>
        <v>-0.1118800461361015</v>
      </c>
      <c r="M61" s="387" t="str">
        <f t="shared" si="1"/>
        <v>OK</v>
      </c>
      <c r="N61" s="222">
        <f t="shared" si="2"/>
        <v>128.75</v>
      </c>
      <c r="O61" s="223">
        <f t="shared" si="13"/>
        <v>1041.58</v>
      </c>
      <c r="P61" s="210" t="str">
        <f t="shared" si="3"/>
        <v>ok</v>
      </c>
    </row>
    <row r="62" spans="1:16" ht="15" x14ac:dyDescent="0.25">
      <c r="A62" s="432" t="s">
        <v>138</v>
      </c>
      <c r="B62" s="3" t="s">
        <v>139</v>
      </c>
      <c r="C62" s="4" t="s">
        <v>140</v>
      </c>
      <c r="D62" s="60">
        <v>0.23748</v>
      </c>
      <c r="E62" s="3" t="s">
        <v>117</v>
      </c>
      <c r="F62" s="397">
        <v>42</v>
      </c>
      <c r="G62" s="35">
        <f t="shared" si="11"/>
        <v>3.57</v>
      </c>
      <c r="H62" s="431">
        <f t="shared" si="12"/>
        <v>149.94</v>
      </c>
      <c r="I62" s="384">
        <v>3.86</v>
      </c>
      <c r="J62" s="384">
        <f>'CPU KN'!H195</f>
        <v>3.57</v>
      </c>
      <c r="K62" s="385">
        <f t="shared" si="0"/>
        <v>-0.29000000000000004</v>
      </c>
      <c r="L62" s="386">
        <f t="shared" si="5"/>
        <v>-7.5129533678756494E-2</v>
      </c>
      <c r="M62" s="387" t="str">
        <f t="shared" si="1"/>
        <v>OK</v>
      </c>
      <c r="N62" s="222">
        <f t="shared" si="2"/>
        <v>4.78</v>
      </c>
      <c r="O62" s="223">
        <f t="shared" si="13"/>
        <v>200.76</v>
      </c>
      <c r="P62" s="210" t="str">
        <f t="shared" si="3"/>
        <v>ok</v>
      </c>
    </row>
    <row r="63" spans="1:16" ht="15" x14ac:dyDescent="0.25">
      <c r="A63" s="432" t="s">
        <v>141</v>
      </c>
      <c r="B63" s="3" t="s">
        <v>142</v>
      </c>
      <c r="C63" s="4" t="s">
        <v>143</v>
      </c>
      <c r="D63" s="60">
        <v>0.23748</v>
      </c>
      <c r="E63" s="3" t="s">
        <v>83</v>
      </c>
      <c r="F63" s="397">
        <v>114.75</v>
      </c>
      <c r="G63" s="35">
        <f t="shared" si="11"/>
        <v>2.16</v>
      </c>
      <c r="H63" s="431">
        <f t="shared" si="12"/>
        <v>247.86</v>
      </c>
      <c r="I63" s="384">
        <v>2.34</v>
      </c>
      <c r="J63" s="384">
        <f>'CPU KN'!H198</f>
        <v>2.16</v>
      </c>
      <c r="K63" s="385">
        <f t="shared" si="0"/>
        <v>-0.17999999999999972</v>
      </c>
      <c r="L63" s="386">
        <f t="shared" si="5"/>
        <v>-7.6923076923076802E-2</v>
      </c>
      <c r="M63" s="387" t="str">
        <f t="shared" si="1"/>
        <v>OK</v>
      </c>
      <c r="N63" s="222">
        <f t="shared" si="2"/>
        <v>2.9</v>
      </c>
      <c r="O63" s="223">
        <f t="shared" si="13"/>
        <v>332.77</v>
      </c>
      <c r="P63" s="210" t="str">
        <f t="shared" si="3"/>
        <v>ok</v>
      </c>
    </row>
    <row r="64" spans="1:16" ht="25.5" x14ac:dyDescent="0.25">
      <c r="A64" s="432">
        <v>97649</v>
      </c>
      <c r="B64" s="3" t="s">
        <v>144</v>
      </c>
      <c r="C64" s="4" t="s">
        <v>145</v>
      </c>
      <c r="D64" s="60">
        <v>0.23748</v>
      </c>
      <c r="E64" s="3" t="s">
        <v>83</v>
      </c>
      <c r="F64" s="397">
        <v>820.69</v>
      </c>
      <c r="G64" s="35">
        <f t="shared" si="11"/>
        <v>2.78</v>
      </c>
      <c r="H64" s="431">
        <f t="shared" si="12"/>
        <v>2281.5182</v>
      </c>
      <c r="I64" s="384">
        <v>3.2</v>
      </c>
      <c r="J64" s="384">
        <f>'CPU KN'!H202</f>
        <v>2.78</v>
      </c>
      <c r="K64" s="385">
        <f t="shared" si="0"/>
        <v>-0.42000000000000037</v>
      </c>
      <c r="L64" s="386">
        <f t="shared" si="5"/>
        <v>-0.13125000000000012</v>
      </c>
      <c r="M64" s="387" t="str">
        <f t="shared" si="1"/>
        <v>OK</v>
      </c>
      <c r="N64" s="222">
        <f t="shared" si="2"/>
        <v>3.96</v>
      </c>
      <c r="O64" s="223">
        <f t="shared" si="13"/>
        <v>3249.93</v>
      </c>
      <c r="P64" s="210" t="str">
        <f t="shared" si="3"/>
        <v>ok</v>
      </c>
    </row>
    <row r="65" spans="1:16" ht="15" x14ac:dyDescent="0.25">
      <c r="A65" s="432">
        <v>97628</v>
      </c>
      <c r="B65" s="3" t="s">
        <v>146</v>
      </c>
      <c r="C65" s="4" t="s">
        <v>147</v>
      </c>
      <c r="D65" s="60">
        <v>0.23748</v>
      </c>
      <c r="E65" s="3" t="s">
        <v>86</v>
      </c>
      <c r="F65" s="397">
        <v>3.2</v>
      </c>
      <c r="G65" s="35">
        <f t="shared" si="11"/>
        <v>175.68</v>
      </c>
      <c r="H65" s="431">
        <f t="shared" si="12"/>
        <v>562.17600000000004</v>
      </c>
      <c r="I65" s="384">
        <v>189.8</v>
      </c>
      <c r="J65" s="384">
        <f>'CPU KN'!H208</f>
        <v>175.68</v>
      </c>
      <c r="K65" s="385">
        <f t="shared" si="0"/>
        <v>-14.120000000000005</v>
      </c>
      <c r="L65" s="386">
        <f t="shared" si="5"/>
        <v>-7.4394099051633314E-2</v>
      </c>
      <c r="M65" s="387" t="str">
        <f t="shared" si="1"/>
        <v>OK</v>
      </c>
      <c r="N65" s="222">
        <f t="shared" si="2"/>
        <v>234.87</v>
      </c>
      <c r="O65" s="223">
        <f t="shared" si="13"/>
        <v>751.58</v>
      </c>
      <c r="P65" s="210" t="str">
        <f t="shared" si="3"/>
        <v>ok</v>
      </c>
    </row>
    <row r="66" spans="1:16" ht="15" x14ac:dyDescent="0.25">
      <c r="A66" s="432" t="s">
        <v>148</v>
      </c>
      <c r="B66" s="3" t="s">
        <v>149</v>
      </c>
      <c r="C66" s="4" t="s">
        <v>150</v>
      </c>
      <c r="D66" s="60">
        <v>0.23748</v>
      </c>
      <c r="E66" s="3" t="s">
        <v>83</v>
      </c>
      <c r="F66" s="397">
        <v>7.76</v>
      </c>
      <c r="G66" s="35">
        <f t="shared" si="11"/>
        <v>46.51</v>
      </c>
      <c r="H66" s="431">
        <f t="shared" si="12"/>
        <v>360.91759999999999</v>
      </c>
      <c r="I66" s="384">
        <v>54.11</v>
      </c>
      <c r="J66" s="384">
        <f>'CPU KN'!H212</f>
        <v>46.51</v>
      </c>
      <c r="K66" s="385">
        <f t="shared" si="0"/>
        <v>-7.6000000000000014</v>
      </c>
      <c r="L66" s="386">
        <f t="shared" si="5"/>
        <v>-0.14045462945851048</v>
      </c>
      <c r="M66" s="387" t="str">
        <f t="shared" si="1"/>
        <v>OK</v>
      </c>
      <c r="N66" s="222">
        <f t="shared" si="2"/>
        <v>66.959999999999994</v>
      </c>
      <c r="O66" s="223">
        <f t="shared" si="13"/>
        <v>519.6</v>
      </c>
      <c r="P66" s="210" t="str">
        <f t="shared" si="3"/>
        <v>ok</v>
      </c>
    </row>
    <row r="67" spans="1:16" ht="15" x14ac:dyDescent="0.25">
      <c r="A67" s="432" t="s">
        <v>151</v>
      </c>
      <c r="B67" s="3" t="s">
        <v>152</v>
      </c>
      <c r="C67" s="4" t="s">
        <v>153</v>
      </c>
      <c r="D67" s="60">
        <v>0.23748</v>
      </c>
      <c r="E67" s="3" t="s">
        <v>117</v>
      </c>
      <c r="F67" s="397">
        <v>254.8</v>
      </c>
      <c r="G67" s="35">
        <f t="shared" si="11"/>
        <v>2.87</v>
      </c>
      <c r="H67" s="431">
        <f t="shared" si="12"/>
        <v>731.27600000000007</v>
      </c>
      <c r="I67" s="384">
        <v>3.09</v>
      </c>
      <c r="J67" s="384">
        <f>'CPU KN'!H216</f>
        <v>2.87</v>
      </c>
      <c r="K67" s="385">
        <f t="shared" si="0"/>
        <v>-0.21999999999999975</v>
      </c>
      <c r="L67" s="386">
        <f t="shared" si="5"/>
        <v>-7.1197411003236163E-2</v>
      </c>
      <c r="M67" s="387" t="str">
        <f t="shared" si="1"/>
        <v>OK</v>
      </c>
      <c r="N67" s="222">
        <f t="shared" si="2"/>
        <v>3.82</v>
      </c>
      <c r="O67" s="223">
        <f t="shared" si="13"/>
        <v>973.33</v>
      </c>
      <c r="P67" s="210" t="str">
        <f t="shared" si="3"/>
        <v>ok</v>
      </c>
    </row>
    <row r="68" spans="1:16" ht="15" x14ac:dyDescent="0.25">
      <c r="A68" s="432" t="s">
        <v>154</v>
      </c>
      <c r="B68" s="3" t="s">
        <v>155</v>
      </c>
      <c r="C68" s="4" t="s">
        <v>156</v>
      </c>
      <c r="D68" s="60">
        <v>0.23748</v>
      </c>
      <c r="E68" s="3" t="s">
        <v>83</v>
      </c>
      <c r="F68" s="397">
        <v>37.14</v>
      </c>
      <c r="G68" s="35">
        <f t="shared" si="11"/>
        <v>7.14</v>
      </c>
      <c r="H68" s="431">
        <f t="shared" si="12"/>
        <v>265.17959999999999</v>
      </c>
      <c r="I68" s="384">
        <v>7.73</v>
      </c>
      <c r="J68" s="384">
        <f>'CPU KN'!H219</f>
        <v>7.14</v>
      </c>
      <c r="K68" s="385">
        <f t="shared" si="0"/>
        <v>-0.59000000000000075</v>
      </c>
      <c r="L68" s="386">
        <f t="shared" si="5"/>
        <v>-7.6326002587322209E-2</v>
      </c>
      <c r="M68" s="387" t="str">
        <f t="shared" si="1"/>
        <v>OK</v>
      </c>
      <c r="N68" s="222">
        <f t="shared" si="2"/>
        <v>9.57</v>
      </c>
      <c r="O68" s="223">
        <f t="shared" si="13"/>
        <v>355.42</v>
      </c>
      <c r="P68" s="210" t="str">
        <f t="shared" si="3"/>
        <v>ok</v>
      </c>
    </row>
    <row r="69" spans="1:16" ht="15" x14ac:dyDescent="0.25">
      <c r="A69" s="432" t="s">
        <v>157</v>
      </c>
      <c r="B69" s="3" t="s">
        <v>158</v>
      </c>
      <c r="C69" s="4" t="s">
        <v>159</v>
      </c>
      <c r="D69" s="60">
        <v>0.23748</v>
      </c>
      <c r="E69" s="3" t="s">
        <v>117</v>
      </c>
      <c r="F69" s="397">
        <v>32.4</v>
      </c>
      <c r="G69" s="35">
        <f t="shared" si="11"/>
        <v>7.14</v>
      </c>
      <c r="H69" s="431">
        <f t="shared" si="12"/>
        <v>231.33599999999998</v>
      </c>
      <c r="I69" s="384">
        <v>7.73</v>
      </c>
      <c r="J69" s="384">
        <f>'CPU KN'!H222</f>
        <v>7.14</v>
      </c>
      <c r="K69" s="385">
        <f t="shared" si="0"/>
        <v>-0.59000000000000075</v>
      </c>
      <c r="L69" s="386">
        <f t="shared" si="5"/>
        <v>-7.6326002587322209E-2</v>
      </c>
      <c r="M69" s="387" t="str">
        <f t="shared" si="1"/>
        <v>OK</v>
      </c>
      <c r="N69" s="222">
        <f t="shared" si="2"/>
        <v>9.57</v>
      </c>
      <c r="O69" s="223">
        <f t="shared" si="13"/>
        <v>310.06</v>
      </c>
      <c r="P69" s="210" t="str">
        <f t="shared" si="3"/>
        <v>ok</v>
      </c>
    </row>
    <row r="70" spans="1:16" ht="15" x14ac:dyDescent="0.25">
      <c r="A70" s="432" t="s">
        <v>160</v>
      </c>
      <c r="B70" s="3" t="s">
        <v>161</v>
      </c>
      <c r="C70" s="4" t="s">
        <v>162</v>
      </c>
      <c r="D70" s="60">
        <v>0.23748</v>
      </c>
      <c r="E70" s="3" t="s">
        <v>117</v>
      </c>
      <c r="F70" s="397">
        <v>67</v>
      </c>
      <c r="G70" s="58">
        <f t="shared" si="11"/>
        <v>8.0299999999999994</v>
      </c>
      <c r="H70" s="431">
        <f t="shared" si="12"/>
        <v>538.01</v>
      </c>
      <c r="I70" s="384">
        <v>8.68</v>
      </c>
      <c r="J70" s="384">
        <f>'CPU KN'!H225</f>
        <v>8.0299999999999994</v>
      </c>
      <c r="K70" s="385">
        <f t="shared" si="0"/>
        <v>-0.65000000000000036</v>
      </c>
      <c r="L70" s="386">
        <f t="shared" si="5"/>
        <v>-7.4884792626728147E-2</v>
      </c>
      <c r="M70" s="387" t="str">
        <f t="shared" si="1"/>
        <v>OK</v>
      </c>
      <c r="N70" s="222">
        <f t="shared" si="2"/>
        <v>10.74</v>
      </c>
      <c r="O70" s="223">
        <f t="shared" si="13"/>
        <v>719.58</v>
      </c>
      <c r="P70" s="210" t="str">
        <f t="shared" si="3"/>
        <v>ok</v>
      </c>
    </row>
    <row r="71" spans="1:16" ht="25.5" x14ac:dyDescent="0.25">
      <c r="A71" s="432" t="s">
        <v>163</v>
      </c>
      <c r="B71" s="3" t="s">
        <v>164</v>
      </c>
      <c r="C71" s="4" t="s">
        <v>165</v>
      </c>
      <c r="D71" s="60">
        <v>0.23748</v>
      </c>
      <c r="E71" s="3" t="s">
        <v>83</v>
      </c>
      <c r="F71" s="397">
        <v>41.6</v>
      </c>
      <c r="G71" s="58">
        <f t="shared" si="11"/>
        <v>42.9</v>
      </c>
      <c r="H71" s="431">
        <f t="shared" si="12"/>
        <v>1784.64</v>
      </c>
      <c r="I71" s="384">
        <v>46.38</v>
      </c>
      <c r="J71" s="384">
        <f>'CPU KN'!H229</f>
        <v>42.9</v>
      </c>
      <c r="K71" s="385">
        <f t="shared" si="0"/>
        <v>-3.480000000000004</v>
      </c>
      <c r="L71" s="386">
        <f t="shared" si="5"/>
        <v>-7.5032341526520135E-2</v>
      </c>
      <c r="M71" s="387" t="str">
        <f t="shared" si="1"/>
        <v>OK</v>
      </c>
      <c r="N71" s="222">
        <f t="shared" si="2"/>
        <v>57.39</v>
      </c>
      <c r="O71" s="223">
        <f t="shared" si="13"/>
        <v>2387.42</v>
      </c>
      <c r="P71" s="210" t="str">
        <f t="shared" si="3"/>
        <v>ok</v>
      </c>
    </row>
    <row r="72" spans="1:16" ht="15" x14ac:dyDescent="0.25">
      <c r="A72" s="430" t="s">
        <v>15</v>
      </c>
      <c r="B72" s="3">
        <v>3.0199999999999996</v>
      </c>
      <c r="C72" s="4" t="s">
        <v>166</v>
      </c>
      <c r="D72" s="60" t="s">
        <v>14</v>
      </c>
      <c r="E72" s="3" t="s">
        <v>14</v>
      </c>
      <c r="F72" s="397" t="s">
        <v>14</v>
      </c>
      <c r="G72" s="35"/>
      <c r="H72" s="431">
        <f>SUM(H73)</f>
        <v>1193.7133000000001</v>
      </c>
      <c r="I72" s="384"/>
      <c r="J72" s="384"/>
      <c r="K72" s="385"/>
      <c r="L72" s="386"/>
      <c r="M72" s="387"/>
      <c r="N72" s="222"/>
      <c r="O72" s="223"/>
      <c r="P72" s="210"/>
    </row>
    <row r="73" spans="1:16" ht="25.5" x14ac:dyDescent="0.25">
      <c r="A73" s="432" t="s">
        <v>167</v>
      </c>
      <c r="B73" s="3" t="s">
        <v>168</v>
      </c>
      <c r="C73" s="4" t="s">
        <v>169</v>
      </c>
      <c r="D73" s="60">
        <v>0.23748</v>
      </c>
      <c r="E73" s="3" t="s">
        <v>83</v>
      </c>
      <c r="F73" s="397">
        <v>157.69</v>
      </c>
      <c r="G73" s="58">
        <f t="shared" si="11"/>
        <v>7.57</v>
      </c>
      <c r="H73" s="431">
        <f>F73*G73</f>
        <v>1193.7133000000001</v>
      </c>
      <c r="I73" s="384">
        <v>8.81</v>
      </c>
      <c r="J73" s="384">
        <f>'CPU KN'!H232</f>
        <v>7.57</v>
      </c>
      <c r="K73" s="385">
        <f t="shared" si="0"/>
        <v>-1.2400000000000002</v>
      </c>
      <c r="L73" s="386">
        <f t="shared" si="5"/>
        <v>-0.14074914869466518</v>
      </c>
      <c r="M73" s="387" t="str">
        <f t="shared" si="1"/>
        <v>OK</v>
      </c>
      <c r="N73" s="222">
        <f t="shared" si="2"/>
        <v>10.9</v>
      </c>
      <c r="O73" s="223">
        <f>TRUNC(N73*F73,2)</f>
        <v>1718.82</v>
      </c>
      <c r="P73" s="210" t="str">
        <f t="shared" si="3"/>
        <v>ok</v>
      </c>
    </row>
    <row r="74" spans="1:16" ht="15" x14ac:dyDescent="0.25">
      <c r="A74" s="428" t="s">
        <v>12</v>
      </c>
      <c r="B74" s="3">
        <v>4</v>
      </c>
      <c r="C74" s="4" t="s">
        <v>170</v>
      </c>
      <c r="D74" s="60" t="s">
        <v>14</v>
      </c>
      <c r="E74" s="3" t="s">
        <v>14</v>
      </c>
      <c r="F74" s="397" t="s">
        <v>14</v>
      </c>
      <c r="G74" s="35"/>
      <c r="H74" s="431">
        <f>H75+H80</f>
        <v>231492.74560000002</v>
      </c>
      <c r="I74" s="384"/>
      <c r="J74" s="384"/>
      <c r="K74" s="385"/>
      <c r="L74" s="386"/>
      <c r="M74" s="387"/>
      <c r="N74" s="222"/>
      <c r="O74" s="223"/>
      <c r="P74" s="210"/>
    </row>
    <row r="75" spans="1:16" ht="15" x14ac:dyDescent="0.25">
      <c r="A75" s="430" t="s">
        <v>15</v>
      </c>
      <c r="B75" s="3">
        <v>4.01</v>
      </c>
      <c r="C75" s="4" t="s">
        <v>171</v>
      </c>
      <c r="D75" s="60" t="s">
        <v>14</v>
      </c>
      <c r="E75" s="3" t="s">
        <v>14</v>
      </c>
      <c r="F75" s="397" t="s">
        <v>14</v>
      </c>
      <c r="G75" s="35"/>
      <c r="H75" s="431">
        <f>SUM(H76:H79)</f>
        <v>50606.452600000004</v>
      </c>
      <c r="I75" s="384"/>
      <c r="J75" s="384"/>
      <c r="K75" s="385"/>
      <c r="L75" s="386"/>
      <c r="M75" s="387"/>
      <c r="N75" s="222"/>
      <c r="O75" s="223"/>
      <c r="P75" s="210"/>
    </row>
    <row r="76" spans="1:16" ht="51" x14ac:dyDescent="0.25">
      <c r="A76" s="432">
        <v>97031</v>
      </c>
      <c r="B76" s="3" t="s">
        <v>172</v>
      </c>
      <c r="C76" s="4" t="s">
        <v>173</v>
      </c>
      <c r="D76" s="60">
        <v>0.23748</v>
      </c>
      <c r="E76" s="3" t="s">
        <v>117</v>
      </c>
      <c r="F76" s="397">
        <v>20</v>
      </c>
      <c r="G76" s="58">
        <f t="shared" ref="G76:G79" si="14">J76</f>
        <v>55.4</v>
      </c>
      <c r="H76" s="431">
        <f>F76*G76</f>
        <v>1108</v>
      </c>
      <c r="I76" s="384">
        <v>64.36</v>
      </c>
      <c r="J76" s="384">
        <f>'CPU KN'!H241</f>
        <v>55.4</v>
      </c>
      <c r="K76" s="385">
        <f t="shared" si="0"/>
        <v>-8.9600000000000009</v>
      </c>
      <c r="L76" s="386">
        <f t="shared" si="5"/>
        <v>-0.13921690490988192</v>
      </c>
      <c r="M76" s="387" t="str">
        <f t="shared" si="1"/>
        <v>OK</v>
      </c>
      <c r="N76" s="222">
        <f t="shared" si="2"/>
        <v>79.64</v>
      </c>
      <c r="O76" s="223">
        <f t="shared" ref="O76:O139" si="15">TRUNC(N76*F76,2)</f>
        <v>1592.8</v>
      </c>
      <c r="P76" s="210" t="str">
        <f t="shared" si="3"/>
        <v>ok</v>
      </c>
    </row>
    <row r="77" spans="1:16" ht="38.25" x14ac:dyDescent="0.25">
      <c r="A77" s="432">
        <v>97063</v>
      </c>
      <c r="B77" s="3" t="s">
        <v>174</v>
      </c>
      <c r="C77" s="4" t="s">
        <v>175</v>
      </c>
      <c r="D77" s="60">
        <v>0.23748</v>
      </c>
      <c r="E77" s="3" t="s">
        <v>83</v>
      </c>
      <c r="F77" s="397">
        <v>1533.4</v>
      </c>
      <c r="G77" s="58">
        <f t="shared" si="14"/>
        <v>9.0299999999999994</v>
      </c>
      <c r="H77" s="431">
        <f>F77*G77</f>
        <v>13846.601999999999</v>
      </c>
      <c r="I77" s="384">
        <v>9.4600000000000009</v>
      </c>
      <c r="J77" s="384">
        <f>'CPU KN'!H251</f>
        <v>9.0299999999999994</v>
      </c>
      <c r="K77" s="385">
        <f t="shared" si="0"/>
        <v>-0.43000000000000149</v>
      </c>
      <c r="L77" s="386">
        <f t="shared" si="5"/>
        <v>-4.5454545454545608E-2</v>
      </c>
      <c r="M77" s="387" t="str">
        <f t="shared" si="1"/>
        <v>OK</v>
      </c>
      <c r="N77" s="222">
        <f t="shared" si="2"/>
        <v>11.71</v>
      </c>
      <c r="O77" s="223">
        <f t="shared" si="15"/>
        <v>17956.11</v>
      </c>
      <c r="P77" s="210" t="str">
        <f t="shared" si="3"/>
        <v>ok</v>
      </c>
    </row>
    <row r="78" spans="1:16" ht="25.5" x14ac:dyDescent="0.25">
      <c r="A78" s="432">
        <v>97064</v>
      </c>
      <c r="B78" s="3" t="s">
        <v>176</v>
      </c>
      <c r="C78" s="4" t="s">
        <v>177</v>
      </c>
      <c r="D78" s="60">
        <v>0.23748</v>
      </c>
      <c r="E78" s="3" t="s">
        <v>117</v>
      </c>
      <c r="F78" s="397">
        <v>2028.88</v>
      </c>
      <c r="G78" s="58">
        <f t="shared" si="14"/>
        <v>16.77</v>
      </c>
      <c r="H78" s="431">
        <f>F78*G78</f>
        <v>34024.317600000002</v>
      </c>
      <c r="I78" s="384">
        <v>17.12</v>
      </c>
      <c r="J78" s="384">
        <f>'CPU KN'!H256</f>
        <v>16.77</v>
      </c>
      <c r="K78" s="385">
        <f t="shared" si="0"/>
        <v>-0.35000000000000142</v>
      </c>
      <c r="L78" s="386">
        <f t="shared" si="5"/>
        <v>-2.0443925233644942E-2</v>
      </c>
      <c r="M78" s="387" t="str">
        <f t="shared" si="1"/>
        <v>OK</v>
      </c>
      <c r="N78" s="222">
        <f t="shared" si="2"/>
        <v>21.19</v>
      </c>
      <c r="O78" s="223">
        <f t="shared" si="15"/>
        <v>42991.96</v>
      </c>
      <c r="P78" s="210" t="str">
        <f t="shared" ref="P78:P141" si="16">IF(H78&lt;&gt;0,"ok","")</f>
        <v>ok</v>
      </c>
    </row>
    <row r="79" spans="1:16" ht="15" x14ac:dyDescent="0.25">
      <c r="A79" s="432">
        <v>97062</v>
      </c>
      <c r="B79" s="3" t="s">
        <v>178</v>
      </c>
      <c r="C79" s="4" t="s">
        <v>179</v>
      </c>
      <c r="D79" s="60">
        <v>0.23748</v>
      </c>
      <c r="E79" s="3" t="s">
        <v>83</v>
      </c>
      <c r="F79" s="397">
        <v>382.05</v>
      </c>
      <c r="G79" s="58">
        <f t="shared" si="14"/>
        <v>4.26</v>
      </c>
      <c r="H79" s="431">
        <f>F79*G79</f>
        <v>1627.5329999999999</v>
      </c>
      <c r="I79" s="384">
        <v>4.8099999999999996</v>
      </c>
      <c r="J79" s="384">
        <f>'CPU KN'!H261</f>
        <v>4.26</v>
      </c>
      <c r="K79" s="385">
        <f t="shared" ref="K79:K142" si="17">IF(G79="","",J79-I79)</f>
        <v>-0.54999999999999982</v>
      </c>
      <c r="L79" s="386">
        <f t="shared" si="5"/>
        <v>-0.11434511434511432</v>
      </c>
      <c r="M79" s="387" t="str">
        <f t="shared" ref="M79:M142" si="18">IF(G79="","",IF(J79=0,"VALOR A SER PREENCHIDO",IF(K79&gt;0,"VALOR MAIOR",IF(L79&lt;-30%,"VALOR MUITO ABAIXO","OK"))))</f>
        <v>OK</v>
      </c>
      <c r="N79" s="222">
        <f t="shared" si="2"/>
        <v>5.95</v>
      </c>
      <c r="O79" s="223">
        <f t="shared" si="15"/>
        <v>2273.19</v>
      </c>
      <c r="P79" s="210" t="str">
        <f t="shared" si="16"/>
        <v>ok</v>
      </c>
    </row>
    <row r="80" spans="1:16" ht="15" x14ac:dyDescent="0.25">
      <c r="A80" s="430" t="s">
        <v>15</v>
      </c>
      <c r="B80" s="3">
        <v>4.0199999999999996</v>
      </c>
      <c r="C80" s="4" t="s">
        <v>180</v>
      </c>
      <c r="D80" s="60" t="s">
        <v>14</v>
      </c>
      <c r="E80" s="3" t="s">
        <v>14</v>
      </c>
      <c r="F80" s="397" t="s">
        <v>14</v>
      </c>
      <c r="G80" s="35"/>
      <c r="H80" s="431">
        <f>SUM(H81:H86)</f>
        <v>180886.29300000001</v>
      </c>
      <c r="I80" s="384"/>
      <c r="J80" s="384"/>
      <c r="K80" s="385"/>
      <c r="L80" s="386"/>
      <c r="M80" s="387"/>
      <c r="N80" s="222"/>
      <c r="O80" s="223"/>
      <c r="P80" s="210"/>
    </row>
    <row r="81" spans="1:16" ht="15" x14ac:dyDescent="0.25">
      <c r="A81" s="432" t="s">
        <v>181</v>
      </c>
      <c r="B81" s="3" t="s">
        <v>182</v>
      </c>
      <c r="C81" s="4" t="s">
        <v>183</v>
      </c>
      <c r="D81" s="60">
        <v>0.23748</v>
      </c>
      <c r="E81" s="3" t="s">
        <v>83</v>
      </c>
      <c r="F81" s="397">
        <v>8.75</v>
      </c>
      <c r="G81" s="58">
        <f t="shared" ref="G81:G86" si="19">J81</f>
        <v>275.38</v>
      </c>
      <c r="H81" s="431">
        <f t="shared" ref="H81:H86" si="20">F81*G81</f>
        <v>2409.5749999999998</v>
      </c>
      <c r="I81" s="384">
        <v>285.33999999999997</v>
      </c>
      <c r="J81" s="384">
        <f>'CPU KN'!H267</f>
        <v>275.38</v>
      </c>
      <c r="K81" s="385">
        <f t="shared" si="17"/>
        <v>-9.9599999999999795</v>
      </c>
      <c r="L81" s="386">
        <f t="shared" si="5"/>
        <v>-3.490572650171718E-2</v>
      </c>
      <c r="M81" s="387" t="str">
        <f t="shared" si="18"/>
        <v>OK</v>
      </c>
      <c r="N81" s="222">
        <f t="shared" ref="N80:N143" si="21">ROUND(I81*(1+$H$9),2)</f>
        <v>353.1</v>
      </c>
      <c r="O81" s="223">
        <f t="shared" si="15"/>
        <v>3089.62</v>
      </c>
      <c r="P81" s="210" t="str">
        <f t="shared" si="16"/>
        <v>ok</v>
      </c>
    </row>
    <row r="82" spans="1:16" ht="25.5" x14ac:dyDescent="0.25">
      <c r="A82" s="432">
        <v>93207</v>
      </c>
      <c r="B82" s="3" t="s">
        <v>184</v>
      </c>
      <c r="C82" s="4" t="s">
        <v>185</v>
      </c>
      <c r="D82" s="60">
        <v>0.23748</v>
      </c>
      <c r="E82" s="3" t="s">
        <v>83</v>
      </c>
      <c r="F82" s="397">
        <v>29</v>
      </c>
      <c r="G82" s="58">
        <f t="shared" si="19"/>
        <v>851.51</v>
      </c>
      <c r="H82" s="431">
        <f t="shared" si="20"/>
        <v>24693.79</v>
      </c>
      <c r="I82" s="384">
        <v>877.45</v>
      </c>
      <c r="J82" s="384">
        <f>'CPU KN'!H276</f>
        <v>851.51</v>
      </c>
      <c r="K82" s="385">
        <f t="shared" si="17"/>
        <v>-25.940000000000055</v>
      </c>
      <c r="L82" s="386">
        <f t="shared" si="5"/>
        <v>-2.9562938059148731E-2</v>
      </c>
      <c r="M82" s="387" t="str">
        <f t="shared" si="18"/>
        <v>OK</v>
      </c>
      <c r="N82" s="222">
        <f t="shared" si="21"/>
        <v>1085.83</v>
      </c>
      <c r="O82" s="223">
        <f t="shared" si="15"/>
        <v>31489.07</v>
      </c>
      <c r="P82" s="210" t="str">
        <f t="shared" si="16"/>
        <v>ok</v>
      </c>
    </row>
    <row r="83" spans="1:16" ht="25.5" x14ac:dyDescent="0.25">
      <c r="A83" s="432">
        <v>93584</v>
      </c>
      <c r="B83" s="3" t="s">
        <v>186</v>
      </c>
      <c r="C83" s="4" t="s">
        <v>187</v>
      </c>
      <c r="D83" s="60">
        <v>0.23748</v>
      </c>
      <c r="E83" s="3" t="s">
        <v>83</v>
      </c>
      <c r="F83" s="397">
        <v>30</v>
      </c>
      <c r="G83" s="58">
        <f t="shared" si="19"/>
        <v>681.93</v>
      </c>
      <c r="H83" s="431">
        <f t="shared" si="20"/>
        <v>20457.899999999998</v>
      </c>
      <c r="I83" s="384">
        <v>694.27</v>
      </c>
      <c r="J83" s="384">
        <f>'CPU KN'!H413</f>
        <v>681.93</v>
      </c>
      <c r="K83" s="385">
        <f t="shared" si="17"/>
        <v>-12.340000000000032</v>
      </c>
      <c r="L83" s="386">
        <f t="shared" si="5"/>
        <v>-1.7774064845089133E-2</v>
      </c>
      <c r="M83" s="387" t="str">
        <f t="shared" si="18"/>
        <v>OK</v>
      </c>
      <c r="N83" s="222">
        <f t="shared" si="21"/>
        <v>859.15</v>
      </c>
      <c r="O83" s="223">
        <f t="shared" si="15"/>
        <v>25774.5</v>
      </c>
      <c r="P83" s="210" t="str">
        <f t="shared" si="16"/>
        <v>ok</v>
      </c>
    </row>
    <row r="84" spans="1:16" ht="25.5" x14ac:dyDescent="0.25">
      <c r="A84" s="432">
        <v>93210</v>
      </c>
      <c r="B84" s="3" t="s">
        <v>188</v>
      </c>
      <c r="C84" s="4" t="s">
        <v>189</v>
      </c>
      <c r="D84" s="60">
        <v>0.23748</v>
      </c>
      <c r="E84" s="3" t="s">
        <v>83</v>
      </c>
      <c r="F84" s="397">
        <v>25</v>
      </c>
      <c r="G84" s="58">
        <f t="shared" si="19"/>
        <v>454.06</v>
      </c>
      <c r="H84" s="431">
        <f t="shared" si="20"/>
        <v>11351.5</v>
      </c>
      <c r="I84" s="384">
        <v>479.5</v>
      </c>
      <c r="J84" s="384">
        <f>'CPU KN'!H439</f>
        <v>454.06</v>
      </c>
      <c r="K84" s="385">
        <f t="shared" si="17"/>
        <v>-25.439999999999998</v>
      </c>
      <c r="L84" s="386">
        <f t="shared" ref="L84:L147" si="22">IF(G84="","",K84/I84)</f>
        <v>-5.3055265901981223E-2</v>
      </c>
      <c r="M84" s="387" t="str">
        <f t="shared" si="18"/>
        <v>OK</v>
      </c>
      <c r="N84" s="222">
        <f t="shared" si="21"/>
        <v>593.37</v>
      </c>
      <c r="O84" s="223">
        <f t="shared" si="15"/>
        <v>14834.25</v>
      </c>
      <c r="P84" s="210" t="str">
        <f t="shared" si="16"/>
        <v>ok</v>
      </c>
    </row>
    <row r="85" spans="1:16" ht="25.5" x14ac:dyDescent="0.25">
      <c r="A85" s="432">
        <v>93212</v>
      </c>
      <c r="B85" s="3" t="s">
        <v>190</v>
      </c>
      <c r="C85" s="4" t="s">
        <v>191</v>
      </c>
      <c r="D85" s="60">
        <v>0.23748</v>
      </c>
      <c r="E85" s="3" t="s">
        <v>83</v>
      </c>
      <c r="F85" s="397">
        <v>140</v>
      </c>
      <c r="G85" s="58">
        <f t="shared" si="19"/>
        <v>786.63</v>
      </c>
      <c r="H85" s="431">
        <f t="shared" si="20"/>
        <v>110128.2</v>
      </c>
      <c r="I85" s="384">
        <v>786.65</v>
      </c>
      <c r="J85" s="384">
        <f>'CPU KN'!H484</f>
        <v>786.63</v>
      </c>
      <c r="K85" s="385">
        <f t="shared" si="17"/>
        <v>-1.999999999998181E-2</v>
      </c>
      <c r="L85" s="386">
        <f t="shared" si="22"/>
        <v>-2.5424267463270592E-5</v>
      </c>
      <c r="M85" s="387" t="str">
        <f t="shared" si="18"/>
        <v>OK</v>
      </c>
      <c r="N85" s="222">
        <f t="shared" si="21"/>
        <v>973.46</v>
      </c>
      <c r="O85" s="223">
        <f t="shared" si="15"/>
        <v>136284.4</v>
      </c>
      <c r="P85" s="210" t="str">
        <f t="shared" si="16"/>
        <v>ok</v>
      </c>
    </row>
    <row r="86" spans="1:16" ht="15" x14ac:dyDescent="0.25">
      <c r="A86" s="432">
        <v>98459</v>
      </c>
      <c r="B86" s="3" t="s">
        <v>192</v>
      </c>
      <c r="C86" s="4" t="s">
        <v>193</v>
      </c>
      <c r="D86" s="60">
        <v>0.23748</v>
      </c>
      <c r="E86" s="3" t="s">
        <v>83</v>
      </c>
      <c r="F86" s="397">
        <v>149.6</v>
      </c>
      <c r="G86" s="58">
        <f t="shared" si="19"/>
        <v>79.180000000000007</v>
      </c>
      <c r="H86" s="431">
        <f t="shared" si="20"/>
        <v>11845.328000000001</v>
      </c>
      <c r="I86" s="384">
        <v>81</v>
      </c>
      <c r="J86" s="384">
        <f>'CPU KN'!H562</f>
        <v>79.180000000000007</v>
      </c>
      <c r="K86" s="385">
        <f t="shared" si="17"/>
        <v>-1.8199999999999932</v>
      </c>
      <c r="L86" s="386">
        <f t="shared" si="22"/>
        <v>-2.2469135802469051E-2</v>
      </c>
      <c r="M86" s="387" t="str">
        <f t="shared" si="18"/>
        <v>OK</v>
      </c>
      <c r="N86" s="222">
        <f t="shared" si="21"/>
        <v>100.24</v>
      </c>
      <c r="O86" s="223">
        <f t="shared" si="15"/>
        <v>14995.9</v>
      </c>
      <c r="P86" s="210" t="str">
        <f t="shared" si="16"/>
        <v>ok</v>
      </c>
    </row>
    <row r="87" spans="1:16" ht="15" x14ac:dyDescent="0.25">
      <c r="A87" s="428" t="s">
        <v>12</v>
      </c>
      <c r="B87" s="3">
        <v>5</v>
      </c>
      <c r="C87" s="4" t="s">
        <v>194</v>
      </c>
      <c r="D87" s="60" t="s">
        <v>14</v>
      </c>
      <c r="E87" s="3" t="s">
        <v>14</v>
      </c>
      <c r="F87" s="397" t="s">
        <v>14</v>
      </c>
      <c r="G87" s="35"/>
      <c r="H87" s="431">
        <f>H88+H90</f>
        <v>53717.333600000005</v>
      </c>
      <c r="I87" s="384"/>
      <c r="J87" s="384"/>
      <c r="K87" s="385"/>
      <c r="L87" s="386"/>
      <c r="M87" s="387"/>
      <c r="N87" s="222"/>
      <c r="O87" s="223"/>
      <c r="P87" s="210"/>
    </row>
    <row r="88" spans="1:16" ht="15" x14ac:dyDescent="0.25">
      <c r="A88" s="430" t="s">
        <v>15</v>
      </c>
      <c r="B88" s="3">
        <v>5.01</v>
      </c>
      <c r="C88" s="4" t="s">
        <v>195</v>
      </c>
      <c r="D88" s="60" t="s">
        <v>14</v>
      </c>
      <c r="E88" s="3" t="s">
        <v>14</v>
      </c>
      <c r="F88" s="397" t="s">
        <v>14</v>
      </c>
      <c r="G88" s="35"/>
      <c r="H88" s="431">
        <f>SUM(H89)</f>
        <v>12275.82</v>
      </c>
      <c r="I88" s="384"/>
      <c r="J88" s="384"/>
      <c r="K88" s="385"/>
      <c r="L88" s="386"/>
      <c r="M88" s="387"/>
      <c r="N88" s="222"/>
      <c r="O88" s="223"/>
      <c r="P88" s="210"/>
    </row>
    <row r="89" spans="1:16" ht="25.5" x14ac:dyDescent="0.25">
      <c r="A89" s="432" t="s">
        <v>196</v>
      </c>
      <c r="B89" s="3" t="s">
        <v>197</v>
      </c>
      <c r="C89" s="4" t="s">
        <v>198</v>
      </c>
      <c r="D89" s="60">
        <v>0.23748</v>
      </c>
      <c r="E89" s="3" t="s">
        <v>19</v>
      </c>
      <c r="F89" s="397">
        <v>18</v>
      </c>
      <c r="G89" s="58">
        <f t="shared" ref="G89" si="23">J89</f>
        <v>681.99</v>
      </c>
      <c r="H89" s="431">
        <f>F89*G89</f>
        <v>12275.82</v>
      </c>
      <c r="I89" s="384">
        <v>683.33</v>
      </c>
      <c r="J89" s="384">
        <f>'CPU KN'!H573</f>
        <v>681.99</v>
      </c>
      <c r="K89" s="385">
        <f t="shared" si="17"/>
        <v>-1.3400000000000318</v>
      </c>
      <c r="L89" s="386">
        <f t="shared" si="22"/>
        <v>-1.9609851755374879E-3</v>
      </c>
      <c r="M89" s="387" t="str">
        <f t="shared" si="18"/>
        <v>OK</v>
      </c>
      <c r="N89" s="222">
        <f t="shared" si="21"/>
        <v>845.61</v>
      </c>
      <c r="O89" s="223">
        <f t="shared" si="15"/>
        <v>15220.98</v>
      </c>
      <c r="P89" s="210" t="str">
        <f t="shared" si="16"/>
        <v>ok</v>
      </c>
    </row>
    <row r="90" spans="1:16" ht="15" x14ac:dyDescent="0.25">
      <c r="A90" s="430" t="s">
        <v>15</v>
      </c>
      <c r="B90" s="3">
        <v>5.0199999999999996</v>
      </c>
      <c r="C90" s="4" t="s">
        <v>199</v>
      </c>
      <c r="D90" s="60" t="s">
        <v>14</v>
      </c>
      <c r="E90" s="3" t="s">
        <v>14</v>
      </c>
      <c r="F90" s="397" t="s">
        <v>14</v>
      </c>
      <c r="G90" s="35"/>
      <c r="H90" s="431">
        <f>SUM(H91:H92)</f>
        <v>41441.513600000006</v>
      </c>
      <c r="I90" s="384"/>
      <c r="J90" s="384"/>
      <c r="K90" s="385"/>
      <c r="L90" s="386"/>
      <c r="M90" s="387"/>
      <c r="N90" s="222"/>
      <c r="O90" s="223"/>
      <c r="P90" s="210"/>
    </row>
    <row r="91" spans="1:16" ht="15" x14ac:dyDescent="0.25">
      <c r="A91" s="432" t="s">
        <v>200</v>
      </c>
      <c r="B91" s="3" t="s">
        <v>201</v>
      </c>
      <c r="C91" s="4" t="s">
        <v>202</v>
      </c>
      <c r="D91" s="60">
        <v>0.23748</v>
      </c>
      <c r="E91" s="3" t="s">
        <v>203</v>
      </c>
      <c r="F91" s="397">
        <v>88592.63</v>
      </c>
      <c r="G91" s="58">
        <f t="shared" ref="G91:G92" si="24">J91</f>
        <v>0.4</v>
      </c>
      <c r="H91" s="431">
        <f>F91*G91</f>
        <v>35437.052000000003</v>
      </c>
      <c r="I91" s="384">
        <v>0.43</v>
      </c>
      <c r="J91" s="384">
        <f>'CPU KN'!H577</f>
        <v>0.4</v>
      </c>
      <c r="K91" s="385">
        <f t="shared" si="17"/>
        <v>-2.9999999999999971E-2</v>
      </c>
      <c r="L91" s="386">
        <f t="shared" si="22"/>
        <v>-6.9767441860465046E-2</v>
      </c>
      <c r="M91" s="387" t="str">
        <f t="shared" si="18"/>
        <v>OK</v>
      </c>
      <c r="N91" s="222">
        <f t="shared" si="21"/>
        <v>0.53</v>
      </c>
      <c r="O91" s="223">
        <f t="shared" si="15"/>
        <v>46954.09</v>
      </c>
      <c r="P91" s="210" t="str">
        <f t="shared" si="16"/>
        <v>ok</v>
      </c>
    </row>
    <row r="92" spans="1:16" ht="25.5" x14ac:dyDescent="0.25">
      <c r="A92" s="432" t="s">
        <v>204</v>
      </c>
      <c r="B92" s="3" t="s">
        <v>205</v>
      </c>
      <c r="C92" s="4" t="s">
        <v>206</v>
      </c>
      <c r="D92" s="60">
        <v>0.23748</v>
      </c>
      <c r="E92" s="3" t="s">
        <v>207</v>
      </c>
      <c r="F92" s="397">
        <v>2300.56</v>
      </c>
      <c r="G92" s="58">
        <f t="shared" si="24"/>
        <v>2.61</v>
      </c>
      <c r="H92" s="431">
        <f>F92*G92</f>
        <v>6004.4615999999996</v>
      </c>
      <c r="I92" s="384">
        <v>3.08</v>
      </c>
      <c r="J92" s="384">
        <f>'CPU KN'!H580</f>
        <v>2.61</v>
      </c>
      <c r="K92" s="385">
        <f t="shared" si="17"/>
        <v>-0.4700000000000002</v>
      </c>
      <c r="L92" s="386">
        <f t="shared" si="22"/>
        <v>-0.15259740259740265</v>
      </c>
      <c r="M92" s="387" t="str">
        <f t="shared" si="18"/>
        <v>OK</v>
      </c>
      <c r="N92" s="222">
        <f t="shared" si="21"/>
        <v>3.81</v>
      </c>
      <c r="O92" s="223">
        <f t="shared" si="15"/>
        <v>8765.1299999999992</v>
      </c>
      <c r="P92" s="210" t="str">
        <f t="shared" si="16"/>
        <v>ok</v>
      </c>
    </row>
    <row r="93" spans="1:16" ht="15" x14ac:dyDescent="0.25">
      <c r="A93" s="428" t="s">
        <v>12</v>
      </c>
      <c r="B93" s="3">
        <v>6</v>
      </c>
      <c r="C93" s="4" t="s">
        <v>208</v>
      </c>
      <c r="D93" s="60" t="s">
        <v>14</v>
      </c>
      <c r="E93" s="3" t="s">
        <v>14</v>
      </c>
      <c r="F93" s="397" t="s">
        <v>14</v>
      </c>
      <c r="G93" s="35"/>
      <c r="H93" s="431">
        <f>H94+H96+H98</f>
        <v>110425.3014</v>
      </c>
      <c r="I93" s="384"/>
      <c r="J93" s="384"/>
      <c r="K93" s="385"/>
      <c r="L93" s="386"/>
      <c r="M93" s="387"/>
      <c r="N93" s="222"/>
      <c r="O93" s="223"/>
      <c r="P93" s="210"/>
    </row>
    <row r="94" spans="1:16" ht="15" x14ac:dyDescent="0.25">
      <c r="A94" s="430" t="s">
        <v>15</v>
      </c>
      <c r="B94" s="3">
        <v>6.01</v>
      </c>
      <c r="C94" s="4" t="s">
        <v>209</v>
      </c>
      <c r="D94" s="60" t="s">
        <v>14</v>
      </c>
      <c r="E94" s="3" t="s">
        <v>14</v>
      </c>
      <c r="F94" s="397" t="s">
        <v>14</v>
      </c>
      <c r="G94" s="35"/>
      <c r="H94" s="431">
        <f>SUM(H95)</f>
        <v>16506.713100000001</v>
      </c>
      <c r="I94" s="384"/>
      <c r="J94" s="384"/>
      <c r="K94" s="385"/>
      <c r="L94" s="386"/>
      <c r="M94" s="387"/>
      <c r="N94" s="222"/>
      <c r="O94" s="223"/>
      <c r="P94" s="210"/>
    </row>
    <row r="95" spans="1:16" ht="25.5" x14ac:dyDescent="0.25">
      <c r="A95" s="432">
        <v>94319</v>
      </c>
      <c r="B95" s="3" t="s">
        <v>210</v>
      </c>
      <c r="C95" s="4" t="s">
        <v>211</v>
      </c>
      <c r="D95" s="60">
        <v>0.23748</v>
      </c>
      <c r="E95" s="3" t="s">
        <v>86</v>
      </c>
      <c r="F95" s="397">
        <v>456.87</v>
      </c>
      <c r="G95" s="58">
        <f t="shared" ref="G95" si="25">J95</f>
        <v>36.130000000000003</v>
      </c>
      <c r="H95" s="431">
        <f>F95*G95</f>
        <v>16506.713100000001</v>
      </c>
      <c r="I95" s="384">
        <v>38.93</v>
      </c>
      <c r="J95" s="384">
        <f>'CPU KN'!H583</f>
        <v>36.130000000000003</v>
      </c>
      <c r="K95" s="385">
        <f t="shared" si="17"/>
        <v>-2.7999999999999972</v>
      </c>
      <c r="L95" s="386">
        <f t="shared" si="22"/>
        <v>-7.1923966092987346E-2</v>
      </c>
      <c r="M95" s="387" t="str">
        <f t="shared" si="18"/>
        <v>OK</v>
      </c>
      <c r="N95" s="222">
        <f t="shared" si="21"/>
        <v>48.18</v>
      </c>
      <c r="O95" s="223">
        <f t="shared" si="15"/>
        <v>22011.99</v>
      </c>
      <c r="P95" s="210" t="str">
        <f t="shared" si="16"/>
        <v>ok</v>
      </c>
    </row>
    <row r="96" spans="1:16" ht="15" x14ac:dyDescent="0.25">
      <c r="A96" s="430" t="s">
        <v>15</v>
      </c>
      <c r="B96" s="3">
        <v>6.02</v>
      </c>
      <c r="C96" s="4" t="s">
        <v>212</v>
      </c>
      <c r="D96" s="60" t="s">
        <v>14</v>
      </c>
      <c r="E96" s="3" t="s">
        <v>14</v>
      </c>
      <c r="F96" s="397" t="s">
        <v>14</v>
      </c>
      <c r="G96" s="35"/>
      <c r="H96" s="431">
        <f>SUM(H97)</f>
        <v>177.23439999999999</v>
      </c>
      <c r="I96" s="384"/>
      <c r="J96" s="384"/>
      <c r="K96" s="385"/>
      <c r="L96" s="386"/>
      <c r="M96" s="387"/>
      <c r="N96" s="222"/>
      <c r="O96" s="223"/>
      <c r="P96" s="210"/>
    </row>
    <row r="97" spans="1:16" ht="15" x14ac:dyDescent="0.25">
      <c r="A97" s="432">
        <v>100575</v>
      </c>
      <c r="B97" s="3" t="s">
        <v>213</v>
      </c>
      <c r="C97" s="4" t="s">
        <v>214</v>
      </c>
      <c r="D97" s="60">
        <v>0.23748</v>
      </c>
      <c r="E97" s="3" t="s">
        <v>83</v>
      </c>
      <c r="F97" s="397">
        <v>2215.4299999999998</v>
      </c>
      <c r="G97" s="58">
        <f t="shared" ref="G97" si="26">J97</f>
        <v>0.08</v>
      </c>
      <c r="H97" s="431">
        <f>F97*G97</f>
        <v>177.23439999999999</v>
      </c>
      <c r="I97" s="384">
        <v>0.08</v>
      </c>
      <c r="J97" s="384">
        <f>'CPU KN'!H609</f>
        <v>0.08</v>
      </c>
      <c r="K97" s="385">
        <f t="shared" si="17"/>
        <v>0</v>
      </c>
      <c r="L97" s="386">
        <f t="shared" si="22"/>
        <v>0</v>
      </c>
      <c r="M97" s="387" t="str">
        <f t="shared" si="18"/>
        <v>OK</v>
      </c>
      <c r="N97" s="222">
        <f t="shared" si="21"/>
        <v>0.1</v>
      </c>
      <c r="O97" s="223">
        <f t="shared" si="15"/>
        <v>221.54</v>
      </c>
      <c r="P97" s="210" t="str">
        <f t="shared" si="16"/>
        <v>ok</v>
      </c>
    </row>
    <row r="98" spans="1:16" ht="15" x14ac:dyDescent="0.25">
      <c r="A98" s="430" t="s">
        <v>15</v>
      </c>
      <c r="B98" s="3">
        <v>6.0299999999999994</v>
      </c>
      <c r="C98" s="4" t="s">
        <v>215</v>
      </c>
      <c r="D98" s="60" t="s">
        <v>14</v>
      </c>
      <c r="E98" s="3" t="s">
        <v>14</v>
      </c>
      <c r="F98" s="397" t="s">
        <v>14</v>
      </c>
      <c r="G98" s="35"/>
      <c r="H98" s="431">
        <f>SUM(H99:H100)</f>
        <v>93741.353900000002</v>
      </c>
      <c r="I98" s="384"/>
      <c r="J98" s="384"/>
      <c r="K98" s="385"/>
      <c r="L98" s="386"/>
      <c r="M98" s="387"/>
      <c r="N98" s="222"/>
      <c r="O98" s="223"/>
      <c r="P98" s="210"/>
    </row>
    <row r="99" spans="1:16" ht="25.5" x14ac:dyDescent="0.25">
      <c r="A99" s="432">
        <v>93358</v>
      </c>
      <c r="B99" s="3" t="s">
        <v>216</v>
      </c>
      <c r="C99" s="4" t="s">
        <v>217</v>
      </c>
      <c r="D99" s="60">
        <v>0.23748</v>
      </c>
      <c r="E99" s="3" t="s">
        <v>86</v>
      </c>
      <c r="F99" s="397">
        <v>1549.21</v>
      </c>
      <c r="G99" s="58">
        <f t="shared" ref="G99:G100" si="27">J99</f>
        <v>57.81</v>
      </c>
      <c r="H99" s="431">
        <f>F99*G99</f>
        <v>89559.830100000006</v>
      </c>
      <c r="I99" s="384">
        <v>58.3</v>
      </c>
      <c r="J99" s="384">
        <f>'CPU KN'!H614</f>
        <v>57.81</v>
      </c>
      <c r="K99" s="385">
        <f t="shared" si="17"/>
        <v>-0.48999999999999488</v>
      </c>
      <c r="L99" s="386">
        <f t="shared" si="22"/>
        <v>-8.4048027444252986E-3</v>
      </c>
      <c r="M99" s="387" t="str">
        <f t="shared" si="18"/>
        <v>OK</v>
      </c>
      <c r="N99" s="222">
        <f t="shared" si="21"/>
        <v>72.150000000000006</v>
      </c>
      <c r="O99" s="223">
        <f t="shared" si="15"/>
        <v>111775.5</v>
      </c>
      <c r="P99" s="210" t="str">
        <f t="shared" si="16"/>
        <v>ok</v>
      </c>
    </row>
    <row r="100" spans="1:16" ht="38.25" x14ac:dyDescent="0.25">
      <c r="A100" s="432">
        <v>102282</v>
      </c>
      <c r="B100" s="3" t="s">
        <v>218</v>
      </c>
      <c r="C100" s="4" t="s">
        <v>219</v>
      </c>
      <c r="D100" s="60">
        <v>0.23748</v>
      </c>
      <c r="E100" s="3" t="s">
        <v>86</v>
      </c>
      <c r="F100" s="397">
        <v>398.62</v>
      </c>
      <c r="G100" s="58">
        <f t="shared" si="27"/>
        <v>10.49</v>
      </c>
      <c r="H100" s="431">
        <f>F100*G100</f>
        <v>4181.5237999999999</v>
      </c>
      <c r="I100" s="384">
        <v>10.49</v>
      </c>
      <c r="J100" s="384">
        <f>'CPU KN'!H617</f>
        <v>10.49</v>
      </c>
      <c r="K100" s="385">
        <f t="shared" si="17"/>
        <v>0</v>
      </c>
      <c r="L100" s="386">
        <f t="shared" si="22"/>
        <v>0</v>
      </c>
      <c r="M100" s="387" t="str">
        <f t="shared" si="18"/>
        <v>OK</v>
      </c>
      <c r="N100" s="222">
        <f t="shared" si="21"/>
        <v>12.98</v>
      </c>
      <c r="O100" s="223">
        <f t="shared" si="15"/>
        <v>5174.08</v>
      </c>
      <c r="P100" s="210" t="str">
        <f t="shared" si="16"/>
        <v>ok</v>
      </c>
    </row>
    <row r="101" spans="1:16" ht="15" x14ac:dyDescent="0.25">
      <c r="A101" s="428" t="s">
        <v>12</v>
      </c>
      <c r="B101" s="3">
        <v>7</v>
      </c>
      <c r="C101" s="4" t="s">
        <v>220</v>
      </c>
      <c r="D101" s="60" t="s">
        <v>14</v>
      </c>
      <c r="E101" s="3" t="s">
        <v>14</v>
      </c>
      <c r="F101" s="397" t="s">
        <v>14</v>
      </c>
      <c r="G101" s="35"/>
      <c r="H101" s="431">
        <f>H102+H104+H106+H108+H123+H126</f>
        <v>299077.86739999999</v>
      </c>
      <c r="I101" s="384"/>
      <c r="J101" s="384"/>
      <c r="K101" s="385"/>
      <c r="L101" s="386"/>
      <c r="M101" s="387"/>
      <c r="N101" s="222"/>
      <c r="O101" s="223"/>
      <c r="P101" s="210"/>
    </row>
    <row r="102" spans="1:16" ht="15" x14ac:dyDescent="0.25">
      <c r="A102" s="430" t="s">
        <v>15</v>
      </c>
      <c r="B102" s="3">
        <v>7.01</v>
      </c>
      <c r="C102" s="4" t="s">
        <v>221</v>
      </c>
      <c r="D102" s="60" t="s">
        <v>14</v>
      </c>
      <c r="E102" s="3" t="s">
        <v>14</v>
      </c>
      <c r="F102" s="397" t="s">
        <v>14</v>
      </c>
      <c r="G102" s="35"/>
      <c r="H102" s="431">
        <f>SUM(H103)</f>
        <v>493</v>
      </c>
      <c r="I102" s="384"/>
      <c r="J102" s="384"/>
      <c r="K102" s="385"/>
      <c r="L102" s="386"/>
      <c r="M102" s="387"/>
      <c r="N102" s="222"/>
      <c r="O102" s="223"/>
      <c r="P102" s="210"/>
    </row>
    <row r="103" spans="1:16" ht="25.5" x14ac:dyDescent="0.25">
      <c r="A103" s="432">
        <v>95601</v>
      </c>
      <c r="B103" s="3" t="s">
        <v>222</v>
      </c>
      <c r="C103" s="4" t="s">
        <v>223</v>
      </c>
      <c r="D103" s="60">
        <v>0.23748</v>
      </c>
      <c r="E103" s="3" t="s">
        <v>224</v>
      </c>
      <c r="F103" s="397">
        <v>34</v>
      </c>
      <c r="G103" s="58">
        <f t="shared" ref="G103" si="28">J103</f>
        <v>14.5</v>
      </c>
      <c r="H103" s="431">
        <f>F103*G103</f>
        <v>493</v>
      </c>
      <c r="I103" s="384">
        <v>14.59</v>
      </c>
      <c r="J103" s="384">
        <f>'CPU KN'!H640</f>
        <v>14.5</v>
      </c>
      <c r="K103" s="385">
        <f t="shared" si="17"/>
        <v>-8.9999999999999858E-2</v>
      </c>
      <c r="L103" s="386">
        <f t="shared" si="22"/>
        <v>-6.1686086360520807E-3</v>
      </c>
      <c r="M103" s="387" t="str">
        <f t="shared" si="18"/>
        <v>OK</v>
      </c>
      <c r="N103" s="222">
        <f t="shared" si="21"/>
        <v>18.05</v>
      </c>
      <c r="O103" s="223">
        <f t="shared" si="15"/>
        <v>613.70000000000005</v>
      </c>
      <c r="P103" s="210" t="str">
        <f t="shared" si="16"/>
        <v>ok</v>
      </c>
    </row>
    <row r="104" spans="1:16" ht="15" x14ac:dyDescent="0.25">
      <c r="A104" s="430" t="s">
        <v>15</v>
      </c>
      <c r="B104" s="9">
        <v>7.02</v>
      </c>
      <c r="C104" s="10" t="s">
        <v>225</v>
      </c>
      <c r="D104" s="11" t="s">
        <v>14</v>
      </c>
      <c r="E104" s="9" t="s">
        <v>14</v>
      </c>
      <c r="F104" s="398" t="s">
        <v>14</v>
      </c>
      <c r="G104" s="55"/>
      <c r="H104" s="433">
        <f>SUM(H105)</f>
        <v>31818.9</v>
      </c>
      <c r="I104" s="384"/>
      <c r="J104" s="384"/>
      <c r="K104" s="385"/>
      <c r="L104" s="386"/>
      <c r="M104" s="387"/>
      <c r="N104" s="222"/>
      <c r="O104" s="223"/>
      <c r="P104" s="210"/>
    </row>
    <row r="105" spans="1:16" ht="38.25" x14ac:dyDescent="0.25">
      <c r="A105" s="432">
        <v>100656</v>
      </c>
      <c r="B105" s="3" t="s">
        <v>226</v>
      </c>
      <c r="C105" s="4" t="s">
        <v>227</v>
      </c>
      <c r="D105" s="5">
        <v>0.23748</v>
      </c>
      <c r="E105" s="3" t="s">
        <v>117</v>
      </c>
      <c r="F105" s="397">
        <v>510</v>
      </c>
      <c r="G105" s="58">
        <f t="shared" ref="G105" si="29">J105</f>
        <v>62.39</v>
      </c>
      <c r="H105" s="431">
        <f>F105*G105</f>
        <v>31818.9</v>
      </c>
      <c r="I105" s="384">
        <v>63.17</v>
      </c>
      <c r="J105" s="384">
        <f>'CPU KN'!H645</f>
        <v>62.39</v>
      </c>
      <c r="K105" s="385">
        <f t="shared" si="17"/>
        <v>-0.78000000000000114</v>
      </c>
      <c r="L105" s="386">
        <f t="shared" si="22"/>
        <v>-1.2347633370270715E-2</v>
      </c>
      <c r="M105" s="387" t="str">
        <f t="shared" si="18"/>
        <v>OK</v>
      </c>
      <c r="N105" s="222">
        <f t="shared" si="21"/>
        <v>78.17</v>
      </c>
      <c r="O105" s="223">
        <f t="shared" si="15"/>
        <v>39866.699999999997</v>
      </c>
      <c r="P105" s="210" t="str">
        <f t="shared" si="16"/>
        <v>ok</v>
      </c>
    </row>
    <row r="106" spans="1:16" ht="15" x14ac:dyDescent="0.25">
      <c r="A106" s="430" t="s">
        <v>15</v>
      </c>
      <c r="B106" s="3">
        <v>7.0299999999999994</v>
      </c>
      <c r="C106" s="4" t="s">
        <v>228</v>
      </c>
      <c r="D106" s="60" t="s">
        <v>14</v>
      </c>
      <c r="E106" s="3" t="s">
        <v>14</v>
      </c>
      <c r="F106" s="397" t="s">
        <v>14</v>
      </c>
      <c r="G106" s="35"/>
      <c r="H106" s="431">
        <f>SUM(H107)</f>
        <v>270.38159999999999</v>
      </c>
      <c r="I106" s="384"/>
      <c r="J106" s="384"/>
      <c r="K106" s="385"/>
      <c r="L106" s="386"/>
      <c r="M106" s="387"/>
      <c r="N106" s="222"/>
      <c r="O106" s="223"/>
      <c r="P106" s="210"/>
    </row>
    <row r="107" spans="1:16" ht="25.5" x14ac:dyDescent="0.25">
      <c r="A107" s="432" t="s">
        <v>229</v>
      </c>
      <c r="B107" s="3" t="s">
        <v>230</v>
      </c>
      <c r="C107" s="4" t="s">
        <v>231</v>
      </c>
      <c r="D107" s="60">
        <v>0.23748</v>
      </c>
      <c r="E107" s="3" t="s">
        <v>83</v>
      </c>
      <c r="F107" s="397">
        <v>3.76</v>
      </c>
      <c r="G107" s="58">
        <f t="shared" ref="G107" si="30">J107</f>
        <v>71.91</v>
      </c>
      <c r="H107" s="431">
        <f>F107*G107</f>
        <v>270.38159999999999</v>
      </c>
      <c r="I107" s="384">
        <v>84.68</v>
      </c>
      <c r="J107" s="384">
        <f>'CPU KN'!H655</f>
        <v>71.91</v>
      </c>
      <c r="K107" s="385">
        <f t="shared" si="17"/>
        <v>-12.77000000000001</v>
      </c>
      <c r="L107" s="386">
        <f t="shared" si="22"/>
        <v>-0.15080302314596136</v>
      </c>
      <c r="M107" s="387" t="str">
        <f t="shared" si="18"/>
        <v>OK</v>
      </c>
      <c r="N107" s="222">
        <f t="shared" si="21"/>
        <v>104.79</v>
      </c>
      <c r="O107" s="223">
        <f t="shared" si="15"/>
        <v>394.01</v>
      </c>
      <c r="P107" s="210" t="str">
        <f t="shared" si="16"/>
        <v>ok</v>
      </c>
    </row>
    <row r="108" spans="1:16" ht="15" x14ac:dyDescent="0.25">
      <c r="A108" s="430" t="s">
        <v>15</v>
      </c>
      <c r="B108" s="3">
        <v>7.0399999999999991</v>
      </c>
      <c r="C108" s="4" t="s">
        <v>232</v>
      </c>
      <c r="D108" s="60" t="s">
        <v>14</v>
      </c>
      <c r="E108" s="3" t="s">
        <v>14</v>
      </c>
      <c r="F108" s="397" t="s">
        <v>14</v>
      </c>
      <c r="G108" s="35"/>
      <c r="H108" s="431">
        <f>SUM(H109:H122)</f>
        <v>219250.723</v>
      </c>
      <c r="I108" s="384"/>
      <c r="J108" s="384"/>
      <c r="K108" s="385"/>
      <c r="L108" s="386"/>
      <c r="M108" s="387"/>
      <c r="N108" s="222"/>
      <c r="O108" s="223"/>
      <c r="P108" s="210"/>
    </row>
    <row r="109" spans="1:16" ht="25.5" x14ac:dyDescent="0.25">
      <c r="A109" s="432">
        <v>96535</v>
      </c>
      <c r="B109" s="3" t="s">
        <v>233</v>
      </c>
      <c r="C109" s="4" t="s">
        <v>234</v>
      </c>
      <c r="D109" s="60">
        <v>0.23748</v>
      </c>
      <c r="E109" s="3" t="s">
        <v>83</v>
      </c>
      <c r="F109" s="397">
        <v>125.69</v>
      </c>
      <c r="G109" s="58">
        <f t="shared" ref="G109:G122" si="31">J109</f>
        <v>103.27</v>
      </c>
      <c r="H109" s="431">
        <f t="shared" ref="H109:H122" si="32">F109*G109</f>
        <v>12980.006299999999</v>
      </c>
      <c r="I109" s="384">
        <v>105.76</v>
      </c>
      <c r="J109" s="384">
        <f>'CPU KN'!H661</f>
        <v>103.27</v>
      </c>
      <c r="K109" s="385">
        <f t="shared" si="17"/>
        <v>-2.4900000000000091</v>
      </c>
      <c r="L109" s="386">
        <f t="shared" si="22"/>
        <v>-2.3543872919818541E-2</v>
      </c>
      <c r="M109" s="387" t="str">
        <f t="shared" si="18"/>
        <v>OK</v>
      </c>
      <c r="N109" s="222">
        <f t="shared" si="21"/>
        <v>130.88</v>
      </c>
      <c r="O109" s="223">
        <f t="shared" si="15"/>
        <v>16450.3</v>
      </c>
      <c r="P109" s="210" t="str">
        <f t="shared" si="16"/>
        <v>ok</v>
      </c>
    </row>
    <row r="110" spans="1:16" ht="25.5" x14ac:dyDescent="0.25">
      <c r="A110" s="432">
        <v>96542</v>
      </c>
      <c r="B110" s="3" t="s">
        <v>235</v>
      </c>
      <c r="C110" s="4" t="s">
        <v>236</v>
      </c>
      <c r="D110" s="60">
        <v>0.23748</v>
      </c>
      <c r="E110" s="3" t="s">
        <v>83</v>
      </c>
      <c r="F110" s="397">
        <v>211.88</v>
      </c>
      <c r="G110" s="58">
        <f t="shared" si="31"/>
        <v>69.09</v>
      </c>
      <c r="H110" s="431">
        <f t="shared" si="32"/>
        <v>14638.789200000001</v>
      </c>
      <c r="I110" s="384">
        <v>73.510000000000005</v>
      </c>
      <c r="J110" s="384">
        <f>'CPU KN'!H673</f>
        <v>69.09</v>
      </c>
      <c r="K110" s="385">
        <f t="shared" si="17"/>
        <v>-4.4200000000000017</v>
      </c>
      <c r="L110" s="386">
        <f t="shared" si="22"/>
        <v>-6.0127873758672311E-2</v>
      </c>
      <c r="M110" s="387" t="str">
        <f t="shared" si="18"/>
        <v>OK</v>
      </c>
      <c r="N110" s="222">
        <f t="shared" si="21"/>
        <v>90.97</v>
      </c>
      <c r="O110" s="223">
        <f t="shared" si="15"/>
        <v>19274.72</v>
      </c>
      <c r="P110" s="210" t="str">
        <f t="shared" si="16"/>
        <v>ok</v>
      </c>
    </row>
    <row r="111" spans="1:16" ht="25.5" x14ac:dyDescent="0.25">
      <c r="A111" s="432">
        <v>96546</v>
      </c>
      <c r="B111" s="3" t="s">
        <v>237</v>
      </c>
      <c r="C111" s="4" t="s">
        <v>238</v>
      </c>
      <c r="D111" s="60">
        <v>0.23748</v>
      </c>
      <c r="E111" s="3" t="s">
        <v>101</v>
      </c>
      <c r="F111" s="397">
        <v>2779.69</v>
      </c>
      <c r="G111" s="58">
        <f t="shared" si="31"/>
        <v>12.77</v>
      </c>
      <c r="H111" s="431">
        <f t="shared" si="32"/>
        <v>35496.641300000003</v>
      </c>
      <c r="I111" s="384">
        <v>13.76</v>
      </c>
      <c r="J111" s="384">
        <f>'CPU KN'!H686</f>
        <v>12.77</v>
      </c>
      <c r="K111" s="385">
        <f t="shared" si="17"/>
        <v>-0.99000000000000021</v>
      </c>
      <c r="L111" s="386">
        <f t="shared" si="22"/>
        <v>-7.1947674418604668E-2</v>
      </c>
      <c r="M111" s="387" t="str">
        <f t="shared" si="18"/>
        <v>OK</v>
      </c>
      <c r="N111" s="222">
        <f t="shared" si="21"/>
        <v>17.03</v>
      </c>
      <c r="O111" s="223">
        <f t="shared" si="15"/>
        <v>47338.12</v>
      </c>
      <c r="P111" s="210" t="str">
        <f t="shared" si="16"/>
        <v>ok</v>
      </c>
    </row>
    <row r="112" spans="1:16" ht="25.5" x14ac:dyDescent="0.25">
      <c r="A112" s="432">
        <v>96543</v>
      </c>
      <c r="B112" s="3" t="s">
        <v>239</v>
      </c>
      <c r="C112" s="4" t="s">
        <v>240</v>
      </c>
      <c r="D112" s="60">
        <v>0.23748</v>
      </c>
      <c r="E112" s="3" t="s">
        <v>101</v>
      </c>
      <c r="F112" s="397">
        <v>908.06</v>
      </c>
      <c r="G112" s="58">
        <f t="shared" si="31"/>
        <v>15.78</v>
      </c>
      <c r="H112" s="431">
        <f t="shared" si="32"/>
        <v>14329.186799999998</v>
      </c>
      <c r="I112" s="384">
        <v>16.8</v>
      </c>
      <c r="J112" s="384">
        <f>'CPU KN'!H698</f>
        <v>15.78</v>
      </c>
      <c r="K112" s="385">
        <f t="shared" si="17"/>
        <v>-1.0200000000000014</v>
      </c>
      <c r="L112" s="386">
        <f t="shared" si="22"/>
        <v>-6.071428571428579E-2</v>
      </c>
      <c r="M112" s="387" t="str">
        <f t="shared" si="18"/>
        <v>OK</v>
      </c>
      <c r="N112" s="222">
        <f t="shared" si="21"/>
        <v>20.79</v>
      </c>
      <c r="O112" s="223">
        <f t="shared" si="15"/>
        <v>18878.560000000001</v>
      </c>
      <c r="P112" s="210" t="str">
        <f t="shared" si="16"/>
        <v>ok</v>
      </c>
    </row>
    <row r="113" spans="1:16" ht="25.5" x14ac:dyDescent="0.25">
      <c r="A113" s="432">
        <v>96556</v>
      </c>
      <c r="B113" s="3" t="s">
        <v>241</v>
      </c>
      <c r="C113" s="4" t="s">
        <v>242</v>
      </c>
      <c r="D113" s="60">
        <v>0.23748</v>
      </c>
      <c r="E113" s="3" t="s">
        <v>86</v>
      </c>
      <c r="F113" s="397">
        <v>113.51</v>
      </c>
      <c r="G113" s="58">
        <f t="shared" si="31"/>
        <v>515.28</v>
      </c>
      <c r="H113" s="431">
        <f t="shared" si="32"/>
        <v>58489.432800000002</v>
      </c>
      <c r="I113" s="384">
        <v>516.55999999999995</v>
      </c>
      <c r="J113" s="384">
        <f>'CPU KN'!H710</f>
        <v>515.28</v>
      </c>
      <c r="K113" s="385">
        <f t="shared" si="17"/>
        <v>-1.2799999999999727</v>
      </c>
      <c r="L113" s="386">
        <f t="shared" si="22"/>
        <v>-2.4779309276753386E-3</v>
      </c>
      <c r="M113" s="387" t="str">
        <f t="shared" si="18"/>
        <v>OK</v>
      </c>
      <c r="N113" s="222">
        <f t="shared" si="21"/>
        <v>639.23</v>
      </c>
      <c r="O113" s="223">
        <f t="shared" si="15"/>
        <v>72558.990000000005</v>
      </c>
      <c r="P113" s="210" t="str">
        <f t="shared" si="16"/>
        <v>ok</v>
      </c>
    </row>
    <row r="114" spans="1:16" ht="38.25" x14ac:dyDescent="0.25">
      <c r="A114" s="432">
        <v>96537</v>
      </c>
      <c r="B114" s="3" t="s">
        <v>243</v>
      </c>
      <c r="C114" s="4" t="s">
        <v>244</v>
      </c>
      <c r="D114" s="60">
        <v>0.23748</v>
      </c>
      <c r="E114" s="3" t="s">
        <v>83</v>
      </c>
      <c r="F114" s="397">
        <v>105.56</v>
      </c>
      <c r="G114" s="58">
        <f t="shared" si="31"/>
        <v>144.24</v>
      </c>
      <c r="H114" s="431">
        <f t="shared" si="32"/>
        <v>15225.974400000001</v>
      </c>
      <c r="I114" s="384">
        <v>152.68</v>
      </c>
      <c r="J114" s="384">
        <f>'CPU KN'!H726</f>
        <v>144.24</v>
      </c>
      <c r="K114" s="385">
        <f t="shared" si="17"/>
        <v>-8.4399999999999977</v>
      </c>
      <c r="L114" s="386">
        <f t="shared" si="22"/>
        <v>-5.5279014933193593E-2</v>
      </c>
      <c r="M114" s="387" t="str">
        <f t="shared" si="18"/>
        <v>OK</v>
      </c>
      <c r="N114" s="222">
        <f t="shared" si="21"/>
        <v>188.94</v>
      </c>
      <c r="O114" s="223">
        <f t="shared" si="15"/>
        <v>19944.5</v>
      </c>
      <c r="P114" s="210" t="str">
        <f t="shared" si="16"/>
        <v>ok</v>
      </c>
    </row>
    <row r="115" spans="1:16" ht="25.5" x14ac:dyDescent="0.25">
      <c r="A115" s="432">
        <v>96544</v>
      </c>
      <c r="B115" s="3" t="s">
        <v>245</v>
      </c>
      <c r="C115" s="4" t="s">
        <v>246</v>
      </c>
      <c r="D115" s="60">
        <v>0.23748</v>
      </c>
      <c r="E115" s="3" t="s">
        <v>101</v>
      </c>
      <c r="F115" s="397">
        <v>16</v>
      </c>
      <c r="G115" s="58">
        <f t="shared" si="31"/>
        <v>15.15</v>
      </c>
      <c r="H115" s="431">
        <f t="shared" si="32"/>
        <v>242.4</v>
      </c>
      <c r="I115" s="384">
        <v>16.09</v>
      </c>
      <c r="J115" s="384">
        <f>'CPU KN'!H740</f>
        <v>15.15</v>
      </c>
      <c r="K115" s="385">
        <f t="shared" si="17"/>
        <v>-0.9399999999999995</v>
      </c>
      <c r="L115" s="386">
        <f t="shared" si="22"/>
        <v>-5.8421379738968271E-2</v>
      </c>
      <c r="M115" s="387" t="str">
        <f t="shared" si="18"/>
        <v>OK</v>
      </c>
      <c r="N115" s="222">
        <f t="shared" si="21"/>
        <v>19.91</v>
      </c>
      <c r="O115" s="223">
        <f t="shared" si="15"/>
        <v>318.56</v>
      </c>
      <c r="P115" s="210" t="str">
        <f t="shared" si="16"/>
        <v>ok</v>
      </c>
    </row>
    <row r="116" spans="1:16" ht="25.5" x14ac:dyDescent="0.25">
      <c r="A116" s="432">
        <v>96545</v>
      </c>
      <c r="B116" s="3" t="s">
        <v>247</v>
      </c>
      <c r="C116" s="4" t="s">
        <v>248</v>
      </c>
      <c r="D116" s="60">
        <v>0.23748</v>
      </c>
      <c r="E116" s="3" t="s">
        <v>101</v>
      </c>
      <c r="F116" s="397">
        <v>1763.24</v>
      </c>
      <c r="G116" s="58">
        <f t="shared" si="31"/>
        <v>14.08</v>
      </c>
      <c r="H116" s="431">
        <f t="shared" si="32"/>
        <v>24826.4192</v>
      </c>
      <c r="I116" s="384">
        <v>15.27</v>
      </c>
      <c r="J116" s="384">
        <f>'CPU KN'!H752</f>
        <v>14.08</v>
      </c>
      <c r="K116" s="385">
        <f t="shared" si="17"/>
        <v>-1.1899999999999995</v>
      </c>
      <c r="L116" s="386">
        <f t="shared" si="22"/>
        <v>-7.7930582842174162E-2</v>
      </c>
      <c r="M116" s="387" t="str">
        <f t="shared" si="18"/>
        <v>OK</v>
      </c>
      <c r="N116" s="222">
        <f t="shared" si="21"/>
        <v>18.899999999999999</v>
      </c>
      <c r="O116" s="223">
        <f t="shared" si="15"/>
        <v>33325.230000000003</v>
      </c>
      <c r="P116" s="210" t="str">
        <f t="shared" si="16"/>
        <v>ok</v>
      </c>
    </row>
    <row r="117" spans="1:16" ht="25.5" x14ac:dyDescent="0.25">
      <c r="A117" s="432">
        <v>96529</v>
      </c>
      <c r="B117" s="3" t="s">
        <v>249</v>
      </c>
      <c r="C117" s="4" t="s">
        <v>250</v>
      </c>
      <c r="D117" s="60">
        <v>0.23748</v>
      </c>
      <c r="E117" s="3" t="s">
        <v>83</v>
      </c>
      <c r="F117" s="397">
        <v>47.62</v>
      </c>
      <c r="G117" s="58">
        <f t="shared" si="31"/>
        <v>242.45</v>
      </c>
      <c r="H117" s="431">
        <f t="shared" si="32"/>
        <v>11545.468999999999</v>
      </c>
      <c r="I117" s="384">
        <v>244.03</v>
      </c>
      <c r="J117" s="384">
        <f>'CPU KN'!H764</f>
        <v>242.45</v>
      </c>
      <c r="K117" s="385">
        <f t="shared" si="17"/>
        <v>-1.5800000000000125</v>
      </c>
      <c r="L117" s="386">
        <f t="shared" si="22"/>
        <v>-6.4746137769946827E-3</v>
      </c>
      <c r="M117" s="387" t="str">
        <f t="shared" si="18"/>
        <v>OK</v>
      </c>
      <c r="N117" s="222">
        <f t="shared" si="21"/>
        <v>301.98</v>
      </c>
      <c r="O117" s="223">
        <f t="shared" si="15"/>
        <v>14380.28</v>
      </c>
      <c r="P117" s="210" t="str">
        <f t="shared" si="16"/>
        <v>ok</v>
      </c>
    </row>
    <row r="118" spans="1:16" ht="25.5" x14ac:dyDescent="0.25">
      <c r="A118" s="432">
        <v>96533</v>
      </c>
      <c r="B118" s="3" t="s">
        <v>251</v>
      </c>
      <c r="C118" s="4" t="s">
        <v>252</v>
      </c>
      <c r="D118" s="60">
        <v>0.23748</v>
      </c>
      <c r="E118" s="3" t="s">
        <v>83</v>
      </c>
      <c r="F118" s="397">
        <v>108.16</v>
      </c>
      <c r="G118" s="58">
        <f t="shared" si="31"/>
        <v>77.37</v>
      </c>
      <c r="H118" s="431">
        <f t="shared" si="32"/>
        <v>8368.3392000000003</v>
      </c>
      <c r="I118" s="384">
        <v>78.09</v>
      </c>
      <c r="J118" s="384">
        <f>'CPU KN'!H776</f>
        <v>77.37</v>
      </c>
      <c r="K118" s="385">
        <f t="shared" si="17"/>
        <v>-0.71999999999999886</v>
      </c>
      <c r="L118" s="386">
        <f t="shared" si="22"/>
        <v>-9.2201306185170813E-3</v>
      </c>
      <c r="M118" s="387" t="str">
        <f t="shared" si="18"/>
        <v>OK</v>
      </c>
      <c r="N118" s="222">
        <f t="shared" si="21"/>
        <v>96.63</v>
      </c>
      <c r="O118" s="223">
        <f t="shared" si="15"/>
        <v>10451.5</v>
      </c>
      <c r="P118" s="210" t="str">
        <f t="shared" si="16"/>
        <v>ok</v>
      </c>
    </row>
    <row r="119" spans="1:16" ht="25.5" x14ac:dyDescent="0.25">
      <c r="A119" s="432">
        <v>96555</v>
      </c>
      <c r="B119" s="3" t="s">
        <v>253</v>
      </c>
      <c r="C119" s="4" t="s">
        <v>254</v>
      </c>
      <c r="D119" s="60">
        <v>0.23748</v>
      </c>
      <c r="E119" s="3" t="s">
        <v>86</v>
      </c>
      <c r="F119" s="397">
        <v>7.73</v>
      </c>
      <c r="G119" s="58">
        <f t="shared" si="31"/>
        <v>457.16</v>
      </c>
      <c r="H119" s="431">
        <f t="shared" si="32"/>
        <v>3533.8468000000003</v>
      </c>
      <c r="I119" s="384">
        <v>457.34</v>
      </c>
      <c r="J119" s="384">
        <f>'CPU KN'!H788</f>
        <v>457.16</v>
      </c>
      <c r="K119" s="385">
        <f t="shared" si="17"/>
        <v>-0.17999999999994998</v>
      </c>
      <c r="L119" s="386">
        <f t="shared" si="22"/>
        <v>-3.9358026850909607E-4</v>
      </c>
      <c r="M119" s="387" t="str">
        <f t="shared" si="18"/>
        <v>OK</v>
      </c>
      <c r="N119" s="222">
        <f t="shared" si="21"/>
        <v>565.95000000000005</v>
      </c>
      <c r="O119" s="223">
        <f t="shared" si="15"/>
        <v>4374.79</v>
      </c>
      <c r="P119" s="210" t="str">
        <f t="shared" si="16"/>
        <v>ok</v>
      </c>
    </row>
    <row r="120" spans="1:16" ht="38.25" x14ac:dyDescent="0.25">
      <c r="A120" s="432" t="s">
        <v>255</v>
      </c>
      <c r="B120" s="3" t="s">
        <v>256</v>
      </c>
      <c r="C120" s="4" t="s">
        <v>257</v>
      </c>
      <c r="D120" s="60">
        <v>0.23748</v>
      </c>
      <c r="E120" s="3" t="s">
        <v>83</v>
      </c>
      <c r="F120" s="397">
        <v>14.7</v>
      </c>
      <c r="G120" s="58">
        <f t="shared" si="31"/>
        <v>63.01</v>
      </c>
      <c r="H120" s="431">
        <f t="shared" si="32"/>
        <v>926.24699999999996</v>
      </c>
      <c r="I120" s="384">
        <v>63.75</v>
      </c>
      <c r="J120" s="384">
        <f>'CPU KN'!H795</f>
        <v>63.01</v>
      </c>
      <c r="K120" s="385">
        <f t="shared" si="17"/>
        <v>-0.74000000000000199</v>
      </c>
      <c r="L120" s="386">
        <f t="shared" si="22"/>
        <v>-1.1607843137254933E-2</v>
      </c>
      <c r="M120" s="387" t="str">
        <f t="shared" si="18"/>
        <v>OK</v>
      </c>
      <c r="N120" s="222">
        <f t="shared" si="21"/>
        <v>78.89</v>
      </c>
      <c r="O120" s="223">
        <f t="shared" si="15"/>
        <v>1159.68</v>
      </c>
      <c r="P120" s="210" t="str">
        <f t="shared" si="16"/>
        <v>ok</v>
      </c>
    </row>
    <row r="121" spans="1:16" ht="25.5" x14ac:dyDescent="0.25">
      <c r="A121" s="432">
        <v>96548</v>
      </c>
      <c r="B121" s="3" t="s">
        <v>258</v>
      </c>
      <c r="C121" s="4" t="s">
        <v>259</v>
      </c>
      <c r="D121" s="60">
        <v>0.23748</v>
      </c>
      <c r="E121" s="3" t="s">
        <v>101</v>
      </c>
      <c r="F121" s="397">
        <v>1650</v>
      </c>
      <c r="G121" s="58">
        <f t="shared" si="31"/>
        <v>10.17</v>
      </c>
      <c r="H121" s="431">
        <f t="shared" si="32"/>
        <v>16780.5</v>
      </c>
      <c r="I121" s="384">
        <v>11.17</v>
      </c>
      <c r="J121" s="384">
        <f>'CPU KN'!H801</f>
        <v>10.17</v>
      </c>
      <c r="K121" s="385">
        <f t="shared" si="17"/>
        <v>-1</v>
      </c>
      <c r="L121" s="386">
        <f t="shared" si="22"/>
        <v>-8.9525514771709933E-2</v>
      </c>
      <c r="M121" s="387" t="str">
        <f t="shared" si="18"/>
        <v>OK</v>
      </c>
      <c r="N121" s="222">
        <f t="shared" si="21"/>
        <v>13.82</v>
      </c>
      <c r="O121" s="223">
        <f t="shared" si="15"/>
        <v>22803</v>
      </c>
      <c r="P121" s="210" t="str">
        <f t="shared" si="16"/>
        <v>ok</v>
      </c>
    </row>
    <row r="122" spans="1:16" ht="25.5" x14ac:dyDescent="0.25">
      <c r="A122" s="432">
        <v>96547</v>
      </c>
      <c r="B122" s="3" t="s">
        <v>260</v>
      </c>
      <c r="C122" s="4" t="s">
        <v>261</v>
      </c>
      <c r="D122" s="60">
        <v>0.23748</v>
      </c>
      <c r="E122" s="3" t="s">
        <v>101</v>
      </c>
      <c r="F122" s="397">
        <v>174.53</v>
      </c>
      <c r="G122" s="58">
        <f t="shared" si="31"/>
        <v>10.7</v>
      </c>
      <c r="H122" s="431">
        <f t="shared" si="32"/>
        <v>1867.4709999999998</v>
      </c>
      <c r="I122" s="384">
        <v>11.68</v>
      </c>
      <c r="J122" s="384">
        <f>'CPU KN'!H812</f>
        <v>10.7</v>
      </c>
      <c r="K122" s="385">
        <f t="shared" si="17"/>
        <v>-0.98000000000000043</v>
      </c>
      <c r="L122" s="386">
        <f t="shared" si="22"/>
        <v>-8.390410958904114E-2</v>
      </c>
      <c r="M122" s="387" t="str">
        <f t="shared" si="18"/>
        <v>OK</v>
      </c>
      <c r="N122" s="222">
        <f t="shared" si="21"/>
        <v>14.45</v>
      </c>
      <c r="O122" s="223">
        <f t="shared" si="15"/>
        <v>2521.9499999999998</v>
      </c>
      <c r="P122" s="210" t="str">
        <f t="shared" si="16"/>
        <v>ok</v>
      </c>
    </row>
    <row r="123" spans="1:16" ht="15" x14ac:dyDescent="0.25">
      <c r="A123" s="430" t="s">
        <v>15</v>
      </c>
      <c r="B123" s="3">
        <v>7.0499999999999989</v>
      </c>
      <c r="C123" s="4" t="s">
        <v>262</v>
      </c>
      <c r="D123" s="60" t="s">
        <v>14</v>
      </c>
      <c r="E123" s="3" t="s">
        <v>14</v>
      </c>
      <c r="F123" s="397" t="s">
        <v>14</v>
      </c>
      <c r="G123" s="35"/>
      <c r="H123" s="431">
        <f>SUM(H124:H125)</f>
        <v>5187.7377999999999</v>
      </c>
      <c r="I123" s="384"/>
      <c r="J123" s="384"/>
      <c r="K123" s="385"/>
      <c r="L123" s="386"/>
      <c r="M123" s="387"/>
      <c r="N123" s="222"/>
      <c r="O123" s="223"/>
      <c r="P123" s="210"/>
    </row>
    <row r="124" spans="1:16" ht="25.5" x14ac:dyDescent="0.25">
      <c r="A124" s="432">
        <v>103078</v>
      </c>
      <c r="B124" s="3" t="s">
        <v>263</v>
      </c>
      <c r="C124" s="4" t="s">
        <v>264</v>
      </c>
      <c r="D124" s="60">
        <v>0.23748</v>
      </c>
      <c r="E124" s="3" t="s">
        <v>83</v>
      </c>
      <c r="F124" s="397">
        <v>6.58</v>
      </c>
      <c r="G124" s="58">
        <f t="shared" ref="G124:G125" si="33">J124</f>
        <v>164.89</v>
      </c>
      <c r="H124" s="431">
        <f>F124*G124</f>
        <v>1084.9761999999998</v>
      </c>
      <c r="I124" s="384">
        <v>173.34</v>
      </c>
      <c r="J124" s="384">
        <f>'CPU KN'!H824</f>
        <v>164.89</v>
      </c>
      <c r="K124" s="385">
        <f t="shared" si="17"/>
        <v>-8.4500000000000171</v>
      </c>
      <c r="L124" s="386">
        <f t="shared" si="22"/>
        <v>-4.8748125072112708E-2</v>
      </c>
      <c r="M124" s="387" t="str">
        <f t="shared" si="18"/>
        <v>OK</v>
      </c>
      <c r="N124" s="222">
        <f t="shared" si="21"/>
        <v>214.5</v>
      </c>
      <c r="O124" s="223">
        <f t="shared" si="15"/>
        <v>1411.41</v>
      </c>
      <c r="P124" s="210" t="str">
        <f t="shared" si="16"/>
        <v>ok</v>
      </c>
    </row>
    <row r="125" spans="1:16" ht="25.5" x14ac:dyDescent="0.25">
      <c r="A125" s="432">
        <v>97092</v>
      </c>
      <c r="B125" s="3" t="s">
        <v>265</v>
      </c>
      <c r="C125" s="4" t="s">
        <v>266</v>
      </c>
      <c r="D125" s="60">
        <v>0.23748</v>
      </c>
      <c r="E125" s="3" t="s">
        <v>101</v>
      </c>
      <c r="F125" s="397">
        <v>315.83999999999997</v>
      </c>
      <c r="G125" s="58">
        <f t="shared" si="33"/>
        <v>12.99</v>
      </c>
      <c r="H125" s="431">
        <f>F125*G125</f>
        <v>4102.7615999999998</v>
      </c>
      <c r="I125" s="384">
        <v>14.35</v>
      </c>
      <c r="J125" s="384">
        <f>'CPU KN'!H846</f>
        <v>12.99</v>
      </c>
      <c r="K125" s="385">
        <f t="shared" si="17"/>
        <v>-1.3599999999999994</v>
      </c>
      <c r="L125" s="386">
        <f t="shared" si="22"/>
        <v>-9.4773519163763031E-2</v>
      </c>
      <c r="M125" s="387" t="str">
        <f t="shared" si="18"/>
        <v>OK</v>
      </c>
      <c r="N125" s="222">
        <f t="shared" si="21"/>
        <v>17.760000000000002</v>
      </c>
      <c r="O125" s="223">
        <f t="shared" si="15"/>
        <v>5609.31</v>
      </c>
      <c r="P125" s="210" t="str">
        <f t="shared" si="16"/>
        <v>ok</v>
      </c>
    </row>
    <row r="126" spans="1:16" ht="15" x14ac:dyDescent="0.25">
      <c r="A126" s="430" t="s">
        <v>15</v>
      </c>
      <c r="B126" s="3">
        <v>7.0599999999999987</v>
      </c>
      <c r="C126" s="4" t="s">
        <v>267</v>
      </c>
      <c r="D126" s="60" t="s">
        <v>14</v>
      </c>
      <c r="E126" s="3" t="s">
        <v>14</v>
      </c>
      <c r="F126" s="397" t="s">
        <v>14</v>
      </c>
      <c r="G126" s="35"/>
      <c r="H126" s="431">
        <f>SUM(H127)</f>
        <v>42057.125</v>
      </c>
      <c r="I126" s="384"/>
      <c r="J126" s="384"/>
      <c r="K126" s="385"/>
      <c r="L126" s="386"/>
      <c r="M126" s="387"/>
      <c r="N126" s="222"/>
      <c r="O126" s="223"/>
      <c r="P126" s="210"/>
    </row>
    <row r="127" spans="1:16" ht="15" x14ac:dyDescent="0.25">
      <c r="A127" s="432">
        <v>93382</v>
      </c>
      <c r="B127" s="3" t="s">
        <v>268</v>
      </c>
      <c r="C127" s="4" t="s">
        <v>269</v>
      </c>
      <c r="D127" s="60">
        <v>0.23748</v>
      </c>
      <c r="E127" s="3" t="s">
        <v>86</v>
      </c>
      <c r="F127" s="397">
        <v>1529.35</v>
      </c>
      <c r="G127" s="58">
        <f t="shared" ref="G127" si="34">J127</f>
        <v>27.5</v>
      </c>
      <c r="H127" s="431">
        <f>F127*G127</f>
        <v>42057.125</v>
      </c>
      <c r="I127" s="384">
        <v>27.64</v>
      </c>
      <c r="J127" s="384">
        <f>'CPU KN'!H853</f>
        <v>27.5</v>
      </c>
      <c r="K127" s="385">
        <f t="shared" si="17"/>
        <v>-0.14000000000000057</v>
      </c>
      <c r="L127" s="386">
        <f t="shared" si="22"/>
        <v>-5.0651230101302668E-3</v>
      </c>
      <c r="M127" s="387" t="str">
        <f t="shared" si="18"/>
        <v>OK</v>
      </c>
      <c r="N127" s="222">
        <f t="shared" si="21"/>
        <v>34.200000000000003</v>
      </c>
      <c r="O127" s="223">
        <f t="shared" si="15"/>
        <v>52303.77</v>
      </c>
      <c r="P127" s="210" t="str">
        <f t="shared" si="16"/>
        <v>ok</v>
      </c>
    </row>
    <row r="128" spans="1:16" ht="15" x14ac:dyDescent="0.25">
      <c r="A128" s="428" t="s">
        <v>12</v>
      </c>
      <c r="B128" s="3">
        <v>8</v>
      </c>
      <c r="C128" s="4" t="s">
        <v>270</v>
      </c>
      <c r="D128" s="60" t="s">
        <v>14</v>
      </c>
      <c r="E128" s="3" t="s">
        <v>14</v>
      </c>
      <c r="F128" s="397" t="s">
        <v>14</v>
      </c>
      <c r="G128" s="35"/>
      <c r="H128" s="431">
        <f>H129+H144+H150+H152+H154+H165+H167+H169+H171+H173+H175+H179</f>
        <v>616803.49139999994</v>
      </c>
      <c r="I128" s="384"/>
      <c r="J128" s="384"/>
      <c r="K128" s="385"/>
      <c r="L128" s="386"/>
      <c r="M128" s="387"/>
      <c r="N128" s="222"/>
      <c r="O128" s="223"/>
      <c r="P128" s="210"/>
    </row>
    <row r="129" spans="1:16" ht="15" x14ac:dyDescent="0.25">
      <c r="A129" s="430" t="s">
        <v>15</v>
      </c>
      <c r="B129" s="3">
        <v>8.01</v>
      </c>
      <c r="C129" s="4" t="s">
        <v>271</v>
      </c>
      <c r="D129" s="60" t="s">
        <v>14</v>
      </c>
      <c r="E129" s="3" t="s">
        <v>14</v>
      </c>
      <c r="F129" s="397" t="s">
        <v>14</v>
      </c>
      <c r="G129" s="35"/>
      <c r="H129" s="431">
        <f>SUM(H130:H143)</f>
        <v>132543.49479999999</v>
      </c>
      <c r="I129" s="384"/>
      <c r="J129" s="384"/>
      <c r="K129" s="385"/>
      <c r="L129" s="386"/>
      <c r="M129" s="387"/>
      <c r="N129" s="222"/>
      <c r="O129" s="223"/>
      <c r="P129" s="210"/>
    </row>
    <row r="130" spans="1:16" ht="38.25" x14ac:dyDescent="0.25">
      <c r="A130" s="432">
        <v>92763</v>
      </c>
      <c r="B130" s="3" t="s">
        <v>272</v>
      </c>
      <c r="C130" s="4" t="s">
        <v>273</v>
      </c>
      <c r="D130" s="60">
        <v>0.23748</v>
      </c>
      <c r="E130" s="3" t="s">
        <v>101</v>
      </c>
      <c r="F130" s="397">
        <v>1619.98</v>
      </c>
      <c r="G130" s="58">
        <f t="shared" ref="G130:G181" si="35">J130</f>
        <v>10</v>
      </c>
      <c r="H130" s="431">
        <f t="shared" ref="H130:H143" si="36">F130*G130</f>
        <v>16199.8</v>
      </c>
      <c r="I130" s="384">
        <v>10.93</v>
      </c>
      <c r="J130" s="384">
        <f>'CPU KN'!H859</f>
        <v>10</v>
      </c>
      <c r="K130" s="385">
        <f t="shared" si="17"/>
        <v>-0.92999999999999972</v>
      </c>
      <c r="L130" s="386">
        <f t="shared" si="22"/>
        <v>-8.5086916742909399E-2</v>
      </c>
      <c r="M130" s="387" t="str">
        <f t="shared" si="18"/>
        <v>OK</v>
      </c>
      <c r="N130" s="222">
        <f t="shared" si="21"/>
        <v>13.53</v>
      </c>
      <c r="O130" s="223">
        <f t="shared" si="15"/>
        <v>21918.32</v>
      </c>
      <c r="P130" s="210" t="str">
        <f t="shared" si="16"/>
        <v>ok</v>
      </c>
    </row>
    <row r="131" spans="1:16" ht="38.25" x14ac:dyDescent="0.25">
      <c r="A131" s="432">
        <v>92762</v>
      </c>
      <c r="B131" s="3" t="s">
        <v>274</v>
      </c>
      <c r="C131" s="4" t="s">
        <v>275</v>
      </c>
      <c r="D131" s="60">
        <v>0.23748</v>
      </c>
      <c r="E131" s="3" t="s">
        <v>101</v>
      </c>
      <c r="F131" s="397">
        <v>1727.55</v>
      </c>
      <c r="G131" s="58">
        <f t="shared" si="35"/>
        <v>11.75</v>
      </c>
      <c r="H131" s="431">
        <f t="shared" si="36"/>
        <v>20298.712499999998</v>
      </c>
      <c r="I131" s="384">
        <v>12.81</v>
      </c>
      <c r="J131" s="384">
        <f>'CPU KN'!H866</f>
        <v>11.75</v>
      </c>
      <c r="K131" s="385">
        <f t="shared" si="17"/>
        <v>-1.0600000000000005</v>
      </c>
      <c r="L131" s="386">
        <f t="shared" si="22"/>
        <v>-8.2747853239656555E-2</v>
      </c>
      <c r="M131" s="387" t="str">
        <f t="shared" si="18"/>
        <v>OK</v>
      </c>
      <c r="N131" s="222">
        <f t="shared" si="21"/>
        <v>15.85</v>
      </c>
      <c r="O131" s="223">
        <f t="shared" si="15"/>
        <v>27381.66</v>
      </c>
      <c r="P131" s="210" t="str">
        <f t="shared" si="16"/>
        <v>ok</v>
      </c>
    </row>
    <row r="132" spans="1:16" ht="38.25" x14ac:dyDescent="0.25">
      <c r="A132" s="432">
        <v>92759</v>
      </c>
      <c r="B132" s="3" t="s">
        <v>276</v>
      </c>
      <c r="C132" s="4" t="s">
        <v>277</v>
      </c>
      <c r="D132" s="60">
        <v>0.23748</v>
      </c>
      <c r="E132" s="3" t="s">
        <v>101</v>
      </c>
      <c r="F132" s="397">
        <v>305.33</v>
      </c>
      <c r="G132" s="58">
        <f t="shared" si="35"/>
        <v>13.76</v>
      </c>
      <c r="H132" s="431">
        <f t="shared" si="36"/>
        <v>4201.3407999999999</v>
      </c>
      <c r="I132" s="384">
        <v>14.77</v>
      </c>
      <c r="J132" s="384">
        <f>'CPU KN'!H873</f>
        <v>13.76</v>
      </c>
      <c r="K132" s="385">
        <f t="shared" si="17"/>
        <v>-1.0099999999999998</v>
      </c>
      <c r="L132" s="386">
        <f t="shared" si="22"/>
        <v>-6.8381855111712922E-2</v>
      </c>
      <c r="M132" s="387" t="str">
        <f t="shared" si="18"/>
        <v>OK</v>
      </c>
      <c r="N132" s="222">
        <f t="shared" si="21"/>
        <v>18.28</v>
      </c>
      <c r="O132" s="223">
        <f t="shared" si="15"/>
        <v>5581.43</v>
      </c>
      <c r="P132" s="210" t="str">
        <f t="shared" si="16"/>
        <v>ok</v>
      </c>
    </row>
    <row r="133" spans="1:16" ht="38.25" x14ac:dyDescent="0.25">
      <c r="A133" s="432">
        <v>92778</v>
      </c>
      <c r="B133" s="3" t="s">
        <v>278</v>
      </c>
      <c r="C133" s="4" t="s">
        <v>279</v>
      </c>
      <c r="D133" s="60">
        <v>0.23748</v>
      </c>
      <c r="E133" s="3" t="s">
        <v>101</v>
      </c>
      <c r="F133" s="397">
        <v>2270.44</v>
      </c>
      <c r="G133" s="58">
        <f t="shared" si="35"/>
        <v>12.7</v>
      </c>
      <c r="H133" s="431">
        <f t="shared" si="36"/>
        <v>28834.588</v>
      </c>
      <c r="I133" s="384">
        <v>13.7</v>
      </c>
      <c r="J133" s="384">
        <f>'CPU KN'!H880</f>
        <v>12.7</v>
      </c>
      <c r="K133" s="385">
        <f t="shared" si="17"/>
        <v>-1</v>
      </c>
      <c r="L133" s="386">
        <f t="shared" si="22"/>
        <v>-7.2992700729927015E-2</v>
      </c>
      <c r="M133" s="387" t="str">
        <f t="shared" si="18"/>
        <v>OK</v>
      </c>
      <c r="N133" s="222">
        <f t="shared" si="21"/>
        <v>16.95</v>
      </c>
      <c r="O133" s="223">
        <f t="shared" si="15"/>
        <v>38483.949999999997</v>
      </c>
      <c r="P133" s="210" t="str">
        <f t="shared" si="16"/>
        <v>ok</v>
      </c>
    </row>
    <row r="134" spans="1:16" ht="38.25" x14ac:dyDescent="0.25">
      <c r="A134" s="432">
        <v>92775</v>
      </c>
      <c r="B134" s="3" t="s">
        <v>280</v>
      </c>
      <c r="C134" s="4" t="s">
        <v>281</v>
      </c>
      <c r="D134" s="60">
        <v>0.23748</v>
      </c>
      <c r="E134" s="3" t="s">
        <v>101</v>
      </c>
      <c r="F134" s="397">
        <v>944.02</v>
      </c>
      <c r="G134" s="58">
        <f t="shared" si="35"/>
        <v>15.82</v>
      </c>
      <c r="H134" s="431">
        <f t="shared" si="36"/>
        <v>14934.3964</v>
      </c>
      <c r="I134" s="384">
        <v>16.84</v>
      </c>
      <c r="J134" s="384">
        <f>'CPU KN'!H887</f>
        <v>15.82</v>
      </c>
      <c r="K134" s="385">
        <f t="shared" si="17"/>
        <v>-1.0199999999999996</v>
      </c>
      <c r="L134" s="386">
        <f t="shared" si="22"/>
        <v>-6.0570071258907336E-2</v>
      </c>
      <c r="M134" s="387" t="str">
        <f t="shared" si="18"/>
        <v>OK</v>
      </c>
      <c r="N134" s="222">
        <f t="shared" si="21"/>
        <v>20.84</v>
      </c>
      <c r="O134" s="223">
        <f t="shared" si="15"/>
        <v>19673.37</v>
      </c>
      <c r="P134" s="210" t="str">
        <f t="shared" si="16"/>
        <v>ok</v>
      </c>
    </row>
    <row r="135" spans="1:16" ht="38.25" x14ac:dyDescent="0.25">
      <c r="A135" s="432">
        <v>92776</v>
      </c>
      <c r="B135" s="3" t="s">
        <v>282</v>
      </c>
      <c r="C135" s="4" t="s">
        <v>283</v>
      </c>
      <c r="D135" s="60">
        <v>0.23748</v>
      </c>
      <c r="E135" s="3" t="s">
        <v>101</v>
      </c>
      <c r="F135" s="397">
        <v>6</v>
      </c>
      <c r="G135" s="58">
        <f t="shared" si="35"/>
        <v>15.19</v>
      </c>
      <c r="H135" s="431">
        <f t="shared" si="36"/>
        <v>91.14</v>
      </c>
      <c r="I135" s="384">
        <v>16.13</v>
      </c>
      <c r="J135" s="384">
        <f>'CPU KN'!H894</f>
        <v>15.19</v>
      </c>
      <c r="K135" s="385">
        <f t="shared" si="17"/>
        <v>-0.9399999999999995</v>
      </c>
      <c r="L135" s="386">
        <f t="shared" si="22"/>
        <v>-5.8276503409795385E-2</v>
      </c>
      <c r="M135" s="387" t="str">
        <f t="shared" si="18"/>
        <v>OK</v>
      </c>
      <c r="N135" s="222">
        <f t="shared" si="21"/>
        <v>19.96</v>
      </c>
      <c r="O135" s="223">
        <f t="shared" si="15"/>
        <v>119.76</v>
      </c>
      <c r="P135" s="210" t="str">
        <f t="shared" si="16"/>
        <v>ok</v>
      </c>
    </row>
    <row r="136" spans="1:16" ht="38.25" x14ac:dyDescent="0.25">
      <c r="A136" s="432">
        <v>92777</v>
      </c>
      <c r="B136" s="3" t="s">
        <v>284</v>
      </c>
      <c r="C136" s="4" t="s">
        <v>285</v>
      </c>
      <c r="D136" s="60">
        <v>0.23748</v>
      </c>
      <c r="E136" s="3" t="s">
        <v>101</v>
      </c>
      <c r="F136" s="397">
        <v>757.37</v>
      </c>
      <c r="G136" s="58">
        <f t="shared" si="35"/>
        <v>14.07</v>
      </c>
      <c r="H136" s="431">
        <f t="shared" si="36"/>
        <v>10656.195900000001</v>
      </c>
      <c r="I136" s="384">
        <v>15.28</v>
      </c>
      <c r="J136" s="384">
        <f>'CPU KN'!H901</f>
        <v>14.07</v>
      </c>
      <c r="K136" s="385">
        <f t="shared" si="17"/>
        <v>-1.2099999999999991</v>
      </c>
      <c r="L136" s="386">
        <f t="shared" si="22"/>
        <v>-7.9188481675392608E-2</v>
      </c>
      <c r="M136" s="387" t="str">
        <f t="shared" si="18"/>
        <v>OK</v>
      </c>
      <c r="N136" s="222">
        <f t="shared" si="21"/>
        <v>18.91</v>
      </c>
      <c r="O136" s="223">
        <f t="shared" si="15"/>
        <v>14321.86</v>
      </c>
      <c r="P136" s="210" t="str">
        <f t="shared" si="16"/>
        <v>ok</v>
      </c>
    </row>
    <row r="137" spans="1:16" ht="38.25" x14ac:dyDescent="0.25">
      <c r="A137" s="432">
        <v>92779</v>
      </c>
      <c r="B137" s="3" t="s">
        <v>286</v>
      </c>
      <c r="C137" s="4" t="s">
        <v>287</v>
      </c>
      <c r="D137" s="60">
        <v>0.23748</v>
      </c>
      <c r="E137" s="3" t="s">
        <v>101</v>
      </c>
      <c r="F137" s="397">
        <v>681</v>
      </c>
      <c r="G137" s="58">
        <f t="shared" si="35"/>
        <v>10.63</v>
      </c>
      <c r="H137" s="431">
        <f t="shared" si="36"/>
        <v>7239.0300000000007</v>
      </c>
      <c r="I137" s="384">
        <v>11.57</v>
      </c>
      <c r="J137" s="384">
        <f>'CPU KN'!H908</f>
        <v>10.63</v>
      </c>
      <c r="K137" s="385">
        <f t="shared" si="17"/>
        <v>-0.9399999999999995</v>
      </c>
      <c r="L137" s="386">
        <f t="shared" si="22"/>
        <v>-8.1244598098530643E-2</v>
      </c>
      <c r="M137" s="387" t="str">
        <f t="shared" si="18"/>
        <v>OK</v>
      </c>
      <c r="N137" s="222">
        <f t="shared" si="21"/>
        <v>14.32</v>
      </c>
      <c r="O137" s="223">
        <f t="shared" si="15"/>
        <v>9751.92</v>
      </c>
      <c r="P137" s="210" t="str">
        <f t="shared" si="16"/>
        <v>ok</v>
      </c>
    </row>
    <row r="138" spans="1:16" ht="38.25" x14ac:dyDescent="0.25">
      <c r="A138" s="432">
        <v>92786</v>
      </c>
      <c r="B138" s="3" t="s">
        <v>288</v>
      </c>
      <c r="C138" s="4" t="s">
        <v>289</v>
      </c>
      <c r="D138" s="60">
        <v>0.23748</v>
      </c>
      <c r="E138" s="3" t="s">
        <v>101</v>
      </c>
      <c r="F138" s="397">
        <v>749</v>
      </c>
      <c r="G138" s="58">
        <f t="shared" si="35"/>
        <v>13.05</v>
      </c>
      <c r="H138" s="431">
        <f t="shared" si="36"/>
        <v>9774.4500000000007</v>
      </c>
      <c r="I138" s="384">
        <v>14.27</v>
      </c>
      <c r="J138" s="384">
        <f>'CPU KN'!H915</f>
        <v>13.05</v>
      </c>
      <c r="K138" s="385">
        <f t="shared" si="17"/>
        <v>-1.2199999999999989</v>
      </c>
      <c r="L138" s="386">
        <f t="shared" si="22"/>
        <v>-8.5494043447792489E-2</v>
      </c>
      <c r="M138" s="387" t="str">
        <f t="shared" si="18"/>
        <v>OK</v>
      </c>
      <c r="N138" s="222">
        <f t="shared" si="21"/>
        <v>17.66</v>
      </c>
      <c r="O138" s="223">
        <f t="shared" si="15"/>
        <v>13227.34</v>
      </c>
      <c r="P138" s="210" t="str">
        <f t="shared" si="16"/>
        <v>ok</v>
      </c>
    </row>
    <row r="139" spans="1:16" ht="38.25" x14ac:dyDescent="0.25">
      <c r="A139" s="432">
        <v>92787</v>
      </c>
      <c r="B139" s="3" t="s">
        <v>290</v>
      </c>
      <c r="C139" s="4" t="s">
        <v>291</v>
      </c>
      <c r="D139" s="60">
        <v>0.23748</v>
      </c>
      <c r="E139" s="3" t="s">
        <v>101</v>
      </c>
      <c r="F139" s="397">
        <v>510.44</v>
      </c>
      <c r="G139" s="58">
        <f t="shared" si="35"/>
        <v>11.91</v>
      </c>
      <c r="H139" s="431">
        <f t="shared" si="36"/>
        <v>6079.3404</v>
      </c>
      <c r="I139" s="384">
        <v>12.93</v>
      </c>
      <c r="J139" s="384">
        <f>'CPU KN'!H927</f>
        <v>11.91</v>
      </c>
      <c r="K139" s="385">
        <f t="shared" si="17"/>
        <v>-1.0199999999999996</v>
      </c>
      <c r="L139" s="386">
        <f t="shared" si="22"/>
        <v>-7.8886310904872359E-2</v>
      </c>
      <c r="M139" s="387" t="str">
        <f t="shared" si="18"/>
        <v>OK</v>
      </c>
      <c r="N139" s="222">
        <f t="shared" si="21"/>
        <v>16</v>
      </c>
      <c r="O139" s="223">
        <f t="shared" si="15"/>
        <v>8167.04</v>
      </c>
      <c r="P139" s="210" t="str">
        <f t="shared" si="16"/>
        <v>ok</v>
      </c>
    </row>
    <row r="140" spans="1:16" ht="38.25" x14ac:dyDescent="0.25">
      <c r="A140" s="432">
        <v>92785</v>
      </c>
      <c r="B140" s="3" t="s">
        <v>292</v>
      </c>
      <c r="C140" s="4" t="s">
        <v>293</v>
      </c>
      <c r="D140" s="60">
        <v>0.23748</v>
      </c>
      <c r="E140" s="3" t="s">
        <v>101</v>
      </c>
      <c r="F140" s="397">
        <v>10</v>
      </c>
      <c r="G140" s="58">
        <f t="shared" si="35"/>
        <v>13.9</v>
      </c>
      <c r="H140" s="431">
        <f t="shared" si="36"/>
        <v>139</v>
      </c>
      <c r="I140" s="384">
        <v>14.84</v>
      </c>
      <c r="J140" s="384">
        <f>'CPU KN'!H939</f>
        <v>13.9</v>
      </c>
      <c r="K140" s="385">
        <f t="shared" si="17"/>
        <v>-0.9399999999999995</v>
      </c>
      <c r="L140" s="386">
        <f t="shared" si="22"/>
        <v>-6.3342318059299157E-2</v>
      </c>
      <c r="M140" s="387" t="str">
        <f t="shared" si="18"/>
        <v>OK</v>
      </c>
      <c r="N140" s="222">
        <f t="shared" si="21"/>
        <v>18.36</v>
      </c>
      <c r="O140" s="223">
        <f t="shared" ref="O140:O203" si="37">TRUNC(N140*F140,2)</f>
        <v>183.6</v>
      </c>
      <c r="P140" s="210" t="str">
        <f t="shared" si="16"/>
        <v>ok</v>
      </c>
    </row>
    <row r="141" spans="1:16" ht="38.25" x14ac:dyDescent="0.25">
      <c r="A141" s="432">
        <v>92784</v>
      </c>
      <c r="B141" s="3" t="s">
        <v>294</v>
      </c>
      <c r="C141" s="4" t="s">
        <v>295</v>
      </c>
      <c r="D141" s="60">
        <v>0.23748</v>
      </c>
      <c r="E141" s="3" t="s">
        <v>101</v>
      </c>
      <c r="F141" s="397">
        <v>282.02</v>
      </c>
      <c r="G141" s="58">
        <f t="shared" si="35"/>
        <v>14.16</v>
      </c>
      <c r="H141" s="431">
        <f t="shared" si="36"/>
        <v>3993.4031999999997</v>
      </c>
      <c r="I141" s="384">
        <v>15.18</v>
      </c>
      <c r="J141" s="384">
        <f>'CPU KN'!H951</f>
        <v>14.16</v>
      </c>
      <c r="K141" s="385">
        <f t="shared" si="17"/>
        <v>-1.0199999999999996</v>
      </c>
      <c r="L141" s="386">
        <f t="shared" si="22"/>
        <v>-6.7193675889328036E-2</v>
      </c>
      <c r="M141" s="387" t="str">
        <f t="shared" si="18"/>
        <v>OK</v>
      </c>
      <c r="N141" s="222">
        <f t="shared" si="21"/>
        <v>18.78</v>
      </c>
      <c r="O141" s="223">
        <f t="shared" si="37"/>
        <v>5296.33</v>
      </c>
      <c r="P141" s="210" t="str">
        <f t="shared" si="16"/>
        <v>ok</v>
      </c>
    </row>
    <row r="142" spans="1:16" ht="38.25" x14ac:dyDescent="0.25">
      <c r="A142" s="432">
        <v>92788</v>
      </c>
      <c r="B142" s="3" t="s">
        <v>296</v>
      </c>
      <c r="C142" s="4" t="s">
        <v>297</v>
      </c>
      <c r="D142" s="60">
        <v>0.23748</v>
      </c>
      <c r="E142" s="3" t="s">
        <v>101</v>
      </c>
      <c r="F142" s="397">
        <v>910</v>
      </c>
      <c r="G142" s="58">
        <f t="shared" si="35"/>
        <v>9.98</v>
      </c>
      <c r="H142" s="431">
        <f t="shared" si="36"/>
        <v>9081.8000000000011</v>
      </c>
      <c r="I142" s="384">
        <v>10.97</v>
      </c>
      <c r="J142" s="384">
        <f>'CPU KN'!H963</f>
        <v>9.98</v>
      </c>
      <c r="K142" s="385">
        <f t="shared" si="17"/>
        <v>-0.99000000000000021</v>
      </c>
      <c r="L142" s="386">
        <f t="shared" si="22"/>
        <v>-9.0246125797629917E-2</v>
      </c>
      <c r="M142" s="387" t="str">
        <f t="shared" si="18"/>
        <v>OK</v>
      </c>
      <c r="N142" s="222">
        <f t="shared" si="21"/>
        <v>13.58</v>
      </c>
      <c r="O142" s="223">
        <f t="shared" si="37"/>
        <v>12357.8</v>
      </c>
      <c r="P142" s="210" t="str">
        <f t="shared" ref="P142:P205" si="38">IF(H142&lt;&gt;0,"ok","")</f>
        <v>ok</v>
      </c>
    </row>
    <row r="143" spans="1:16" ht="38.25" x14ac:dyDescent="0.25">
      <c r="A143" s="432">
        <v>92783</v>
      </c>
      <c r="B143" s="3" t="s">
        <v>298</v>
      </c>
      <c r="C143" s="4" t="s">
        <v>299</v>
      </c>
      <c r="D143" s="60">
        <v>0.23748</v>
      </c>
      <c r="E143" s="3" t="s">
        <v>101</v>
      </c>
      <c r="F143" s="397">
        <v>65.069999999999993</v>
      </c>
      <c r="G143" s="58">
        <f t="shared" si="35"/>
        <v>15.68</v>
      </c>
      <c r="H143" s="431">
        <f t="shared" si="36"/>
        <v>1020.2975999999999</v>
      </c>
      <c r="I143" s="384">
        <v>16.739999999999998</v>
      </c>
      <c r="J143" s="384">
        <f>'CPU KN'!H975</f>
        <v>15.68</v>
      </c>
      <c r="K143" s="385">
        <f t="shared" ref="K143:K206" si="39">IF(G143="","",J143-I143)</f>
        <v>-1.0599999999999987</v>
      </c>
      <c r="L143" s="386">
        <f t="shared" si="22"/>
        <v>-6.3321385902030999E-2</v>
      </c>
      <c r="M143" s="387" t="str">
        <f t="shared" ref="M143:M206" si="40">IF(G143="","",IF(J143=0,"VALOR A SER PREENCHIDO",IF(K143&gt;0,"VALOR MAIOR",IF(L143&lt;-30%,"VALOR MUITO ABAIXO","OK"))))</f>
        <v>OK</v>
      </c>
      <c r="N143" s="222">
        <f t="shared" si="21"/>
        <v>20.72</v>
      </c>
      <c r="O143" s="223">
        <f t="shared" si="37"/>
        <v>1348.25</v>
      </c>
      <c r="P143" s="210" t="str">
        <f t="shared" si="38"/>
        <v>ok</v>
      </c>
    </row>
    <row r="144" spans="1:16" ht="15" x14ac:dyDescent="0.25">
      <c r="A144" s="430" t="s">
        <v>15</v>
      </c>
      <c r="B144" s="3">
        <v>8.02</v>
      </c>
      <c r="C144" s="4" t="s">
        <v>300</v>
      </c>
      <c r="D144" s="60" t="s">
        <v>14</v>
      </c>
      <c r="E144" s="3" t="s">
        <v>14</v>
      </c>
      <c r="F144" s="397" t="s">
        <v>14</v>
      </c>
      <c r="G144" s="35"/>
      <c r="H144" s="431">
        <f>SUM(H145:H149)</f>
        <v>64107.014199999998</v>
      </c>
      <c r="I144" s="384"/>
      <c r="J144" s="384"/>
      <c r="K144" s="385"/>
      <c r="L144" s="386"/>
      <c r="M144" s="387"/>
      <c r="N144" s="222"/>
      <c r="O144" s="223"/>
      <c r="P144" s="210"/>
    </row>
    <row r="145" spans="1:16" ht="38.25" x14ac:dyDescent="0.25">
      <c r="A145" s="432" t="s">
        <v>301</v>
      </c>
      <c r="B145" s="3" t="s">
        <v>302</v>
      </c>
      <c r="C145" s="4" t="s">
        <v>303</v>
      </c>
      <c r="D145" s="60">
        <v>0.23748</v>
      </c>
      <c r="E145" s="3" t="s">
        <v>86</v>
      </c>
      <c r="F145" s="397">
        <v>61.16</v>
      </c>
      <c r="G145" s="58">
        <f t="shared" si="35"/>
        <v>401.33</v>
      </c>
      <c r="H145" s="431">
        <f>F145*G145</f>
        <v>24545.342799999999</v>
      </c>
      <c r="I145" s="384">
        <v>402.95</v>
      </c>
      <c r="J145" s="384">
        <f>'CPU KN'!H987</f>
        <v>401.33</v>
      </c>
      <c r="K145" s="385">
        <f t="shared" si="39"/>
        <v>-1.6200000000000045</v>
      </c>
      <c r="L145" s="386">
        <f t="shared" si="22"/>
        <v>-4.0203499193448436E-3</v>
      </c>
      <c r="M145" s="387" t="str">
        <f t="shared" si="40"/>
        <v>OK</v>
      </c>
      <c r="N145" s="222">
        <f t="shared" ref="N144:N207" si="41">ROUND(I145*(1+$H$9),2)</f>
        <v>498.64</v>
      </c>
      <c r="O145" s="223">
        <f t="shared" si="37"/>
        <v>30496.82</v>
      </c>
      <c r="P145" s="210" t="str">
        <f t="shared" si="38"/>
        <v>ok</v>
      </c>
    </row>
    <row r="146" spans="1:16" ht="57" customHeight="1" x14ac:dyDescent="0.25">
      <c r="A146" s="432" t="s">
        <v>304</v>
      </c>
      <c r="B146" s="3" t="s">
        <v>305</v>
      </c>
      <c r="C146" s="4" t="s">
        <v>306</v>
      </c>
      <c r="D146" s="60">
        <v>0.23748</v>
      </c>
      <c r="E146" s="3" t="s">
        <v>86</v>
      </c>
      <c r="F146" s="397">
        <v>93.33</v>
      </c>
      <c r="G146" s="58">
        <f t="shared" si="35"/>
        <v>397.92</v>
      </c>
      <c r="H146" s="431">
        <f>F146*G146</f>
        <v>37137.873599999999</v>
      </c>
      <c r="I146" s="384">
        <v>399.39</v>
      </c>
      <c r="J146" s="384">
        <f>'CPU KN'!H995</f>
        <v>397.92</v>
      </c>
      <c r="K146" s="385">
        <f t="shared" si="39"/>
        <v>-1.4699999999999704</v>
      </c>
      <c r="L146" s="386">
        <f t="shared" si="22"/>
        <v>-3.6806129347253824E-3</v>
      </c>
      <c r="M146" s="387" t="str">
        <f t="shared" si="40"/>
        <v>OK</v>
      </c>
      <c r="N146" s="222">
        <f t="shared" si="41"/>
        <v>494.24</v>
      </c>
      <c r="O146" s="223">
        <f t="shared" si="37"/>
        <v>46127.41</v>
      </c>
      <c r="P146" s="210" t="str">
        <f t="shared" si="38"/>
        <v>ok</v>
      </c>
    </row>
    <row r="147" spans="1:16" ht="38.25" x14ac:dyDescent="0.25">
      <c r="A147" s="432">
        <v>92718</v>
      </c>
      <c r="B147" s="3" t="s">
        <v>307</v>
      </c>
      <c r="C147" s="4" t="s">
        <v>308</v>
      </c>
      <c r="D147" s="60">
        <v>0.23748</v>
      </c>
      <c r="E147" s="3" t="s">
        <v>86</v>
      </c>
      <c r="F147" s="397">
        <v>0.53</v>
      </c>
      <c r="G147" s="58">
        <f t="shared" si="35"/>
        <v>451.09</v>
      </c>
      <c r="H147" s="431">
        <f>F147*G147</f>
        <v>239.07769999999999</v>
      </c>
      <c r="I147" s="384">
        <v>488.27</v>
      </c>
      <c r="J147" s="384">
        <f>'CPU KN'!H1003</f>
        <v>451.09</v>
      </c>
      <c r="K147" s="385">
        <f t="shared" si="39"/>
        <v>-37.180000000000007</v>
      </c>
      <c r="L147" s="386">
        <f t="shared" si="22"/>
        <v>-7.6146394412927296E-2</v>
      </c>
      <c r="M147" s="387" t="str">
        <f t="shared" si="40"/>
        <v>OK</v>
      </c>
      <c r="N147" s="222">
        <f t="shared" si="41"/>
        <v>604.22</v>
      </c>
      <c r="O147" s="223">
        <f t="shared" si="37"/>
        <v>320.23</v>
      </c>
      <c r="P147" s="210" t="str">
        <f t="shared" si="38"/>
        <v>ok</v>
      </c>
    </row>
    <row r="148" spans="1:16" ht="38.25" x14ac:dyDescent="0.25">
      <c r="A148" s="432">
        <v>92723</v>
      </c>
      <c r="B148" s="3" t="s">
        <v>309</v>
      </c>
      <c r="C148" s="4" t="s">
        <v>310</v>
      </c>
      <c r="D148" s="60">
        <v>0.23748</v>
      </c>
      <c r="E148" s="3" t="s">
        <v>86</v>
      </c>
      <c r="F148" s="397">
        <v>4.6399999999999997</v>
      </c>
      <c r="G148" s="58">
        <f t="shared" si="35"/>
        <v>343.79</v>
      </c>
      <c r="H148" s="431">
        <f>F148*G148</f>
        <v>1595.1856</v>
      </c>
      <c r="I148" s="384">
        <v>379.77</v>
      </c>
      <c r="J148" s="384">
        <f>'CPU KN'!H1011</f>
        <v>343.79</v>
      </c>
      <c r="K148" s="385">
        <f t="shared" si="39"/>
        <v>-35.979999999999961</v>
      </c>
      <c r="L148" s="386">
        <f t="shared" ref="L148:L211" si="42">IF(G148="","",K148/I148)</f>
        <v>-9.4741554098533229E-2</v>
      </c>
      <c r="M148" s="387" t="str">
        <f t="shared" si="40"/>
        <v>OK</v>
      </c>
      <c r="N148" s="222">
        <f t="shared" si="41"/>
        <v>469.96</v>
      </c>
      <c r="O148" s="223">
        <f t="shared" si="37"/>
        <v>2180.61</v>
      </c>
      <c r="P148" s="210" t="str">
        <f t="shared" si="38"/>
        <v>ok</v>
      </c>
    </row>
    <row r="149" spans="1:16" ht="51" x14ac:dyDescent="0.25">
      <c r="A149" s="432">
        <v>92742</v>
      </c>
      <c r="B149" s="3" t="s">
        <v>311</v>
      </c>
      <c r="C149" s="4" t="s">
        <v>312</v>
      </c>
      <c r="D149" s="60">
        <v>0.23748</v>
      </c>
      <c r="E149" s="3" t="s">
        <v>86</v>
      </c>
      <c r="F149" s="397">
        <v>0.85</v>
      </c>
      <c r="G149" s="58">
        <f t="shared" si="35"/>
        <v>693.57</v>
      </c>
      <c r="H149" s="431">
        <f>F149*G149</f>
        <v>589.53449999999998</v>
      </c>
      <c r="I149" s="384">
        <v>735.55</v>
      </c>
      <c r="J149" s="384">
        <f>'CPU KN'!H1019</f>
        <v>693.57</v>
      </c>
      <c r="K149" s="385">
        <f t="shared" si="39"/>
        <v>-41.979999999999905</v>
      </c>
      <c r="L149" s="386">
        <f t="shared" si="42"/>
        <v>-5.7072938617361034E-2</v>
      </c>
      <c r="M149" s="387" t="str">
        <f t="shared" si="40"/>
        <v>OK</v>
      </c>
      <c r="N149" s="222">
        <f t="shared" si="41"/>
        <v>910.23</v>
      </c>
      <c r="O149" s="223">
        <f t="shared" si="37"/>
        <v>773.69</v>
      </c>
      <c r="P149" s="210" t="str">
        <f t="shared" si="38"/>
        <v>ok</v>
      </c>
    </row>
    <row r="150" spans="1:16" ht="15" x14ac:dyDescent="0.25">
      <c r="A150" s="430" t="s">
        <v>15</v>
      </c>
      <c r="B150" s="3">
        <v>8.0299999999999994</v>
      </c>
      <c r="C150" s="4" t="s">
        <v>313</v>
      </c>
      <c r="D150" s="60" t="s">
        <v>14</v>
      </c>
      <c r="E150" s="3" t="s">
        <v>14</v>
      </c>
      <c r="F150" s="397" t="s">
        <v>14</v>
      </c>
      <c r="G150" s="35"/>
      <c r="H150" s="431">
        <f>SUM(H151)</f>
        <v>14743.104599999999</v>
      </c>
      <c r="I150" s="384"/>
      <c r="J150" s="384"/>
      <c r="K150" s="385"/>
      <c r="L150" s="386"/>
      <c r="M150" s="387"/>
      <c r="N150" s="222"/>
      <c r="O150" s="223"/>
      <c r="P150" s="210"/>
    </row>
    <row r="151" spans="1:16" ht="25.5" x14ac:dyDescent="0.25">
      <c r="A151" s="432">
        <v>94962</v>
      </c>
      <c r="B151" s="3" t="s">
        <v>314</v>
      </c>
      <c r="C151" s="4" t="s">
        <v>315</v>
      </c>
      <c r="D151" s="60">
        <v>0.23748</v>
      </c>
      <c r="E151" s="3" t="s">
        <v>86</v>
      </c>
      <c r="F151" s="397">
        <v>56.91</v>
      </c>
      <c r="G151" s="58">
        <f t="shared" si="35"/>
        <v>259.06</v>
      </c>
      <c r="H151" s="431">
        <f>F151*G151</f>
        <v>14743.104599999999</v>
      </c>
      <c r="I151" s="384">
        <v>264.06</v>
      </c>
      <c r="J151" s="384">
        <f>'CPU KN'!H1027</f>
        <v>259.06</v>
      </c>
      <c r="K151" s="385">
        <f t="shared" si="39"/>
        <v>-5</v>
      </c>
      <c r="L151" s="386">
        <f t="shared" si="42"/>
        <v>-1.8935090509732636E-2</v>
      </c>
      <c r="M151" s="387" t="str">
        <f t="shared" si="40"/>
        <v>OK</v>
      </c>
      <c r="N151" s="222">
        <f t="shared" si="41"/>
        <v>326.77</v>
      </c>
      <c r="O151" s="223">
        <f t="shared" si="37"/>
        <v>18596.48</v>
      </c>
      <c r="P151" s="210" t="str">
        <f t="shared" si="38"/>
        <v>ok</v>
      </c>
    </row>
    <row r="152" spans="1:16" ht="15" x14ac:dyDescent="0.25">
      <c r="A152" s="430" t="s">
        <v>15</v>
      </c>
      <c r="B152" s="3">
        <v>8.0399999999999991</v>
      </c>
      <c r="C152" s="4" t="s">
        <v>316</v>
      </c>
      <c r="D152" s="60" t="s">
        <v>14</v>
      </c>
      <c r="E152" s="3" t="s">
        <v>14</v>
      </c>
      <c r="F152" s="397" t="s">
        <v>14</v>
      </c>
      <c r="G152" s="35"/>
      <c r="H152" s="431">
        <f>SUM(H153)</f>
        <v>4659.4498000000003</v>
      </c>
      <c r="I152" s="384"/>
      <c r="J152" s="384"/>
      <c r="K152" s="385"/>
      <c r="L152" s="386"/>
      <c r="M152" s="387"/>
      <c r="N152" s="222"/>
      <c r="O152" s="223"/>
      <c r="P152" s="210"/>
    </row>
    <row r="153" spans="1:16" ht="38.25" x14ac:dyDescent="0.25">
      <c r="A153" s="432">
        <v>101980</v>
      </c>
      <c r="B153" s="3" t="s">
        <v>317</v>
      </c>
      <c r="C153" s="4" t="s">
        <v>318</v>
      </c>
      <c r="D153" s="60">
        <v>0.23748</v>
      </c>
      <c r="E153" s="3" t="s">
        <v>83</v>
      </c>
      <c r="F153" s="397">
        <v>23.74</v>
      </c>
      <c r="G153" s="58">
        <f t="shared" si="35"/>
        <v>196.27</v>
      </c>
      <c r="H153" s="431">
        <f>F153*G153</f>
        <v>4659.4498000000003</v>
      </c>
      <c r="I153" s="384">
        <v>211.62</v>
      </c>
      <c r="J153" s="384">
        <f>'CPU KN'!H1036</f>
        <v>196.27</v>
      </c>
      <c r="K153" s="385">
        <f t="shared" si="39"/>
        <v>-15.349999999999994</v>
      </c>
      <c r="L153" s="386">
        <f t="shared" si="42"/>
        <v>-7.2535677157168479E-2</v>
      </c>
      <c r="M153" s="387" t="str">
        <f t="shared" si="40"/>
        <v>OK</v>
      </c>
      <c r="N153" s="222">
        <f t="shared" si="41"/>
        <v>261.88</v>
      </c>
      <c r="O153" s="223">
        <f t="shared" si="37"/>
        <v>6217.03</v>
      </c>
      <c r="P153" s="210" t="str">
        <f t="shared" si="38"/>
        <v>ok</v>
      </c>
    </row>
    <row r="154" spans="1:16" ht="15" x14ac:dyDescent="0.25">
      <c r="A154" s="430" t="s">
        <v>15</v>
      </c>
      <c r="B154" s="3">
        <v>8.0499999999999989</v>
      </c>
      <c r="C154" s="4" t="s">
        <v>319</v>
      </c>
      <c r="D154" s="60" t="s">
        <v>14</v>
      </c>
      <c r="E154" s="3" t="s">
        <v>14</v>
      </c>
      <c r="F154" s="397" t="s">
        <v>14</v>
      </c>
      <c r="G154" s="35"/>
      <c r="H154" s="431">
        <f>SUM(H155:H164)</f>
        <v>140699.41509999998</v>
      </c>
      <c r="I154" s="384"/>
      <c r="J154" s="384"/>
      <c r="K154" s="385"/>
      <c r="L154" s="386"/>
      <c r="M154" s="387"/>
      <c r="N154" s="222"/>
      <c r="O154" s="223"/>
      <c r="P154" s="210"/>
    </row>
    <row r="155" spans="1:16" ht="25.5" x14ac:dyDescent="0.25">
      <c r="A155" s="432" t="s">
        <v>320</v>
      </c>
      <c r="B155" s="3" t="s">
        <v>321</v>
      </c>
      <c r="C155" s="4" t="s">
        <v>322</v>
      </c>
      <c r="D155" s="60">
        <v>0.23748</v>
      </c>
      <c r="E155" s="3" t="s">
        <v>83</v>
      </c>
      <c r="F155" s="397">
        <v>10.56</v>
      </c>
      <c r="G155" s="35">
        <f t="shared" si="35"/>
        <v>199.47</v>
      </c>
      <c r="H155" s="431">
        <f t="shared" ref="H155:H164" si="43">F155*G155</f>
        <v>2106.4032000000002</v>
      </c>
      <c r="I155" s="384">
        <v>204.02</v>
      </c>
      <c r="J155" s="384">
        <f>'CPU KN'!H1055</f>
        <v>199.47</v>
      </c>
      <c r="K155" s="385">
        <f t="shared" si="39"/>
        <v>-4.5500000000000114</v>
      </c>
      <c r="L155" s="386">
        <f t="shared" si="42"/>
        <v>-2.2301735124007505E-2</v>
      </c>
      <c r="M155" s="387" t="str">
        <f t="shared" si="40"/>
        <v>OK</v>
      </c>
      <c r="N155" s="222">
        <f t="shared" si="41"/>
        <v>252.47</v>
      </c>
      <c r="O155" s="223">
        <f t="shared" si="37"/>
        <v>2666.08</v>
      </c>
      <c r="P155" s="210" t="str">
        <f t="shared" si="38"/>
        <v>ok</v>
      </c>
    </row>
    <row r="156" spans="1:16" ht="38.25" x14ac:dyDescent="0.25">
      <c r="A156" s="432">
        <v>92423</v>
      </c>
      <c r="B156" s="3" t="s">
        <v>323</v>
      </c>
      <c r="C156" s="4" t="s">
        <v>324</v>
      </c>
      <c r="D156" s="60">
        <v>0.23748</v>
      </c>
      <c r="E156" s="3" t="s">
        <v>83</v>
      </c>
      <c r="F156" s="397">
        <v>216.21</v>
      </c>
      <c r="G156" s="35">
        <f t="shared" si="35"/>
        <v>43.82</v>
      </c>
      <c r="H156" s="431">
        <f t="shared" si="43"/>
        <v>9474.3222000000005</v>
      </c>
      <c r="I156" s="384">
        <v>51.2</v>
      </c>
      <c r="J156" s="384">
        <f>'CPU KN'!H1063</f>
        <v>43.82</v>
      </c>
      <c r="K156" s="385">
        <f t="shared" si="39"/>
        <v>-7.3800000000000026</v>
      </c>
      <c r="L156" s="386">
        <f t="shared" si="42"/>
        <v>-0.14414062500000005</v>
      </c>
      <c r="M156" s="387" t="str">
        <f t="shared" si="40"/>
        <v>OK</v>
      </c>
      <c r="N156" s="222">
        <f t="shared" si="41"/>
        <v>63.36</v>
      </c>
      <c r="O156" s="223">
        <f t="shared" si="37"/>
        <v>13699.06</v>
      </c>
      <c r="P156" s="210" t="str">
        <f t="shared" si="38"/>
        <v>ok</v>
      </c>
    </row>
    <row r="157" spans="1:16" ht="25.5" x14ac:dyDescent="0.25">
      <c r="A157" s="432">
        <v>92460</v>
      </c>
      <c r="B157" s="3" t="s">
        <v>325</v>
      </c>
      <c r="C157" s="4" t="s">
        <v>326</v>
      </c>
      <c r="D157" s="60">
        <v>0.23748</v>
      </c>
      <c r="E157" s="3" t="s">
        <v>83</v>
      </c>
      <c r="F157" s="397">
        <v>128.46</v>
      </c>
      <c r="G157" s="35">
        <f t="shared" si="35"/>
        <v>68.34</v>
      </c>
      <c r="H157" s="431">
        <f t="shared" si="43"/>
        <v>8778.9564000000009</v>
      </c>
      <c r="I157" s="384">
        <v>77.63</v>
      </c>
      <c r="J157" s="384">
        <f>'CPU KN'!H1083</f>
        <v>68.34</v>
      </c>
      <c r="K157" s="385">
        <f t="shared" si="39"/>
        <v>-9.289999999999992</v>
      </c>
      <c r="L157" s="386">
        <f t="shared" si="42"/>
        <v>-0.11967023058096088</v>
      </c>
      <c r="M157" s="387" t="str">
        <f t="shared" si="40"/>
        <v>OK</v>
      </c>
      <c r="N157" s="222">
        <f t="shared" si="41"/>
        <v>96.07</v>
      </c>
      <c r="O157" s="223">
        <f t="shared" si="37"/>
        <v>12341.15</v>
      </c>
      <c r="P157" s="210" t="str">
        <f t="shared" si="38"/>
        <v>ok</v>
      </c>
    </row>
    <row r="158" spans="1:16" ht="38.25" x14ac:dyDescent="0.25">
      <c r="A158" s="432">
        <v>92419</v>
      </c>
      <c r="B158" s="3" t="s">
        <v>327</v>
      </c>
      <c r="C158" s="4" t="s">
        <v>328</v>
      </c>
      <c r="D158" s="60">
        <v>0.23748</v>
      </c>
      <c r="E158" s="3" t="s">
        <v>83</v>
      </c>
      <c r="F158" s="397">
        <v>455.18</v>
      </c>
      <c r="G158" s="35">
        <f t="shared" si="35"/>
        <v>56.2</v>
      </c>
      <c r="H158" s="431">
        <f t="shared" si="43"/>
        <v>25581.116000000002</v>
      </c>
      <c r="I158" s="384">
        <v>65.069999999999993</v>
      </c>
      <c r="J158" s="384">
        <f>'CPU KN'!H1105</f>
        <v>56.2</v>
      </c>
      <c r="K158" s="385">
        <f t="shared" si="39"/>
        <v>-8.8699999999999903</v>
      </c>
      <c r="L158" s="386">
        <f t="shared" si="42"/>
        <v>-0.13631473797448887</v>
      </c>
      <c r="M158" s="387" t="str">
        <f t="shared" si="40"/>
        <v>OK</v>
      </c>
      <c r="N158" s="222">
        <f t="shared" si="41"/>
        <v>80.52</v>
      </c>
      <c r="O158" s="223">
        <f t="shared" si="37"/>
        <v>36651.089999999997</v>
      </c>
      <c r="P158" s="210" t="str">
        <f t="shared" si="38"/>
        <v>ok</v>
      </c>
    </row>
    <row r="159" spans="1:16" ht="25.5" x14ac:dyDescent="0.25">
      <c r="A159" s="432">
        <v>92456</v>
      </c>
      <c r="B159" s="3" t="s">
        <v>329</v>
      </c>
      <c r="C159" s="4" t="s">
        <v>330</v>
      </c>
      <c r="D159" s="60">
        <v>0.23748</v>
      </c>
      <c r="E159" s="3" t="s">
        <v>83</v>
      </c>
      <c r="F159" s="397">
        <v>670.68</v>
      </c>
      <c r="G159" s="35">
        <f t="shared" si="35"/>
        <v>84.73</v>
      </c>
      <c r="H159" s="431">
        <f t="shared" si="43"/>
        <v>56826.716399999998</v>
      </c>
      <c r="I159" s="384">
        <v>96.71</v>
      </c>
      <c r="J159" s="384">
        <f>'CPU KN'!H1125</f>
        <v>84.73</v>
      </c>
      <c r="K159" s="385">
        <f t="shared" si="39"/>
        <v>-11.97999999999999</v>
      </c>
      <c r="L159" s="386">
        <f t="shared" si="42"/>
        <v>-0.12387550408437586</v>
      </c>
      <c r="M159" s="387" t="str">
        <f t="shared" si="40"/>
        <v>OK</v>
      </c>
      <c r="N159" s="222">
        <f t="shared" si="41"/>
        <v>119.68</v>
      </c>
      <c r="O159" s="223">
        <f t="shared" si="37"/>
        <v>80266.98</v>
      </c>
      <c r="P159" s="210" t="str">
        <f t="shared" si="38"/>
        <v>ok</v>
      </c>
    </row>
    <row r="160" spans="1:16" ht="25.5" x14ac:dyDescent="0.25">
      <c r="A160" s="432">
        <v>92514</v>
      </c>
      <c r="B160" s="3" t="s">
        <v>331</v>
      </c>
      <c r="C160" s="4" t="s">
        <v>332</v>
      </c>
      <c r="D160" s="60">
        <v>0.23748</v>
      </c>
      <c r="E160" s="3" t="s">
        <v>83</v>
      </c>
      <c r="F160" s="397">
        <v>126.7</v>
      </c>
      <c r="G160" s="35">
        <f t="shared" si="35"/>
        <v>29.81</v>
      </c>
      <c r="H160" s="431">
        <f t="shared" si="43"/>
        <v>3776.9270000000001</v>
      </c>
      <c r="I160" s="384">
        <v>33.25</v>
      </c>
      <c r="J160" s="384">
        <f>'CPU KN'!H1137</f>
        <v>29.81</v>
      </c>
      <c r="K160" s="385">
        <f t="shared" si="39"/>
        <v>-3.4400000000000013</v>
      </c>
      <c r="L160" s="386">
        <f t="shared" si="42"/>
        <v>-0.10345864661654139</v>
      </c>
      <c r="M160" s="387" t="str">
        <f t="shared" si="40"/>
        <v>OK</v>
      </c>
      <c r="N160" s="222">
        <f t="shared" si="41"/>
        <v>41.15</v>
      </c>
      <c r="O160" s="223">
        <f t="shared" si="37"/>
        <v>5213.7</v>
      </c>
      <c r="P160" s="210" t="str">
        <f t="shared" si="38"/>
        <v>ok</v>
      </c>
    </row>
    <row r="161" spans="1:16" ht="38.25" x14ac:dyDescent="0.25">
      <c r="A161" s="432">
        <v>92417</v>
      </c>
      <c r="B161" s="3" t="s">
        <v>333</v>
      </c>
      <c r="C161" s="4" t="s">
        <v>334</v>
      </c>
      <c r="D161" s="60">
        <v>0.23748</v>
      </c>
      <c r="E161" s="3" t="s">
        <v>83</v>
      </c>
      <c r="F161" s="397">
        <v>76.099999999999994</v>
      </c>
      <c r="G161" s="35">
        <f t="shared" si="35"/>
        <v>103.84</v>
      </c>
      <c r="H161" s="431">
        <f t="shared" si="43"/>
        <v>7902.2239999999993</v>
      </c>
      <c r="I161" s="384">
        <v>125.92</v>
      </c>
      <c r="J161" s="384">
        <f>'CPU KN'!H1152</f>
        <v>103.84</v>
      </c>
      <c r="K161" s="385">
        <f t="shared" si="39"/>
        <v>-22.08</v>
      </c>
      <c r="L161" s="386">
        <f t="shared" si="42"/>
        <v>-0.17534942820838625</v>
      </c>
      <c r="M161" s="387" t="str">
        <f t="shared" si="40"/>
        <v>OK</v>
      </c>
      <c r="N161" s="222">
        <f t="shared" si="41"/>
        <v>155.82</v>
      </c>
      <c r="O161" s="223">
        <f t="shared" si="37"/>
        <v>11857.9</v>
      </c>
      <c r="P161" s="210" t="str">
        <f t="shared" si="38"/>
        <v>ok</v>
      </c>
    </row>
    <row r="162" spans="1:16" ht="25.5" x14ac:dyDescent="0.25">
      <c r="A162" s="432">
        <v>92450</v>
      </c>
      <c r="B162" s="3" t="s">
        <v>335</v>
      </c>
      <c r="C162" s="4" t="s">
        <v>336</v>
      </c>
      <c r="D162" s="60">
        <v>0.23748</v>
      </c>
      <c r="E162" s="3" t="s">
        <v>83</v>
      </c>
      <c r="F162" s="397">
        <v>85.19</v>
      </c>
      <c r="G162" s="35">
        <f t="shared" si="35"/>
        <v>167.85</v>
      </c>
      <c r="H162" s="431">
        <f t="shared" si="43"/>
        <v>14299.1415</v>
      </c>
      <c r="I162" s="384">
        <v>193.57</v>
      </c>
      <c r="J162" s="384">
        <f>'CPU KN'!H1162</f>
        <v>167.85</v>
      </c>
      <c r="K162" s="385">
        <f t="shared" si="39"/>
        <v>-25.72</v>
      </c>
      <c r="L162" s="386">
        <f t="shared" si="42"/>
        <v>-0.13287182931239344</v>
      </c>
      <c r="M162" s="387" t="str">
        <f t="shared" si="40"/>
        <v>OK</v>
      </c>
      <c r="N162" s="222">
        <f t="shared" si="41"/>
        <v>239.54</v>
      </c>
      <c r="O162" s="223">
        <f t="shared" si="37"/>
        <v>20406.41</v>
      </c>
      <c r="P162" s="210" t="str">
        <f t="shared" si="38"/>
        <v>ok</v>
      </c>
    </row>
    <row r="163" spans="1:16" ht="25.5" x14ac:dyDescent="0.25">
      <c r="A163" s="432">
        <v>92508</v>
      </c>
      <c r="B163" s="3" t="s">
        <v>337</v>
      </c>
      <c r="C163" s="4" t="s">
        <v>338</v>
      </c>
      <c r="D163" s="60">
        <v>0.23748</v>
      </c>
      <c r="E163" s="3" t="s">
        <v>83</v>
      </c>
      <c r="F163" s="397">
        <v>25.31</v>
      </c>
      <c r="G163" s="35">
        <f t="shared" si="35"/>
        <v>63.41</v>
      </c>
      <c r="H163" s="431">
        <f t="shared" si="43"/>
        <v>1604.9070999999999</v>
      </c>
      <c r="I163" s="384">
        <v>73.02</v>
      </c>
      <c r="J163" s="384">
        <f>'CPU KN'!H1172</f>
        <v>63.41</v>
      </c>
      <c r="K163" s="385">
        <f t="shared" si="39"/>
        <v>-9.61</v>
      </c>
      <c r="L163" s="386">
        <f t="shared" si="42"/>
        <v>-0.13160777869076964</v>
      </c>
      <c r="M163" s="387" t="str">
        <f t="shared" si="40"/>
        <v>OK</v>
      </c>
      <c r="N163" s="222">
        <f t="shared" si="41"/>
        <v>90.36</v>
      </c>
      <c r="O163" s="223">
        <f t="shared" si="37"/>
        <v>2287.0100000000002</v>
      </c>
      <c r="P163" s="210" t="str">
        <f t="shared" si="38"/>
        <v>ok</v>
      </c>
    </row>
    <row r="164" spans="1:16" ht="25.5" x14ac:dyDescent="0.25">
      <c r="A164" s="432">
        <v>92510</v>
      </c>
      <c r="B164" s="3" t="s">
        <v>339</v>
      </c>
      <c r="C164" s="4" t="s">
        <v>340</v>
      </c>
      <c r="D164" s="60">
        <v>0.23748</v>
      </c>
      <c r="E164" s="3" t="s">
        <v>83</v>
      </c>
      <c r="F164" s="397">
        <v>236.11</v>
      </c>
      <c r="G164" s="35">
        <f t="shared" si="35"/>
        <v>43.83</v>
      </c>
      <c r="H164" s="431">
        <f t="shared" si="43"/>
        <v>10348.701300000001</v>
      </c>
      <c r="I164" s="384">
        <v>49.2</v>
      </c>
      <c r="J164" s="384">
        <f>'CPU KN'!H1180</f>
        <v>43.83</v>
      </c>
      <c r="K164" s="385">
        <f t="shared" si="39"/>
        <v>-5.3700000000000045</v>
      </c>
      <c r="L164" s="386">
        <f t="shared" si="42"/>
        <v>-0.10914634146341472</v>
      </c>
      <c r="M164" s="387" t="str">
        <f t="shared" si="40"/>
        <v>OK</v>
      </c>
      <c r="N164" s="222">
        <f t="shared" si="41"/>
        <v>60.88</v>
      </c>
      <c r="O164" s="223">
        <f t="shared" si="37"/>
        <v>14374.37</v>
      </c>
      <c r="P164" s="210" t="str">
        <f t="shared" si="38"/>
        <v>ok</v>
      </c>
    </row>
    <row r="165" spans="1:16" ht="15" x14ac:dyDescent="0.25">
      <c r="A165" s="430" t="s">
        <v>15</v>
      </c>
      <c r="B165" s="3">
        <v>8.0599999999999987</v>
      </c>
      <c r="C165" s="4" t="s">
        <v>341</v>
      </c>
      <c r="D165" s="60" t="s">
        <v>14</v>
      </c>
      <c r="E165" s="3" t="s">
        <v>14</v>
      </c>
      <c r="F165" s="397" t="s">
        <v>14</v>
      </c>
      <c r="G165" s="35"/>
      <c r="H165" s="431">
        <f>SUM(H166)</f>
        <v>6944.36</v>
      </c>
      <c r="I165" s="384"/>
      <c r="J165" s="384"/>
      <c r="K165" s="385"/>
      <c r="L165" s="386"/>
      <c r="M165" s="387"/>
      <c r="N165" s="222"/>
      <c r="O165" s="223"/>
      <c r="P165" s="210"/>
    </row>
    <row r="166" spans="1:16" ht="15" x14ac:dyDescent="0.25">
      <c r="A166" s="432" t="s">
        <v>342</v>
      </c>
      <c r="B166" s="3" t="s">
        <v>343</v>
      </c>
      <c r="C166" s="4" t="s">
        <v>344</v>
      </c>
      <c r="D166" s="60">
        <v>0.23748</v>
      </c>
      <c r="E166" s="3" t="s">
        <v>40</v>
      </c>
      <c r="F166" s="397">
        <v>508</v>
      </c>
      <c r="G166" s="35">
        <f t="shared" si="35"/>
        <v>13.67</v>
      </c>
      <c r="H166" s="431">
        <f>F166*G166</f>
        <v>6944.36</v>
      </c>
      <c r="I166" s="384">
        <v>15.33</v>
      </c>
      <c r="J166" s="384">
        <f>'CPU KN'!H1188</f>
        <v>13.67</v>
      </c>
      <c r="K166" s="385">
        <f t="shared" si="39"/>
        <v>-1.6600000000000001</v>
      </c>
      <c r="L166" s="386">
        <f t="shared" si="42"/>
        <v>-0.10828440965427268</v>
      </c>
      <c r="M166" s="387" t="str">
        <f t="shared" si="40"/>
        <v>OK</v>
      </c>
      <c r="N166" s="222">
        <f t="shared" si="41"/>
        <v>18.97</v>
      </c>
      <c r="O166" s="223">
        <f t="shared" si="37"/>
        <v>9636.76</v>
      </c>
      <c r="P166" s="210" t="str">
        <f t="shared" si="38"/>
        <v>ok</v>
      </c>
    </row>
    <row r="167" spans="1:16" ht="15" x14ac:dyDescent="0.25">
      <c r="A167" s="430" t="s">
        <v>15</v>
      </c>
      <c r="B167" s="3">
        <v>8.0699999999999985</v>
      </c>
      <c r="C167" s="4" t="s">
        <v>345</v>
      </c>
      <c r="D167" s="60" t="s">
        <v>14</v>
      </c>
      <c r="E167" s="3" t="s">
        <v>14</v>
      </c>
      <c r="F167" s="397" t="s">
        <v>14</v>
      </c>
      <c r="G167" s="35"/>
      <c r="H167" s="431">
        <f>SUM(H168)</f>
        <v>68040.134099999996</v>
      </c>
      <c r="I167" s="384"/>
      <c r="J167" s="384"/>
      <c r="K167" s="385"/>
      <c r="L167" s="386"/>
      <c r="M167" s="387"/>
      <c r="N167" s="222"/>
      <c r="O167" s="223"/>
      <c r="P167" s="210"/>
    </row>
    <row r="168" spans="1:16" ht="25.5" x14ac:dyDescent="0.25">
      <c r="A168" s="432">
        <v>91596</v>
      </c>
      <c r="B168" s="3" t="s">
        <v>346</v>
      </c>
      <c r="C168" s="4" t="s">
        <v>347</v>
      </c>
      <c r="D168" s="60">
        <v>0.23748</v>
      </c>
      <c r="E168" s="3" t="s">
        <v>101</v>
      </c>
      <c r="F168" s="397">
        <v>6879.69</v>
      </c>
      <c r="G168" s="35">
        <f t="shared" si="35"/>
        <v>9.89</v>
      </c>
      <c r="H168" s="431">
        <f>F168*G168</f>
        <v>68040.134099999996</v>
      </c>
      <c r="I168" s="384">
        <v>10.89</v>
      </c>
      <c r="J168" s="384">
        <f>'CPU KN'!H1195</f>
        <v>9.89</v>
      </c>
      <c r="K168" s="385">
        <f t="shared" si="39"/>
        <v>-1</v>
      </c>
      <c r="L168" s="386">
        <f t="shared" si="42"/>
        <v>-9.1827364554637275E-2</v>
      </c>
      <c r="M168" s="387" t="str">
        <f t="shared" si="40"/>
        <v>OK</v>
      </c>
      <c r="N168" s="222">
        <f t="shared" si="41"/>
        <v>13.48</v>
      </c>
      <c r="O168" s="223">
        <f t="shared" si="37"/>
        <v>92738.22</v>
      </c>
      <c r="P168" s="210" t="str">
        <f t="shared" si="38"/>
        <v>ok</v>
      </c>
    </row>
    <row r="169" spans="1:16" ht="15" x14ac:dyDescent="0.25">
      <c r="A169" s="430" t="s">
        <v>15</v>
      </c>
      <c r="B169" s="3">
        <v>8.0799999999999983</v>
      </c>
      <c r="C169" s="4" t="s">
        <v>348</v>
      </c>
      <c r="D169" s="60" t="s">
        <v>14</v>
      </c>
      <c r="E169" s="3" t="s">
        <v>14</v>
      </c>
      <c r="F169" s="397" t="s">
        <v>14</v>
      </c>
      <c r="G169" s="35"/>
      <c r="H169" s="431">
        <f>SUM(H170)</f>
        <v>907.25799999999992</v>
      </c>
      <c r="I169" s="384"/>
      <c r="J169" s="384"/>
      <c r="K169" s="385"/>
      <c r="L169" s="386"/>
      <c r="M169" s="387"/>
      <c r="N169" s="222"/>
      <c r="O169" s="223"/>
      <c r="P169" s="210"/>
    </row>
    <row r="170" spans="1:16" ht="38.25" x14ac:dyDescent="0.25">
      <c r="A170" s="432">
        <v>99235</v>
      </c>
      <c r="B170" s="3" t="s">
        <v>349</v>
      </c>
      <c r="C170" s="4" t="s">
        <v>350</v>
      </c>
      <c r="D170" s="60">
        <v>0.23748</v>
      </c>
      <c r="E170" s="3" t="s">
        <v>86</v>
      </c>
      <c r="F170" s="397">
        <v>2.2999999999999998</v>
      </c>
      <c r="G170" s="35">
        <f t="shared" si="35"/>
        <v>394.46</v>
      </c>
      <c r="H170" s="431">
        <f>F170*G170</f>
        <v>907.25799999999992</v>
      </c>
      <c r="I170" s="384">
        <v>394.8</v>
      </c>
      <c r="J170" s="384">
        <f>'CPU KN'!H1202</f>
        <v>394.46</v>
      </c>
      <c r="K170" s="385">
        <f t="shared" si="39"/>
        <v>-0.34000000000003183</v>
      </c>
      <c r="L170" s="386">
        <f t="shared" si="42"/>
        <v>-8.6119554204668644E-4</v>
      </c>
      <c r="M170" s="387" t="str">
        <f t="shared" si="40"/>
        <v>OK</v>
      </c>
      <c r="N170" s="222">
        <f t="shared" si="41"/>
        <v>488.56</v>
      </c>
      <c r="O170" s="223">
        <f t="shared" si="37"/>
        <v>1123.68</v>
      </c>
      <c r="P170" s="210" t="str">
        <f t="shared" si="38"/>
        <v>ok</v>
      </c>
    </row>
    <row r="171" spans="1:16" ht="15" x14ac:dyDescent="0.25">
      <c r="A171" s="430" t="s">
        <v>15</v>
      </c>
      <c r="B171" s="3">
        <v>8.0899999999999981</v>
      </c>
      <c r="C171" s="4" t="s">
        <v>351</v>
      </c>
      <c r="D171" s="60" t="s">
        <v>14</v>
      </c>
      <c r="E171" s="3" t="s">
        <v>14</v>
      </c>
      <c r="F171" s="397" t="s">
        <v>14</v>
      </c>
      <c r="G171" s="35"/>
      <c r="H171" s="431">
        <f>SUM(H172)</f>
        <v>19617.417600000001</v>
      </c>
      <c r="I171" s="384"/>
      <c r="J171" s="384"/>
      <c r="K171" s="385"/>
      <c r="L171" s="386"/>
      <c r="M171" s="387"/>
      <c r="N171" s="222"/>
      <c r="O171" s="223"/>
      <c r="P171" s="210"/>
    </row>
    <row r="172" spans="1:16" ht="25.5" x14ac:dyDescent="0.25">
      <c r="A172" s="432">
        <v>97735</v>
      </c>
      <c r="B172" s="3" t="s">
        <v>352</v>
      </c>
      <c r="C172" s="4" t="s">
        <v>353</v>
      </c>
      <c r="D172" s="60">
        <v>0.23748</v>
      </c>
      <c r="E172" s="3" t="s">
        <v>86</v>
      </c>
      <c r="F172" s="397">
        <v>11.04</v>
      </c>
      <c r="G172" s="35">
        <f t="shared" si="35"/>
        <v>1776.94</v>
      </c>
      <c r="H172" s="431">
        <f>F172*G172</f>
        <v>19617.417600000001</v>
      </c>
      <c r="I172" s="384">
        <v>1831.02</v>
      </c>
      <c r="J172" s="384">
        <f>'CPU KN'!H1208</f>
        <v>1776.94</v>
      </c>
      <c r="K172" s="385">
        <f t="shared" si="39"/>
        <v>-54.079999999999927</v>
      </c>
      <c r="L172" s="386">
        <f t="shared" si="42"/>
        <v>-2.9535450186234956E-2</v>
      </c>
      <c r="M172" s="387" t="str">
        <f t="shared" si="40"/>
        <v>OK</v>
      </c>
      <c r="N172" s="222">
        <f t="shared" si="41"/>
        <v>2265.85</v>
      </c>
      <c r="O172" s="223">
        <f t="shared" si="37"/>
        <v>25014.98</v>
      </c>
      <c r="P172" s="210" t="str">
        <f t="shared" si="38"/>
        <v>ok</v>
      </c>
    </row>
    <row r="173" spans="1:16" ht="15" x14ac:dyDescent="0.25">
      <c r="A173" s="430" t="s">
        <v>15</v>
      </c>
      <c r="B173" s="3">
        <v>8.0999999999999979</v>
      </c>
      <c r="C173" s="4" t="s">
        <v>354</v>
      </c>
      <c r="D173" s="60" t="s">
        <v>14</v>
      </c>
      <c r="E173" s="3" t="s">
        <v>14</v>
      </c>
      <c r="F173" s="397" t="s">
        <v>14</v>
      </c>
      <c r="G173" s="35"/>
      <c r="H173" s="431">
        <f>SUM(H174)</f>
        <v>112516.76609999999</v>
      </c>
      <c r="I173" s="384"/>
      <c r="J173" s="384"/>
      <c r="K173" s="385"/>
      <c r="L173" s="386"/>
      <c r="M173" s="387"/>
      <c r="N173" s="222"/>
      <c r="O173" s="223"/>
      <c r="P173" s="210"/>
    </row>
    <row r="174" spans="1:16" ht="38.25" x14ac:dyDescent="0.25">
      <c r="A174" s="432" t="s">
        <v>355</v>
      </c>
      <c r="B174" s="3" t="s">
        <v>356</v>
      </c>
      <c r="C174" s="4" t="s">
        <v>357</v>
      </c>
      <c r="D174" s="60">
        <v>0.23748</v>
      </c>
      <c r="E174" s="3" t="s">
        <v>101</v>
      </c>
      <c r="F174" s="397">
        <v>7446.51</v>
      </c>
      <c r="G174" s="35">
        <f t="shared" si="35"/>
        <v>15.11</v>
      </c>
      <c r="H174" s="431">
        <f>F174*G174</f>
        <v>112516.76609999999</v>
      </c>
      <c r="I174" s="384">
        <v>15.48</v>
      </c>
      <c r="J174" s="384">
        <f>'CPU KN'!H1224</f>
        <v>15.11</v>
      </c>
      <c r="K174" s="385">
        <f t="shared" si="39"/>
        <v>-0.37000000000000099</v>
      </c>
      <c r="L174" s="386">
        <f t="shared" si="42"/>
        <v>-2.390180878552978E-2</v>
      </c>
      <c r="M174" s="387" t="str">
        <f t="shared" si="40"/>
        <v>OK</v>
      </c>
      <c r="N174" s="222">
        <f t="shared" si="41"/>
        <v>19.16</v>
      </c>
      <c r="O174" s="223">
        <f t="shared" si="37"/>
        <v>142675.13</v>
      </c>
      <c r="P174" s="210" t="str">
        <f t="shared" si="38"/>
        <v>ok</v>
      </c>
    </row>
    <row r="175" spans="1:16" ht="15" x14ac:dyDescent="0.25">
      <c r="A175" s="430" t="s">
        <v>15</v>
      </c>
      <c r="B175" s="3">
        <v>8.1099999999999977</v>
      </c>
      <c r="C175" s="4" t="s">
        <v>358</v>
      </c>
      <c r="D175" s="60" t="s">
        <v>14</v>
      </c>
      <c r="E175" s="3" t="s">
        <v>14</v>
      </c>
      <c r="F175" s="397" t="s">
        <v>14</v>
      </c>
      <c r="G175" s="35"/>
      <c r="H175" s="431">
        <f>SUM(H176:H178)</f>
        <v>6551.8961999999992</v>
      </c>
      <c r="I175" s="384"/>
      <c r="J175" s="384"/>
      <c r="K175" s="385"/>
      <c r="L175" s="386"/>
      <c r="M175" s="387"/>
      <c r="N175" s="222"/>
      <c r="O175" s="223"/>
      <c r="P175" s="210"/>
    </row>
    <row r="176" spans="1:16" ht="25.5" x14ac:dyDescent="0.25">
      <c r="A176" s="432" t="s">
        <v>359</v>
      </c>
      <c r="B176" s="3" t="s">
        <v>360</v>
      </c>
      <c r="C176" s="4" t="s">
        <v>361</v>
      </c>
      <c r="D176" s="60">
        <v>0.23748</v>
      </c>
      <c r="E176" s="3" t="s">
        <v>83</v>
      </c>
      <c r="F176" s="397">
        <v>11.99</v>
      </c>
      <c r="G176" s="35">
        <f t="shared" si="35"/>
        <v>198.1</v>
      </c>
      <c r="H176" s="431">
        <f>F176*G176</f>
        <v>2375.2190000000001</v>
      </c>
      <c r="I176" s="384">
        <v>216.16</v>
      </c>
      <c r="J176" s="384">
        <f>'CPU KN'!H1239</f>
        <v>198.1</v>
      </c>
      <c r="K176" s="385">
        <f t="shared" si="39"/>
        <v>-18.060000000000002</v>
      </c>
      <c r="L176" s="386">
        <f t="shared" si="42"/>
        <v>-8.3549222797927467E-2</v>
      </c>
      <c r="M176" s="387" t="str">
        <f t="shared" si="40"/>
        <v>OK</v>
      </c>
      <c r="N176" s="222">
        <f t="shared" si="41"/>
        <v>267.49</v>
      </c>
      <c r="O176" s="223">
        <f t="shared" si="37"/>
        <v>3207.2</v>
      </c>
      <c r="P176" s="210" t="str">
        <f t="shared" si="38"/>
        <v>ok</v>
      </c>
    </row>
    <row r="177" spans="1:16" ht="38.25" x14ac:dyDescent="0.25">
      <c r="A177" s="432" t="s">
        <v>362</v>
      </c>
      <c r="B177" s="3" t="s">
        <v>363</v>
      </c>
      <c r="C177" s="4" t="s">
        <v>364</v>
      </c>
      <c r="D177" s="60">
        <v>0.23748</v>
      </c>
      <c r="E177" s="3" t="s">
        <v>117</v>
      </c>
      <c r="F177" s="397">
        <v>26.06</v>
      </c>
      <c r="G177" s="35">
        <f t="shared" si="35"/>
        <v>60.12</v>
      </c>
      <c r="H177" s="431">
        <f>F177*G177</f>
        <v>1566.7271999999998</v>
      </c>
      <c r="I177" s="384">
        <v>65</v>
      </c>
      <c r="J177" s="384">
        <f>'CPU KN'!H1244</f>
        <v>60.12</v>
      </c>
      <c r="K177" s="385">
        <f t="shared" si="39"/>
        <v>-4.8800000000000026</v>
      </c>
      <c r="L177" s="386">
        <f t="shared" si="42"/>
        <v>-7.5076923076923111E-2</v>
      </c>
      <c r="M177" s="387" t="str">
        <f t="shared" si="40"/>
        <v>OK</v>
      </c>
      <c r="N177" s="222">
        <f t="shared" si="41"/>
        <v>80.44</v>
      </c>
      <c r="O177" s="223">
        <f t="shared" si="37"/>
        <v>2096.2600000000002</v>
      </c>
      <c r="P177" s="210" t="str">
        <f t="shared" si="38"/>
        <v>ok</v>
      </c>
    </row>
    <row r="178" spans="1:16" ht="25.5" x14ac:dyDescent="0.25">
      <c r="A178" s="432" t="s">
        <v>365</v>
      </c>
      <c r="B178" s="3" t="s">
        <v>366</v>
      </c>
      <c r="C178" s="4" t="s">
        <v>367</v>
      </c>
      <c r="D178" s="60">
        <v>0.23748</v>
      </c>
      <c r="E178" s="3" t="s">
        <v>86</v>
      </c>
      <c r="F178" s="397">
        <v>1</v>
      </c>
      <c r="G178" s="35">
        <f t="shared" si="35"/>
        <v>2609.9499999999998</v>
      </c>
      <c r="H178" s="431">
        <f>F178*G178</f>
        <v>2609.9499999999998</v>
      </c>
      <c r="I178" s="384">
        <v>2669.2</v>
      </c>
      <c r="J178" s="384">
        <f>'CPU KN'!H1250</f>
        <v>2609.9499999999998</v>
      </c>
      <c r="K178" s="385">
        <f t="shared" si="39"/>
        <v>-59.25</v>
      </c>
      <c r="L178" s="386">
        <f t="shared" si="42"/>
        <v>-2.2197662220890157E-2</v>
      </c>
      <c r="M178" s="387" t="str">
        <f t="shared" si="40"/>
        <v>OK</v>
      </c>
      <c r="N178" s="222">
        <f t="shared" si="41"/>
        <v>3303.08</v>
      </c>
      <c r="O178" s="223">
        <f t="shared" si="37"/>
        <v>3303.08</v>
      </c>
      <c r="P178" s="210" t="str">
        <f t="shared" si="38"/>
        <v>ok</v>
      </c>
    </row>
    <row r="179" spans="1:16" ht="15" x14ac:dyDescent="0.25">
      <c r="A179" s="430" t="s">
        <v>15</v>
      </c>
      <c r="B179" s="3">
        <v>8.1199999999999974</v>
      </c>
      <c r="C179" s="4" t="s">
        <v>368</v>
      </c>
      <c r="D179" s="60" t="s">
        <v>14</v>
      </c>
      <c r="E179" s="3" t="s">
        <v>14</v>
      </c>
      <c r="F179" s="397" t="s">
        <v>14</v>
      </c>
      <c r="G179" s="35"/>
      <c r="H179" s="431">
        <f>SUM(H180:H181)</f>
        <v>45473.180899999999</v>
      </c>
      <c r="I179" s="384"/>
      <c r="J179" s="384"/>
      <c r="K179" s="385"/>
      <c r="L179" s="386"/>
      <c r="M179" s="387"/>
      <c r="N179" s="222"/>
      <c r="O179" s="223"/>
      <c r="P179" s="210"/>
    </row>
    <row r="180" spans="1:16" ht="25.5" x14ac:dyDescent="0.25">
      <c r="A180" s="432" t="s">
        <v>369</v>
      </c>
      <c r="B180" s="3" t="s">
        <v>370</v>
      </c>
      <c r="C180" s="4" t="s">
        <v>371</v>
      </c>
      <c r="D180" s="60">
        <v>0.23748</v>
      </c>
      <c r="E180" s="3" t="s">
        <v>83</v>
      </c>
      <c r="F180" s="397">
        <v>371.61</v>
      </c>
      <c r="G180" s="35">
        <f t="shared" si="35"/>
        <v>121.38</v>
      </c>
      <c r="H180" s="431">
        <f>F180*G180</f>
        <v>45106.021800000002</v>
      </c>
      <c r="I180" s="384">
        <v>127.99</v>
      </c>
      <c r="J180" s="384">
        <f>'CPU KN'!H1256</f>
        <v>121.38</v>
      </c>
      <c r="K180" s="385">
        <f t="shared" si="39"/>
        <v>-6.6099999999999994</v>
      </c>
      <c r="L180" s="386">
        <f t="shared" si="42"/>
        <v>-5.1644659739042108E-2</v>
      </c>
      <c r="M180" s="387" t="str">
        <f t="shared" si="40"/>
        <v>OK</v>
      </c>
      <c r="N180" s="222">
        <f t="shared" si="41"/>
        <v>158.38999999999999</v>
      </c>
      <c r="O180" s="223">
        <f t="shared" si="37"/>
        <v>58859.3</v>
      </c>
      <c r="P180" s="210" t="str">
        <f t="shared" si="38"/>
        <v>ok</v>
      </c>
    </row>
    <row r="181" spans="1:16" ht="38.25" x14ac:dyDescent="0.25">
      <c r="A181" s="432">
        <v>101964</v>
      </c>
      <c r="B181" s="3" t="s">
        <v>372</v>
      </c>
      <c r="C181" s="4" t="s">
        <v>373</v>
      </c>
      <c r="D181" s="60">
        <v>0.23748</v>
      </c>
      <c r="E181" s="3" t="s">
        <v>83</v>
      </c>
      <c r="F181" s="397">
        <v>2.87</v>
      </c>
      <c r="G181" s="35">
        <f t="shared" si="35"/>
        <v>127.93000000000002</v>
      </c>
      <c r="H181" s="431">
        <f>F181*G181</f>
        <v>367.15910000000008</v>
      </c>
      <c r="I181" s="384">
        <v>135.24</v>
      </c>
      <c r="J181" s="384">
        <f>'CPU KN'!H1266</f>
        <v>127.93000000000002</v>
      </c>
      <c r="K181" s="385">
        <f t="shared" si="39"/>
        <v>-7.3099999999999881</v>
      </c>
      <c r="L181" s="386">
        <f t="shared" si="42"/>
        <v>-5.4052055604850546E-2</v>
      </c>
      <c r="M181" s="387" t="str">
        <f t="shared" si="40"/>
        <v>OK</v>
      </c>
      <c r="N181" s="222">
        <f t="shared" si="41"/>
        <v>167.36</v>
      </c>
      <c r="O181" s="223">
        <f t="shared" si="37"/>
        <v>480.32</v>
      </c>
      <c r="P181" s="210" t="str">
        <f t="shared" si="38"/>
        <v>ok</v>
      </c>
    </row>
    <row r="182" spans="1:16" ht="15" x14ac:dyDescent="0.25">
      <c r="A182" s="428" t="s">
        <v>12</v>
      </c>
      <c r="B182" s="3">
        <v>9</v>
      </c>
      <c r="C182" s="4" t="s">
        <v>374</v>
      </c>
      <c r="D182" s="60" t="s">
        <v>14</v>
      </c>
      <c r="E182" s="3" t="s">
        <v>14</v>
      </c>
      <c r="F182" s="397" t="s">
        <v>14</v>
      </c>
      <c r="G182" s="35"/>
      <c r="H182" s="431">
        <f>H183+H190+H192+H197+H204</f>
        <v>304048.04389999999</v>
      </c>
      <c r="I182" s="384"/>
      <c r="J182" s="384"/>
      <c r="K182" s="385"/>
      <c r="L182" s="386"/>
      <c r="M182" s="387"/>
      <c r="N182" s="222"/>
      <c r="O182" s="223"/>
      <c r="P182" s="210"/>
    </row>
    <row r="183" spans="1:16" ht="15" x14ac:dyDescent="0.25">
      <c r="A183" s="430" t="s">
        <v>15</v>
      </c>
      <c r="B183" s="3">
        <v>9.01</v>
      </c>
      <c r="C183" s="4" t="s">
        <v>375</v>
      </c>
      <c r="D183" s="60" t="s">
        <v>14</v>
      </c>
      <c r="E183" s="3" t="s">
        <v>14</v>
      </c>
      <c r="F183" s="397" t="s">
        <v>14</v>
      </c>
      <c r="G183" s="35"/>
      <c r="H183" s="431">
        <f>SUM(H184:H189)</f>
        <v>184040.59719999999</v>
      </c>
      <c r="I183" s="384"/>
      <c r="J183" s="384"/>
      <c r="K183" s="385"/>
      <c r="L183" s="386"/>
      <c r="M183" s="387"/>
      <c r="N183" s="222"/>
      <c r="O183" s="223"/>
      <c r="P183" s="210"/>
    </row>
    <row r="184" spans="1:16" ht="25.5" x14ac:dyDescent="0.25">
      <c r="A184" s="432" t="s">
        <v>376</v>
      </c>
      <c r="B184" s="3" t="s">
        <v>377</v>
      </c>
      <c r="C184" s="4" t="s">
        <v>378</v>
      </c>
      <c r="D184" s="60">
        <v>0.23748</v>
      </c>
      <c r="E184" s="3" t="s">
        <v>83</v>
      </c>
      <c r="F184" s="397">
        <v>204.05</v>
      </c>
      <c r="G184" s="35">
        <f t="shared" ref="G184:G189" si="44">J184</f>
        <v>89.58</v>
      </c>
      <c r="H184" s="431">
        <f t="shared" ref="H184:H189" si="45">F184*G184</f>
        <v>18278.798999999999</v>
      </c>
      <c r="I184" s="384">
        <v>98.62</v>
      </c>
      <c r="J184" s="384">
        <f>'CPU KN'!H1276</f>
        <v>89.58</v>
      </c>
      <c r="K184" s="385">
        <f t="shared" si="39"/>
        <v>-9.0400000000000063</v>
      </c>
      <c r="L184" s="386">
        <f t="shared" si="42"/>
        <v>-9.1664976678158649E-2</v>
      </c>
      <c r="M184" s="387" t="str">
        <f t="shared" si="40"/>
        <v>OK</v>
      </c>
      <c r="N184" s="222">
        <f t="shared" si="41"/>
        <v>122.04</v>
      </c>
      <c r="O184" s="223">
        <f t="shared" si="37"/>
        <v>24902.26</v>
      </c>
      <c r="P184" s="210" t="str">
        <f t="shared" si="38"/>
        <v>ok</v>
      </c>
    </row>
    <row r="185" spans="1:16" ht="38.25" x14ac:dyDescent="0.25">
      <c r="A185" s="432">
        <v>87495</v>
      </c>
      <c r="B185" s="3" t="s">
        <v>379</v>
      </c>
      <c r="C185" s="4" t="s">
        <v>380</v>
      </c>
      <c r="D185" s="60">
        <v>0.23748</v>
      </c>
      <c r="E185" s="3" t="s">
        <v>83</v>
      </c>
      <c r="F185" s="397">
        <v>407.9</v>
      </c>
      <c r="G185" s="35">
        <f t="shared" si="44"/>
        <v>56.1</v>
      </c>
      <c r="H185" s="431">
        <f t="shared" si="45"/>
        <v>22883.19</v>
      </c>
      <c r="I185" s="384">
        <v>62.26</v>
      </c>
      <c r="J185" s="384">
        <f>'CPU KN'!H1282</f>
        <v>56.1</v>
      </c>
      <c r="K185" s="385">
        <f t="shared" si="39"/>
        <v>-6.1599999999999966</v>
      </c>
      <c r="L185" s="386">
        <f t="shared" si="42"/>
        <v>-9.8939929328621862E-2</v>
      </c>
      <c r="M185" s="387" t="str">
        <f t="shared" si="40"/>
        <v>OK</v>
      </c>
      <c r="N185" s="222">
        <f t="shared" si="41"/>
        <v>77.05</v>
      </c>
      <c r="O185" s="223">
        <f t="shared" si="37"/>
        <v>31428.69</v>
      </c>
      <c r="P185" s="210" t="str">
        <f t="shared" si="38"/>
        <v>ok</v>
      </c>
    </row>
    <row r="186" spans="1:16" ht="51" x14ac:dyDescent="0.25">
      <c r="A186" s="432">
        <v>87503</v>
      </c>
      <c r="B186" s="3" t="s">
        <v>381</v>
      </c>
      <c r="C186" s="4" t="s">
        <v>382</v>
      </c>
      <c r="D186" s="60">
        <v>0.23748</v>
      </c>
      <c r="E186" s="3" t="s">
        <v>83</v>
      </c>
      <c r="F186" s="397">
        <v>2026.92</v>
      </c>
      <c r="G186" s="35">
        <f t="shared" si="44"/>
        <v>47.51</v>
      </c>
      <c r="H186" s="431">
        <f t="shared" si="45"/>
        <v>96298.969199999992</v>
      </c>
      <c r="I186" s="384">
        <v>52.9</v>
      </c>
      <c r="J186" s="384">
        <f>'CPU KN'!H1290</f>
        <v>47.51</v>
      </c>
      <c r="K186" s="385">
        <f t="shared" si="39"/>
        <v>-5.3900000000000006</v>
      </c>
      <c r="L186" s="386">
        <f t="shared" si="42"/>
        <v>-0.10189035916824198</v>
      </c>
      <c r="M186" s="387" t="str">
        <f t="shared" si="40"/>
        <v>OK</v>
      </c>
      <c r="N186" s="222">
        <f t="shared" si="41"/>
        <v>65.459999999999994</v>
      </c>
      <c r="O186" s="223">
        <f t="shared" si="37"/>
        <v>132682.18</v>
      </c>
      <c r="P186" s="210" t="str">
        <f t="shared" si="38"/>
        <v>ok</v>
      </c>
    </row>
    <row r="187" spans="1:16" ht="38.25" x14ac:dyDescent="0.25">
      <c r="A187" s="432">
        <v>87511</v>
      </c>
      <c r="B187" s="3" t="s">
        <v>383</v>
      </c>
      <c r="C187" s="4" t="s">
        <v>384</v>
      </c>
      <c r="D187" s="60">
        <v>0.23748</v>
      </c>
      <c r="E187" s="3" t="s">
        <v>83</v>
      </c>
      <c r="F187" s="397">
        <v>270.87</v>
      </c>
      <c r="G187" s="35">
        <f t="shared" si="44"/>
        <v>63.17</v>
      </c>
      <c r="H187" s="431">
        <f t="shared" si="45"/>
        <v>17110.857899999999</v>
      </c>
      <c r="I187" s="384">
        <v>69.900000000000006</v>
      </c>
      <c r="J187" s="384">
        <f>'CPU KN'!H1298</f>
        <v>63.17</v>
      </c>
      <c r="K187" s="385">
        <f t="shared" si="39"/>
        <v>-6.730000000000004</v>
      </c>
      <c r="L187" s="386">
        <f t="shared" si="42"/>
        <v>-9.6280400572246114E-2</v>
      </c>
      <c r="M187" s="387" t="str">
        <f t="shared" si="40"/>
        <v>OK</v>
      </c>
      <c r="N187" s="222">
        <f t="shared" si="41"/>
        <v>86.5</v>
      </c>
      <c r="O187" s="223">
        <f t="shared" si="37"/>
        <v>23430.25</v>
      </c>
      <c r="P187" s="210" t="str">
        <f t="shared" si="38"/>
        <v>ok</v>
      </c>
    </row>
    <row r="188" spans="1:16" ht="51" x14ac:dyDescent="0.25">
      <c r="A188" s="432">
        <v>87519</v>
      </c>
      <c r="B188" s="3" t="s">
        <v>385</v>
      </c>
      <c r="C188" s="4" t="s">
        <v>386</v>
      </c>
      <c r="D188" s="60">
        <v>0.23748</v>
      </c>
      <c r="E188" s="3" t="s">
        <v>83</v>
      </c>
      <c r="F188" s="397">
        <v>551.39</v>
      </c>
      <c r="G188" s="35">
        <f t="shared" si="44"/>
        <v>51.98</v>
      </c>
      <c r="H188" s="431">
        <f t="shared" si="45"/>
        <v>28661.252199999999</v>
      </c>
      <c r="I188" s="384">
        <v>57.71</v>
      </c>
      <c r="J188" s="384">
        <f>'CPU KN'!H1306</f>
        <v>51.98</v>
      </c>
      <c r="K188" s="385">
        <f t="shared" si="39"/>
        <v>-5.730000000000004</v>
      </c>
      <c r="L188" s="386">
        <f t="shared" si="42"/>
        <v>-9.9289551204297416E-2</v>
      </c>
      <c r="M188" s="387" t="str">
        <f t="shared" si="40"/>
        <v>OK</v>
      </c>
      <c r="N188" s="222">
        <f t="shared" si="41"/>
        <v>71.41</v>
      </c>
      <c r="O188" s="223">
        <f t="shared" si="37"/>
        <v>39374.75</v>
      </c>
      <c r="P188" s="210" t="str">
        <f t="shared" si="38"/>
        <v>ok</v>
      </c>
    </row>
    <row r="189" spans="1:16" ht="38.25" x14ac:dyDescent="0.25">
      <c r="A189" s="432">
        <v>87471</v>
      </c>
      <c r="B189" s="3" t="s">
        <v>387</v>
      </c>
      <c r="C189" s="4" t="s">
        <v>388</v>
      </c>
      <c r="D189" s="60">
        <v>0.23748</v>
      </c>
      <c r="E189" s="3" t="s">
        <v>83</v>
      </c>
      <c r="F189" s="397">
        <v>24.87</v>
      </c>
      <c r="G189" s="35">
        <f t="shared" si="44"/>
        <v>32.47</v>
      </c>
      <c r="H189" s="431">
        <f t="shared" si="45"/>
        <v>807.52890000000002</v>
      </c>
      <c r="I189" s="384">
        <v>36.909999999999997</v>
      </c>
      <c r="J189" s="384">
        <f>'CPU KN'!H1314</f>
        <v>32.47</v>
      </c>
      <c r="K189" s="385">
        <f t="shared" si="39"/>
        <v>-4.4399999999999977</v>
      </c>
      <c r="L189" s="386">
        <f t="shared" si="42"/>
        <v>-0.1202926036304524</v>
      </c>
      <c r="M189" s="387" t="str">
        <f t="shared" si="40"/>
        <v>OK</v>
      </c>
      <c r="N189" s="222">
        <f t="shared" si="41"/>
        <v>45.68</v>
      </c>
      <c r="O189" s="223">
        <f t="shared" si="37"/>
        <v>1136.06</v>
      </c>
      <c r="P189" s="210" t="str">
        <f t="shared" si="38"/>
        <v>ok</v>
      </c>
    </row>
    <row r="190" spans="1:16" ht="15" x14ac:dyDescent="0.25">
      <c r="A190" s="430" t="s">
        <v>15</v>
      </c>
      <c r="B190" s="3">
        <v>9.02</v>
      </c>
      <c r="C190" s="4" t="s">
        <v>389</v>
      </c>
      <c r="D190" s="60" t="s">
        <v>14</v>
      </c>
      <c r="E190" s="3" t="s">
        <v>14</v>
      </c>
      <c r="F190" s="397" t="s">
        <v>14</v>
      </c>
      <c r="G190" s="35"/>
      <c r="H190" s="431">
        <f>SUM(H191)</f>
        <v>4057.9032000000002</v>
      </c>
      <c r="I190" s="384"/>
      <c r="J190" s="384"/>
      <c r="K190" s="385"/>
      <c r="L190" s="386"/>
      <c r="M190" s="387"/>
      <c r="N190" s="222"/>
      <c r="O190" s="223"/>
      <c r="P190" s="210"/>
    </row>
    <row r="191" spans="1:16" ht="38.25" x14ac:dyDescent="0.25">
      <c r="A191" s="432">
        <v>101161</v>
      </c>
      <c r="B191" s="3" t="s">
        <v>390</v>
      </c>
      <c r="C191" s="4" t="s">
        <v>391</v>
      </c>
      <c r="D191" s="60">
        <v>0.23748</v>
      </c>
      <c r="E191" s="3" t="s">
        <v>83</v>
      </c>
      <c r="F191" s="397">
        <v>32.369999999999997</v>
      </c>
      <c r="G191" s="35">
        <f t="shared" ref="G191" si="46">J191</f>
        <v>125.36000000000001</v>
      </c>
      <c r="H191" s="431">
        <f>F191*G191</f>
        <v>4057.9032000000002</v>
      </c>
      <c r="I191" s="384">
        <v>143.41</v>
      </c>
      <c r="J191" s="384">
        <f>'CPU KN'!H1322</f>
        <v>125.36000000000001</v>
      </c>
      <c r="K191" s="385">
        <f t="shared" si="39"/>
        <v>-18.049999999999983</v>
      </c>
      <c r="L191" s="386">
        <f t="shared" si="42"/>
        <v>-0.1258629105362247</v>
      </c>
      <c r="M191" s="387" t="str">
        <f t="shared" si="40"/>
        <v>OK</v>
      </c>
      <c r="N191" s="222">
        <f t="shared" si="41"/>
        <v>177.47</v>
      </c>
      <c r="O191" s="223">
        <f t="shared" si="37"/>
        <v>5744.7</v>
      </c>
      <c r="P191" s="210" t="str">
        <f t="shared" si="38"/>
        <v>ok</v>
      </c>
    </row>
    <row r="192" spans="1:16" ht="15" x14ac:dyDescent="0.25">
      <c r="A192" s="430" t="s">
        <v>15</v>
      </c>
      <c r="B192" s="3">
        <v>9.0299999999999994</v>
      </c>
      <c r="C192" s="4" t="s">
        <v>392</v>
      </c>
      <c r="D192" s="60" t="s">
        <v>14</v>
      </c>
      <c r="E192" s="3" t="s">
        <v>14</v>
      </c>
      <c r="F192" s="397" t="s">
        <v>14</v>
      </c>
      <c r="G192" s="35"/>
      <c r="H192" s="431">
        <f>SUM(H193:H196)</f>
        <v>30208.063200000008</v>
      </c>
      <c r="I192" s="384"/>
      <c r="J192" s="384"/>
      <c r="K192" s="385"/>
      <c r="L192" s="386"/>
      <c r="M192" s="387"/>
      <c r="N192" s="222"/>
      <c r="O192" s="223"/>
      <c r="P192" s="210"/>
    </row>
    <row r="193" spans="1:16" ht="38.25" x14ac:dyDescent="0.25">
      <c r="A193" s="432">
        <v>96367</v>
      </c>
      <c r="B193" s="3" t="s">
        <v>393</v>
      </c>
      <c r="C193" s="4" t="s">
        <v>394</v>
      </c>
      <c r="D193" s="60">
        <v>0.23748</v>
      </c>
      <c r="E193" s="3" t="s">
        <v>83</v>
      </c>
      <c r="F193" s="397">
        <v>13.2</v>
      </c>
      <c r="G193" s="35">
        <f t="shared" ref="G193:G196" si="47">J193</f>
        <v>127.46</v>
      </c>
      <c r="H193" s="431">
        <f>F193*G193</f>
        <v>1682.4719999999998</v>
      </c>
      <c r="I193" s="384">
        <v>129.82</v>
      </c>
      <c r="J193" s="384">
        <f>'CPU KN'!H1328</f>
        <v>127.46</v>
      </c>
      <c r="K193" s="385">
        <f t="shared" si="39"/>
        <v>-2.3599999999999994</v>
      </c>
      <c r="L193" s="386">
        <f t="shared" si="42"/>
        <v>-1.8179017100600828E-2</v>
      </c>
      <c r="M193" s="387" t="str">
        <f t="shared" si="40"/>
        <v>OK</v>
      </c>
      <c r="N193" s="222">
        <f t="shared" si="41"/>
        <v>160.65</v>
      </c>
      <c r="O193" s="223">
        <f t="shared" si="37"/>
        <v>2120.58</v>
      </c>
      <c r="P193" s="210" t="str">
        <f t="shared" si="38"/>
        <v>ok</v>
      </c>
    </row>
    <row r="194" spans="1:16" ht="38.25" x14ac:dyDescent="0.25">
      <c r="A194" s="432">
        <v>96366</v>
      </c>
      <c r="B194" s="3" t="s">
        <v>395</v>
      </c>
      <c r="C194" s="4" t="s">
        <v>396</v>
      </c>
      <c r="D194" s="60">
        <v>0.23748</v>
      </c>
      <c r="E194" s="3" t="s">
        <v>83</v>
      </c>
      <c r="F194" s="397">
        <v>16.72</v>
      </c>
      <c r="G194" s="35">
        <f t="shared" si="47"/>
        <v>115.71000000000001</v>
      </c>
      <c r="H194" s="431">
        <f>F194*G194</f>
        <v>1934.6712</v>
      </c>
      <c r="I194" s="384">
        <v>116.01</v>
      </c>
      <c r="J194" s="384">
        <f>'CPU KN'!H1342</f>
        <v>115.71000000000001</v>
      </c>
      <c r="K194" s="385">
        <f t="shared" si="39"/>
        <v>-0.29999999999999716</v>
      </c>
      <c r="L194" s="386">
        <f t="shared" si="42"/>
        <v>-2.5859839668993805E-3</v>
      </c>
      <c r="M194" s="387" t="str">
        <f t="shared" si="40"/>
        <v>OK</v>
      </c>
      <c r="N194" s="222">
        <f t="shared" si="41"/>
        <v>143.56</v>
      </c>
      <c r="O194" s="223">
        <f t="shared" si="37"/>
        <v>2400.3200000000002</v>
      </c>
      <c r="P194" s="210" t="str">
        <f t="shared" si="38"/>
        <v>ok</v>
      </c>
    </row>
    <row r="195" spans="1:16" ht="38.25" x14ac:dyDescent="0.25">
      <c r="A195" s="432">
        <v>96362</v>
      </c>
      <c r="B195" s="3" t="s">
        <v>397</v>
      </c>
      <c r="C195" s="4" t="s">
        <v>398</v>
      </c>
      <c r="D195" s="60">
        <v>0.23748</v>
      </c>
      <c r="E195" s="3" t="s">
        <v>83</v>
      </c>
      <c r="F195" s="397">
        <v>263.31</v>
      </c>
      <c r="G195" s="35">
        <f t="shared" si="47"/>
        <v>95.180000000000035</v>
      </c>
      <c r="H195" s="431">
        <f>F195*G195</f>
        <v>25061.84580000001</v>
      </c>
      <c r="I195" s="384">
        <v>96.9</v>
      </c>
      <c r="J195" s="384">
        <f>'CPU KN'!H1356</f>
        <v>95.180000000000035</v>
      </c>
      <c r="K195" s="385">
        <f t="shared" si="39"/>
        <v>-1.7199999999999704</v>
      </c>
      <c r="L195" s="386">
        <f t="shared" si="42"/>
        <v>-1.7750257997935712E-2</v>
      </c>
      <c r="M195" s="387" t="str">
        <f t="shared" si="40"/>
        <v>OK</v>
      </c>
      <c r="N195" s="222">
        <f t="shared" si="41"/>
        <v>119.91</v>
      </c>
      <c r="O195" s="223">
        <f t="shared" si="37"/>
        <v>31573.5</v>
      </c>
      <c r="P195" s="210" t="str">
        <f t="shared" si="38"/>
        <v>ok</v>
      </c>
    </row>
    <row r="196" spans="1:16" ht="38.25" x14ac:dyDescent="0.25">
      <c r="A196" s="432">
        <v>96363</v>
      </c>
      <c r="B196" s="3" t="s">
        <v>399</v>
      </c>
      <c r="C196" s="4" t="s">
        <v>400</v>
      </c>
      <c r="D196" s="60">
        <v>0.23748</v>
      </c>
      <c r="E196" s="3" t="s">
        <v>83</v>
      </c>
      <c r="F196" s="397">
        <v>14.34</v>
      </c>
      <c r="G196" s="35">
        <f t="shared" si="47"/>
        <v>106.63000000000001</v>
      </c>
      <c r="H196" s="431">
        <f>F196*G196</f>
        <v>1529.0742</v>
      </c>
      <c r="I196" s="384">
        <v>110.33</v>
      </c>
      <c r="J196" s="384">
        <f>'CPU KN'!H1370</f>
        <v>106.63000000000001</v>
      </c>
      <c r="K196" s="385">
        <f t="shared" si="39"/>
        <v>-3.6999999999999886</v>
      </c>
      <c r="L196" s="386">
        <f t="shared" si="42"/>
        <v>-3.3535756367261749E-2</v>
      </c>
      <c r="M196" s="387" t="str">
        <f t="shared" si="40"/>
        <v>OK</v>
      </c>
      <c r="N196" s="222">
        <f t="shared" si="41"/>
        <v>136.53</v>
      </c>
      <c r="O196" s="223">
        <f t="shared" si="37"/>
        <v>1957.84</v>
      </c>
      <c r="P196" s="210" t="str">
        <f t="shared" si="38"/>
        <v>ok</v>
      </c>
    </row>
    <row r="197" spans="1:16" ht="15" x14ac:dyDescent="0.25">
      <c r="A197" s="430" t="s">
        <v>15</v>
      </c>
      <c r="B197" s="3">
        <v>9.0399999999999991</v>
      </c>
      <c r="C197" s="4" t="s">
        <v>401</v>
      </c>
      <c r="D197" s="60" t="s">
        <v>14</v>
      </c>
      <c r="E197" s="3" t="s">
        <v>14</v>
      </c>
      <c r="F197" s="397" t="s">
        <v>14</v>
      </c>
      <c r="G197" s="35"/>
      <c r="H197" s="431">
        <f>SUM(H198:H203)</f>
        <v>17746.405900000002</v>
      </c>
      <c r="I197" s="384"/>
      <c r="J197" s="384"/>
      <c r="K197" s="385"/>
      <c r="L197" s="386"/>
      <c r="M197" s="387"/>
      <c r="N197" s="222"/>
      <c r="O197" s="223"/>
      <c r="P197" s="210"/>
    </row>
    <row r="198" spans="1:16" ht="15" x14ac:dyDescent="0.25">
      <c r="A198" s="432">
        <v>93182</v>
      </c>
      <c r="B198" s="3" t="s">
        <v>402</v>
      </c>
      <c r="C198" s="4" t="s">
        <v>403</v>
      </c>
      <c r="D198" s="60">
        <v>0.23748</v>
      </c>
      <c r="E198" s="3" t="s">
        <v>117</v>
      </c>
      <c r="F198" s="397">
        <v>54.21</v>
      </c>
      <c r="G198" s="35">
        <f t="shared" ref="G198:G203" si="48">J198</f>
        <v>34.25</v>
      </c>
      <c r="H198" s="431">
        <f t="shared" ref="H198:H203" si="49">F198*G198</f>
        <v>1856.6925000000001</v>
      </c>
      <c r="I198" s="384">
        <v>34.54</v>
      </c>
      <c r="J198" s="384">
        <f>'CPU KN'!H1384</f>
        <v>34.25</v>
      </c>
      <c r="K198" s="385">
        <f t="shared" si="39"/>
        <v>-0.28999999999999915</v>
      </c>
      <c r="L198" s="386">
        <f t="shared" si="42"/>
        <v>-8.3960625361899008E-3</v>
      </c>
      <c r="M198" s="387" t="str">
        <f t="shared" si="40"/>
        <v>OK</v>
      </c>
      <c r="N198" s="222">
        <f t="shared" si="41"/>
        <v>42.74</v>
      </c>
      <c r="O198" s="223">
        <f t="shared" si="37"/>
        <v>2316.9299999999998</v>
      </c>
      <c r="P198" s="210" t="str">
        <f t="shared" si="38"/>
        <v>ok</v>
      </c>
    </row>
    <row r="199" spans="1:16" ht="15" x14ac:dyDescent="0.25">
      <c r="A199" s="432">
        <v>93183</v>
      </c>
      <c r="B199" s="3" t="s">
        <v>404</v>
      </c>
      <c r="C199" s="4" t="s">
        <v>405</v>
      </c>
      <c r="D199" s="60">
        <v>0.23748</v>
      </c>
      <c r="E199" s="3" t="s">
        <v>117</v>
      </c>
      <c r="F199" s="397">
        <v>221.92</v>
      </c>
      <c r="G199" s="35">
        <f t="shared" si="48"/>
        <v>44.65</v>
      </c>
      <c r="H199" s="431">
        <f t="shared" si="49"/>
        <v>9908.7279999999992</v>
      </c>
      <c r="I199" s="384">
        <v>44.65</v>
      </c>
      <c r="J199" s="384">
        <f>'CPU KN'!H1403</f>
        <v>44.65</v>
      </c>
      <c r="K199" s="385">
        <f t="shared" si="39"/>
        <v>0</v>
      </c>
      <c r="L199" s="386">
        <f t="shared" si="42"/>
        <v>0</v>
      </c>
      <c r="M199" s="387" t="str">
        <f t="shared" si="40"/>
        <v>OK</v>
      </c>
      <c r="N199" s="222">
        <f t="shared" si="41"/>
        <v>55.25</v>
      </c>
      <c r="O199" s="223">
        <f t="shared" si="37"/>
        <v>12261.08</v>
      </c>
      <c r="P199" s="210" t="str">
        <f t="shared" si="38"/>
        <v>ok</v>
      </c>
    </row>
    <row r="200" spans="1:16" ht="15" x14ac:dyDescent="0.25">
      <c r="A200" s="432">
        <v>93184</v>
      </c>
      <c r="B200" s="3" t="s">
        <v>406</v>
      </c>
      <c r="C200" s="4" t="s">
        <v>407</v>
      </c>
      <c r="D200" s="60">
        <v>0.23748</v>
      </c>
      <c r="E200" s="3" t="s">
        <v>117</v>
      </c>
      <c r="F200" s="397">
        <v>106.67</v>
      </c>
      <c r="G200" s="35">
        <f t="shared" si="48"/>
        <v>25.490000000000002</v>
      </c>
      <c r="H200" s="431">
        <f t="shared" si="49"/>
        <v>2719.0183000000002</v>
      </c>
      <c r="I200" s="384">
        <v>25.51</v>
      </c>
      <c r="J200" s="384">
        <f>'CPU KN'!H1413</f>
        <v>25.490000000000002</v>
      </c>
      <c r="K200" s="385">
        <f t="shared" si="39"/>
        <v>-1.9999999999999574E-2</v>
      </c>
      <c r="L200" s="386">
        <f t="shared" si="42"/>
        <v>-7.840062720501596E-4</v>
      </c>
      <c r="M200" s="387" t="str">
        <f t="shared" si="40"/>
        <v>OK</v>
      </c>
      <c r="N200" s="222">
        <f t="shared" si="41"/>
        <v>31.57</v>
      </c>
      <c r="O200" s="223">
        <f t="shared" si="37"/>
        <v>3367.57</v>
      </c>
      <c r="P200" s="210" t="str">
        <f t="shared" si="38"/>
        <v>ok</v>
      </c>
    </row>
    <row r="201" spans="1:16" ht="15" x14ac:dyDescent="0.25">
      <c r="A201" s="432">
        <v>93185</v>
      </c>
      <c r="B201" s="3" t="s">
        <v>408</v>
      </c>
      <c r="C201" s="4" t="s">
        <v>409</v>
      </c>
      <c r="D201" s="60">
        <v>0.23748</v>
      </c>
      <c r="E201" s="3" t="s">
        <v>117</v>
      </c>
      <c r="F201" s="397">
        <v>62.56</v>
      </c>
      <c r="G201" s="35">
        <f t="shared" si="48"/>
        <v>43.879999999999995</v>
      </c>
      <c r="H201" s="431">
        <f t="shared" si="49"/>
        <v>2745.1327999999999</v>
      </c>
      <c r="I201" s="384">
        <v>44.02</v>
      </c>
      <c r="J201" s="384">
        <f>'CPU KN'!H1423</f>
        <v>43.879999999999995</v>
      </c>
      <c r="K201" s="385">
        <f t="shared" si="39"/>
        <v>-0.14000000000000767</v>
      </c>
      <c r="L201" s="386">
        <f t="shared" si="42"/>
        <v>-3.1803725579283887E-3</v>
      </c>
      <c r="M201" s="387" t="str">
        <f t="shared" si="40"/>
        <v>OK</v>
      </c>
      <c r="N201" s="222">
        <f t="shared" si="41"/>
        <v>54.47</v>
      </c>
      <c r="O201" s="223">
        <f t="shared" si="37"/>
        <v>3407.64</v>
      </c>
      <c r="P201" s="210" t="str">
        <f t="shared" si="38"/>
        <v>ok</v>
      </c>
    </row>
    <row r="202" spans="1:16" ht="25.5" x14ac:dyDescent="0.25">
      <c r="A202" s="432">
        <v>93200</v>
      </c>
      <c r="B202" s="3" t="s">
        <v>410</v>
      </c>
      <c r="C202" s="4" t="s">
        <v>411</v>
      </c>
      <c r="D202" s="60">
        <v>0.23748</v>
      </c>
      <c r="E202" s="3" t="s">
        <v>117</v>
      </c>
      <c r="F202" s="397">
        <v>66.23</v>
      </c>
      <c r="G202" s="35">
        <f t="shared" si="48"/>
        <v>2.4</v>
      </c>
      <c r="H202" s="431">
        <f t="shared" si="49"/>
        <v>158.952</v>
      </c>
      <c r="I202" s="384">
        <v>2.42</v>
      </c>
      <c r="J202" s="384">
        <f>'CPU KN'!H1433</f>
        <v>2.4</v>
      </c>
      <c r="K202" s="385">
        <f t="shared" si="39"/>
        <v>-2.0000000000000018E-2</v>
      </c>
      <c r="L202" s="386">
        <f t="shared" si="42"/>
        <v>-8.2644628099173625E-3</v>
      </c>
      <c r="M202" s="387" t="str">
        <f t="shared" si="40"/>
        <v>OK</v>
      </c>
      <c r="N202" s="222">
        <f t="shared" si="41"/>
        <v>2.99</v>
      </c>
      <c r="O202" s="223">
        <f t="shared" si="37"/>
        <v>198.02</v>
      </c>
      <c r="P202" s="210" t="str">
        <f t="shared" si="38"/>
        <v>ok</v>
      </c>
    </row>
    <row r="203" spans="1:16" ht="25.5" x14ac:dyDescent="0.25">
      <c r="A203" s="432">
        <v>93205</v>
      </c>
      <c r="B203" s="3" t="s">
        <v>412</v>
      </c>
      <c r="C203" s="4" t="s">
        <v>413</v>
      </c>
      <c r="D203" s="60">
        <v>0.23748</v>
      </c>
      <c r="E203" s="3" t="s">
        <v>117</v>
      </c>
      <c r="F203" s="397">
        <v>13.77</v>
      </c>
      <c r="G203" s="35">
        <f t="shared" si="48"/>
        <v>25.99</v>
      </c>
      <c r="H203" s="431">
        <f t="shared" si="49"/>
        <v>357.88229999999999</v>
      </c>
      <c r="I203" s="384">
        <v>30.09</v>
      </c>
      <c r="J203" s="384">
        <f>'CPU KN'!H1438</f>
        <v>25.99</v>
      </c>
      <c r="K203" s="385">
        <f t="shared" si="39"/>
        <v>-4.1000000000000014</v>
      </c>
      <c r="L203" s="386">
        <f t="shared" si="42"/>
        <v>-0.1362578929877036</v>
      </c>
      <c r="M203" s="387" t="str">
        <f t="shared" si="40"/>
        <v>OK</v>
      </c>
      <c r="N203" s="222">
        <f t="shared" si="41"/>
        <v>37.24</v>
      </c>
      <c r="O203" s="223">
        <f t="shared" si="37"/>
        <v>512.79</v>
      </c>
      <c r="P203" s="210" t="str">
        <f t="shared" si="38"/>
        <v>ok</v>
      </c>
    </row>
    <row r="204" spans="1:16" ht="15" x14ac:dyDescent="0.25">
      <c r="A204" s="430" t="s">
        <v>15</v>
      </c>
      <c r="B204" s="3">
        <v>9.0499999999999989</v>
      </c>
      <c r="C204" s="4" t="s">
        <v>414</v>
      </c>
      <c r="D204" s="60" t="s">
        <v>14</v>
      </c>
      <c r="E204" s="3" t="s">
        <v>14</v>
      </c>
      <c r="F204" s="397" t="s">
        <v>14</v>
      </c>
      <c r="G204" s="35"/>
      <c r="H204" s="431">
        <f>SUM(H205)</f>
        <v>67995.074399999998</v>
      </c>
      <c r="I204" s="384"/>
      <c r="J204" s="384"/>
      <c r="K204" s="385"/>
      <c r="L204" s="386"/>
      <c r="M204" s="387"/>
      <c r="N204" s="222"/>
      <c r="O204" s="223"/>
      <c r="P204" s="210"/>
    </row>
    <row r="205" spans="1:16" ht="38.25" x14ac:dyDescent="0.25">
      <c r="A205" s="432" t="s">
        <v>415</v>
      </c>
      <c r="B205" s="3" t="s">
        <v>416</v>
      </c>
      <c r="C205" s="4" t="s">
        <v>417</v>
      </c>
      <c r="D205" s="60">
        <v>0.23748</v>
      </c>
      <c r="E205" s="3" t="s">
        <v>83</v>
      </c>
      <c r="F205" s="397">
        <v>222.09</v>
      </c>
      <c r="G205" s="35">
        <f t="shared" ref="G205" si="50">J205</f>
        <v>306.15999999999997</v>
      </c>
      <c r="H205" s="431">
        <f>F205*G205</f>
        <v>67995.074399999998</v>
      </c>
      <c r="I205" s="384">
        <v>313.95</v>
      </c>
      <c r="J205" s="384">
        <f>'CPU KN'!H1446</f>
        <v>306.15999999999997</v>
      </c>
      <c r="K205" s="385">
        <f t="shared" si="39"/>
        <v>-7.7900000000000205</v>
      </c>
      <c r="L205" s="386">
        <f t="shared" si="42"/>
        <v>-2.4812868291129227E-2</v>
      </c>
      <c r="M205" s="387" t="str">
        <f t="shared" si="40"/>
        <v>OK</v>
      </c>
      <c r="N205" s="222">
        <f t="shared" si="41"/>
        <v>388.51</v>
      </c>
      <c r="O205" s="223">
        <f t="shared" ref="O204:O267" si="51">TRUNC(N205*F205,2)</f>
        <v>86284.18</v>
      </c>
      <c r="P205" s="210" t="str">
        <f t="shared" si="38"/>
        <v>ok</v>
      </c>
    </row>
    <row r="206" spans="1:16" ht="15" x14ac:dyDescent="0.25">
      <c r="A206" s="428" t="s">
        <v>12</v>
      </c>
      <c r="B206" s="3">
        <v>10</v>
      </c>
      <c r="C206" s="4" t="s">
        <v>418</v>
      </c>
      <c r="D206" s="60" t="s">
        <v>14</v>
      </c>
      <c r="E206" s="3" t="s">
        <v>14</v>
      </c>
      <c r="F206" s="397" t="s">
        <v>14</v>
      </c>
      <c r="G206" s="35"/>
      <c r="H206" s="431">
        <f>H207+H212</f>
        <v>435406.09120000002</v>
      </c>
      <c r="I206" s="384"/>
      <c r="J206" s="384"/>
      <c r="K206" s="385"/>
      <c r="L206" s="386"/>
      <c r="M206" s="387"/>
      <c r="N206" s="222"/>
      <c r="O206" s="223"/>
      <c r="P206" s="210"/>
    </row>
    <row r="207" spans="1:16" ht="15" x14ac:dyDescent="0.25">
      <c r="A207" s="430" t="s">
        <v>15</v>
      </c>
      <c r="B207" s="3">
        <v>10.01</v>
      </c>
      <c r="C207" s="4" t="s">
        <v>419</v>
      </c>
      <c r="D207" s="60" t="s">
        <v>14</v>
      </c>
      <c r="E207" s="3" t="s">
        <v>14</v>
      </c>
      <c r="F207" s="397" t="s">
        <v>14</v>
      </c>
      <c r="G207" s="35"/>
      <c r="H207" s="431">
        <f>SUM(H208:H211)</f>
        <v>190332.89980000001</v>
      </c>
      <c r="I207" s="384"/>
      <c r="J207" s="384"/>
      <c r="K207" s="385"/>
      <c r="L207" s="386"/>
      <c r="M207" s="387"/>
      <c r="N207" s="222"/>
      <c r="O207" s="223"/>
      <c r="P207" s="210"/>
    </row>
    <row r="208" spans="1:16" ht="38.25" x14ac:dyDescent="0.25">
      <c r="A208" s="432">
        <v>100775</v>
      </c>
      <c r="B208" s="3" t="s">
        <v>420</v>
      </c>
      <c r="C208" s="4" t="s">
        <v>421</v>
      </c>
      <c r="D208" s="60">
        <v>0.23748</v>
      </c>
      <c r="E208" s="3" t="s">
        <v>101</v>
      </c>
      <c r="F208" s="397">
        <v>11288</v>
      </c>
      <c r="G208" s="35">
        <f t="shared" ref="G208:G211" si="52">J208</f>
        <v>15.02</v>
      </c>
      <c r="H208" s="431">
        <f>F208*G208</f>
        <v>169545.76</v>
      </c>
      <c r="I208" s="384">
        <v>15.04</v>
      </c>
      <c r="J208" s="384">
        <f>'CPU KN'!H1452</f>
        <v>15.02</v>
      </c>
      <c r="K208" s="385">
        <f t="shared" ref="K207:K270" si="53">IF(G208="","",J208-I208)</f>
        <v>-1.9999999999999574E-2</v>
      </c>
      <c r="L208" s="386">
        <f t="shared" si="42"/>
        <v>-1.329787234042525E-3</v>
      </c>
      <c r="M208" s="387" t="str">
        <f t="shared" ref="M207:M270" si="54">IF(G208="","",IF(J208=0,"VALOR A SER PREENCHIDO",IF(K208&gt;0,"VALOR MAIOR",IF(L208&lt;-30%,"VALOR MUITO ABAIXO","OK"))))</f>
        <v>OK</v>
      </c>
      <c r="N208" s="222">
        <f t="shared" ref="N208:N271" si="55">ROUND(I208*(1+$H$9),2)</f>
        <v>18.61</v>
      </c>
      <c r="O208" s="223">
        <f t="shared" si="51"/>
        <v>210069.68</v>
      </c>
      <c r="P208" s="210" t="str">
        <f t="shared" ref="P206:P269" si="56">IF(H208&lt;&gt;0,"ok","")</f>
        <v>ok</v>
      </c>
    </row>
    <row r="209" spans="1:16" ht="38.25" x14ac:dyDescent="0.25">
      <c r="A209" s="432">
        <v>92543</v>
      </c>
      <c r="B209" s="3" t="s">
        <v>422</v>
      </c>
      <c r="C209" s="4" t="s">
        <v>423</v>
      </c>
      <c r="D209" s="60">
        <v>0.23748</v>
      </c>
      <c r="E209" s="3" t="s">
        <v>83</v>
      </c>
      <c r="F209" s="397">
        <v>224.92</v>
      </c>
      <c r="G209" s="35">
        <f t="shared" si="52"/>
        <v>12.83</v>
      </c>
      <c r="H209" s="431">
        <f>F209*G209</f>
        <v>2885.7235999999998</v>
      </c>
      <c r="I209" s="384">
        <v>13.98</v>
      </c>
      <c r="J209" s="384">
        <f>'CPU KN'!H1465</f>
        <v>12.83</v>
      </c>
      <c r="K209" s="385">
        <f t="shared" si="53"/>
        <v>-1.1500000000000004</v>
      </c>
      <c r="L209" s="386">
        <f t="shared" si="42"/>
        <v>-8.2260371959942805E-2</v>
      </c>
      <c r="M209" s="387" t="str">
        <f t="shared" si="54"/>
        <v>OK</v>
      </c>
      <c r="N209" s="222">
        <f t="shared" si="55"/>
        <v>17.3</v>
      </c>
      <c r="O209" s="223">
        <f t="shared" si="51"/>
        <v>3891.11</v>
      </c>
      <c r="P209" s="210" t="str">
        <f t="shared" si="56"/>
        <v>ok</v>
      </c>
    </row>
    <row r="210" spans="1:16" ht="25.5" x14ac:dyDescent="0.25">
      <c r="A210" s="432" t="s">
        <v>424</v>
      </c>
      <c r="B210" s="3" t="s">
        <v>425</v>
      </c>
      <c r="C210" s="4" t="s">
        <v>426</v>
      </c>
      <c r="D210" s="60">
        <v>0.23748</v>
      </c>
      <c r="E210" s="3" t="s">
        <v>117</v>
      </c>
      <c r="F210" s="397">
        <v>242.18</v>
      </c>
      <c r="G210" s="35">
        <f t="shared" si="52"/>
        <v>59.59</v>
      </c>
      <c r="H210" s="431">
        <f>F210*G210</f>
        <v>14431.506200000002</v>
      </c>
      <c r="I210" s="384">
        <v>65.760000000000005</v>
      </c>
      <c r="J210" s="384">
        <f>'CPU KN'!H1473</f>
        <v>59.59</v>
      </c>
      <c r="K210" s="385">
        <f t="shared" si="53"/>
        <v>-6.1700000000000017</v>
      </c>
      <c r="L210" s="386">
        <f t="shared" si="42"/>
        <v>-9.3826034063260358E-2</v>
      </c>
      <c r="M210" s="387" t="str">
        <f t="shared" si="54"/>
        <v>OK</v>
      </c>
      <c r="N210" s="222">
        <f t="shared" si="55"/>
        <v>81.38</v>
      </c>
      <c r="O210" s="223">
        <f t="shared" si="51"/>
        <v>19708.599999999999</v>
      </c>
      <c r="P210" s="210" t="str">
        <f t="shared" si="56"/>
        <v>ok</v>
      </c>
    </row>
    <row r="211" spans="1:16" ht="25.5" x14ac:dyDescent="0.25">
      <c r="A211" s="432" t="s">
        <v>427</v>
      </c>
      <c r="B211" s="3" t="s">
        <v>428</v>
      </c>
      <c r="C211" s="4" t="s">
        <v>429</v>
      </c>
      <c r="D211" s="60">
        <v>0.23748</v>
      </c>
      <c r="E211" s="3" t="s">
        <v>117</v>
      </c>
      <c r="F211" s="397">
        <v>53</v>
      </c>
      <c r="G211" s="35">
        <f t="shared" si="52"/>
        <v>65.47</v>
      </c>
      <c r="H211" s="431">
        <f>F211*G211</f>
        <v>3469.91</v>
      </c>
      <c r="I211" s="384">
        <v>72.28</v>
      </c>
      <c r="J211" s="384">
        <f>'CPU KN'!H1480</f>
        <v>65.47</v>
      </c>
      <c r="K211" s="385">
        <f t="shared" si="53"/>
        <v>-6.8100000000000023</v>
      </c>
      <c r="L211" s="386">
        <f t="shared" si="42"/>
        <v>-9.4216934144991729E-2</v>
      </c>
      <c r="M211" s="387" t="str">
        <f t="shared" si="54"/>
        <v>OK</v>
      </c>
      <c r="N211" s="222">
        <f t="shared" si="55"/>
        <v>89.45</v>
      </c>
      <c r="O211" s="223">
        <f t="shared" si="51"/>
        <v>4740.8500000000004</v>
      </c>
      <c r="P211" s="210" t="str">
        <f t="shared" si="56"/>
        <v>ok</v>
      </c>
    </row>
    <row r="212" spans="1:16" ht="15" x14ac:dyDescent="0.25">
      <c r="A212" s="430" t="s">
        <v>15</v>
      </c>
      <c r="B212" s="3">
        <v>10.02</v>
      </c>
      <c r="C212" s="4" t="s">
        <v>430</v>
      </c>
      <c r="D212" s="60" t="s">
        <v>14</v>
      </c>
      <c r="E212" s="3" t="s">
        <v>14</v>
      </c>
      <c r="F212" s="397" t="s">
        <v>14</v>
      </c>
      <c r="G212" s="35"/>
      <c r="H212" s="431">
        <f>SUM(H213:H217)</f>
        <v>245073.19140000001</v>
      </c>
      <c r="I212" s="384"/>
      <c r="J212" s="384"/>
      <c r="K212" s="385"/>
      <c r="L212" s="386"/>
      <c r="M212" s="387"/>
      <c r="N212" s="222"/>
      <c r="O212" s="223"/>
      <c r="P212" s="210"/>
    </row>
    <row r="213" spans="1:16" ht="38.25" x14ac:dyDescent="0.25">
      <c r="A213" s="432" t="s">
        <v>431</v>
      </c>
      <c r="B213" s="3" t="s">
        <v>432</v>
      </c>
      <c r="C213" s="4" t="s">
        <v>433</v>
      </c>
      <c r="D213" s="60">
        <v>0.23748</v>
      </c>
      <c r="E213" s="3" t="s">
        <v>83</v>
      </c>
      <c r="F213" s="397">
        <v>1021.37</v>
      </c>
      <c r="G213" s="35">
        <f t="shared" ref="G213:G217" si="57">J213</f>
        <v>181.58</v>
      </c>
      <c r="H213" s="431">
        <f>F213*G213</f>
        <v>185460.3646</v>
      </c>
      <c r="I213" s="384">
        <v>182.61</v>
      </c>
      <c r="J213" s="384">
        <f>'CPU KN'!H1487</f>
        <v>181.58</v>
      </c>
      <c r="K213" s="385">
        <f t="shared" si="53"/>
        <v>-1.0300000000000011</v>
      </c>
      <c r="L213" s="386">
        <f t="shared" ref="L212:L275" si="58">IF(G213="","",K213/I213)</f>
        <v>-5.6404359016483272E-3</v>
      </c>
      <c r="M213" s="387" t="str">
        <f t="shared" si="54"/>
        <v>OK</v>
      </c>
      <c r="N213" s="222">
        <f t="shared" si="55"/>
        <v>225.98</v>
      </c>
      <c r="O213" s="223">
        <f t="shared" si="51"/>
        <v>230809.19</v>
      </c>
      <c r="P213" s="210" t="str">
        <f t="shared" si="56"/>
        <v>ok</v>
      </c>
    </row>
    <row r="214" spans="1:16" ht="25.5" x14ac:dyDescent="0.25">
      <c r="A214" s="432" t="s">
        <v>434</v>
      </c>
      <c r="B214" s="3" t="s">
        <v>435</v>
      </c>
      <c r="C214" s="4" t="s">
        <v>436</v>
      </c>
      <c r="D214" s="60">
        <v>0.23748</v>
      </c>
      <c r="E214" s="3" t="s">
        <v>83</v>
      </c>
      <c r="F214" s="397">
        <v>77.67</v>
      </c>
      <c r="G214" s="35">
        <f t="shared" si="57"/>
        <v>73.800000000000011</v>
      </c>
      <c r="H214" s="431">
        <f>F214*G214</f>
        <v>5732.0460000000012</v>
      </c>
      <c r="I214" s="384">
        <v>81.96</v>
      </c>
      <c r="J214" s="384">
        <f>'CPU KN'!H1495</f>
        <v>73.800000000000011</v>
      </c>
      <c r="K214" s="385">
        <f t="shared" si="53"/>
        <v>-8.1599999999999824</v>
      </c>
      <c r="L214" s="386">
        <f t="shared" si="58"/>
        <v>-9.956076134699833E-2</v>
      </c>
      <c r="M214" s="387" t="str">
        <f t="shared" si="54"/>
        <v>OK</v>
      </c>
      <c r="N214" s="222">
        <f t="shared" si="55"/>
        <v>101.42</v>
      </c>
      <c r="O214" s="223">
        <f t="shared" si="51"/>
        <v>7877.29</v>
      </c>
      <c r="P214" s="210" t="str">
        <f t="shared" si="56"/>
        <v>ok</v>
      </c>
    </row>
    <row r="215" spans="1:16" ht="15" x14ac:dyDescent="0.25">
      <c r="A215" s="432" t="s">
        <v>437</v>
      </c>
      <c r="B215" s="3" t="s">
        <v>438</v>
      </c>
      <c r="C215" s="4" t="s">
        <v>439</v>
      </c>
      <c r="D215" s="60">
        <v>0.23748</v>
      </c>
      <c r="E215" s="3" t="s">
        <v>117</v>
      </c>
      <c r="F215" s="397">
        <v>368.79</v>
      </c>
      <c r="G215" s="35">
        <f t="shared" si="57"/>
        <v>37.28</v>
      </c>
      <c r="H215" s="431">
        <f>F215*G215</f>
        <v>13748.4912</v>
      </c>
      <c r="I215" s="384">
        <v>38.78</v>
      </c>
      <c r="J215" s="384">
        <f>'CPU KN'!H1503</f>
        <v>37.28</v>
      </c>
      <c r="K215" s="385">
        <f t="shared" si="53"/>
        <v>-1.5</v>
      </c>
      <c r="L215" s="386">
        <f t="shared" si="58"/>
        <v>-3.8679731820526045E-2</v>
      </c>
      <c r="M215" s="387" t="str">
        <f t="shared" si="54"/>
        <v>OK</v>
      </c>
      <c r="N215" s="222">
        <f t="shared" si="55"/>
        <v>47.99</v>
      </c>
      <c r="O215" s="223">
        <f t="shared" si="51"/>
        <v>17698.23</v>
      </c>
      <c r="P215" s="210" t="str">
        <f t="shared" si="56"/>
        <v>ok</v>
      </c>
    </row>
    <row r="216" spans="1:16" ht="25.5" x14ac:dyDescent="0.25">
      <c r="A216" s="432">
        <v>94228</v>
      </c>
      <c r="B216" s="3" t="s">
        <v>440</v>
      </c>
      <c r="C216" s="4" t="s">
        <v>441</v>
      </c>
      <c r="D216" s="60">
        <v>0.23748</v>
      </c>
      <c r="E216" s="3" t="s">
        <v>117</v>
      </c>
      <c r="F216" s="397">
        <v>10.039999999999999</v>
      </c>
      <c r="G216" s="35">
        <f t="shared" si="57"/>
        <v>73.48</v>
      </c>
      <c r="H216" s="431">
        <f>F216*G216</f>
        <v>737.73919999999998</v>
      </c>
      <c r="I216" s="384">
        <v>81.25</v>
      </c>
      <c r="J216" s="384">
        <f>'CPU KN'!H1515</f>
        <v>73.48</v>
      </c>
      <c r="K216" s="385">
        <f t="shared" si="53"/>
        <v>-7.769999999999996</v>
      </c>
      <c r="L216" s="386">
        <f t="shared" si="58"/>
        <v>-9.5630769230769186E-2</v>
      </c>
      <c r="M216" s="387" t="str">
        <f t="shared" si="54"/>
        <v>OK</v>
      </c>
      <c r="N216" s="222">
        <f t="shared" si="55"/>
        <v>100.55</v>
      </c>
      <c r="O216" s="223">
        <f t="shared" si="51"/>
        <v>1009.52</v>
      </c>
      <c r="P216" s="210" t="str">
        <f t="shared" si="56"/>
        <v>ok</v>
      </c>
    </row>
    <row r="217" spans="1:16" ht="25.5" x14ac:dyDescent="0.25">
      <c r="A217" s="432">
        <v>94218</v>
      </c>
      <c r="B217" s="3" t="s">
        <v>442</v>
      </c>
      <c r="C217" s="4" t="s">
        <v>443</v>
      </c>
      <c r="D217" s="60">
        <v>0.23748</v>
      </c>
      <c r="E217" s="3" t="s">
        <v>83</v>
      </c>
      <c r="F217" s="397">
        <v>326.98</v>
      </c>
      <c r="G217" s="35">
        <f t="shared" si="57"/>
        <v>120.48</v>
      </c>
      <c r="H217" s="431">
        <f>F217*G217</f>
        <v>39394.5504</v>
      </c>
      <c r="I217" s="384">
        <v>133.85</v>
      </c>
      <c r="J217" s="384">
        <f>'CPU KN'!H1526</f>
        <v>120.48</v>
      </c>
      <c r="K217" s="385">
        <f t="shared" si="53"/>
        <v>-13.36999999999999</v>
      </c>
      <c r="L217" s="386">
        <f t="shared" si="58"/>
        <v>-9.9887934254762722E-2</v>
      </c>
      <c r="M217" s="387" t="str">
        <f t="shared" si="54"/>
        <v>OK</v>
      </c>
      <c r="N217" s="222">
        <f t="shared" si="55"/>
        <v>165.64</v>
      </c>
      <c r="O217" s="223">
        <f t="shared" si="51"/>
        <v>54160.959999999999</v>
      </c>
      <c r="P217" s="210" t="str">
        <f t="shared" si="56"/>
        <v>ok</v>
      </c>
    </row>
    <row r="218" spans="1:16" ht="15" x14ac:dyDescent="0.25">
      <c r="A218" s="428" t="s">
        <v>12</v>
      </c>
      <c r="B218" s="3">
        <v>11</v>
      </c>
      <c r="C218" s="4" t="s">
        <v>444</v>
      </c>
      <c r="D218" s="60" t="s">
        <v>14</v>
      </c>
      <c r="E218" s="3" t="s">
        <v>14</v>
      </c>
      <c r="F218" s="397" t="s">
        <v>14</v>
      </c>
      <c r="G218" s="35"/>
      <c r="H218" s="431">
        <f>H219+H249+H271</f>
        <v>415024.16589999991</v>
      </c>
      <c r="I218" s="384"/>
      <c r="J218" s="384"/>
      <c r="K218" s="385"/>
      <c r="L218" s="386"/>
      <c r="M218" s="387"/>
      <c r="N218" s="222"/>
      <c r="O218" s="223"/>
      <c r="P218" s="210"/>
    </row>
    <row r="219" spans="1:16" ht="15" x14ac:dyDescent="0.25">
      <c r="A219" s="430" t="s">
        <v>15</v>
      </c>
      <c r="B219" s="3">
        <v>11.01</v>
      </c>
      <c r="C219" s="4" t="s">
        <v>445</v>
      </c>
      <c r="D219" s="60" t="s">
        <v>14</v>
      </c>
      <c r="E219" s="3" t="s">
        <v>14</v>
      </c>
      <c r="F219" s="397" t="s">
        <v>14</v>
      </c>
      <c r="G219" s="35"/>
      <c r="H219" s="431">
        <f>SUM(H220:H248)</f>
        <v>166652.1961</v>
      </c>
      <c r="I219" s="384"/>
      <c r="J219" s="384"/>
      <c r="K219" s="385"/>
      <c r="L219" s="386"/>
      <c r="M219" s="387"/>
      <c r="N219" s="222"/>
      <c r="O219" s="223"/>
      <c r="P219" s="210"/>
    </row>
    <row r="220" spans="1:16" ht="25.5" x14ac:dyDescent="0.25">
      <c r="A220" s="432" t="s">
        <v>446</v>
      </c>
      <c r="B220" s="3" t="s">
        <v>447</v>
      </c>
      <c r="C220" s="4" t="s">
        <v>448</v>
      </c>
      <c r="D220" s="60">
        <v>0.23748</v>
      </c>
      <c r="E220" s="3" t="s">
        <v>117</v>
      </c>
      <c r="F220" s="397">
        <v>620.47</v>
      </c>
      <c r="G220" s="35">
        <f t="shared" ref="G220:G248" si="59">J220</f>
        <v>28.62</v>
      </c>
      <c r="H220" s="431">
        <f t="shared" ref="H220:H248" si="60">F220*G220</f>
        <v>17757.851400000003</v>
      </c>
      <c r="I220" s="384">
        <v>32.28</v>
      </c>
      <c r="J220" s="384">
        <f>'CPU KN'!H1536</f>
        <v>28.62</v>
      </c>
      <c r="K220" s="385">
        <f t="shared" si="53"/>
        <v>-3.66</v>
      </c>
      <c r="L220" s="386">
        <f t="shared" si="58"/>
        <v>-0.11338289962825279</v>
      </c>
      <c r="M220" s="387" t="str">
        <f t="shared" si="54"/>
        <v>OK</v>
      </c>
      <c r="N220" s="222">
        <f t="shared" si="55"/>
        <v>39.950000000000003</v>
      </c>
      <c r="O220" s="223">
        <f t="shared" si="51"/>
        <v>24787.77</v>
      </c>
      <c r="P220" s="210" t="str">
        <f t="shared" si="56"/>
        <v>ok</v>
      </c>
    </row>
    <row r="221" spans="1:16" ht="25.5" x14ac:dyDescent="0.25">
      <c r="A221" s="432" t="s">
        <v>449</v>
      </c>
      <c r="B221" s="3" t="s">
        <v>450</v>
      </c>
      <c r="C221" s="4" t="s">
        <v>451</v>
      </c>
      <c r="D221" s="60">
        <v>0.23748</v>
      </c>
      <c r="E221" s="3" t="s">
        <v>40</v>
      </c>
      <c r="F221" s="397">
        <v>11</v>
      </c>
      <c r="G221" s="35">
        <f t="shared" si="59"/>
        <v>1326</v>
      </c>
      <c r="H221" s="431">
        <f t="shared" si="60"/>
        <v>14586</v>
      </c>
      <c r="I221" s="384">
        <v>1360.89</v>
      </c>
      <c r="J221" s="384">
        <f>'CPU KN'!H1542</f>
        <v>1326</v>
      </c>
      <c r="K221" s="385">
        <f t="shared" si="53"/>
        <v>-34.8900000000001</v>
      </c>
      <c r="L221" s="386">
        <f t="shared" si="58"/>
        <v>-2.5637634195269345E-2</v>
      </c>
      <c r="M221" s="387" t="str">
        <f t="shared" si="54"/>
        <v>OK</v>
      </c>
      <c r="N221" s="222">
        <f t="shared" si="55"/>
        <v>1684.07</v>
      </c>
      <c r="O221" s="223">
        <f t="shared" si="51"/>
        <v>18524.77</v>
      </c>
      <c r="P221" s="210" t="str">
        <f t="shared" si="56"/>
        <v>ok</v>
      </c>
    </row>
    <row r="222" spans="1:16" ht="25.5" x14ac:dyDescent="0.25">
      <c r="A222" s="432" t="s">
        <v>452</v>
      </c>
      <c r="B222" s="3" t="s">
        <v>453</v>
      </c>
      <c r="C222" s="4" t="s">
        <v>454</v>
      </c>
      <c r="D222" s="60">
        <v>0.23748</v>
      </c>
      <c r="E222" s="3" t="s">
        <v>40</v>
      </c>
      <c r="F222" s="397">
        <v>1</v>
      </c>
      <c r="G222" s="35">
        <f t="shared" si="59"/>
        <v>510</v>
      </c>
      <c r="H222" s="431">
        <f t="shared" si="60"/>
        <v>510</v>
      </c>
      <c r="I222" s="384">
        <v>523.41999999999996</v>
      </c>
      <c r="J222" s="384">
        <f>'CPU KN'!H1545</f>
        <v>510</v>
      </c>
      <c r="K222" s="385">
        <f t="shared" si="53"/>
        <v>-13.419999999999959</v>
      </c>
      <c r="L222" s="386">
        <f t="shared" si="58"/>
        <v>-2.5639066141912727E-2</v>
      </c>
      <c r="M222" s="387" t="str">
        <f t="shared" si="54"/>
        <v>OK</v>
      </c>
      <c r="N222" s="222">
        <f t="shared" si="55"/>
        <v>647.72</v>
      </c>
      <c r="O222" s="223">
        <f t="shared" si="51"/>
        <v>647.72</v>
      </c>
      <c r="P222" s="210" t="str">
        <f t="shared" si="56"/>
        <v>ok</v>
      </c>
    </row>
    <row r="223" spans="1:16" ht="25.5" x14ac:dyDescent="0.25">
      <c r="A223" s="432" t="s">
        <v>455</v>
      </c>
      <c r="B223" s="3" t="s">
        <v>456</v>
      </c>
      <c r="C223" s="4" t="s">
        <v>457</v>
      </c>
      <c r="D223" s="60">
        <v>0.23748</v>
      </c>
      <c r="E223" s="3" t="s">
        <v>40</v>
      </c>
      <c r="F223" s="397">
        <v>3</v>
      </c>
      <c r="G223" s="35">
        <f t="shared" si="59"/>
        <v>994.5</v>
      </c>
      <c r="H223" s="431">
        <f t="shared" si="60"/>
        <v>2983.5</v>
      </c>
      <c r="I223" s="384">
        <v>1020.67</v>
      </c>
      <c r="J223" s="384">
        <f>'CPU KN'!H1548</f>
        <v>994.5</v>
      </c>
      <c r="K223" s="385">
        <f t="shared" si="53"/>
        <v>-26.169999999999959</v>
      </c>
      <c r="L223" s="386">
        <f t="shared" si="58"/>
        <v>-2.5640020770670208E-2</v>
      </c>
      <c r="M223" s="387" t="str">
        <f t="shared" si="54"/>
        <v>OK</v>
      </c>
      <c r="N223" s="222">
        <f t="shared" si="55"/>
        <v>1263.06</v>
      </c>
      <c r="O223" s="223">
        <f t="shared" si="51"/>
        <v>3789.18</v>
      </c>
      <c r="P223" s="210" t="str">
        <f t="shared" si="56"/>
        <v>ok</v>
      </c>
    </row>
    <row r="224" spans="1:16" ht="38.25" x14ac:dyDescent="0.25">
      <c r="A224" s="432" t="s">
        <v>458</v>
      </c>
      <c r="B224" s="3" t="s">
        <v>459</v>
      </c>
      <c r="C224" s="4" t="s">
        <v>460</v>
      </c>
      <c r="D224" s="60">
        <v>0.23748</v>
      </c>
      <c r="E224" s="3" t="s">
        <v>40</v>
      </c>
      <c r="F224" s="397">
        <v>3</v>
      </c>
      <c r="G224" s="35">
        <f t="shared" si="59"/>
        <v>3320.1</v>
      </c>
      <c r="H224" s="431">
        <f t="shared" si="60"/>
        <v>9960.2999999999993</v>
      </c>
      <c r="I224" s="384">
        <v>3407.47</v>
      </c>
      <c r="J224" s="384">
        <f>'CPU KN'!H1551</f>
        <v>3320.1</v>
      </c>
      <c r="K224" s="385">
        <f t="shared" si="53"/>
        <v>-87.369999999999891</v>
      </c>
      <c r="L224" s="386">
        <f t="shared" si="58"/>
        <v>-2.5640724643210329E-2</v>
      </c>
      <c r="M224" s="387" t="str">
        <f t="shared" si="54"/>
        <v>OK</v>
      </c>
      <c r="N224" s="222">
        <f t="shared" si="55"/>
        <v>4216.68</v>
      </c>
      <c r="O224" s="223">
        <f t="shared" si="51"/>
        <v>12650.04</v>
      </c>
      <c r="P224" s="210" t="str">
        <f t="shared" si="56"/>
        <v>ok</v>
      </c>
    </row>
    <row r="225" spans="1:16" ht="25.5" x14ac:dyDescent="0.25">
      <c r="A225" s="432" t="s">
        <v>461</v>
      </c>
      <c r="B225" s="3" t="s">
        <v>462</v>
      </c>
      <c r="C225" s="4" t="s">
        <v>463</v>
      </c>
      <c r="D225" s="60">
        <v>0.23748</v>
      </c>
      <c r="E225" s="3" t="s">
        <v>40</v>
      </c>
      <c r="F225" s="397">
        <v>6</v>
      </c>
      <c r="G225" s="35">
        <f t="shared" si="59"/>
        <v>3427.2</v>
      </c>
      <c r="H225" s="431">
        <f t="shared" si="60"/>
        <v>20563.199999999997</v>
      </c>
      <c r="I225" s="384">
        <v>3517.39</v>
      </c>
      <c r="J225" s="384">
        <f>'CPU KN'!H1554</f>
        <v>3427.2</v>
      </c>
      <c r="K225" s="385">
        <f t="shared" si="53"/>
        <v>-90.190000000000055</v>
      </c>
      <c r="L225" s="386">
        <f t="shared" si="58"/>
        <v>-2.5641171436775582E-2</v>
      </c>
      <c r="M225" s="387" t="str">
        <f t="shared" si="54"/>
        <v>OK</v>
      </c>
      <c r="N225" s="222">
        <f t="shared" si="55"/>
        <v>4352.7</v>
      </c>
      <c r="O225" s="223">
        <f t="shared" si="51"/>
        <v>26116.2</v>
      </c>
      <c r="P225" s="210" t="str">
        <f t="shared" si="56"/>
        <v>ok</v>
      </c>
    </row>
    <row r="226" spans="1:16" ht="25.5" x14ac:dyDescent="0.25">
      <c r="A226" s="432" t="s">
        <v>464</v>
      </c>
      <c r="B226" s="3" t="s">
        <v>465</v>
      </c>
      <c r="C226" s="4" t="s">
        <v>466</v>
      </c>
      <c r="D226" s="60">
        <v>0.23748</v>
      </c>
      <c r="E226" s="3" t="s">
        <v>40</v>
      </c>
      <c r="F226" s="397">
        <v>1</v>
      </c>
      <c r="G226" s="35">
        <f t="shared" si="59"/>
        <v>672</v>
      </c>
      <c r="H226" s="431">
        <f t="shared" si="60"/>
        <v>672</v>
      </c>
      <c r="I226" s="384">
        <v>680.4</v>
      </c>
      <c r="J226" s="384">
        <f>'CPU KN'!H1557</f>
        <v>672</v>
      </c>
      <c r="K226" s="385">
        <f t="shared" si="53"/>
        <v>-8.3999999999999773</v>
      </c>
      <c r="L226" s="386">
        <f t="shared" si="58"/>
        <v>-1.2345679012345645E-2</v>
      </c>
      <c r="M226" s="387" t="str">
        <f t="shared" si="54"/>
        <v>OK</v>
      </c>
      <c r="N226" s="222">
        <f t="shared" si="55"/>
        <v>841.98</v>
      </c>
      <c r="O226" s="223">
        <f t="shared" si="51"/>
        <v>841.98</v>
      </c>
      <c r="P226" s="210" t="str">
        <f t="shared" si="56"/>
        <v>ok</v>
      </c>
    </row>
    <row r="227" spans="1:16" ht="25.5" x14ac:dyDescent="0.25">
      <c r="A227" s="432" t="s">
        <v>467</v>
      </c>
      <c r="B227" s="3" t="s">
        <v>468</v>
      </c>
      <c r="C227" s="4" t="s">
        <v>469</v>
      </c>
      <c r="D227" s="60">
        <v>0.23748</v>
      </c>
      <c r="E227" s="3" t="s">
        <v>40</v>
      </c>
      <c r="F227" s="397">
        <v>1</v>
      </c>
      <c r="G227" s="35">
        <f t="shared" si="59"/>
        <v>1906.38</v>
      </c>
      <c r="H227" s="431">
        <f t="shared" si="60"/>
        <v>1906.38</v>
      </c>
      <c r="I227" s="384">
        <v>1956.55</v>
      </c>
      <c r="J227" s="384">
        <f>'CPU KN'!H1560</f>
        <v>1906.38</v>
      </c>
      <c r="K227" s="385">
        <f t="shared" si="53"/>
        <v>-50.169999999999845</v>
      </c>
      <c r="L227" s="386">
        <f t="shared" si="58"/>
        <v>-2.5642074058930181E-2</v>
      </c>
      <c r="M227" s="387" t="str">
        <f t="shared" si="54"/>
        <v>OK</v>
      </c>
      <c r="N227" s="222">
        <f t="shared" si="55"/>
        <v>2421.19</v>
      </c>
      <c r="O227" s="223">
        <f t="shared" si="51"/>
        <v>2421.19</v>
      </c>
      <c r="P227" s="210" t="str">
        <f t="shared" si="56"/>
        <v>ok</v>
      </c>
    </row>
    <row r="228" spans="1:16" ht="25.5" x14ac:dyDescent="0.25">
      <c r="A228" s="432" t="s">
        <v>470</v>
      </c>
      <c r="B228" s="3" t="s">
        <v>471</v>
      </c>
      <c r="C228" s="4" t="s">
        <v>472</v>
      </c>
      <c r="D228" s="60">
        <v>0.23748</v>
      </c>
      <c r="E228" s="3" t="s">
        <v>40</v>
      </c>
      <c r="F228" s="397">
        <v>2</v>
      </c>
      <c r="G228" s="35">
        <f t="shared" si="59"/>
        <v>5140.8</v>
      </c>
      <c r="H228" s="431">
        <f t="shared" si="60"/>
        <v>10281.6</v>
      </c>
      <c r="I228" s="384">
        <v>5276.09</v>
      </c>
      <c r="J228" s="384">
        <f>'CPU KN'!H1563</f>
        <v>5140.8</v>
      </c>
      <c r="K228" s="385">
        <f t="shared" si="53"/>
        <v>-135.28999999999996</v>
      </c>
      <c r="L228" s="386">
        <f t="shared" si="58"/>
        <v>-2.5642094808845179E-2</v>
      </c>
      <c r="M228" s="387" t="str">
        <f t="shared" si="54"/>
        <v>OK</v>
      </c>
      <c r="N228" s="222">
        <f t="shared" si="55"/>
        <v>6529.06</v>
      </c>
      <c r="O228" s="223">
        <f t="shared" si="51"/>
        <v>13058.12</v>
      </c>
      <c r="P228" s="210" t="str">
        <f t="shared" si="56"/>
        <v>ok</v>
      </c>
    </row>
    <row r="229" spans="1:16" ht="25.5" x14ac:dyDescent="0.25">
      <c r="A229" s="432" t="s">
        <v>473</v>
      </c>
      <c r="B229" s="3" t="s">
        <v>474</v>
      </c>
      <c r="C229" s="4" t="s">
        <v>475</v>
      </c>
      <c r="D229" s="60">
        <v>0.23748</v>
      </c>
      <c r="E229" s="3" t="s">
        <v>40</v>
      </c>
      <c r="F229" s="397">
        <v>1</v>
      </c>
      <c r="G229" s="35">
        <f t="shared" si="59"/>
        <v>364</v>
      </c>
      <c r="H229" s="431">
        <f t="shared" si="60"/>
        <v>364</v>
      </c>
      <c r="I229" s="384">
        <v>368.55</v>
      </c>
      <c r="J229" s="384">
        <f>'CPU KN'!H1566</f>
        <v>364</v>
      </c>
      <c r="K229" s="385">
        <f t="shared" si="53"/>
        <v>-4.5500000000000114</v>
      </c>
      <c r="L229" s="386">
        <f t="shared" si="58"/>
        <v>-1.234567901234571E-2</v>
      </c>
      <c r="M229" s="387" t="str">
        <f t="shared" si="54"/>
        <v>OK</v>
      </c>
      <c r="N229" s="222">
        <f t="shared" si="55"/>
        <v>456.07</v>
      </c>
      <c r="O229" s="223">
        <f t="shared" si="51"/>
        <v>456.07</v>
      </c>
      <c r="P229" s="210" t="str">
        <f t="shared" si="56"/>
        <v>ok</v>
      </c>
    </row>
    <row r="230" spans="1:16" ht="25.5" x14ac:dyDescent="0.25">
      <c r="A230" s="432" t="s">
        <v>476</v>
      </c>
      <c r="B230" s="3" t="s">
        <v>477</v>
      </c>
      <c r="C230" s="4" t="s">
        <v>478</v>
      </c>
      <c r="D230" s="60">
        <v>0.23748</v>
      </c>
      <c r="E230" s="3" t="s">
        <v>40</v>
      </c>
      <c r="F230" s="397">
        <v>19</v>
      </c>
      <c r="G230" s="35">
        <f t="shared" si="59"/>
        <v>1790.1</v>
      </c>
      <c r="H230" s="431">
        <f t="shared" si="60"/>
        <v>34011.9</v>
      </c>
      <c r="I230" s="384">
        <v>1837.21</v>
      </c>
      <c r="J230" s="384">
        <f>'CPU KN'!H1569</f>
        <v>1790.1</v>
      </c>
      <c r="K230" s="385">
        <f t="shared" si="53"/>
        <v>-47.110000000000127</v>
      </c>
      <c r="L230" s="386">
        <f t="shared" si="58"/>
        <v>-2.5642142161211905E-2</v>
      </c>
      <c r="M230" s="387" t="str">
        <f t="shared" si="54"/>
        <v>OK</v>
      </c>
      <c r="N230" s="222">
        <f t="shared" si="55"/>
        <v>2273.5100000000002</v>
      </c>
      <c r="O230" s="223">
        <f t="shared" si="51"/>
        <v>43196.69</v>
      </c>
      <c r="P230" s="210" t="str">
        <f t="shared" si="56"/>
        <v>ok</v>
      </c>
    </row>
    <row r="231" spans="1:16" ht="25.5" x14ac:dyDescent="0.25">
      <c r="A231" s="432" t="s">
        <v>479</v>
      </c>
      <c r="B231" s="3" t="s">
        <v>480</v>
      </c>
      <c r="C231" s="4" t="s">
        <v>481</v>
      </c>
      <c r="D231" s="60">
        <v>0.23748</v>
      </c>
      <c r="E231" s="3" t="s">
        <v>40</v>
      </c>
      <c r="F231" s="397">
        <v>1</v>
      </c>
      <c r="G231" s="35">
        <f t="shared" si="59"/>
        <v>1127.0999999999999</v>
      </c>
      <c r="H231" s="431">
        <f t="shared" si="60"/>
        <v>1127.0999999999999</v>
      </c>
      <c r="I231" s="384">
        <v>1156.76</v>
      </c>
      <c r="J231" s="384">
        <f>'CPU KN'!H1572</f>
        <v>1127.0999999999999</v>
      </c>
      <c r="K231" s="385">
        <f t="shared" si="53"/>
        <v>-29.660000000000082</v>
      </c>
      <c r="L231" s="386">
        <f t="shared" si="58"/>
        <v>-2.5640582316124417E-2</v>
      </c>
      <c r="M231" s="387" t="str">
        <f t="shared" si="54"/>
        <v>OK</v>
      </c>
      <c r="N231" s="222">
        <f t="shared" si="55"/>
        <v>1431.47</v>
      </c>
      <c r="O231" s="223">
        <f t="shared" si="51"/>
        <v>1431.47</v>
      </c>
      <c r="P231" s="210" t="str">
        <f t="shared" si="56"/>
        <v>ok</v>
      </c>
    </row>
    <row r="232" spans="1:16" ht="38.25" x14ac:dyDescent="0.25">
      <c r="A232" s="432" t="s">
        <v>482</v>
      </c>
      <c r="B232" s="3" t="s">
        <v>483</v>
      </c>
      <c r="C232" s="4" t="s">
        <v>484</v>
      </c>
      <c r="D232" s="60">
        <v>0.23748</v>
      </c>
      <c r="E232" s="3" t="s">
        <v>40</v>
      </c>
      <c r="F232" s="397">
        <v>1</v>
      </c>
      <c r="G232" s="35">
        <f t="shared" si="59"/>
        <v>963.9</v>
      </c>
      <c r="H232" s="431">
        <f t="shared" si="60"/>
        <v>963.9</v>
      </c>
      <c r="I232" s="384">
        <v>989.26</v>
      </c>
      <c r="J232" s="384">
        <f>'CPU KN'!H1575</f>
        <v>963.9</v>
      </c>
      <c r="K232" s="385">
        <f t="shared" si="53"/>
        <v>-25.360000000000014</v>
      </c>
      <c r="L232" s="386">
        <f t="shared" si="58"/>
        <v>-2.5635323373026316E-2</v>
      </c>
      <c r="M232" s="387" t="str">
        <f t="shared" si="54"/>
        <v>OK</v>
      </c>
      <c r="N232" s="222">
        <f t="shared" si="55"/>
        <v>1224.19</v>
      </c>
      <c r="O232" s="223">
        <f t="shared" si="51"/>
        <v>1224.19</v>
      </c>
      <c r="P232" s="210" t="str">
        <f t="shared" si="56"/>
        <v>ok</v>
      </c>
    </row>
    <row r="233" spans="1:16" ht="25.5" x14ac:dyDescent="0.25">
      <c r="A233" s="432" t="s">
        <v>485</v>
      </c>
      <c r="B233" s="3" t="s">
        <v>486</v>
      </c>
      <c r="C233" s="4" t="s">
        <v>487</v>
      </c>
      <c r="D233" s="60">
        <v>0.23748</v>
      </c>
      <c r="E233" s="3" t="s">
        <v>40</v>
      </c>
      <c r="F233" s="397">
        <v>2</v>
      </c>
      <c r="G233" s="35">
        <f t="shared" si="59"/>
        <v>382.5</v>
      </c>
      <c r="H233" s="431">
        <f t="shared" si="60"/>
        <v>765</v>
      </c>
      <c r="I233" s="384">
        <v>392.56</v>
      </c>
      <c r="J233" s="384">
        <f>'CPU KN'!H1578</f>
        <v>382.5</v>
      </c>
      <c r="K233" s="385">
        <f t="shared" si="53"/>
        <v>-10.060000000000002</v>
      </c>
      <c r="L233" s="386">
        <f t="shared" si="58"/>
        <v>-2.5626655797839827E-2</v>
      </c>
      <c r="M233" s="387" t="str">
        <f t="shared" si="54"/>
        <v>OK</v>
      </c>
      <c r="N233" s="222">
        <f t="shared" si="55"/>
        <v>485.79</v>
      </c>
      <c r="O233" s="223">
        <f t="shared" si="51"/>
        <v>971.58</v>
      </c>
      <c r="P233" s="210" t="str">
        <f t="shared" si="56"/>
        <v>ok</v>
      </c>
    </row>
    <row r="234" spans="1:16" ht="25.5" x14ac:dyDescent="0.25">
      <c r="A234" s="432" t="s">
        <v>488</v>
      </c>
      <c r="B234" s="3" t="s">
        <v>489</v>
      </c>
      <c r="C234" s="4" t="s">
        <v>490</v>
      </c>
      <c r="D234" s="60">
        <v>0.23748</v>
      </c>
      <c r="E234" s="3" t="s">
        <v>40</v>
      </c>
      <c r="F234" s="397">
        <v>3</v>
      </c>
      <c r="G234" s="35">
        <f t="shared" si="59"/>
        <v>331.5</v>
      </c>
      <c r="H234" s="431">
        <f t="shared" si="60"/>
        <v>994.5</v>
      </c>
      <c r="I234" s="384">
        <v>340.22</v>
      </c>
      <c r="J234" s="384">
        <f>'CPU KN'!H1581</f>
        <v>331.5</v>
      </c>
      <c r="K234" s="385">
        <f t="shared" si="53"/>
        <v>-8.7200000000000273</v>
      </c>
      <c r="L234" s="386">
        <f t="shared" si="58"/>
        <v>-2.5630474398918426E-2</v>
      </c>
      <c r="M234" s="387" t="str">
        <f t="shared" si="54"/>
        <v>OK</v>
      </c>
      <c r="N234" s="222">
        <f t="shared" si="55"/>
        <v>421.02</v>
      </c>
      <c r="O234" s="223">
        <f t="shared" si="51"/>
        <v>1263.06</v>
      </c>
      <c r="P234" s="210" t="str">
        <f t="shared" si="56"/>
        <v>ok</v>
      </c>
    </row>
    <row r="235" spans="1:16" ht="25.5" x14ac:dyDescent="0.25">
      <c r="A235" s="432" t="s">
        <v>491</v>
      </c>
      <c r="B235" s="3" t="s">
        <v>492</v>
      </c>
      <c r="C235" s="4" t="s">
        <v>493</v>
      </c>
      <c r="D235" s="60">
        <v>0.23748</v>
      </c>
      <c r="E235" s="3" t="s">
        <v>40</v>
      </c>
      <c r="F235" s="397">
        <v>1</v>
      </c>
      <c r="G235" s="35">
        <f t="shared" si="59"/>
        <v>255</v>
      </c>
      <c r="H235" s="431">
        <f t="shared" si="60"/>
        <v>255</v>
      </c>
      <c r="I235" s="384">
        <v>261.70999999999998</v>
      </c>
      <c r="J235" s="384">
        <f>'CPU KN'!H1584</f>
        <v>255</v>
      </c>
      <c r="K235" s="385">
        <f t="shared" si="53"/>
        <v>-6.7099999999999795</v>
      </c>
      <c r="L235" s="386">
        <f t="shared" si="58"/>
        <v>-2.5639066141912727E-2</v>
      </c>
      <c r="M235" s="387" t="str">
        <f t="shared" si="54"/>
        <v>OK</v>
      </c>
      <c r="N235" s="222">
        <f t="shared" si="55"/>
        <v>323.86</v>
      </c>
      <c r="O235" s="223">
        <f t="shared" si="51"/>
        <v>323.86</v>
      </c>
      <c r="P235" s="210" t="str">
        <f t="shared" si="56"/>
        <v>ok</v>
      </c>
    </row>
    <row r="236" spans="1:16" ht="25.5" x14ac:dyDescent="0.25">
      <c r="A236" s="432" t="s">
        <v>494</v>
      </c>
      <c r="B236" s="3" t="s">
        <v>495</v>
      </c>
      <c r="C236" s="4" t="s">
        <v>496</v>
      </c>
      <c r="D236" s="60">
        <v>0.23748</v>
      </c>
      <c r="E236" s="3" t="s">
        <v>40</v>
      </c>
      <c r="F236" s="397">
        <v>1</v>
      </c>
      <c r="G236" s="35">
        <f t="shared" si="59"/>
        <v>3397.87</v>
      </c>
      <c r="H236" s="431">
        <f t="shared" si="60"/>
        <v>3397.87</v>
      </c>
      <c r="I236" s="384">
        <v>3487.29</v>
      </c>
      <c r="J236" s="384">
        <f>'CPU KN'!H1587</f>
        <v>3397.87</v>
      </c>
      <c r="K236" s="385">
        <f t="shared" si="53"/>
        <v>-89.420000000000073</v>
      </c>
      <c r="L236" s="386">
        <f t="shared" si="58"/>
        <v>-2.5641687384760106E-2</v>
      </c>
      <c r="M236" s="387" t="str">
        <f t="shared" si="54"/>
        <v>OK</v>
      </c>
      <c r="N236" s="222">
        <f t="shared" si="55"/>
        <v>4315.45</v>
      </c>
      <c r="O236" s="223">
        <f t="shared" si="51"/>
        <v>4315.45</v>
      </c>
      <c r="P236" s="210" t="str">
        <f t="shared" si="56"/>
        <v>ok</v>
      </c>
    </row>
    <row r="237" spans="1:16" ht="25.5" x14ac:dyDescent="0.25">
      <c r="A237" s="432" t="s">
        <v>497</v>
      </c>
      <c r="B237" s="3" t="s">
        <v>498</v>
      </c>
      <c r="C237" s="4" t="s">
        <v>499</v>
      </c>
      <c r="D237" s="60">
        <v>0.23748</v>
      </c>
      <c r="E237" s="3" t="s">
        <v>40</v>
      </c>
      <c r="F237" s="397">
        <v>12</v>
      </c>
      <c r="G237" s="35">
        <f t="shared" si="59"/>
        <v>714</v>
      </c>
      <c r="H237" s="431">
        <f t="shared" si="60"/>
        <v>8568</v>
      </c>
      <c r="I237" s="384">
        <v>722.92</v>
      </c>
      <c r="J237" s="384">
        <f>'CPU KN'!H1590</f>
        <v>714</v>
      </c>
      <c r="K237" s="385">
        <f t="shared" si="53"/>
        <v>-8.9199999999999591</v>
      </c>
      <c r="L237" s="386">
        <f t="shared" si="58"/>
        <v>-1.2338848005311735E-2</v>
      </c>
      <c r="M237" s="387" t="str">
        <f t="shared" si="54"/>
        <v>OK</v>
      </c>
      <c r="N237" s="222">
        <f t="shared" si="55"/>
        <v>894.6</v>
      </c>
      <c r="O237" s="223">
        <f t="shared" si="51"/>
        <v>10735.2</v>
      </c>
      <c r="P237" s="210" t="str">
        <f t="shared" si="56"/>
        <v>ok</v>
      </c>
    </row>
    <row r="238" spans="1:16" ht="25.5" x14ac:dyDescent="0.25">
      <c r="A238" s="432" t="s">
        <v>500</v>
      </c>
      <c r="B238" s="3" t="s">
        <v>501</v>
      </c>
      <c r="C238" s="4" t="s">
        <v>502</v>
      </c>
      <c r="D238" s="60">
        <v>0.23748</v>
      </c>
      <c r="E238" s="3" t="s">
        <v>40</v>
      </c>
      <c r="F238" s="397">
        <v>1</v>
      </c>
      <c r="G238" s="35">
        <f t="shared" si="59"/>
        <v>1871.44</v>
      </c>
      <c r="H238" s="431">
        <f t="shared" si="60"/>
        <v>1871.44</v>
      </c>
      <c r="I238" s="384">
        <v>1920.69</v>
      </c>
      <c r="J238" s="384">
        <f>'CPU KN'!H1593</f>
        <v>1871.44</v>
      </c>
      <c r="K238" s="385">
        <f t="shared" si="53"/>
        <v>-49.25</v>
      </c>
      <c r="L238" s="386">
        <f t="shared" si="58"/>
        <v>-2.5641826635219633E-2</v>
      </c>
      <c r="M238" s="387" t="str">
        <f t="shared" si="54"/>
        <v>OK</v>
      </c>
      <c r="N238" s="222">
        <f t="shared" si="55"/>
        <v>2376.8200000000002</v>
      </c>
      <c r="O238" s="223">
        <f t="shared" si="51"/>
        <v>2376.8200000000002</v>
      </c>
      <c r="P238" s="210" t="str">
        <f t="shared" si="56"/>
        <v>ok</v>
      </c>
    </row>
    <row r="239" spans="1:16" ht="38.25" x14ac:dyDescent="0.25">
      <c r="A239" s="432" t="s">
        <v>503</v>
      </c>
      <c r="B239" s="3" t="s">
        <v>504</v>
      </c>
      <c r="C239" s="4" t="s">
        <v>505</v>
      </c>
      <c r="D239" s="60">
        <v>0.23748</v>
      </c>
      <c r="E239" s="3" t="s">
        <v>83</v>
      </c>
      <c r="F239" s="397">
        <v>37.21</v>
      </c>
      <c r="G239" s="35">
        <f t="shared" si="59"/>
        <v>626.65000000000009</v>
      </c>
      <c r="H239" s="431">
        <f t="shared" si="60"/>
        <v>23317.646500000003</v>
      </c>
      <c r="I239" s="384">
        <v>631.02</v>
      </c>
      <c r="J239" s="384">
        <f>'CPU KN'!H1596</f>
        <v>626.65000000000009</v>
      </c>
      <c r="K239" s="385">
        <f t="shared" si="53"/>
        <v>-4.3699999999998909</v>
      </c>
      <c r="L239" s="386">
        <f t="shared" si="58"/>
        <v>-6.9252955532311039E-3</v>
      </c>
      <c r="M239" s="387" t="str">
        <f t="shared" si="54"/>
        <v>OK</v>
      </c>
      <c r="N239" s="222">
        <f t="shared" si="55"/>
        <v>780.87</v>
      </c>
      <c r="O239" s="223">
        <f t="shared" si="51"/>
        <v>29056.17</v>
      </c>
      <c r="P239" s="210" t="str">
        <f t="shared" si="56"/>
        <v>ok</v>
      </c>
    </row>
    <row r="240" spans="1:16" ht="15" x14ac:dyDescent="0.25">
      <c r="A240" s="432" t="s">
        <v>506</v>
      </c>
      <c r="B240" s="3" t="s">
        <v>507</v>
      </c>
      <c r="C240" s="4" t="s">
        <v>508</v>
      </c>
      <c r="D240" s="60">
        <v>0.23748</v>
      </c>
      <c r="E240" s="3" t="s">
        <v>117</v>
      </c>
      <c r="F240" s="397">
        <v>25.38</v>
      </c>
      <c r="G240" s="35">
        <f t="shared" si="59"/>
        <v>50.89</v>
      </c>
      <c r="H240" s="431">
        <f t="shared" si="60"/>
        <v>1291.5881999999999</v>
      </c>
      <c r="I240" s="384">
        <v>58.46</v>
      </c>
      <c r="J240" s="384">
        <f>'CPU KN'!H1603</f>
        <v>50.89</v>
      </c>
      <c r="K240" s="385">
        <f t="shared" si="53"/>
        <v>-7.57</v>
      </c>
      <c r="L240" s="386">
        <f t="shared" si="58"/>
        <v>-0.1294902497434143</v>
      </c>
      <c r="M240" s="387" t="str">
        <f t="shared" si="54"/>
        <v>OK</v>
      </c>
      <c r="N240" s="222">
        <f t="shared" si="55"/>
        <v>72.34</v>
      </c>
      <c r="O240" s="223">
        <f t="shared" si="51"/>
        <v>1835.98</v>
      </c>
      <c r="P240" s="210" t="str">
        <f t="shared" si="56"/>
        <v>ok</v>
      </c>
    </row>
    <row r="241" spans="1:16" ht="25.5" x14ac:dyDescent="0.25">
      <c r="A241" s="432" t="s">
        <v>509</v>
      </c>
      <c r="B241" s="3" t="s">
        <v>510</v>
      </c>
      <c r="C241" s="4" t="s">
        <v>511</v>
      </c>
      <c r="D241" s="60">
        <v>0.23748</v>
      </c>
      <c r="E241" s="3" t="s">
        <v>83</v>
      </c>
      <c r="F241" s="397">
        <v>5.88</v>
      </c>
      <c r="G241" s="35">
        <f t="shared" si="59"/>
        <v>510</v>
      </c>
      <c r="H241" s="431">
        <f t="shared" si="60"/>
        <v>2998.7999999999997</v>
      </c>
      <c r="I241" s="384">
        <v>523.41999999999996</v>
      </c>
      <c r="J241" s="384">
        <f>'CPU KN'!H1608</f>
        <v>510</v>
      </c>
      <c r="K241" s="385">
        <f t="shared" si="53"/>
        <v>-13.419999999999959</v>
      </c>
      <c r="L241" s="386">
        <f t="shared" si="58"/>
        <v>-2.5639066141912727E-2</v>
      </c>
      <c r="M241" s="387" t="str">
        <f t="shared" si="54"/>
        <v>OK</v>
      </c>
      <c r="N241" s="222">
        <f t="shared" si="55"/>
        <v>647.72</v>
      </c>
      <c r="O241" s="223">
        <f t="shared" si="51"/>
        <v>3808.59</v>
      </c>
      <c r="P241" s="210" t="str">
        <f t="shared" si="56"/>
        <v>ok</v>
      </c>
    </row>
    <row r="242" spans="1:16" ht="25.5" x14ac:dyDescent="0.25">
      <c r="A242" s="432" t="s">
        <v>512</v>
      </c>
      <c r="B242" s="3" t="s">
        <v>513</v>
      </c>
      <c r="C242" s="4" t="s">
        <v>514</v>
      </c>
      <c r="D242" s="60">
        <v>0.23748</v>
      </c>
      <c r="E242" s="3" t="s">
        <v>40</v>
      </c>
      <c r="F242" s="397">
        <v>1</v>
      </c>
      <c r="G242" s="35">
        <f t="shared" si="59"/>
        <v>1055.7</v>
      </c>
      <c r="H242" s="431">
        <f t="shared" si="60"/>
        <v>1055.7</v>
      </c>
      <c r="I242" s="384">
        <v>1083.48</v>
      </c>
      <c r="J242" s="384">
        <f>'CPU KN'!H1611</f>
        <v>1055.7</v>
      </c>
      <c r="K242" s="385">
        <f t="shared" si="53"/>
        <v>-27.779999999999973</v>
      </c>
      <c r="L242" s="386">
        <f t="shared" si="58"/>
        <v>-2.5639605714918572E-2</v>
      </c>
      <c r="M242" s="387" t="str">
        <f t="shared" si="54"/>
        <v>OK</v>
      </c>
      <c r="N242" s="222">
        <f t="shared" si="55"/>
        <v>1340.78</v>
      </c>
      <c r="O242" s="223">
        <f t="shared" si="51"/>
        <v>1340.78</v>
      </c>
      <c r="P242" s="210" t="str">
        <f t="shared" si="56"/>
        <v>ok</v>
      </c>
    </row>
    <row r="243" spans="1:16" ht="38.25" x14ac:dyDescent="0.25">
      <c r="A243" s="432" t="s">
        <v>515</v>
      </c>
      <c r="B243" s="3" t="s">
        <v>516</v>
      </c>
      <c r="C243" s="4" t="s">
        <v>517</v>
      </c>
      <c r="D243" s="60">
        <v>0.23748</v>
      </c>
      <c r="E243" s="3" t="s">
        <v>40</v>
      </c>
      <c r="F243" s="397">
        <v>1</v>
      </c>
      <c r="G243" s="35">
        <f t="shared" si="59"/>
        <v>1788.82</v>
      </c>
      <c r="H243" s="431">
        <f t="shared" si="60"/>
        <v>1788.82</v>
      </c>
      <c r="I243" s="384">
        <v>1835.9</v>
      </c>
      <c r="J243" s="384">
        <f>'CPU KN'!H1614</f>
        <v>1788.82</v>
      </c>
      <c r="K243" s="385">
        <f t="shared" si="53"/>
        <v>-47.080000000000155</v>
      </c>
      <c r="L243" s="386">
        <f t="shared" si="58"/>
        <v>-2.5644098262432677E-2</v>
      </c>
      <c r="M243" s="387" t="str">
        <f t="shared" si="54"/>
        <v>OK</v>
      </c>
      <c r="N243" s="222">
        <f t="shared" si="55"/>
        <v>2271.89</v>
      </c>
      <c r="O243" s="223">
        <f t="shared" si="51"/>
        <v>2271.89</v>
      </c>
      <c r="P243" s="210" t="str">
        <f t="shared" si="56"/>
        <v>ok</v>
      </c>
    </row>
    <row r="244" spans="1:16" ht="25.5" x14ac:dyDescent="0.25">
      <c r="A244" s="432" t="s">
        <v>518</v>
      </c>
      <c r="B244" s="3" t="s">
        <v>519</v>
      </c>
      <c r="C244" s="4" t="s">
        <v>520</v>
      </c>
      <c r="D244" s="60">
        <v>0.23748</v>
      </c>
      <c r="E244" s="3" t="s">
        <v>40</v>
      </c>
      <c r="F244" s="397">
        <v>1</v>
      </c>
      <c r="G244" s="35">
        <f t="shared" si="59"/>
        <v>178.5</v>
      </c>
      <c r="H244" s="431">
        <f t="shared" si="60"/>
        <v>178.5</v>
      </c>
      <c r="I244" s="384">
        <v>183.19</v>
      </c>
      <c r="J244" s="384">
        <f>'CPU KN'!H1617</f>
        <v>178.5</v>
      </c>
      <c r="K244" s="385">
        <f t="shared" si="53"/>
        <v>-4.6899999999999977</v>
      </c>
      <c r="L244" s="386">
        <f t="shared" si="58"/>
        <v>-2.5601834161253331E-2</v>
      </c>
      <c r="M244" s="387" t="str">
        <f t="shared" si="54"/>
        <v>OK</v>
      </c>
      <c r="N244" s="222">
        <f t="shared" si="55"/>
        <v>226.69</v>
      </c>
      <c r="O244" s="223">
        <f t="shared" si="51"/>
        <v>226.69</v>
      </c>
      <c r="P244" s="210" t="str">
        <f t="shared" si="56"/>
        <v>ok</v>
      </c>
    </row>
    <row r="245" spans="1:16" ht="25.5" x14ac:dyDescent="0.25">
      <c r="A245" s="432" t="s">
        <v>521</v>
      </c>
      <c r="B245" s="3" t="s">
        <v>522</v>
      </c>
      <c r="C245" s="4" t="s">
        <v>523</v>
      </c>
      <c r="D245" s="60">
        <v>0.23748</v>
      </c>
      <c r="E245" s="3" t="s">
        <v>40</v>
      </c>
      <c r="F245" s="397">
        <v>1</v>
      </c>
      <c r="G245" s="35">
        <f t="shared" si="59"/>
        <v>306</v>
      </c>
      <c r="H245" s="431">
        <f t="shared" si="60"/>
        <v>306</v>
      </c>
      <c r="I245" s="384">
        <v>314.05</v>
      </c>
      <c r="J245" s="384">
        <f>'CPU KN'!H1620</f>
        <v>306</v>
      </c>
      <c r="K245" s="385">
        <f t="shared" si="53"/>
        <v>-8.0500000000000114</v>
      </c>
      <c r="L245" s="386">
        <f t="shared" si="58"/>
        <v>-2.5632861009393444E-2</v>
      </c>
      <c r="M245" s="387" t="str">
        <f t="shared" si="54"/>
        <v>OK</v>
      </c>
      <c r="N245" s="222">
        <f t="shared" si="55"/>
        <v>388.63</v>
      </c>
      <c r="O245" s="223">
        <f t="shared" si="51"/>
        <v>388.63</v>
      </c>
      <c r="P245" s="210" t="str">
        <f t="shared" si="56"/>
        <v>ok</v>
      </c>
    </row>
    <row r="246" spans="1:16" ht="38.25" x14ac:dyDescent="0.25">
      <c r="A246" s="432" t="s">
        <v>524</v>
      </c>
      <c r="B246" s="3" t="s">
        <v>525</v>
      </c>
      <c r="C246" s="4" t="s">
        <v>526</v>
      </c>
      <c r="D246" s="60">
        <v>0.23748</v>
      </c>
      <c r="E246" s="3" t="s">
        <v>40</v>
      </c>
      <c r="F246" s="397">
        <v>1</v>
      </c>
      <c r="G246" s="35">
        <f t="shared" si="59"/>
        <v>140.25</v>
      </c>
      <c r="H246" s="431">
        <f t="shared" si="60"/>
        <v>140.25</v>
      </c>
      <c r="I246" s="384">
        <v>143.94</v>
      </c>
      <c r="J246" s="384">
        <f>'CPU KN'!H1623</f>
        <v>140.25</v>
      </c>
      <c r="K246" s="385">
        <f t="shared" si="53"/>
        <v>-3.6899999999999977</v>
      </c>
      <c r="L246" s="386">
        <f t="shared" si="58"/>
        <v>-2.5635681533972474E-2</v>
      </c>
      <c r="M246" s="387" t="str">
        <f t="shared" si="54"/>
        <v>OK</v>
      </c>
      <c r="N246" s="222">
        <f t="shared" si="55"/>
        <v>178.12</v>
      </c>
      <c r="O246" s="223">
        <f t="shared" si="51"/>
        <v>178.12</v>
      </c>
      <c r="P246" s="210" t="str">
        <f t="shared" si="56"/>
        <v>ok</v>
      </c>
    </row>
    <row r="247" spans="1:16" ht="38.25" x14ac:dyDescent="0.25">
      <c r="A247" s="432" t="s">
        <v>527</v>
      </c>
      <c r="B247" s="3" t="s">
        <v>528</v>
      </c>
      <c r="C247" s="4" t="s">
        <v>529</v>
      </c>
      <c r="D247" s="60">
        <v>0.23748</v>
      </c>
      <c r="E247" s="3" t="s">
        <v>40</v>
      </c>
      <c r="F247" s="397">
        <v>1</v>
      </c>
      <c r="G247" s="35">
        <f t="shared" si="59"/>
        <v>1927.8</v>
      </c>
      <c r="H247" s="431">
        <f t="shared" si="60"/>
        <v>1927.8</v>
      </c>
      <c r="I247" s="384">
        <v>1978.53</v>
      </c>
      <c r="J247" s="384">
        <f>'CPU KN'!H1626</f>
        <v>1927.8</v>
      </c>
      <c r="K247" s="385">
        <f t="shared" si="53"/>
        <v>-50.730000000000018</v>
      </c>
      <c r="L247" s="386">
        <f t="shared" si="58"/>
        <v>-2.5640248062955839E-2</v>
      </c>
      <c r="M247" s="387" t="str">
        <f t="shared" si="54"/>
        <v>OK</v>
      </c>
      <c r="N247" s="222">
        <f t="shared" si="55"/>
        <v>2448.39</v>
      </c>
      <c r="O247" s="223">
        <f t="shared" si="51"/>
        <v>2448.39</v>
      </c>
      <c r="P247" s="210" t="str">
        <f t="shared" si="56"/>
        <v>ok</v>
      </c>
    </row>
    <row r="248" spans="1:16" ht="25.5" x14ac:dyDescent="0.25">
      <c r="A248" s="432" t="s">
        <v>530</v>
      </c>
      <c r="B248" s="3" t="s">
        <v>531</v>
      </c>
      <c r="C248" s="4" t="s">
        <v>532</v>
      </c>
      <c r="D248" s="60">
        <v>0.23748</v>
      </c>
      <c r="E248" s="3" t="s">
        <v>40</v>
      </c>
      <c r="F248" s="397">
        <v>5</v>
      </c>
      <c r="G248" s="35">
        <f t="shared" si="59"/>
        <v>421.51</v>
      </c>
      <c r="H248" s="431">
        <f t="shared" si="60"/>
        <v>2107.5500000000002</v>
      </c>
      <c r="I248" s="384">
        <v>494.87</v>
      </c>
      <c r="J248" s="384">
        <f>'CPU KN'!H1629</f>
        <v>421.51</v>
      </c>
      <c r="K248" s="385">
        <f t="shared" si="53"/>
        <v>-73.360000000000014</v>
      </c>
      <c r="L248" s="386">
        <f t="shared" si="58"/>
        <v>-0.14824095216925659</v>
      </c>
      <c r="M248" s="387" t="str">
        <f t="shared" si="54"/>
        <v>OK</v>
      </c>
      <c r="N248" s="222">
        <f t="shared" si="55"/>
        <v>612.39</v>
      </c>
      <c r="O248" s="223">
        <f t="shared" si="51"/>
        <v>3061.95</v>
      </c>
      <c r="P248" s="210" t="str">
        <f t="shared" si="56"/>
        <v>ok</v>
      </c>
    </row>
    <row r="249" spans="1:16" ht="15" x14ac:dyDescent="0.25">
      <c r="A249" s="430" t="s">
        <v>15</v>
      </c>
      <c r="B249" s="3">
        <v>11.02</v>
      </c>
      <c r="C249" s="4" t="s">
        <v>533</v>
      </c>
      <c r="D249" s="60" t="s">
        <v>14</v>
      </c>
      <c r="E249" s="3" t="s">
        <v>14</v>
      </c>
      <c r="F249" s="397" t="s">
        <v>14</v>
      </c>
      <c r="G249" s="35"/>
      <c r="H249" s="431">
        <f>SUM(H250:H270)</f>
        <v>142892.64479999998</v>
      </c>
      <c r="I249" s="384"/>
      <c r="J249" s="384"/>
      <c r="K249" s="385"/>
      <c r="L249" s="386"/>
      <c r="M249" s="387"/>
      <c r="N249" s="222"/>
      <c r="O249" s="223"/>
      <c r="P249" s="210"/>
    </row>
    <row r="250" spans="1:16" ht="15" x14ac:dyDescent="0.25">
      <c r="A250" s="432" t="s">
        <v>534</v>
      </c>
      <c r="B250" s="3" t="s">
        <v>535</v>
      </c>
      <c r="C250" s="4" t="s">
        <v>536</v>
      </c>
      <c r="D250" s="60">
        <v>0.23748</v>
      </c>
      <c r="E250" s="3" t="s">
        <v>117</v>
      </c>
      <c r="F250" s="397">
        <v>91.99</v>
      </c>
      <c r="G250" s="35">
        <f t="shared" ref="G250:G270" si="61">J250</f>
        <v>72.83</v>
      </c>
      <c r="H250" s="431">
        <f t="shared" ref="H250:H270" si="62">F250*G250</f>
        <v>6699.6316999999999</v>
      </c>
      <c r="I250" s="384">
        <v>85.18</v>
      </c>
      <c r="J250" s="384">
        <f>'CPU KN'!H1636</f>
        <v>72.83</v>
      </c>
      <c r="K250" s="385">
        <f t="shared" si="53"/>
        <v>-12.350000000000009</v>
      </c>
      <c r="L250" s="386">
        <f t="shared" si="58"/>
        <v>-0.14498708617046263</v>
      </c>
      <c r="M250" s="387" t="str">
        <f t="shared" si="54"/>
        <v>OK</v>
      </c>
      <c r="N250" s="222">
        <f t="shared" si="55"/>
        <v>105.41</v>
      </c>
      <c r="O250" s="223">
        <f t="shared" si="51"/>
        <v>9696.66</v>
      </c>
      <c r="P250" s="210" t="str">
        <f t="shared" si="56"/>
        <v>ok</v>
      </c>
    </row>
    <row r="251" spans="1:16" ht="51" x14ac:dyDescent="0.25">
      <c r="A251" s="432" t="s">
        <v>537</v>
      </c>
      <c r="B251" s="3" t="s">
        <v>538</v>
      </c>
      <c r="C251" s="4" t="s">
        <v>539</v>
      </c>
      <c r="D251" s="60">
        <v>0.23748</v>
      </c>
      <c r="E251" s="3" t="s">
        <v>40</v>
      </c>
      <c r="F251" s="397">
        <v>1</v>
      </c>
      <c r="G251" s="35">
        <f t="shared" si="61"/>
        <v>6512.5</v>
      </c>
      <c r="H251" s="431">
        <f t="shared" si="62"/>
        <v>6512.5</v>
      </c>
      <c r="I251" s="384">
        <v>6720.59</v>
      </c>
      <c r="J251" s="384">
        <f>'CPU KN'!H1642</f>
        <v>6512.5</v>
      </c>
      <c r="K251" s="385">
        <f t="shared" si="53"/>
        <v>-208.09000000000015</v>
      </c>
      <c r="L251" s="386">
        <f t="shared" si="58"/>
        <v>-3.096305532698768E-2</v>
      </c>
      <c r="M251" s="387" t="str">
        <f t="shared" si="54"/>
        <v>OK</v>
      </c>
      <c r="N251" s="222">
        <f t="shared" si="55"/>
        <v>8316.6</v>
      </c>
      <c r="O251" s="223">
        <f t="shared" si="51"/>
        <v>8316.6</v>
      </c>
      <c r="P251" s="210" t="str">
        <f t="shared" si="56"/>
        <v>ok</v>
      </c>
    </row>
    <row r="252" spans="1:16" ht="51" x14ac:dyDescent="0.25">
      <c r="A252" s="432" t="s">
        <v>540</v>
      </c>
      <c r="B252" s="3" t="s">
        <v>541</v>
      </c>
      <c r="C252" s="4" t="s">
        <v>542</v>
      </c>
      <c r="D252" s="60">
        <v>0.23748</v>
      </c>
      <c r="E252" s="3" t="s">
        <v>40</v>
      </c>
      <c r="F252" s="397">
        <v>1</v>
      </c>
      <c r="G252" s="35">
        <f t="shared" si="61"/>
        <v>3646.47</v>
      </c>
      <c r="H252" s="431">
        <f t="shared" si="62"/>
        <v>3646.47</v>
      </c>
      <c r="I252" s="384">
        <v>3701.73</v>
      </c>
      <c r="J252" s="384">
        <f>'CPU KN'!H1645</f>
        <v>3646.47</v>
      </c>
      <c r="K252" s="385">
        <f t="shared" si="53"/>
        <v>-55.260000000000218</v>
      </c>
      <c r="L252" s="386">
        <f t="shared" si="58"/>
        <v>-1.4928155213913554E-2</v>
      </c>
      <c r="M252" s="387" t="str">
        <f t="shared" si="54"/>
        <v>OK</v>
      </c>
      <c r="N252" s="222">
        <f t="shared" si="55"/>
        <v>4580.82</v>
      </c>
      <c r="O252" s="223">
        <f t="shared" si="51"/>
        <v>4580.82</v>
      </c>
      <c r="P252" s="210" t="str">
        <f t="shared" si="56"/>
        <v>ok</v>
      </c>
    </row>
    <row r="253" spans="1:16" ht="51" x14ac:dyDescent="0.25">
      <c r="A253" s="432" t="s">
        <v>543</v>
      </c>
      <c r="B253" s="3" t="s">
        <v>544</v>
      </c>
      <c r="C253" s="4" t="s">
        <v>545</v>
      </c>
      <c r="D253" s="60">
        <v>0.23748</v>
      </c>
      <c r="E253" s="3" t="s">
        <v>40</v>
      </c>
      <c r="F253" s="397">
        <v>1</v>
      </c>
      <c r="G253" s="35">
        <f t="shared" si="61"/>
        <v>4425.7299999999996</v>
      </c>
      <c r="H253" s="431">
        <f t="shared" si="62"/>
        <v>4425.7299999999996</v>
      </c>
      <c r="I253" s="384">
        <v>4853.8</v>
      </c>
      <c r="J253" s="384">
        <f>'CPU KN'!H1648</f>
        <v>4425.7299999999996</v>
      </c>
      <c r="K253" s="385">
        <f t="shared" si="53"/>
        <v>-428.07000000000062</v>
      </c>
      <c r="L253" s="386">
        <f t="shared" si="58"/>
        <v>-8.8192756191025706E-2</v>
      </c>
      <c r="M253" s="387" t="str">
        <f t="shared" si="54"/>
        <v>OK</v>
      </c>
      <c r="N253" s="222">
        <f t="shared" si="55"/>
        <v>6006.48</v>
      </c>
      <c r="O253" s="223">
        <f t="shared" si="51"/>
        <v>6006.48</v>
      </c>
      <c r="P253" s="210" t="str">
        <f t="shared" si="56"/>
        <v>ok</v>
      </c>
    </row>
    <row r="254" spans="1:16" ht="51" x14ac:dyDescent="0.25">
      <c r="A254" s="432" t="s">
        <v>546</v>
      </c>
      <c r="B254" s="3" t="s">
        <v>547</v>
      </c>
      <c r="C254" s="4" t="s">
        <v>548</v>
      </c>
      <c r="D254" s="60">
        <v>0.23748</v>
      </c>
      <c r="E254" s="3" t="s">
        <v>40</v>
      </c>
      <c r="F254" s="397">
        <v>1</v>
      </c>
      <c r="G254" s="35">
        <f t="shared" si="61"/>
        <v>6512.5</v>
      </c>
      <c r="H254" s="431">
        <f t="shared" si="62"/>
        <v>6512.5</v>
      </c>
      <c r="I254" s="384">
        <v>6720.59</v>
      </c>
      <c r="J254" s="384">
        <f>'CPU KN'!H1651</f>
        <v>6512.5</v>
      </c>
      <c r="K254" s="385">
        <f t="shared" si="53"/>
        <v>-208.09000000000015</v>
      </c>
      <c r="L254" s="386">
        <f t="shared" si="58"/>
        <v>-3.096305532698768E-2</v>
      </c>
      <c r="M254" s="387" t="str">
        <f t="shared" si="54"/>
        <v>OK</v>
      </c>
      <c r="N254" s="222">
        <f t="shared" si="55"/>
        <v>8316.6</v>
      </c>
      <c r="O254" s="223">
        <f t="shared" si="51"/>
        <v>8316.6</v>
      </c>
      <c r="P254" s="210" t="str">
        <f t="shared" si="56"/>
        <v>ok</v>
      </c>
    </row>
    <row r="255" spans="1:16" ht="25.5" x14ac:dyDescent="0.25">
      <c r="A255" s="432" t="s">
        <v>549</v>
      </c>
      <c r="B255" s="3" t="s">
        <v>550</v>
      </c>
      <c r="C255" s="4" t="s">
        <v>551</v>
      </c>
      <c r="D255" s="60">
        <v>0.23748</v>
      </c>
      <c r="E255" s="3" t="s">
        <v>40</v>
      </c>
      <c r="F255" s="397">
        <v>72</v>
      </c>
      <c r="G255" s="35">
        <f t="shared" si="61"/>
        <v>784.02</v>
      </c>
      <c r="H255" s="431">
        <f t="shared" si="62"/>
        <v>56449.440000000002</v>
      </c>
      <c r="I255" s="384">
        <v>791.87</v>
      </c>
      <c r="J255" s="384">
        <f>'CPU KN'!H1654</f>
        <v>784.02</v>
      </c>
      <c r="K255" s="385">
        <f t="shared" si="53"/>
        <v>-7.8500000000000227</v>
      </c>
      <c r="L255" s="386">
        <f t="shared" si="58"/>
        <v>-9.9132433353959909E-3</v>
      </c>
      <c r="M255" s="387" t="str">
        <f t="shared" si="54"/>
        <v>OK</v>
      </c>
      <c r="N255" s="222">
        <f t="shared" si="55"/>
        <v>979.92</v>
      </c>
      <c r="O255" s="223">
        <f t="shared" si="51"/>
        <v>70554.240000000005</v>
      </c>
      <c r="P255" s="210" t="str">
        <f t="shared" si="56"/>
        <v>ok</v>
      </c>
    </row>
    <row r="256" spans="1:16" ht="25.5" x14ac:dyDescent="0.25">
      <c r="A256" s="432" t="s">
        <v>552</v>
      </c>
      <c r="B256" s="3" t="s">
        <v>553</v>
      </c>
      <c r="C256" s="4" t="s">
        <v>554</v>
      </c>
      <c r="D256" s="60">
        <v>0.23748</v>
      </c>
      <c r="E256" s="3" t="s">
        <v>40</v>
      </c>
      <c r="F256" s="397">
        <v>4</v>
      </c>
      <c r="G256" s="35">
        <f t="shared" si="61"/>
        <v>777.71</v>
      </c>
      <c r="H256" s="431">
        <f t="shared" si="62"/>
        <v>3110.84</v>
      </c>
      <c r="I256" s="384">
        <v>784.61</v>
      </c>
      <c r="J256" s="384">
        <f>'CPU KN'!H1682</f>
        <v>777.71</v>
      </c>
      <c r="K256" s="385">
        <f t="shared" si="53"/>
        <v>-6.8999999999999773</v>
      </c>
      <c r="L256" s="386">
        <f t="shared" si="58"/>
        <v>-8.7941779992607508E-3</v>
      </c>
      <c r="M256" s="387" t="str">
        <f t="shared" si="54"/>
        <v>OK</v>
      </c>
      <c r="N256" s="222">
        <f t="shared" si="55"/>
        <v>970.94</v>
      </c>
      <c r="O256" s="223">
        <f t="shared" si="51"/>
        <v>3883.76</v>
      </c>
      <c r="P256" s="210" t="str">
        <f t="shared" si="56"/>
        <v>ok</v>
      </c>
    </row>
    <row r="257" spans="1:16" ht="25.5" x14ac:dyDescent="0.25">
      <c r="A257" s="432" t="s">
        <v>555</v>
      </c>
      <c r="B257" s="3" t="s">
        <v>556</v>
      </c>
      <c r="C257" s="4" t="s">
        <v>557</v>
      </c>
      <c r="D257" s="60">
        <v>0.23748</v>
      </c>
      <c r="E257" s="3" t="s">
        <v>40</v>
      </c>
      <c r="F257" s="397">
        <v>62</v>
      </c>
      <c r="G257" s="35">
        <f t="shared" si="61"/>
        <v>242</v>
      </c>
      <c r="H257" s="431">
        <f t="shared" si="62"/>
        <v>15004</v>
      </c>
      <c r="I257" s="384">
        <v>281.67</v>
      </c>
      <c r="J257" s="384">
        <f>'CPU KN'!H1688</f>
        <v>242</v>
      </c>
      <c r="K257" s="385">
        <f t="shared" si="53"/>
        <v>-39.670000000000016</v>
      </c>
      <c r="L257" s="386">
        <f t="shared" si="58"/>
        <v>-0.14083856995775204</v>
      </c>
      <c r="M257" s="387" t="str">
        <f t="shared" si="54"/>
        <v>OK</v>
      </c>
      <c r="N257" s="222">
        <f t="shared" si="55"/>
        <v>348.56</v>
      </c>
      <c r="O257" s="223">
        <f t="shared" si="51"/>
        <v>21610.720000000001</v>
      </c>
      <c r="P257" s="210" t="str">
        <f t="shared" si="56"/>
        <v>ok</v>
      </c>
    </row>
    <row r="258" spans="1:16" ht="38.25" x14ac:dyDescent="0.25">
      <c r="A258" s="432" t="s">
        <v>558</v>
      </c>
      <c r="B258" s="3" t="s">
        <v>559</v>
      </c>
      <c r="C258" s="4" t="s">
        <v>560</v>
      </c>
      <c r="D258" s="60">
        <v>0.23748</v>
      </c>
      <c r="E258" s="3" t="s">
        <v>40</v>
      </c>
      <c r="F258" s="397">
        <v>1</v>
      </c>
      <c r="G258" s="35">
        <f t="shared" si="61"/>
        <v>939.26</v>
      </c>
      <c r="H258" s="431">
        <f t="shared" si="62"/>
        <v>939.26</v>
      </c>
      <c r="I258" s="384">
        <v>959.66</v>
      </c>
      <c r="J258" s="384">
        <f>'CPU KN'!H1693</f>
        <v>939.26</v>
      </c>
      <c r="K258" s="385">
        <f t="shared" si="53"/>
        <v>-20.399999999999977</v>
      </c>
      <c r="L258" s="386">
        <f t="shared" si="58"/>
        <v>-2.1257528708084089E-2</v>
      </c>
      <c r="M258" s="387" t="str">
        <f t="shared" si="54"/>
        <v>OK</v>
      </c>
      <c r="N258" s="222">
        <f t="shared" si="55"/>
        <v>1187.56</v>
      </c>
      <c r="O258" s="223">
        <f t="shared" si="51"/>
        <v>1187.56</v>
      </c>
      <c r="P258" s="210" t="str">
        <f t="shared" si="56"/>
        <v>ok</v>
      </c>
    </row>
    <row r="259" spans="1:16" ht="51" x14ac:dyDescent="0.25">
      <c r="A259" s="432" t="s">
        <v>561</v>
      </c>
      <c r="B259" s="3" t="s">
        <v>562</v>
      </c>
      <c r="C259" s="4" t="s">
        <v>563</v>
      </c>
      <c r="D259" s="60">
        <v>0.23748</v>
      </c>
      <c r="E259" s="3" t="s">
        <v>40</v>
      </c>
      <c r="F259" s="397">
        <v>1</v>
      </c>
      <c r="G259" s="35">
        <f t="shared" si="61"/>
        <v>1830.0200000000002</v>
      </c>
      <c r="H259" s="431">
        <f t="shared" si="62"/>
        <v>1830.0200000000002</v>
      </c>
      <c r="I259" s="384">
        <v>2039.98</v>
      </c>
      <c r="J259" s="384">
        <f>'CPU KN'!H1703</f>
        <v>1830.0200000000002</v>
      </c>
      <c r="K259" s="385">
        <f t="shared" si="53"/>
        <v>-209.95999999999981</v>
      </c>
      <c r="L259" s="386">
        <f t="shared" si="58"/>
        <v>-0.10292257767233003</v>
      </c>
      <c r="M259" s="387" t="str">
        <f t="shared" si="54"/>
        <v>OK</v>
      </c>
      <c r="N259" s="222">
        <f t="shared" si="55"/>
        <v>2524.4299999999998</v>
      </c>
      <c r="O259" s="223">
        <f t="shared" si="51"/>
        <v>2524.4299999999998</v>
      </c>
      <c r="P259" s="210" t="str">
        <f t="shared" si="56"/>
        <v>ok</v>
      </c>
    </row>
    <row r="260" spans="1:16" ht="51" x14ac:dyDescent="0.25">
      <c r="A260" s="432" t="s">
        <v>564</v>
      </c>
      <c r="B260" s="3" t="s">
        <v>565</v>
      </c>
      <c r="C260" s="4" t="s">
        <v>566</v>
      </c>
      <c r="D260" s="60">
        <v>0.23748</v>
      </c>
      <c r="E260" s="3" t="s">
        <v>40</v>
      </c>
      <c r="F260" s="397">
        <v>1</v>
      </c>
      <c r="G260" s="35">
        <f t="shared" si="61"/>
        <v>3087.09</v>
      </c>
      <c r="H260" s="431">
        <f t="shared" si="62"/>
        <v>3087.09</v>
      </c>
      <c r="I260" s="384">
        <v>3377.27</v>
      </c>
      <c r="J260" s="384">
        <f>'CPU KN'!H1720</f>
        <v>3087.09</v>
      </c>
      <c r="K260" s="385">
        <f t="shared" si="53"/>
        <v>-290.17999999999984</v>
      </c>
      <c r="L260" s="386">
        <f t="shared" si="58"/>
        <v>-8.5921469115587387E-2</v>
      </c>
      <c r="M260" s="387" t="str">
        <f t="shared" si="54"/>
        <v>OK</v>
      </c>
      <c r="N260" s="222">
        <f t="shared" si="55"/>
        <v>4179.3</v>
      </c>
      <c r="O260" s="223">
        <f t="shared" si="51"/>
        <v>4179.3</v>
      </c>
      <c r="P260" s="210" t="str">
        <f t="shared" si="56"/>
        <v>ok</v>
      </c>
    </row>
    <row r="261" spans="1:16" ht="51" x14ac:dyDescent="0.25">
      <c r="A261" s="432" t="s">
        <v>567</v>
      </c>
      <c r="B261" s="3" t="s">
        <v>568</v>
      </c>
      <c r="C261" s="4" t="s">
        <v>569</v>
      </c>
      <c r="D261" s="60">
        <v>0.23748</v>
      </c>
      <c r="E261" s="3" t="s">
        <v>40</v>
      </c>
      <c r="F261" s="397">
        <v>6</v>
      </c>
      <c r="G261" s="35">
        <f t="shared" si="61"/>
        <v>895.51</v>
      </c>
      <c r="H261" s="431">
        <f t="shared" si="62"/>
        <v>5373.0599999999995</v>
      </c>
      <c r="I261" s="384">
        <v>927.27</v>
      </c>
      <c r="J261" s="384">
        <f>'CPU KN'!H1725</f>
        <v>895.51</v>
      </c>
      <c r="K261" s="385">
        <f t="shared" si="53"/>
        <v>-31.759999999999991</v>
      </c>
      <c r="L261" s="386">
        <f t="shared" si="58"/>
        <v>-3.4251081130630766E-2</v>
      </c>
      <c r="M261" s="387" t="str">
        <f t="shared" si="54"/>
        <v>OK</v>
      </c>
      <c r="N261" s="222">
        <f t="shared" si="55"/>
        <v>1147.48</v>
      </c>
      <c r="O261" s="223">
        <f t="shared" si="51"/>
        <v>6884.88</v>
      </c>
      <c r="P261" s="210" t="str">
        <f t="shared" si="56"/>
        <v>ok</v>
      </c>
    </row>
    <row r="262" spans="1:16" ht="51" x14ac:dyDescent="0.25">
      <c r="A262" s="432" t="s">
        <v>570</v>
      </c>
      <c r="B262" s="3" t="s">
        <v>571</v>
      </c>
      <c r="C262" s="4" t="s">
        <v>572</v>
      </c>
      <c r="D262" s="60">
        <v>0.23748</v>
      </c>
      <c r="E262" s="3" t="s">
        <v>40</v>
      </c>
      <c r="F262" s="397">
        <v>1</v>
      </c>
      <c r="G262" s="35">
        <f t="shared" si="61"/>
        <v>961.3</v>
      </c>
      <c r="H262" s="431">
        <f t="shared" si="62"/>
        <v>961.3</v>
      </c>
      <c r="I262" s="384">
        <v>985.58</v>
      </c>
      <c r="J262" s="384">
        <f>'CPU KN'!H1732</f>
        <v>961.3</v>
      </c>
      <c r="K262" s="385">
        <f t="shared" si="53"/>
        <v>-24.280000000000086</v>
      </c>
      <c r="L262" s="386">
        <f t="shared" si="58"/>
        <v>-2.4635240163152747E-2</v>
      </c>
      <c r="M262" s="387" t="str">
        <f t="shared" si="54"/>
        <v>OK</v>
      </c>
      <c r="N262" s="222">
        <f t="shared" si="55"/>
        <v>1219.6400000000001</v>
      </c>
      <c r="O262" s="223">
        <f t="shared" si="51"/>
        <v>1219.6400000000001</v>
      </c>
      <c r="P262" s="210" t="str">
        <f t="shared" si="56"/>
        <v>ok</v>
      </c>
    </row>
    <row r="263" spans="1:16" ht="25.5" x14ac:dyDescent="0.25">
      <c r="A263" s="432" t="s">
        <v>573</v>
      </c>
      <c r="B263" s="3" t="s">
        <v>574</v>
      </c>
      <c r="C263" s="4" t="s">
        <v>575</v>
      </c>
      <c r="D263" s="60">
        <v>0.23748</v>
      </c>
      <c r="E263" s="3" t="s">
        <v>40</v>
      </c>
      <c r="F263" s="397">
        <v>25</v>
      </c>
      <c r="G263" s="35">
        <f t="shared" si="61"/>
        <v>225.85000000000002</v>
      </c>
      <c r="H263" s="431">
        <f t="shared" si="62"/>
        <v>5646.2500000000009</v>
      </c>
      <c r="I263" s="384">
        <v>263.48</v>
      </c>
      <c r="J263" s="384">
        <f>'CPU KN'!H1736</f>
        <v>225.85000000000002</v>
      </c>
      <c r="K263" s="385">
        <f t="shared" si="53"/>
        <v>-37.629999999999995</v>
      </c>
      <c r="L263" s="386">
        <f t="shared" si="58"/>
        <v>-0.14281918931228174</v>
      </c>
      <c r="M263" s="387" t="str">
        <f t="shared" si="54"/>
        <v>OK</v>
      </c>
      <c r="N263" s="222">
        <f t="shared" si="55"/>
        <v>326.05</v>
      </c>
      <c r="O263" s="223">
        <f t="shared" si="51"/>
        <v>8151.25</v>
      </c>
      <c r="P263" s="210" t="str">
        <f t="shared" si="56"/>
        <v>ok</v>
      </c>
    </row>
    <row r="264" spans="1:16" ht="51" x14ac:dyDescent="0.25">
      <c r="A264" s="432" t="s">
        <v>576</v>
      </c>
      <c r="B264" s="3" t="s">
        <v>577</v>
      </c>
      <c r="C264" s="4" t="s">
        <v>578</v>
      </c>
      <c r="D264" s="60">
        <v>0.23748</v>
      </c>
      <c r="E264" s="3" t="s">
        <v>40</v>
      </c>
      <c r="F264" s="397">
        <v>1</v>
      </c>
      <c r="G264" s="35">
        <f t="shared" si="61"/>
        <v>1104.17</v>
      </c>
      <c r="H264" s="431">
        <f t="shared" si="62"/>
        <v>1104.17</v>
      </c>
      <c r="I264" s="384">
        <v>1234.1500000000001</v>
      </c>
      <c r="J264" s="384">
        <f>'CPU KN'!H1741</f>
        <v>1104.17</v>
      </c>
      <c r="K264" s="385">
        <f t="shared" si="53"/>
        <v>-129.98000000000002</v>
      </c>
      <c r="L264" s="386">
        <f t="shared" si="58"/>
        <v>-0.10531945063403964</v>
      </c>
      <c r="M264" s="387" t="str">
        <f t="shared" si="54"/>
        <v>OK</v>
      </c>
      <c r="N264" s="222">
        <f t="shared" si="55"/>
        <v>1527.24</v>
      </c>
      <c r="O264" s="223">
        <f t="shared" si="51"/>
        <v>1527.24</v>
      </c>
      <c r="P264" s="210" t="str">
        <f t="shared" si="56"/>
        <v>ok</v>
      </c>
    </row>
    <row r="265" spans="1:16" ht="76.5" x14ac:dyDescent="0.25">
      <c r="A265" s="432" t="s">
        <v>579</v>
      </c>
      <c r="B265" s="3" t="s">
        <v>580</v>
      </c>
      <c r="C265" s="4" t="s">
        <v>581</v>
      </c>
      <c r="D265" s="60">
        <v>0.23748</v>
      </c>
      <c r="E265" s="3" t="s">
        <v>40</v>
      </c>
      <c r="F265" s="397">
        <v>2</v>
      </c>
      <c r="G265" s="35">
        <f t="shared" si="61"/>
        <v>1753.33</v>
      </c>
      <c r="H265" s="431">
        <f t="shared" si="62"/>
        <v>3506.66</v>
      </c>
      <c r="I265" s="384">
        <v>2046.61</v>
      </c>
      <c r="J265" s="384">
        <f>'CPU KN'!H1758</f>
        <v>1753.33</v>
      </c>
      <c r="K265" s="385">
        <f t="shared" si="53"/>
        <v>-293.27999999999997</v>
      </c>
      <c r="L265" s="386">
        <f t="shared" si="58"/>
        <v>-0.14330038453833413</v>
      </c>
      <c r="M265" s="387" t="str">
        <f t="shared" si="54"/>
        <v>OK</v>
      </c>
      <c r="N265" s="222">
        <f t="shared" si="55"/>
        <v>2532.64</v>
      </c>
      <c r="O265" s="223">
        <f t="shared" si="51"/>
        <v>5065.28</v>
      </c>
      <c r="P265" s="210" t="str">
        <f t="shared" si="56"/>
        <v>ok</v>
      </c>
    </row>
    <row r="266" spans="1:16" ht="25.5" x14ac:dyDescent="0.25">
      <c r="A266" s="432" t="s">
        <v>582</v>
      </c>
      <c r="B266" s="3" t="s">
        <v>583</v>
      </c>
      <c r="C266" s="4" t="s">
        <v>584</v>
      </c>
      <c r="D266" s="60">
        <v>0.23748</v>
      </c>
      <c r="E266" s="3" t="s">
        <v>83</v>
      </c>
      <c r="F266" s="397">
        <v>7.74</v>
      </c>
      <c r="G266" s="35">
        <f t="shared" si="61"/>
        <v>358.05</v>
      </c>
      <c r="H266" s="431">
        <f t="shared" si="62"/>
        <v>2771.3070000000002</v>
      </c>
      <c r="I266" s="384">
        <v>361.88</v>
      </c>
      <c r="J266" s="384">
        <f>'CPU KN'!H1765</f>
        <v>358.05</v>
      </c>
      <c r="K266" s="385">
        <f t="shared" si="53"/>
        <v>-3.8299999999999841</v>
      </c>
      <c r="L266" s="386">
        <f t="shared" si="58"/>
        <v>-1.0583618879186426E-2</v>
      </c>
      <c r="M266" s="387" t="str">
        <f t="shared" si="54"/>
        <v>OK</v>
      </c>
      <c r="N266" s="222">
        <f t="shared" si="55"/>
        <v>447.82</v>
      </c>
      <c r="O266" s="223">
        <f t="shared" si="51"/>
        <v>3466.12</v>
      </c>
      <c r="P266" s="210" t="str">
        <f t="shared" si="56"/>
        <v>ok</v>
      </c>
    </row>
    <row r="267" spans="1:16" ht="25.5" x14ac:dyDescent="0.25">
      <c r="A267" s="432" t="s">
        <v>585</v>
      </c>
      <c r="B267" s="3" t="s">
        <v>586</v>
      </c>
      <c r="C267" s="4" t="s">
        <v>587</v>
      </c>
      <c r="D267" s="60">
        <v>0.23748</v>
      </c>
      <c r="E267" s="3" t="s">
        <v>40</v>
      </c>
      <c r="F267" s="397">
        <v>4</v>
      </c>
      <c r="G267" s="35">
        <f t="shared" si="61"/>
        <v>859.35</v>
      </c>
      <c r="H267" s="431">
        <f t="shared" si="62"/>
        <v>3437.4</v>
      </c>
      <c r="I267" s="384">
        <v>861.23</v>
      </c>
      <c r="J267" s="384">
        <f>'CPU KN'!H1769</f>
        <v>859.35</v>
      </c>
      <c r="K267" s="385">
        <f t="shared" si="53"/>
        <v>-1.8799999999999955</v>
      </c>
      <c r="L267" s="386">
        <f t="shared" si="58"/>
        <v>-2.1829244220475312E-3</v>
      </c>
      <c r="M267" s="387" t="str">
        <f t="shared" si="54"/>
        <v>OK</v>
      </c>
      <c r="N267" s="222">
        <f t="shared" si="55"/>
        <v>1065.75</v>
      </c>
      <c r="O267" s="223">
        <f t="shared" si="51"/>
        <v>4263</v>
      </c>
      <c r="P267" s="210" t="str">
        <f t="shared" si="56"/>
        <v>ok</v>
      </c>
    </row>
    <row r="268" spans="1:16" ht="76.5" x14ac:dyDescent="0.25">
      <c r="A268" s="432" t="s">
        <v>588</v>
      </c>
      <c r="B268" s="3" t="s">
        <v>589</v>
      </c>
      <c r="C268" s="4" t="s">
        <v>590</v>
      </c>
      <c r="D268" s="60">
        <v>0.23748</v>
      </c>
      <c r="E268" s="3" t="s">
        <v>40</v>
      </c>
      <c r="F268" s="397">
        <v>9</v>
      </c>
      <c r="G268" s="35">
        <f t="shared" si="61"/>
        <v>762.2299999999999</v>
      </c>
      <c r="H268" s="431">
        <f t="shared" si="62"/>
        <v>6860.0699999999988</v>
      </c>
      <c r="I268" s="384">
        <v>807.37</v>
      </c>
      <c r="J268" s="384">
        <f>'CPU KN'!H1775</f>
        <v>762.2299999999999</v>
      </c>
      <c r="K268" s="385">
        <f t="shared" si="53"/>
        <v>-45.1400000000001</v>
      </c>
      <c r="L268" s="386">
        <f t="shared" si="58"/>
        <v>-5.59099297719758E-2</v>
      </c>
      <c r="M268" s="387" t="str">
        <f t="shared" si="54"/>
        <v>OK</v>
      </c>
      <c r="N268" s="222">
        <f t="shared" si="55"/>
        <v>999.1</v>
      </c>
      <c r="O268" s="223">
        <f t="shared" ref="O268:O331" si="63">TRUNC(N268*F268,2)</f>
        <v>8991.9</v>
      </c>
      <c r="P268" s="210" t="str">
        <f t="shared" si="56"/>
        <v>ok</v>
      </c>
    </row>
    <row r="269" spans="1:16" ht="15" x14ac:dyDescent="0.25">
      <c r="A269" s="432" t="s">
        <v>591</v>
      </c>
      <c r="B269" s="3" t="s">
        <v>592</v>
      </c>
      <c r="C269" s="4" t="s">
        <v>593</v>
      </c>
      <c r="D269" s="60">
        <v>0.23748</v>
      </c>
      <c r="E269" s="3" t="s">
        <v>83</v>
      </c>
      <c r="F269" s="397">
        <v>24.03</v>
      </c>
      <c r="G269" s="35">
        <f t="shared" si="61"/>
        <v>91.550000000000011</v>
      </c>
      <c r="H269" s="431">
        <f t="shared" si="62"/>
        <v>2199.9465000000005</v>
      </c>
      <c r="I269" s="384">
        <v>103.86</v>
      </c>
      <c r="J269" s="384">
        <f>'CPU KN'!H1785</f>
        <v>91.550000000000011</v>
      </c>
      <c r="K269" s="385">
        <f t="shared" si="53"/>
        <v>-12.309999999999988</v>
      </c>
      <c r="L269" s="386">
        <f t="shared" si="58"/>
        <v>-0.11852493741575186</v>
      </c>
      <c r="M269" s="387" t="str">
        <f t="shared" si="54"/>
        <v>OK</v>
      </c>
      <c r="N269" s="222">
        <f t="shared" si="55"/>
        <v>128.52000000000001</v>
      </c>
      <c r="O269" s="223">
        <f t="shared" si="63"/>
        <v>3088.33</v>
      </c>
      <c r="P269" s="210" t="str">
        <f t="shared" si="56"/>
        <v>ok</v>
      </c>
    </row>
    <row r="270" spans="1:16" ht="25.5" x14ac:dyDescent="0.25">
      <c r="A270" s="432" t="s">
        <v>594</v>
      </c>
      <c r="B270" s="3" t="s">
        <v>595</v>
      </c>
      <c r="C270" s="4" t="s">
        <v>596</v>
      </c>
      <c r="D270" s="60">
        <v>0.23748</v>
      </c>
      <c r="E270" s="3" t="s">
        <v>83</v>
      </c>
      <c r="F270" s="397">
        <v>11.13</v>
      </c>
      <c r="G270" s="35">
        <f t="shared" si="61"/>
        <v>252.92000000000002</v>
      </c>
      <c r="H270" s="431">
        <f t="shared" si="62"/>
        <v>2814.9996000000006</v>
      </c>
      <c r="I270" s="384">
        <v>292.68</v>
      </c>
      <c r="J270" s="384">
        <f>'CPU KN'!H1792</f>
        <v>252.92000000000002</v>
      </c>
      <c r="K270" s="385">
        <f t="shared" si="53"/>
        <v>-39.759999999999991</v>
      </c>
      <c r="L270" s="386">
        <f t="shared" si="58"/>
        <v>-0.1358480251469181</v>
      </c>
      <c r="M270" s="387" t="str">
        <f t="shared" si="54"/>
        <v>OK</v>
      </c>
      <c r="N270" s="222">
        <f t="shared" si="55"/>
        <v>362.19</v>
      </c>
      <c r="O270" s="223">
        <f t="shared" si="63"/>
        <v>4031.17</v>
      </c>
      <c r="P270" s="210" t="str">
        <f t="shared" ref="P270:P333" si="64">IF(H270&lt;&gt;0,"ok","")</f>
        <v>ok</v>
      </c>
    </row>
    <row r="271" spans="1:16" ht="15" x14ac:dyDescent="0.25">
      <c r="A271" s="430" t="s">
        <v>15</v>
      </c>
      <c r="B271" s="3">
        <v>11.03</v>
      </c>
      <c r="C271" s="4" t="s">
        <v>597</v>
      </c>
      <c r="D271" s="60" t="s">
        <v>14</v>
      </c>
      <c r="E271" s="3" t="s">
        <v>14</v>
      </c>
      <c r="F271" s="397" t="s">
        <v>14</v>
      </c>
      <c r="G271" s="35"/>
      <c r="H271" s="431">
        <f>SUM(H272:H301)</f>
        <v>105479.32499999998</v>
      </c>
      <c r="I271" s="384"/>
      <c r="J271" s="384"/>
      <c r="K271" s="385"/>
      <c r="L271" s="386"/>
      <c r="M271" s="387"/>
      <c r="N271" s="222"/>
      <c r="O271" s="223"/>
      <c r="P271" s="210"/>
    </row>
    <row r="272" spans="1:16" ht="25.5" x14ac:dyDescent="0.25">
      <c r="A272" s="432" t="s">
        <v>598</v>
      </c>
      <c r="B272" s="3" t="s">
        <v>599</v>
      </c>
      <c r="C272" s="4" t="s">
        <v>600</v>
      </c>
      <c r="D272" s="60">
        <v>0.23748</v>
      </c>
      <c r="E272" s="3" t="s">
        <v>40</v>
      </c>
      <c r="F272" s="397">
        <v>1</v>
      </c>
      <c r="G272" s="35">
        <f t="shared" ref="G272:G301" si="65">J272</f>
        <v>722.16</v>
      </c>
      <c r="H272" s="431">
        <f t="shared" ref="H272:H301" si="66">F272*G272</f>
        <v>722.16</v>
      </c>
      <c r="I272" s="384">
        <v>849.6</v>
      </c>
      <c r="J272" s="384">
        <f>'CPU KN'!H1798</f>
        <v>722.16</v>
      </c>
      <c r="K272" s="385">
        <f t="shared" ref="K271:K334" si="67">IF(G272="","",J272-I272)</f>
        <v>-127.44000000000005</v>
      </c>
      <c r="L272" s="386">
        <f t="shared" si="58"/>
        <v>-0.15000000000000005</v>
      </c>
      <c r="M272" s="387" t="str">
        <f t="shared" ref="M271:M334" si="68">IF(G272="","",IF(J272=0,"VALOR A SER PREENCHIDO",IF(K272&gt;0,"VALOR MAIOR",IF(L272&lt;-30%,"VALOR MUITO ABAIXO","OK"))))</f>
        <v>OK</v>
      </c>
      <c r="N272" s="222">
        <f t="shared" ref="N272:N335" si="69">ROUND(I272*(1+$H$9),2)</f>
        <v>1051.3599999999999</v>
      </c>
      <c r="O272" s="223">
        <f t="shared" si="63"/>
        <v>1051.3599999999999</v>
      </c>
      <c r="P272" s="210" t="str">
        <f t="shared" si="64"/>
        <v>ok</v>
      </c>
    </row>
    <row r="273" spans="1:16" ht="25.5" x14ac:dyDescent="0.25">
      <c r="A273" s="432" t="s">
        <v>601</v>
      </c>
      <c r="B273" s="3" t="s">
        <v>602</v>
      </c>
      <c r="C273" s="4" t="s">
        <v>603</v>
      </c>
      <c r="D273" s="60">
        <v>0.23748</v>
      </c>
      <c r="E273" s="3" t="s">
        <v>40</v>
      </c>
      <c r="F273" s="397">
        <v>1</v>
      </c>
      <c r="G273" s="35">
        <f t="shared" si="65"/>
        <v>588.28</v>
      </c>
      <c r="H273" s="431">
        <f t="shared" si="66"/>
        <v>588.28</v>
      </c>
      <c r="I273" s="384">
        <v>692.1</v>
      </c>
      <c r="J273" s="384">
        <f>'CPU KN'!H1801</f>
        <v>588.28</v>
      </c>
      <c r="K273" s="385">
        <f t="shared" si="67"/>
        <v>-103.82000000000005</v>
      </c>
      <c r="L273" s="386">
        <f t="shared" si="58"/>
        <v>-0.15000722438953915</v>
      </c>
      <c r="M273" s="387" t="str">
        <f t="shared" si="68"/>
        <v>OK</v>
      </c>
      <c r="N273" s="222">
        <f t="shared" si="69"/>
        <v>856.46</v>
      </c>
      <c r="O273" s="223">
        <f t="shared" si="63"/>
        <v>856.46</v>
      </c>
      <c r="P273" s="210" t="str">
        <f t="shared" si="64"/>
        <v>ok</v>
      </c>
    </row>
    <row r="274" spans="1:16" ht="25.5" x14ac:dyDescent="0.25">
      <c r="A274" s="432" t="s">
        <v>604</v>
      </c>
      <c r="B274" s="3" t="s">
        <v>605</v>
      </c>
      <c r="C274" s="4" t="s">
        <v>606</v>
      </c>
      <c r="D274" s="60">
        <v>0.23748</v>
      </c>
      <c r="E274" s="3" t="s">
        <v>40</v>
      </c>
      <c r="F274" s="397">
        <v>1</v>
      </c>
      <c r="G274" s="35">
        <f t="shared" si="65"/>
        <v>969.25</v>
      </c>
      <c r="H274" s="431">
        <f t="shared" si="66"/>
        <v>969.25</v>
      </c>
      <c r="I274" s="384">
        <v>1140.3</v>
      </c>
      <c r="J274" s="384">
        <f>'CPU KN'!H1804</f>
        <v>969.25</v>
      </c>
      <c r="K274" s="385">
        <f t="shared" si="67"/>
        <v>-171.04999999999995</v>
      </c>
      <c r="L274" s="386">
        <f t="shared" si="58"/>
        <v>-0.15000438481101461</v>
      </c>
      <c r="M274" s="387" t="str">
        <f t="shared" si="68"/>
        <v>OK</v>
      </c>
      <c r="N274" s="222">
        <f t="shared" si="69"/>
        <v>1411.1</v>
      </c>
      <c r="O274" s="223">
        <f t="shared" si="63"/>
        <v>1411.1</v>
      </c>
      <c r="P274" s="210" t="str">
        <f t="shared" si="64"/>
        <v>ok</v>
      </c>
    </row>
    <row r="275" spans="1:16" ht="25.5" x14ac:dyDescent="0.25">
      <c r="A275" s="432" t="s">
        <v>607</v>
      </c>
      <c r="B275" s="3" t="s">
        <v>608</v>
      </c>
      <c r="C275" s="4" t="s">
        <v>609</v>
      </c>
      <c r="D275" s="60">
        <v>0.23748</v>
      </c>
      <c r="E275" s="3" t="s">
        <v>40</v>
      </c>
      <c r="F275" s="397">
        <v>1</v>
      </c>
      <c r="G275" s="35">
        <f t="shared" si="65"/>
        <v>699.97</v>
      </c>
      <c r="H275" s="431">
        <f t="shared" si="66"/>
        <v>699.97</v>
      </c>
      <c r="I275" s="384">
        <v>823.5</v>
      </c>
      <c r="J275" s="384">
        <f>'CPU KN'!H1807</f>
        <v>699.97</v>
      </c>
      <c r="K275" s="385">
        <f t="shared" si="67"/>
        <v>-123.52999999999997</v>
      </c>
      <c r="L275" s="386">
        <f t="shared" si="58"/>
        <v>-0.15000607164541588</v>
      </c>
      <c r="M275" s="387" t="str">
        <f t="shared" si="68"/>
        <v>OK</v>
      </c>
      <c r="N275" s="222">
        <f t="shared" si="69"/>
        <v>1019.06</v>
      </c>
      <c r="O275" s="223">
        <f t="shared" si="63"/>
        <v>1019.06</v>
      </c>
      <c r="P275" s="210" t="str">
        <f t="shared" si="64"/>
        <v>ok</v>
      </c>
    </row>
    <row r="276" spans="1:16" ht="25.5" x14ac:dyDescent="0.25">
      <c r="A276" s="432" t="s">
        <v>610</v>
      </c>
      <c r="B276" s="3" t="s">
        <v>611</v>
      </c>
      <c r="C276" s="4" t="s">
        <v>612</v>
      </c>
      <c r="D276" s="60">
        <v>0.23748</v>
      </c>
      <c r="E276" s="3" t="s">
        <v>40</v>
      </c>
      <c r="F276" s="397">
        <v>1</v>
      </c>
      <c r="G276" s="35">
        <f t="shared" si="65"/>
        <v>699.97</v>
      </c>
      <c r="H276" s="431">
        <f t="shared" si="66"/>
        <v>699.97</v>
      </c>
      <c r="I276" s="384">
        <v>823.5</v>
      </c>
      <c r="J276" s="384">
        <f>'CPU KN'!H1810</f>
        <v>699.97</v>
      </c>
      <c r="K276" s="385">
        <f t="shared" si="67"/>
        <v>-123.52999999999997</v>
      </c>
      <c r="L276" s="386">
        <f t="shared" ref="L276:L339" si="70">IF(G276="","",K276/I276)</f>
        <v>-0.15000607164541588</v>
      </c>
      <c r="M276" s="387" t="str">
        <f t="shared" si="68"/>
        <v>OK</v>
      </c>
      <c r="N276" s="222">
        <f t="shared" si="69"/>
        <v>1019.06</v>
      </c>
      <c r="O276" s="223">
        <f t="shared" si="63"/>
        <v>1019.06</v>
      </c>
      <c r="P276" s="210" t="str">
        <f t="shared" si="64"/>
        <v>ok</v>
      </c>
    </row>
    <row r="277" spans="1:16" ht="25.5" x14ac:dyDescent="0.25">
      <c r="A277" s="432" t="s">
        <v>613</v>
      </c>
      <c r="B277" s="3" t="s">
        <v>614</v>
      </c>
      <c r="C277" s="4" t="s">
        <v>615</v>
      </c>
      <c r="D277" s="60">
        <v>0.23748</v>
      </c>
      <c r="E277" s="3" t="s">
        <v>40</v>
      </c>
      <c r="F277" s="397">
        <v>2</v>
      </c>
      <c r="G277" s="35">
        <f t="shared" si="65"/>
        <v>4214.38</v>
      </c>
      <c r="H277" s="431">
        <f t="shared" si="66"/>
        <v>8428.76</v>
      </c>
      <c r="I277" s="384">
        <v>4958.1000000000004</v>
      </c>
      <c r="J277" s="384">
        <f>'CPU KN'!H1813</f>
        <v>4214.38</v>
      </c>
      <c r="K277" s="385">
        <f t="shared" si="67"/>
        <v>-743.72000000000025</v>
      </c>
      <c r="L277" s="386">
        <f t="shared" si="70"/>
        <v>-0.1500010084508179</v>
      </c>
      <c r="M277" s="387" t="str">
        <f t="shared" si="68"/>
        <v>OK</v>
      </c>
      <c r="N277" s="222">
        <f t="shared" si="69"/>
        <v>6135.55</v>
      </c>
      <c r="O277" s="223">
        <f t="shared" si="63"/>
        <v>12271.1</v>
      </c>
      <c r="P277" s="210" t="str">
        <f t="shared" si="64"/>
        <v>ok</v>
      </c>
    </row>
    <row r="278" spans="1:16" ht="25.5" x14ac:dyDescent="0.25">
      <c r="A278" s="432" t="s">
        <v>616</v>
      </c>
      <c r="B278" s="3" t="s">
        <v>617</v>
      </c>
      <c r="C278" s="4" t="s">
        <v>618</v>
      </c>
      <c r="D278" s="60">
        <v>0.23748</v>
      </c>
      <c r="E278" s="3" t="s">
        <v>40</v>
      </c>
      <c r="F278" s="397">
        <v>1</v>
      </c>
      <c r="G278" s="35">
        <f t="shared" si="65"/>
        <v>813.19</v>
      </c>
      <c r="H278" s="431">
        <f t="shared" si="66"/>
        <v>813.19</v>
      </c>
      <c r="I278" s="384">
        <v>956.7</v>
      </c>
      <c r="J278" s="384">
        <f>'CPU KN'!H1816</f>
        <v>813.19</v>
      </c>
      <c r="K278" s="385">
        <f t="shared" si="67"/>
        <v>-143.51</v>
      </c>
      <c r="L278" s="386">
        <f t="shared" si="70"/>
        <v>-0.15000522629873522</v>
      </c>
      <c r="M278" s="387" t="str">
        <f t="shared" si="68"/>
        <v>OK</v>
      </c>
      <c r="N278" s="222">
        <f t="shared" si="69"/>
        <v>1183.9000000000001</v>
      </c>
      <c r="O278" s="223">
        <f t="shared" si="63"/>
        <v>1183.9000000000001</v>
      </c>
      <c r="P278" s="210" t="str">
        <f t="shared" si="64"/>
        <v>ok</v>
      </c>
    </row>
    <row r="279" spans="1:16" ht="38.25" x14ac:dyDescent="0.25">
      <c r="A279" s="432" t="s">
        <v>619</v>
      </c>
      <c r="B279" s="3" t="s">
        <v>620</v>
      </c>
      <c r="C279" s="4" t="s">
        <v>621</v>
      </c>
      <c r="D279" s="60">
        <v>0.23748</v>
      </c>
      <c r="E279" s="3" t="s">
        <v>40</v>
      </c>
      <c r="F279" s="397">
        <v>2</v>
      </c>
      <c r="G279" s="35">
        <f t="shared" si="65"/>
        <v>4337.55</v>
      </c>
      <c r="H279" s="431">
        <f t="shared" si="66"/>
        <v>8675.1</v>
      </c>
      <c r="I279" s="384">
        <v>5103</v>
      </c>
      <c r="J279" s="384">
        <f>'CPU KN'!H1819</f>
        <v>4337.55</v>
      </c>
      <c r="K279" s="385">
        <f t="shared" si="67"/>
        <v>-765.44999999999982</v>
      </c>
      <c r="L279" s="386">
        <f t="shared" si="70"/>
        <v>-0.14999999999999997</v>
      </c>
      <c r="M279" s="387" t="str">
        <f t="shared" si="68"/>
        <v>OK</v>
      </c>
      <c r="N279" s="222">
        <f t="shared" si="69"/>
        <v>6314.86</v>
      </c>
      <c r="O279" s="223">
        <f t="shared" si="63"/>
        <v>12629.72</v>
      </c>
      <c r="P279" s="210" t="str">
        <f t="shared" si="64"/>
        <v>ok</v>
      </c>
    </row>
    <row r="280" spans="1:16" ht="25.5" x14ac:dyDescent="0.25">
      <c r="A280" s="432" t="s">
        <v>622</v>
      </c>
      <c r="B280" s="3" t="s">
        <v>623</v>
      </c>
      <c r="C280" s="4" t="s">
        <v>624</v>
      </c>
      <c r="D280" s="60">
        <v>0.23748</v>
      </c>
      <c r="E280" s="3" t="s">
        <v>40</v>
      </c>
      <c r="F280" s="397">
        <v>1</v>
      </c>
      <c r="G280" s="35">
        <f t="shared" si="65"/>
        <v>3617.68</v>
      </c>
      <c r="H280" s="431">
        <f t="shared" si="66"/>
        <v>3617.68</v>
      </c>
      <c r="I280" s="384">
        <v>4256.1000000000004</v>
      </c>
      <c r="J280" s="384">
        <f>'CPU KN'!H1822</f>
        <v>3617.68</v>
      </c>
      <c r="K280" s="385">
        <f t="shared" si="67"/>
        <v>-638.42000000000053</v>
      </c>
      <c r="L280" s="386">
        <f t="shared" si="70"/>
        <v>-0.15000117478442718</v>
      </c>
      <c r="M280" s="387" t="str">
        <f t="shared" si="68"/>
        <v>OK</v>
      </c>
      <c r="N280" s="222">
        <f t="shared" si="69"/>
        <v>5266.84</v>
      </c>
      <c r="O280" s="223">
        <f t="shared" si="63"/>
        <v>5266.84</v>
      </c>
      <c r="P280" s="210" t="str">
        <f t="shared" si="64"/>
        <v>ok</v>
      </c>
    </row>
    <row r="281" spans="1:16" ht="25.5" x14ac:dyDescent="0.25">
      <c r="A281" s="432" t="s">
        <v>625</v>
      </c>
      <c r="B281" s="3" t="s">
        <v>626</v>
      </c>
      <c r="C281" s="4" t="s">
        <v>627</v>
      </c>
      <c r="D281" s="60">
        <v>0.23748</v>
      </c>
      <c r="E281" s="3" t="s">
        <v>40</v>
      </c>
      <c r="F281" s="397">
        <v>1</v>
      </c>
      <c r="G281" s="35">
        <f t="shared" si="65"/>
        <v>537.03</v>
      </c>
      <c r="H281" s="431">
        <f t="shared" si="66"/>
        <v>537.03</v>
      </c>
      <c r="I281" s="384">
        <v>631.79999999999995</v>
      </c>
      <c r="J281" s="384">
        <f>'CPU KN'!H1825</f>
        <v>537.03</v>
      </c>
      <c r="K281" s="385">
        <f t="shared" si="67"/>
        <v>-94.769999999999982</v>
      </c>
      <c r="L281" s="386">
        <f t="shared" si="70"/>
        <v>-0.15</v>
      </c>
      <c r="M281" s="387" t="str">
        <f t="shared" si="68"/>
        <v>OK</v>
      </c>
      <c r="N281" s="222">
        <f t="shared" si="69"/>
        <v>781.84</v>
      </c>
      <c r="O281" s="223">
        <f t="shared" si="63"/>
        <v>781.84</v>
      </c>
      <c r="P281" s="210" t="str">
        <f t="shared" si="64"/>
        <v>ok</v>
      </c>
    </row>
    <row r="282" spans="1:16" ht="63.75" x14ac:dyDescent="0.25">
      <c r="A282" s="432" t="s">
        <v>628</v>
      </c>
      <c r="B282" s="3" t="s">
        <v>629</v>
      </c>
      <c r="C282" s="4" t="s">
        <v>630</v>
      </c>
      <c r="D282" s="60">
        <v>0.23748</v>
      </c>
      <c r="E282" s="3" t="s">
        <v>40</v>
      </c>
      <c r="F282" s="397">
        <v>1</v>
      </c>
      <c r="G282" s="35">
        <f t="shared" si="65"/>
        <v>1008.74</v>
      </c>
      <c r="H282" s="431">
        <f t="shared" si="66"/>
        <v>1008.74</v>
      </c>
      <c r="I282" s="384">
        <v>1186.76</v>
      </c>
      <c r="J282" s="384">
        <f>'CPU KN'!H1828</f>
        <v>1008.74</v>
      </c>
      <c r="K282" s="385">
        <f t="shared" si="67"/>
        <v>-178.01999999999998</v>
      </c>
      <c r="L282" s="386">
        <f t="shared" si="70"/>
        <v>-0.15000505578212947</v>
      </c>
      <c r="M282" s="387" t="str">
        <f t="shared" si="68"/>
        <v>OK</v>
      </c>
      <c r="N282" s="222">
        <f t="shared" si="69"/>
        <v>1468.59</v>
      </c>
      <c r="O282" s="223">
        <f t="shared" si="63"/>
        <v>1468.59</v>
      </c>
      <c r="P282" s="210" t="str">
        <f t="shared" si="64"/>
        <v>ok</v>
      </c>
    </row>
    <row r="283" spans="1:16" ht="38.25" x14ac:dyDescent="0.25">
      <c r="A283" s="432" t="s">
        <v>631</v>
      </c>
      <c r="B283" s="3" t="s">
        <v>632</v>
      </c>
      <c r="C283" s="4" t="s">
        <v>2756</v>
      </c>
      <c r="D283" s="60">
        <v>0.23748</v>
      </c>
      <c r="E283" s="3" t="s">
        <v>40</v>
      </c>
      <c r="F283" s="397">
        <v>2</v>
      </c>
      <c r="G283" s="35">
        <f t="shared" si="65"/>
        <v>366.43</v>
      </c>
      <c r="H283" s="431">
        <f t="shared" si="66"/>
        <v>732.86</v>
      </c>
      <c r="I283" s="384">
        <v>431.1</v>
      </c>
      <c r="J283" s="384">
        <f>'CPU KN'!H1831</f>
        <v>366.43</v>
      </c>
      <c r="K283" s="385">
        <f t="shared" si="67"/>
        <v>-64.670000000000016</v>
      </c>
      <c r="L283" s="386">
        <f t="shared" si="70"/>
        <v>-0.150011598237068</v>
      </c>
      <c r="M283" s="387" t="str">
        <f t="shared" si="68"/>
        <v>OK</v>
      </c>
      <c r="N283" s="222">
        <f t="shared" si="69"/>
        <v>533.48</v>
      </c>
      <c r="O283" s="223">
        <f t="shared" si="63"/>
        <v>1066.96</v>
      </c>
      <c r="P283" s="210" t="str">
        <f t="shared" si="64"/>
        <v>ok</v>
      </c>
    </row>
    <row r="284" spans="1:16" ht="25.5" x14ac:dyDescent="0.25">
      <c r="A284" s="432" t="s">
        <v>633</v>
      </c>
      <c r="B284" s="3" t="s">
        <v>634</v>
      </c>
      <c r="C284" s="4" t="s">
        <v>635</v>
      </c>
      <c r="D284" s="60">
        <v>0.23748</v>
      </c>
      <c r="E284" s="3" t="s">
        <v>40</v>
      </c>
      <c r="F284" s="397">
        <v>1</v>
      </c>
      <c r="G284" s="35">
        <f t="shared" si="65"/>
        <v>1536.12</v>
      </c>
      <c r="H284" s="431">
        <f t="shared" si="66"/>
        <v>1536.12</v>
      </c>
      <c r="I284" s="384">
        <v>1807.2</v>
      </c>
      <c r="J284" s="384">
        <f>'CPU KN'!H1834</f>
        <v>1536.12</v>
      </c>
      <c r="K284" s="385">
        <f t="shared" si="67"/>
        <v>-271.08000000000015</v>
      </c>
      <c r="L284" s="386">
        <f t="shared" si="70"/>
        <v>-0.15000000000000008</v>
      </c>
      <c r="M284" s="387" t="str">
        <f t="shared" si="68"/>
        <v>OK</v>
      </c>
      <c r="N284" s="222">
        <f t="shared" si="69"/>
        <v>2236.37</v>
      </c>
      <c r="O284" s="223">
        <f t="shared" si="63"/>
        <v>2236.37</v>
      </c>
      <c r="P284" s="210" t="str">
        <f t="shared" si="64"/>
        <v>ok</v>
      </c>
    </row>
    <row r="285" spans="1:16" ht="25.5" x14ac:dyDescent="0.25">
      <c r="A285" s="432" t="s">
        <v>636</v>
      </c>
      <c r="B285" s="3" t="s">
        <v>637</v>
      </c>
      <c r="C285" s="4" t="s">
        <v>638</v>
      </c>
      <c r="D285" s="60">
        <v>0.23748</v>
      </c>
      <c r="E285" s="3" t="s">
        <v>40</v>
      </c>
      <c r="F285" s="397">
        <v>1</v>
      </c>
      <c r="G285" s="35">
        <f t="shared" si="65"/>
        <v>3335.4</v>
      </c>
      <c r="H285" s="431">
        <f t="shared" si="66"/>
        <v>3335.4</v>
      </c>
      <c r="I285" s="384">
        <v>3924</v>
      </c>
      <c r="J285" s="384">
        <f>'CPU KN'!H1837</f>
        <v>3335.4</v>
      </c>
      <c r="K285" s="385">
        <f t="shared" si="67"/>
        <v>-588.59999999999991</v>
      </c>
      <c r="L285" s="386">
        <f t="shared" si="70"/>
        <v>-0.14999999999999997</v>
      </c>
      <c r="M285" s="387" t="str">
        <f t="shared" si="68"/>
        <v>OK</v>
      </c>
      <c r="N285" s="222">
        <f t="shared" si="69"/>
        <v>4855.87</v>
      </c>
      <c r="O285" s="223">
        <f t="shared" si="63"/>
        <v>4855.87</v>
      </c>
      <c r="P285" s="210" t="str">
        <f t="shared" si="64"/>
        <v>ok</v>
      </c>
    </row>
    <row r="286" spans="1:16" ht="38.25" x14ac:dyDescent="0.25">
      <c r="A286" s="432" t="s">
        <v>639</v>
      </c>
      <c r="B286" s="3" t="s">
        <v>640</v>
      </c>
      <c r="C286" s="4" t="s">
        <v>641</v>
      </c>
      <c r="D286" s="60">
        <v>0.23748</v>
      </c>
      <c r="E286" s="3" t="s">
        <v>40</v>
      </c>
      <c r="F286" s="397">
        <v>4</v>
      </c>
      <c r="G286" s="35">
        <f t="shared" si="65"/>
        <v>699.97</v>
      </c>
      <c r="H286" s="431">
        <f t="shared" si="66"/>
        <v>2799.88</v>
      </c>
      <c r="I286" s="384">
        <v>823.5</v>
      </c>
      <c r="J286" s="384">
        <f>'CPU KN'!H1840</f>
        <v>699.97</v>
      </c>
      <c r="K286" s="385">
        <f t="shared" si="67"/>
        <v>-123.52999999999997</v>
      </c>
      <c r="L286" s="386">
        <f t="shared" si="70"/>
        <v>-0.15000607164541588</v>
      </c>
      <c r="M286" s="387" t="str">
        <f t="shared" si="68"/>
        <v>OK</v>
      </c>
      <c r="N286" s="222">
        <f t="shared" si="69"/>
        <v>1019.06</v>
      </c>
      <c r="O286" s="223">
        <f t="shared" si="63"/>
        <v>4076.24</v>
      </c>
      <c r="P286" s="210" t="str">
        <f t="shared" si="64"/>
        <v>ok</v>
      </c>
    </row>
    <row r="287" spans="1:16" ht="25.5" x14ac:dyDescent="0.25">
      <c r="A287" s="432" t="s">
        <v>642</v>
      </c>
      <c r="B287" s="3" t="s">
        <v>643</v>
      </c>
      <c r="C287" s="4" t="s">
        <v>644</v>
      </c>
      <c r="D287" s="60">
        <v>0.23748</v>
      </c>
      <c r="E287" s="3" t="s">
        <v>40</v>
      </c>
      <c r="F287" s="397">
        <v>1</v>
      </c>
      <c r="G287" s="35">
        <f t="shared" si="65"/>
        <v>888.93</v>
      </c>
      <c r="H287" s="431">
        <f t="shared" si="66"/>
        <v>888.93</v>
      </c>
      <c r="I287" s="384">
        <v>1045.8</v>
      </c>
      <c r="J287" s="384">
        <f>'CPU KN'!H1843</f>
        <v>888.93</v>
      </c>
      <c r="K287" s="385">
        <f t="shared" si="67"/>
        <v>-156.87</v>
      </c>
      <c r="L287" s="386">
        <f t="shared" si="70"/>
        <v>-0.15000000000000002</v>
      </c>
      <c r="M287" s="387" t="str">
        <f t="shared" si="68"/>
        <v>OK</v>
      </c>
      <c r="N287" s="222">
        <f t="shared" si="69"/>
        <v>1294.1600000000001</v>
      </c>
      <c r="O287" s="223">
        <f t="shared" si="63"/>
        <v>1294.1600000000001</v>
      </c>
      <c r="P287" s="210" t="str">
        <f t="shared" si="64"/>
        <v>ok</v>
      </c>
    </row>
    <row r="288" spans="1:16" ht="51" x14ac:dyDescent="0.25">
      <c r="A288" s="432" t="s">
        <v>645</v>
      </c>
      <c r="B288" s="3" t="s">
        <v>646</v>
      </c>
      <c r="C288" s="4" t="s">
        <v>647</v>
      </c>
      <c r="D288" s="60">
        <v>0.23748</v>
      </c>
      <c r="E288" s="3" t="s">
        <v>40</v>
      </c>
      <c r="F288" s="397">
        <v>1</v>
      </c>
      <c r="G288" s="35">
        <f t="shared" si="65"/>
        <v>1875.67</v>
      </c>
      <c r="H288" s="431">
        <f t="shared" si="66"/>
        <v>1875.67</v>
      </c>
      <c r="I288" s="384">
        <v>2206.6799999999998</v>
      </c>
      <c r="J288" s="384">
        <f>'CPU KN'!H1846</f>
        <v>1875.67</v>
      </c>
      <c r="K288" s="385">
        <f t="shared" si="67"/>
        <v>-331.00999999999976</v>
      </c>
      <c r="L288" s="386">
        <f t="shared" si="70"/>
        <v>-0.15000362535573794</v>
      </c>
      <c r="M288" s="387" t="str">
        <f t="shared" si="68"/>
        <v>OK</v>
      </c>
      <c r="N288" s="222">
        <f t="shared" si="69"/>
        <v>2730.72</v>
      </c>
      <c r="O288" s="223">
        <f t="shared" si="63"/>
        <v>2730.72</v>
      </c>
      <c r="P288" s="210" t="str">
        <f t="shared" si="64"/>
        <v>ok</v>
      </c>
    </row>
    <row r="289" spans="1:16" ht="25.5" x14ac:dyDescent="0.25">
      <c r="A289" s="432" t="s">
        <v>648</v>
      </c>
      <c r="B289" s="3" t="s">
        <v>649</v>
      </c>
      <c r="C289" s="4" t="s">
        <v>650</v>
      </c>
      <c r="D289" s="60">
        <v>0.23748</v>
      </c>
      <c r="E289" s="3" t="s">
        <v>40</v>
      </c>
      <c r="F289" s="397">
        <v>1</v>
      </c>
      <c r="G289" s="35">
        <f t="shared" si="65"/>
        <v>2851.15</v>
      </c>
      <c r="H289" s="431">
        <f t="shared" si="66"/>
        <v>2851.15</v>
      </c>
      <c r="I289" s="384">
        <v>3354.3</v>
      </c>
      <c r="J289" s="384">
        <f>'CPU KN'!H1849</f>
        <v>2851.15</v>
      </c>
      <c r="K289" s="385">
        <f t="shared" si="67"/>
        <v>-503.15000000000009</v>
      </c>
      <c r="L289" s="386">
        <f t="shared" si="70"/>
        <v>-0.15000149062397522</v>
      </c>
      <c r="M289" s="387" t="str">
        <f t="shared" si="68"/>
        <v>OK</v>
      </c>
      <c r="N289" s="222">
        <f t="shared" si="69"/>
        <v>4150.88</v>
      </c>
      <c r="O289" s="223">
        <f t="shared" si="63"/>
        <v>4150.88</v>
      </c>
      <c r="P289" s="210" t="str">
        <f t="shared" si="64"/>
        <v>ok</v>
      </c>
    </row>
    <row r="290" spans="1:16" ht="38.25" x14ac:dyDescent="0.25">
      <c r="A290" s="432" t="s">
        <v>651</v>
      </c>
      <c r="B290" s="3" t="s">
        <v>652</v>
      </c>
      <c r="C290" s="4" t="s">
        <v>653</v>
      </c>
      <c r="D290" s="60">
        <v>0.23748</v>
      </c>
      <c r="E290" s="3" t="s">
        <v>40</v>
      </c>
      <c r="F290" s="397">
        <v>1</v>
      </c>
      <c r="G290" s="35">
        <f t="shared" si="65"/>
        <v>7112.2</v>
      </c>
      <c r="H290" s="431">
        <f t="shared" si="66"/>
        <v>7112.2</v>
      </c>
      <c r="I290" s="384">
        <v>8367.2999999999993</v>
      </c>
      <c r="J290" s="384">
        <f>'CPU KN'!H1852</f>
        <v>7112.2</v>
      </c>
      <c r="K290" s="385">
        <f t="shared" si="67"/>
        <v>-1255.0999999999995</v>
      </c>
      <c r="L290" s="386">
        <f t="shared" si="70"/>
        <v>-0.15000059756432774</v>
      </c>
      <c r="M290" s="387" t="str">
        <f t="shared" si="68"/>
        <v>OK</v>
      </c>
      <c r="N290" s="222">
        <f t="shared" si="69"/>
        <v>10354.370000000001</v>
      </c>
      <c r="O290" s="223">
        <f t="shared" si="63"/>
        <v>10354.370000000001</v>
      </c>
      <c r="P290" s="210" t="str">
        <f t="shared" si="64"/>
        <v>ok</v>
      </c>
    </row>
    <row r="291" spans="1:16" ht="25.5" x14ac:dyDescent="0.25">
      <c r="A291" s="432" t="s">
        <v>654</v>
      </c>
      <c r="B291" s="3" t="s">
        <v>655</v>
      </c>
      <c r="C291" s="4" t="s">
        <v>656</v>
      </c>
      <c r="D291" s="60">
        <v>0.23748</v>
      </c>
      <c r="E291" s="3" t="s">
        <v>40</v>
      </c>
      <c r="F291" s="397">
        <v>1</v>
      </c>
      <c r="G291" s="35">
        <f t="shared" si="65"/>
        <v>3396.6</v>
      </c>
      <c r="H291" s="431">
        <f t="shared" si="66"/>
        <v>3396.6</v>
      </c>
      <c r="I291" s="384">
        <v>3996</v>
      </c>
      <c r="J291" s="384">
        <f>'CPU KN'!H1855</f>
        <v>3396.6</v>
      </c>
      <c r="K291" s="385">
        <f t="shared" si="67"/>
        <v>-599.40000000000009</v>
      </c>
      <c r="L291" s="386">
        <f t="shared" si="70"/>
        <v>-0.15000000000000002</v>
      </c>
      <c r="M291" s="387" t="str">
        <f t="shared" si="68"/>
        <v>OK</v>
      </c>
      <c r="N291" s="222">
        <f t="shared" si="69"/>
        <v>4944.97</v>
      </c>
      <c r="O291" s="223">
        <f t="shared" si="63"/>
        <v>4944.97</v>
      </c>
      <c r="P291" s="210" t="str">
        <f t="shared" si="64"/>
        <v>ok</v>
      </c>
    </row>
    <row r="292" spans="1:16" ht="25.5" x14ac:dyDescent="0.25">
      <c r="A292" s="432" t="s">
        <v>657</v>
      </c>
      <c r="B292" s="3" t="s">
        <v>658</v>
      </c>
      <c r="C292" s="4" t="s">
        <v>659</v>
      </c>
      <c r="D292" s="60">
        <v>0.23748</v>
      </c>
      <c r="E292" s="3" t="s">
        <v>40</v>
      </c>
      <c r="F292" s="397">
        <v>1</v>
      </c>
      <c r="G292" s="35">
        <f t="shared" si="65"/>
        <v>9677.25</v>
      </c>
      <c r="H292" s="431">
        <f t="shared" si="66"/>
        <v>9677.25</v>
      </c>
      <c r="I292" s="384">
        <v>11385</v>
      </c>
      <c r="J292" s="384">
        <f>'CPU KN'!H1858</f>
        <v>9677.25</v>
      </c>
      <c r="K292" s="385">
        <f t="shared" si="67"/>
        <v>-1707.75</v>
      </c>
      <c r="L292" s="386">
        <f t="shared" si="70"/>
        <v>-0.15</v>
      </c>
      <c r="M292" s="387" t="str">
        <f t="shared" si="68"/>
        <v>OK</v>
      </c>
      <c r="N292" s="222">
        <f t="shared" si="69"/>
        <v>14088.71</v>
      </c>
      <c r="O292" s="223">
        <f t="shared" si="63"/>
        <v>14088.71</v>
      </c>
      <c r="P292" s="210" t="str">
        <f t="shared" si="64"/>
        <v>ok</v>
      </c>
    </row>
    <row r="293" spans="1:16" ht="25.5" x14ac:dyDescent="0.25">
      <c r="A293" s="432" t="s">
        <v>660</v>
      </c>
      <c r="B293" s="3" t="s">
        <v>661</v>
      </c>
      <c r="C293" s="4" t="s">
        <v>662</v>
      </c>
      <c r="D293" s="60">
        <v>0.23748</v>
      </c>
      <c r="E293" s="3" t="s">
        <v>40</v>
      </c>
      <c r="F293" s="397">
        <v>1</v>
      </c>
      <c r="G293" s="35">
        <f t="shared" si="65"/>
        <v>7233.07</v>
      </c>
      <c r="H293" s="431">
        <f t="shared" si="66"/>
        <v>7233.07</v>
      </c>
      <c r="I293" s="384">
        <v>8509.5</v>
      </c>
      <c r="J293" s="384">
        <f>'CPU KN'!H1861</f>
        <v>7233.07</v>
      </c>
      <c r="K293" s="385">
        <f t="shared" si="67"/>
        <v>-1276.4300000000003</v>
      </c>
      <c r="L293" s="386">
        <f t="shared" si="70"/>
        <v>-0.15000058757858867</v>
      </c>
      <c r="M293" s="387" t="str">
        <f t="shared" si="68"/>
        <v>OK</v>
      </c>
      <c r="N293" s="222">
        <f t="shared" si="69"/>
        <v>10530.34</v>
      </c>
      <c r="O293" s="223">
        <f t="shared" si="63"/>
        <v>10530.34</v>
      </c>
      <c r="P293" s="210" t="str">
        <f t="shared" si="64"/>
        <v>ok</v>
      </c>
    </row>
    <row r="294" spans="1:16" ht="25.5" x14ac:dyDescent="0.25">
      <c r="A294" s="432" t="s">
        <v>663</v>
      </c>
      <c r="B294" s="3" t="s">
        <v>664</v>
      </c>
      <c r="C294" s="4" t="s">
        <v>665</v>
      </c>
      <c r="D294" s="60">
        <v>0.23748</v>
      </c>
      <c r="E294" s="3" t="s">
        <v>40</v>
      </c>
      <c r="F294" s="397">
        <v>1</v>
      </c>
      <c r="G294" s="35">
        <f t="shared" si="65"/>
        <v>1297.55</v>
      </c>
      <c r="H294" s="431">
        <f t="shared" si="66"/>
        <v>1297.55</v>
      </c>
      <c r="I294" s="384">
        <v>1526.53</v>
      </c>
      <c r="J294" s="384">
        <f>'CPU KN'!H1864</f>
        <v>1297.55</v>
      </c>
      <c r="K294" s="385">
        <f t="shared" si="67"/>
        <v>-228.98000000000002</v>
      </c>
      <c r="L294" s="386">
        <f t="shared" si="70"/>
        <v>-0.15000032754023834</v>
      </c>
      <c r="M294" s="387" t="str">
        <f t="shared" si="68"/>
        <v>OK</v>
      </c>
      <c r="N294" s="222">
        <f t="shared" si="69"/>
        <v>1889.05</v>
      </c>
      <c r="O294" s="223">
        <f t="shared" si="63"/>
        <v>1889.05</v>
      </c>
      <c r="P294" s="210" t="str">
        <f t="shared" si="64"/>
        <v>ok</v>
      </c>
    </row>
    <row r="295" spans="1:16" ht="38.25" x14ac:dyDescent="0.25">
      <c r="A295" s="432" t="s">
        <v>666</v>
      </c>
      <c r="B295" s="3" t="s">
        <v>667</v>
      </c>
      <c r="C295" s="4" t="s">
        <v>668</v>
      </c>
      <c r="D295" s="60">
        <v>0.23748</v>
      </c>
      <c r="E295" s="3" t="s">
        <v>40</v>
      </c>
      <c r="F295" s="397">
        <v>2</v>
      </c>
      <c r="G295" s="35">
        <f t="shared" si="65"/>
        <v>1740.25</v>
      </c>
      <c r="H295" s="431">
        <f t="shared" si="66"/>
        <v>3480.5</v>
      </c>
      <c r="I295" s="384">
        <v>2047.36</v>
      </c>
      <c r="J295" s="384">
        <f>'CPU KN'!H1867</f>
        <v>1740.25</v>
      </c>
      <c r="K295" s="385">
        <f t="shared" si="67"/>
        <v>-307.1099999999999</v>
      </c>
      <c r="L295" s="386">
        <f t="shared" si="70"/>
        <v>-0.15000293060331349</v>
      </c>
      <c r="M295" s="387" t="str">
        <f t="shared" si="68"/>
        <v>OK</v>
      </c>
      <c r="N295" s="222">
        <f t="shared" si="69"/>
        <v>2533.5700000000002</v>
      </c>
      <c r="O295" s="223">
        <f t="shared" si="63"/>
        <v>5067.1400000000003</v>
      </c>
      <c r="P295" s="210" t="str">
        <f t="shared" si="64"/>
        <v>ok</v>
      </c>
    </row>
    <row r="296" spans="1:16" ht="25.5" x14ac:dyDescent="0.25">
      <c r="A296" s="432" t="s">
        <v>669</v>
      </c>
      <c r="B296" s="3" t="s">
        <v>670</v>
      </c>
      <c r="C296" s="4" t="s">
        <v>671</v>
      </c>
      <c r="D296" s="60">
        <v>0.23748</v>
      </c>
      <c r="E296" s="3" t="s">
        <v>40</v>
      </c>
      <c r="F296" s="397">
        <v>1</v>
      </c>
      <c r="G296" s="35">
        <f t="shared" si="65"/>
        <v>410.8</v>
      </c>
      <c r="H296" s="431">
        <f t="shared" si="66"/>
        <v>410.8</v>
      </c>
      <c r="I296" s="384">
        <v>483.3</v>
      </c>
      <c r="J296" s="384">
        <f>'CPU KN'!H1870</f>
        <v>410.8</v>
      </c>
      <c r="K296" s="385">
        <f t="shared" si="67"/>
        <v>-72.5</v>
      </c>
      <c r="L296" s="386">
        <f t="shared" si="70"/>
        <v>-0.15001034554107179</v>
      </c>
      <c r="M296" s="387" t="str">
        <f t="shared" si="68"/>
        <v>OK</v>
      </c>
      <c r="N296" s="222">
        <f t="shared" si="69"/>
        <v>598.07000000000005</v>
      </c>
      <c r="O296" s="223">
        <f t="shared" si="63"/>
        <v>598.07000000000005</v>
      </c>
      <c r="P296" s="210" t="str">
        <f t="shared" si="64"/>
        <v>ok</v>
      </c>
    </row>
    <row r="297" spans="1:16" ht="51" x14ac:dyDescent="0.25">
      <c r="A297" s="432" t="s">
        <v>672</v>
      </c>
      <c r="B297" s="3" t="s">
        <v>673</v>
      </c>
      <c r="C297" s="4" t="s">
        <v>674</v>
      </c>
      <c r="D297" s="60">
        <v>0.23748</v>
      </c>
      <c r="E297" s="3" t="s">
        <v>40</v>
      </c>
      <c r="F297" s="397">
        <v>1</v>
      </c>
      <c r="G297" s="35">
        <f t="shared" si="65"/>
        <v>3967.9</v>
      </c>
      <c r="H297" s="431">
        <f t="shared" si="66"/>
        <v>3967.9</v>
      </c>
      <c r="I297" s="384">
        <v>4668.12</v>
      </c>
      <c r="J297" s="384">
        <f>'CPU KN'!H1873</f>
        <v>3967.9</v>
      </c>
      <c r="K297" s="385">
        <f t="shared" si="67"/>
        <v>-700.2199999999998</v>
      </c>
      <c r="L297" s="386">
        <f t="shared" si="70"/>
        <v>-0.15000042843800071</v>
      </c>
      <c r="M297" s="387" t="str">
        <f t="shared" si="68"/>
        <v>OK</v>
      </c>
      <c r="N297" s="222">
        <f t="shared" si="69"/>
        <v>5776.71</v>
      </c>
      <c r="O297" s="223">
        <f t="shared" si="63"/>
        <v>5776.71</v>
      </c>
      <c r="P297" s="210" t="str">
        <f t="shared" si="64"/>
        <v>ok</v>
      </c>
    </row>
    <row r="298" spans="1:16" ht="25.5" x14ac:dyDescent="0.25">
      <c r="A298" s="432" t="s">
        <v>675</v>
      </c>
      <c r="B298" s="3" t="s">
        <v>676</v>
      </c>
      <c r="C298" s="4" t="s">
        <v>677</v>
      </c>
      <c r="D298" s="60">
        <v>0.23748</v>
      </c>
      <c r="E298" s="3" t="s">
        <v>40</v>
      </c>
      <c r="F298" s="397">
        <v>1</v>
      </c>
      <c r="G298" s="35">
        <f t="shared" si="65"/>
        <v>820</v>
      </c>
      <c r="H298" s="431">
        <f t="shared" si="66"/>
        <v>820</v>
      </c>
      <c r="I298" s="384">
        <v>830.25</v>
      </c>
      <c r="J298" s="384">
        <f>'CPU KN'!H1876</f>
        <v>820</v>
      </c>
      <c r="K298" s="385">
        <f t="shared" si="67"/>
        <v>-10.25</v>
      </c>
      <c r="L298" s="386">
        <f t="shared" si="70"/>
        <v>-1.2345679012345678E-2</v>
      </c>
      <c r="M298" s="387" t="str">
        <f t="shared" si="68"/>
        <v>OK</v>
      </c>
      <c r="N298" s="222">
        <f t="shared" si="69"/>
        <v>1027.42</v>
      </c>
      <c r="O298" s="223">
        <f t="shared" si="63"/>
        <v>1027.42</v>
      </c>
      <c r="P298" s="210" t="str">
        <f t="shared" si="64"/>
        <v>ok</v>
      </c>
    </row>
    <row r="299" spans="1:16" ht="25.5" x14ac:dyDescent="0.25">
      <c r="A299" s="432" t="s">
        <v>678</v>
      </c>
      <c r="B299" s="3" t="s">
        <v>679</v>
      </c>
      <c r="C299" s="4" t="s">
        <v>680</v>
      </c>
      <c r="D299" s="60">
        <v>0.23748</v>
      </c>
      <c r="E299" s="3" t="s">
        <v>40</v>
      </c>
      <c r="F299" s="397">
        <v>1</v>
      </c>
      <c r="G299" s="35">
        <f t="shared" si="65"/>
        <v>15261.75</v>
      </c>
      <c r="H299" s="431">
        <f t="shared" si="66"/>
        <v>15261.75</v>
      </c>
      <c r="I299" s="384">
        <v>17955</v>
      </c>
      <c r="J299" s="384">
        <f>'CPU KN'!H1879</f>
        <v>15261.75</v>
      </c>
      <c r="K299" s="385">
        <f t="shared" si="67"/>
        <v>-2693.25</v>
      </c>
      <c r="L299" s="386">
        <f t="shared" si="70"/>
        <v>-0.15</v>
      </c>
      <c r="M299" s="387" t="str">
        <f t="shared" si="68"/>
        <v>OK</v>
      </c>
      <c r="N299" s="222">
        <f t="shared" si="69"/>
        <v>22218.95</v>
      </c>
      <c r="O299" s="223">
        <f t="shared" si="63"/>
        <v>22218.95</v>
      </c>
      <c r="P299" s="210" t="str">
        <f t="shared" si="64"/>
        <v>ok</v>
      </c>
    </row>
    <row r="300" spans="1:16" ht="25.5" x14ac:dyDescent="0.25">
      <c r="A300" s="432" t="s">
        <v>681</v>
      </c>
      <c r="B300" s="3" t="s">
        <v>682</v>
      </c>
      <c r="C300" s="4" t="s">
        <v>683</v>
      </c>
      <c r="D300" s="60">
        <v>0.23748</v>
      </c>
      <c r="E300" s="3" t="s">
        <v>40</v>
      </c>
      <c r="F300" s="397">
        <v>1</v>
      </c>
      <c r="G300" s="35">
        <f t="shared" si="65"/>
        <v>11402.32</v>
      </c>
      <c r="H300" s="431">
        <f t="shared" si="66"/>
        <v>11402.32</v>
      </c>
      <c r="I300" s="384">
        <v>13414.5</v>
      </c>
      <c r="J300" s="384">
        <f>'CPU KN'!H1882</f>
        <v>11402.32</v>
      </c>
      <c r="K300" s="385">
        <f t="shared" si="67"/>
        <v>-2012.1800000000003</v>
      </c>
      <c r="L300" s="386">
        <f t="shared" si="70"/>
        <v>-0.15000037273100006</v>
      </c>
      <c r="M300" s="387" t="str">
        <f t="shared" si="68"/>
        <v>OK</v>
      </c>
      <c r="N300" s="222">
        <f t="shared" si="69"/>
        <v>16600.18</v>
      </c>
      <c r="O300" s="223">
        <f t="shared" si="63"/>
        <v>16600.18</v>
      </c>
      <c r="P300" s="210" t="str">
        <f t="shared" si="64"/>
        <v>ok</v>
      </c>
    </row>
    <row r="301" spans="1:16" ht="25.5" x14ac:dyDescent="0.25">
      <c r="A301" s="432" t="s">
        <v>684</v>
      </c>
      <c r="B301" s="3" t="s">
        <v>685</v>
      </c>
      <c r="C301" s="4" t="s">
        <v>686</v>
      </c>
      <c r="D301" s="60">
        <v>0.23748</v>
      </c>
      <c r="E301" s="3" t="s">
        <v>83</v>
      </c>
      <c r="F301" s="397">
        <v>0.5</v>
      </c>
      <c r="G301" s="35">
        <f t="shared" si="65"/>
        <v>1278.4899999999998</v>
      </c>
      <c r="H301" s="431">
        <f t="shared" si="66"/>
        <v>639.24499999999989</v>
      </c>
      <c r="I301" s="384">
        <v>1469.89</v>
      </c>
      <c r="J301" s="384">
        <f>'CPU KN'!H1885</f>
        <v>1278.4899999999998</v>
      </c>
      <c r="K301" s="385">
        <f t="shared" si="67"/>
        <v>-191.40000000000032</v>
      </c>
      <c r="L301" s="386">
        <f t="shared" si="70"/>
        <v>-0.13021382552435917</v>
      </c>
      <c r="M301" s="387" t="str">
        <f t="shared" si="68"/>
        <v>OK</v>
      </c>
      <c r="N301" s="222">
        <f t="shared" si="69"/>
        <v>1818.96</v>
      </c>
      <c r="O301" s="223">
        <f t="shared" si="63"/>
        <v>909.48</v>
      </c>
      <c r="P301" s="210" t="str">
        <f t="shared" si="64"/>
        <v>ok</v>
      </c>
    </row>
    <row r="302" spans="1:16" ht="15" x14ac:dyDescent="0.25">
      <c r="A302" s="428" t="s">
        <v>12</v>
      </c>
      <c r="B302" s="3">
        <v>12</v>
      </c>
      <c r="C302" s="4" t="s">
        <v>687</v>
      </c>
      <c r="D302" s="60" t="s">
        <v>14</v>
      </c>
      <c r="E302" s="3" t="s">
        <v>14</v>
      </c>
      <c r="F302" s="397" t="s">
        <v>14</v>
      </c>
      <c r="G302" s="35"/>
      <c r="H302" s="431">
        <f>H303</f>
        <v>8096.1860000000006</v>
      </c>
      <c r="I302" s="384"/>
      <c r="J302" s="384"/>
      <c r="K302" s="385"/>
      <c r="L302" s="386"/>
      <c r="M302" s="387"/>
      <c r="N302" s="222"/>
      <c r="O302" s="223"/>
      <c r="P302" s="210"/>
    </row>
    <row r="303" spans="1:16" ht="15" x14ac:dyDescent="0.25">
      <c r="A303" s="430" t="s">
        <v>15</v>
      </c>
      <c r="B303" s="3">
        <v>12.01</v>
      </c>
      <c r="C303" s="4" t="s">
        <v>688</v>
      </c>
      <c r="D303" s="60" t="s">
        <v>14</v>
      </c>
      <c r="E303" s="3" t="s">
        <v>14</v>
      </c>
      <c r="F303" s="397" t="s">
        <v>14</v>
      </c>
      <c r="G303" s="35"/>
      <c r="H303" s="431">
        <f>SUM(H304:H308)</f>
        <v>8096.1860000000006</v>
      </c>
      <c r="I303" s="384"/>
      <c r="J303" s="384"/>
      <c r="K303" s="385"/>
      <c r="L303" s="386"/>
      <c r="M303" s="387"/>
      <c r="N303" s="222"/>
      <c r="O303" s="223"/>
      <c r="P303" s="210"/>
    </row>
    <row r="304" spans="1:16" ht="25.5" x14ac:dyDescent="0.25">
      <c r="A304" s="432">
        <v>90456</v>
      </c>
      <c r="B304" s="3" t="s">
        <v>689</v>
      </c>
      <c r="C304" s="4" t="s">
        <v>690</v>
      </c>
      <c r="D304" s="60">
        <v>0.23748</v>
      </c>
      <c r="E304" s="3" t="s">
        <v>224</v>
      </c>
      <c r="F304" s="397">
        <v>422</v>
      </c>
      <c r="G304" s="35">
        <f t="shared" ref="G304:G308" si="71">J304</f>
        <v>2.6999999999999997</v>
      </c>
      <c r="H304" s="431">
        <f>F304*G304</f>
        <v>1139.3999999999999</v>
      </c>
      <c r="I304" s="384">
        <v>2.89</v>
      </c>
      <c r="J304" s="384">
        <f>'CPU KN'!H1893</f>
        <v>2.6999999999999997</v>
      </c>
      <c r="K304" s="385">
        <f t="shared" si="67"/>
        <v>-0.19000000000000039</v>
      </c>
      <c r="L304" s="386">
        <f t="shared" si="70"/>
        <v>-6.5743944636678334E-2</v>
      </c>
      <c r="M304" s="387" t="str">
        <f t="shared" si="68"/>
        <v>OK</v>
      </c>
      <c r="N304" s="222">
        <f t="shared" si="69"/>
        <v>3.58</v>
      </c>
      <c r="O304" s="223">
        <f t="shared" si="63"/>
        <v>1510.76</v>
      </c>
      <c r="P304" s="210" t="str">
        <f t="shared" si="64"/>
        <v>ok</v>
      </c>
    </row>
    <row r="305" spans="1:16" ht="25.5" x14ac:dyDescent="0.25">
      <c r="A305" s="432">
        <v>90447</v>
      </c>
      <c r="B305" s="3" t="s">
        <v>691</v>
      </c>
      <c r="C305" s="4" t="s">
        <v>692</v>
      </c>
      <c r="D305" s="60">
        <v>0.23748</v>
      </c>
      <c r="E305" s="3" t="s">
        <v>117</v>
      </c>
      <c r="F305" s="397">
        <v>292.93</v>
      </c>
      <c r="G305" s="35">
        <f t="shared" si="71"/>
        <v>4.1900000000000004</v>
      </c>
      <c r="H305" s="431">
        <f>F305*G305</f>
        <v>1227.3767000000003</v>
      </c>
      <c r="I305" s="384">
        <v>4.5</v>
      </c>
      <c r="J305" s="384">
        <f>'CPU KN'!H1897</f>
        <v>4.1900000000000004</v>
      </c>
      <c r="K305" s="385">
        <f t="shared" si="67"/>
        <v>-0.30999999999999961</v>
      </c>
      <c r="L305" s="386">
        <f t="shared" si="70"/>
        <v>-6.8888888888888805E-2</v>
      </c>
      <c r="M305" s="387" t="str">
        <f t="shared" si="68"/>
        <v>OK</v>
      </c>
      <c r="N305" s="222">
        <f t="shared" si="69"/>
        <v>5.57</v>
      </c>
      <c r="O305" s="223">
        <f t="shared" si="63"/>
        <v>1631.62</v>
      </c>
      <c r="P305" s="210" t="str">
        <f t="shared" si="64"/>
        <v>ok</v>
      </c>
    </row>
    <row r="306" spans="1:16" ht="25.5" x14ac:dyDescent="0.25">
      <c r="A306" s="432" t="s">
        <v>693</v>
      </c>
      <c r="B306" s="3" t="s">
        <v>694</v>
      </c>
      <c r="C306" s="4" t="s">
        <v>695</v>
      </c>
      <c r="D306" s="60">
        <v>0.23748</v>
      </c>
      <c r="E306" s="3" t="s">
        <v>117</v>
      </c>
      <c r="F306" s="397">
        <v>292.93</v>
      </c>
      <c r="G306" s="35">
        <f t="shared" si="71"/>
        <v>7.57</v>
      </c>
      <c r="H306" s="431">
        <f>F306*G306</f>
        <v>2217.4801000000002</v>
      </c>
      <c r="I306" s="384">
        <v>8.34</v>
      </c>
      <c r="J306" s="384">
        <f>'CPU KN'!H1901</f>
        <v>7.57</v>
      </c>
      <c r="K306" s="385">
        <f t="shared" si="67"/>
        <v>-0.76999999999999957</v>
      </c>
      <c r="L306" s="386">
        <f t="shared" si="70"/>
        <v>-9.232613908872897E-2</v>
      </c>
      <c r="M306" s="387" t="str">
        <f t="shared" si="68"/>
        <v>OK</v>
      </c>
      <c r="N306" s="222">
        <f t="shared" si="69"/>
        <v>10.32</v>
      </c>
      <c r="O306" s="223">
        <f t="shared" si="63"/>
        <v>3023.03</v>
      </c>
      <c r="P306" s="210" t="str">
        <f t="shared" si="64"/>
        <v>ok</v>
      </c>
    </row>
    <row r="307" spans="1:16" ht="25.5" x14ac:dyDescent="0.25">
      <c r="A307" s="432">
        <v>90443</v>
      </c>
      <c r="B307" s="3" t="s">
        <v>696</v>
      </c>
      <c r="C307" s="4" t="s">
        <v>697</v>
      </c>
      <c r="D307" s="60">
        <v>0.23748</v>
      </c>
      <c r="E307" s="3" t="s">
        <v>117</v>
      </c>
      <c r="F307" s="397">
        <v>162.74</v>
      </c>
      <c r="G307" s="35">
        <f t="shared" si="71"/>
        <v>8.43</v>
      </c>
      <c r="H307" s="431">
        <f>F307*G307</f>
        <v>1371.8982000000001</v>
      </c>
      <c r="I307" s="384">
        <v>9.0299999999999994</v>
      </c>
      <c r="J307" s="384">
        <f>'CPU KN'!H1905</f>
        <v>8.43</v>
      </c>
      <c r="K307" s="385">
        <f t="shared" si="67"/>
        <v>-0.59999999999999964</v>
      </c>
      <c r="L307" s="386">
        <f t="shared" si="70"/>
        <v>-6.6445182724252455E-2</v>
      </c>
      <c r="M307" s="387" t="str">
        <f t="shared" si="68"/>
        <v>OK</v>
      </c>
      <c r="N307" s="222">
        <f t="shared" si="69"/>
        <v>11.17</v>
      </c>
      <c r="O307" s="223">
        <f t="shared" si="63"/>
        <v>1817.8</v>
      </c>
      <c r="P307" s="210" t="str">
        <f t="shared" si="64"/>
        <v>ok</v>
      </c>
    </row>
    <row r="308" spans="1:16" ht="25.5" x14ac:dyDescent="0.25">
      <c r="A308" s="432">
        <v>90467</v>
      </c>
      <c r="B308" s="3" t="s">
        <v>698</v>
      </c>
      <c r="C308" s="4" t="s">
        <v>699</v>
      </c>
      <c r="D308" s="60">
        <v>0.23748</v>
      </c>
      <c r="E308" s="3" t="s">
        <v>117</v>
      </c>
      <c r="F308" s="397">
        <v>162.74</v>
      </c>
      <c r="G308" s="35">
        <f t="shared" si="71"/>
        <v>13.149999999999999</v>
      </c>
      <c r="H308" s="431">
        <f>F308*G308</f>
        <v>2140.0309999999999</v>
      </c>
      <c r="I308" s="384">
        <v>14.35</v>
      </c>
      <c r="J308" s="384">
        <f>'CPU KN'!H1909</f>
        <v>13.149999999999999</v>
      </c>
      <c r="K308" s="385">
        <f t="shared" si="67"/>
        <v>-1.2000000000000011</v>
      </c>
      <c r="L308" s="386">
        <f t="shared" si="70"/>
        <v>-8.3623693379791017E-2</v>
      </c>
      <c r="M308" s="387" t="str">
        <f t="shared" si="68"/>
        <v>OK</v>
      </c>
      <c r="N308" s="222">
        <f t="shared" si="69"/>
        <v>17.760000000000002</v>
      </c>
      <c r="O308" s="223">
        <f t="shared" si="63"/>
        <v>2890.26</v>
      </c>
      <c r="P308" s="210" t="str">
        <f t="shared" si="64"/>
        <v>ok</v>
      </c>
    </row>
    <row r="309" spans="1:16" ht="15" x14ac:dyDescent="0.25">
      <c r="A309" s="428" t="s">
        <v>12</v>
      </c>
      <c r="B309" s="3">
        <v>13</v>
      </c>
      <c r="C309" s="4" t="s">
        <v>700</v>
      </c>
      <c r="D309" s="60" t="s">
        <v>14</v>
      </c>
      <c r="E309" s="3" t="s">
        <v>14</v>
      </c>
      <c r="F309" s="397" t="s">
        <v>14</v>
      </c>
      <c r="G309" s="35"/>
      <c r="H309" s="431">
        <f>H310+H351+H360+H364+H394+H396+H398+H406+H409+H418</f>
        <v>140278.35780000003</v>
      </c>
      <c r="I309" s="384"/>
      <c r="J309" s="384"/>
      <c r="K309" s="385"/>
      <c r="L309" s="386"/>
      <c r="M309" s="387"/>
      <c r="N309" s="222"/>
      <c r="O309" s="223"/>
      <c r="P309" s="210"/>
    </row>
    <row r="310" spans="1:16" ht="15" x14ac:dyDescent="0.25">
      <c r="A310" s="430" t="s">
        <v>15</v>
      </c>
      <c r="B310" s="3">
        <v>13.01</v>
      </c>
      <c r="C310" s="4" t="s">
        <v>701</v>
      </c>
      <c r="D310" s="60" t="s">
        <v>14</v>
      </c>
      <c r="E310" s="3" t="s">
        <v>14</v>
      </c>
      <c r="F310" s="397" t="s">
        <v>14</v>
      </c>
      <c r="G310" s="35"/>
      <c r="H310" s="431">
        <f>SUM(H311:H350)</f>
        <v>15905.098399999997</v>
      </c>
      <c r="I310" s="384"/>
      <c r="J310" s="384"/>
      <c r="K310" s="385"/>
      <c r="L310" s="386"/>
      <c r="M310" s="387"/>
      <c r="N310" s="222"/>
      <c r="O310" s="223"/>
      <c r="P310" s="210"/>
    </row>
    <row r="311" spans="1:16" ht="25.5" x14ac:dyDescent="0.25">
      <c r="A311" s="432">
        <v>89402</v>
      </c>
      <c r="B311" s="3" t="s">
        <v>702</v>
      </c>
      <c r="C311" s="4" t="s">
        <v>703</v>
      </c>
      <c r="D311" s="60">
        <v>0.23748</v>
      </c>
      <c r="E311" s="3" t="s">
        <v>117</v>
      </c>
      <c r="F311" s="397">
        <v>289.52</v>
      </c>
      <c r="G311" s="35">
        <f t="shared" ref="G311:G350" si="72">J311</f>
        <v>6.76</v>
      </c>
      <c r="H311" s="431">
        <f t="shared" ref="H311:H350" si="73">F311*G311</f>
        <v>1957.1551999999999</v>
      </c>
      <c r="I311" s="384">
        <v>7.54</v>
      </c>
      <c r="J311" s="384">
        <f>'CPU KN'!H1914</f>
        <v>6.76</v>
      </c>
      <c r="K311" s="385">
        <f t="shared" si="67"/>
        <v>-0.78000000000000025</v>
      </c>
      <c r="L311" s="386">
        <f t="shared" si="70"/>
        <v>-0.10344827586206899</v>
      </c>
      <c r="M311" s="387" t="str">
        <f t="shared" si="68"/>
        <v>OK</v>
      </c>
      <c r="N311" s="222">
        <f t="shared" si="69"/>
        <v>9.33</v>
      </c>
      <c r="O311" s="223">
        <f t="shared" si="63"/>
        <v>2701.22</v>
      </c>
      <c r="P311" s="210" t="str">
        <f t="shared" si="64"/>
        <v>ok</v>
      </c>
    </row>
    <row r="312" spans="1:16" ht="25.5" x14ac:dyDescent="0.25">
      <c r="A312" s="432">
        <v>89403</v>
      </c>
      <c r="B312" s="3" t="s">
        <v>704</v>
      </c>
      <c r="C312" s="4" t="s">
        <v>705</v>
      </c>
      <c r="D312" s="60">
        <v>0.23748</v>
      </c>
      <c r="E312" s="3" t="s">
        <v>117</v>
      </c>
      <c r="F312" s="397">
        <v>352.35</v>
      </c>
      <c r="G312" s="35">
        <f t="shared" si="72"/>
        <v>11.51</v>
      </c>
      <c r="H312" s="431">
        <f t="shared" si="73"/>
        <v>4055.5485000000003</v>
      </c>
      <c r="I312" s="384">
        <v>13.09</v>
      </c>
      <c r="J312" s="384">
        <f>'CPU KN'!H1920</f>
        <v>11.51</v>
      </c>
      <c r="K312" s="385">
        <f t="shared" si="67"/>
        <v>-1.58</v>
      </c>
      <c r="L312" s="386">
        <f t="shared" si="70"/>
        <v>-0.12070282658517953</v>
      </c>
      <c r="M312" s="387" t="str">
        <f t="shared" si="68"/>
        <v>OK</v>
      </c>
      <c r="N312" s="222">
        <f t="shared" si="69"/>
        <v>16.2</v>
      </c>
      <c r="O312" s="223">
        <f t="shared" si="63"/>
        <v>5708.07</v>
      </c>
      <c r="P312" s="210" t="str">
        <f t="shared" si="64"/>
        <v>ok</v>
      </c>
    </row>
    <row r="313" spans="1:16" ht="25.5" x14ac:dyDescent="0.25">
      <c r="A313" s="432">
        <v>89362</v>
      </c>
      <c r="B313" s="3" t="s">
        <v>706</v>
      </c>
      <c r="C313" s="4" t="s">
        <v>707</v>
      </c>
      <c r="D313" s="60">
        <v>0.23748</v>
      </c>
      <c r="E313" s="3" t="s">
        <v>224</v>
      </c>
      <c r="F313" s="397">
        <v>97</v>
      </c>
      <c r="G313" s="35">
        <f t="shared" si="72"/>
        <v>5.8</v>
      </c>
      <c r="H313" s="431">
        <f t="shared" si="73"/>
        <v>562.6</v>
      </c>
      <c r="I313" s="384">
        <v>6.3</v>
      </c>
      <c r="J313" s="384">
        <f>'CPU KN'!H1926</f>
        <v>5.8</v>
      </c>
      <c r="K313" s="385">
        <f t="shared" si="67"/>
        <v>-0.5</v>
      </c>
      <c r="L313" s="386">
        <f t="shared" si="70"/>
        <v>-7.9365079365079361E-2</v>
      </c>
      <c r="M313" s="387" t="str">
        <f t="shared" si="68"/>
        <v>OK</v>
      </c>
      <c r="N313" s="222">
        <f t="shared" si="69"/>
        <v>7.8</v>
      </c>
      <c r="O313" s="223">
        <f t="shared" si="63"/>
        <v>756.6</v>
      </c>
      <c r="P313" s="210" t="str">
        <f t="shared" si="64"/>
        <v>ok</v>
      </c>
    </row>
    <row r="314" spans="1:16" ht="25.5" x14ac:dyDescent="0.25">
      <c r="A314" s="432">
        <v>90373</v>
      </c>
      <c r="B314" s="3" t="s">
        <v>708</v>
      </c>
      <c r="C314" s="4" t="s">
        <v>709</v>
      </c>
      <c r="D314" s="60">
        <v>0.23748</v>
      </c>
      <c r="E314" s="3" t="s">
        <v>224</v>
      </c>
      <c r="F314" s="397">
        <v>79</v>
      </c>
      <c r="G314" s="35">
        <f t="shared" si="72"/>
        <v>10.33</v>
      </c>
      <c r="H314" s="431">
        <f t="shared" si="73"/>
        <v>816.07</v>
      </c>
      <c r="I314" s="384">
        <v>11.64</v>
      </c>
      <c r="J314" s="384">
        <f>'CPU KN'!H1934</f>
        <v>10.33</v>
      </c>
      <c r="K314" s="385">
        <f t="shared" si="67"/>
        <v>-1.3100000000000005</v>
      </c>
      <c r="L314" s="386">
        <f t="shared" si="70"/>
        <v>-0.11254295532646051</v>
      </c>
      <c r="M314" s="387" t="str">
        <f t="shared" si="68"/>
        <v>OK</v>
      </c>
      <c r="N314" s="222">
        <f t="shared" si="69"/>
        <v>14.4</v>
      </c>
      <c r="O314" s="223">
        <f t="shared" si="63"/>
        <v>1137.5999999999999</v>
      </c>
      <c r="P314" s="210" t="str">
        <f t="shared" si="64"/>
        <v>ok</v>
      </c>
    </row>
    <row r="315" spans="1:16" ht="25.5" x14ac:dyDescent="0.25">
      <c r="A315" s="432">
        <v>89443</v>
      </c>
      <c r="B315" s="3" t="s">
        <v>710</v>
      </c>
      <c r="C315" s="4" t="s">
        <v>711</v>
      </c>
      <c r="D315" s="60">
        <v>0.23748</v>
      </c>
      <c r="E315" s="3" t="s">
        <v>224</v>
      </c>
      <c r="F315" s="397">
        <v>5</v>
      </c>
      <c r="G315" s="35">
        <f t="shared" si="72"/>
        <v>9.16</v>
      </c>
      <c r="H315" s="431">
        <f t="shared" si="73"/>
        <v>45.8</v>
      </c>
      <c r="I315" s="384">
        <v>10.26</v>
      </c>
      <c r="J315" s="384">
        <f>'CPU KN'!H1942</f>
        <v>9.16</v>
      </c>
      <c r="K315" s="385">
        <f t="shared" si="67"/>
        <v>-1.0999999999999996</v>
      </c>
      <c r="L315" s="386">
        <f t="shared" si="70"/>
        <v>-0.10721247563352823</v>
      </c>
      <c r="M315" s="387" t="str">
        <f t="shared" si="68"/>
        <v>OK</v>
      </c>
      <c r="N315" s="222">
        <f t="shared" si="69"/>
        <v>12.7</v>
      </c>
      <c r="O315" s="223">
        <f t="shared" si="63"/>
        <v>63.5</v>
      </c>
      <c r="P315" s="210" t="str">
        <f t="shared" si="64"/>
        <v>ok</v>
      </c>
    </row>
    <row r="316" spans="1:16" ht="25.5" x14ac:dyDescent="0.25">
      <c r="A316" s="432" t="s">
        <v>712</v>
      </c>
      <c r="B316" s="3" t="s">
        <v>713</v>
      </c>
      <c r="C316" s="4" t="s">
        <v>714</v>
      </c>
      <c r="D316" s="60">
        <v>0.23748</v>
      </c>
      <c r="E316" s="3" t="s">
        <v>40</v>
      </c>
      <c r="F316" s="397">
        <v>9</v>
      </c>
      <c r="G316" s="35">
        <f t="shared" si="72"/>
        <v>7.5799999999999992</v>
      </c>
      <c r="H316" s="431">
        <f t="shared" si="73"/>
        <v>68.22</v>
      </c>
      <c r="I316" s="384">
        <v>8.5</v>
      </c>
      <c r="J316" s="384">
        <f>'CPU KN'!H1950</f>
        <v>7.5799999999999992</v>
      </c>
      <c r="K316" s="385">
        <f t="shared" si="67"/>
        <v>-0.92000000000000082</v>
      </c>
      <c r="L316" s="386">
        <f t="shared" si="70"/>
        <v>-0.10823529411764715</v>
      </c>
      <c r="M316" s="387" t="str">
        <f t="shared" si="68"/>
        <v>OK</v>
      </c>
      <c r="N316" s="222">
        <f t="shared" si="69"/>
        <v>10.52</v>
      </c>
      <c r="O316" s="223">
        <f t="shared" si="63"/>
        <v>94.68</v>
      </c>
      <c r="P316" s="210" t="str">
        <f t="shared" si="64"/>
        <v>ok</v>
      </c>
    </row>
    <row r="317" spans="1:16" ht="25.5" x14ac:dyDescent="0.25">
      <c r="A317" s="432">
        <v>89492</v>
      </c>
      <c r="B317" s="3" t="s">
        <v>715</v>
      </c>
      <c r="C317" s="4" t="s">
        <v>716</v>
      </c>
      <c r="D317" s="60">
        <v>0.23748</v>
      </c>
      <c r="E317" s="3" t="s">
        <v>224</v>
      </c>
      <c r="F317" s="397">
        <v>22</v>
      </c>
      <c r="G317" s="35">
        <f t="shared" si="72"/>
        <v>4.8899999999999997</v>
      </c>
      <c r="H317" s="431">
        <f t="shared" si="73"/>
        <v>107.58</v>
      </c>
      <c r="I317" s="384">
        <v>5.5</v>
      </c>
      <c r="J317" s="384">
        <f>'CPU KN'!H1958</f>
        <v>4.8899999999999997</v>
      </c>
      <c r="K317" s="385">
        <f t="shared" si="67"/>
        <v>-0.61000000000000032</v>
      </c>
      <c r="L317" s="386">
        <f t="shared" si="70"/>
        <v>-0.11090909090909097</v>
      </c>
      <c r="M317" s="387" t="str">
        <f t="shared" si="68"/>
        <v>OK</v>
      </c>
      <c r="N317" s="222">
        <f t="shared" si="69"/>
        <v>6.81</v>
      </c>
      <c r="O317" s="223">
        <f t="shared" si="63"/>
        <v>149.82</v>
      </c>
      <c r="P317" s="210" t="str">
        <f t="shared" si="64"/>
        <v>ok</v>
      </c>
    </row>
    <row r="318" spans="1:16" ht="25.5" x14ac:dyDescent="0.25">
      <c r="A318" s="432">
        <v>89395</v>
      </c>
      <c r="B318" s="3" t="s">
        <v>717</v>
      </c>
      <c r="C318" s="4" t="s">
        <v>718</v>
      </c>
      <c r="D318" s="60">
        <v>0.23748</v>
      </c>
      <c r="E318" s="3" t="s">
        <v>224</v>
      </c>
      <c r="F318" s="397">
        <v>39</v>
      </c>
      <c r="G318" s="35">
        <f t="shared" si="72"/>
        <v>8.120000000000001</v>
      </c>
      <c r="H318" s="431">
        <f t="shared" si="73"/>
        <v>316.68000000000006</v>
      </c>
      <c r="I318" s="384">
        <v>8.85</v>
      </c>
      <c r="J318" s="384">
        <f>'CPU KN'!H1966</f>
        <v>8.120000000000001</v>
      </c>
      <c r="K318" s="385">
        <f t="shared" si="67"/>
        <v>-0.72999999999999865</v>
      </c>
      <c r="L318" s="386">
        <f t="shared" si="70"/>
        <v>-8.2485875706214545E-2</v>
      </c>
      <c r="M318" s="387" t="str">
        <f t="shared" si="68"/>
        <v>OK</v>
      </c>
      <c r="N318" s="222">
        <f t="shared" si="69"/>
        <v>10.95</v>
      </c>
      <c r="O318" s="223">
        <f t="shared" si="63"/>
        <v>427.05</v>
      </c>
      <c r="P318" s="210" t="str">
        <f t="shared" si="64"/>
        <v>ok</v>
      </c>
    </row>
    <row r="319" spans="1:16" ht="25.5" x14ac:dyDescent="0.25">
      <c r="A319" s="432">
        <v>89400</v>
      </c>
      <c r="B319" s="3" t="s">
        <v>719</v>
      </c>
      <c r="C319" s="4" t="s">
        <v>720</v>
      </c>
      <c r="D319" s="60">
        <v>0.23748</v>
      </c>
      <c r="E319" s="3" t="s">
        <v>224</v>
      </c>
      <c r="F319" s="397">
        <v>21</v>
      </c>
      <c r="G319" s="35">
        <f t="shared" si="72"/>
        <v>13.730000000000002</v>
      </c>
      <c r="H319" s="431">
        <f t="shared" si="73"/>
        <v>288.33000000000004</v>
      </c>
      <c r="I319" s="384">
        <v>15.33</v>
      </c>
      <c r="J319" s="384">
        <f>'CPU KN'!H1974</f>
        <v>13.730000000000002</v>
      </c>
      <c r="K319" s="385">
        <f t="shared" si="67"/>
        <v>-1.5999999999999979</v>
      </c>
      <c r="L319" s="386">
        <f t="shared" si="70"/>
        <v>-0.10437051532941929</v>
      </c>
      <c r="M319" s="387" t="str">
        <f t="shared" si="68"/>
        <v>OK</v>
      </c>
      <c r="N319" s="222">
        <f t="shared" si="69"/>
        <v>18.97</v>
      </c>
      <c r="O319" s="223">
        <f t="shared" si="63"/>
        <v>398.37</v>
      </c>
      <c r="P319" s="210" t="str">
        <f t="shared" si="64"/>
        <v>ok</v>
      </c>
    </row>
    <row r="320" spans="1:16" ht="25.5" x14ac:dyDescent="0.25">
      <c r="A320" s="432" t="s">
        <v>721</v>
      </c>
      <c r="B320" s="3" t="s">
        <v>722</v>
      </c>
      <c r="C320" s="4" t="s">
        <v>723</v>
      </c>
      <c r="D320" s="60">
        <v>0.23748</v>
      </c>
      <c r="E320" s="3" t="s">
        <v>40</v>
      </c>
      <c r="F320" s="397">
        <v>10</v>
      </c>
      <c r="G320" s="35">
        <f t="shared" si="72"/>
        <v>5.41</v>
      </c>
      <c r="H320" s="431">
        <f t="shared" si="73"/>
        <v>54.1</v>
      </c>
      <c r="I320" s="384">
        <v>5.94</v>
      </c>
      <c r="J320" s="384">
        <f>'CPU KN'!H1982</f>
        <v>5.41</v>
      </c>
      <c r="K320" s="385">
        <f t="shared" si="67"/>
        <v>-0.53000000000000025</v>
      </c>
      <c r="L320" s="386">
        <f t="shared" si="70"/>
        <v>-8.9225589225589264E-2</v>
      </c>
      <c r="M320" s="387" t="str">
        <f t="shared" si="68"/>
        <v>OK</v>
      </c>
      <c r="N320" s="222">
        <f t="shared" si="69"/>
        <v>7.35</v>
      </c>
      <c r="O320" s="223">
        <f t="shared" si="63"/>
        <v>73.5</v>
      </c>
      <c r="P320" s="210" t="str">
        <f t="shared" si="64"/>
        <v>ok</v>
      </c>
    </row>
    <row r="321" spans="1:16" ht="25.5" x14ac:dyDescent="0.25">
      <c r="A321" s="432">
        <v>89448</v>
      </c>
      <c r="B321" s="3" t="s">
        <v>724</v>
      </c>
      <c r="C321" s="4" t="s">
        <v>725</v>
      </c>
      <c r="D321" s="60">
        <v>0.23748</v>
      </c>
      <c r="E321" s="3" t="s">
        <v>117</v>
      </c>
      <c r="F321" s="397">
        <v>221.91</v>
      </c>
      <c r="G321" s="35">
        <f t="shared" si="72"/>
        <v>11.600000000000001</v>
      </c>
      <c r="H321" s="431">
        <f t="shared" si="73"/>
        <v>2574.1560000000004</v>
      </c>
      <c r="I321" s="384">
        <v>13.53</v>
      </c>
      <c r="J321" s="384">
        <f>'CPU KN'!H1990</f>
        <v>11.600000000000001</v>
      </c>
      <c r="K321" s="385">
        <f t="shared" si="67"/>
        <v>-1.9299999999999979</v>
      </c>
      <c r="L321" s="386">
        <f t="shared" si="70"/>
        <v>-0.14264597191426445</v>
      </c>
      <c r="M321" s="387" t="str">
        <f t="shared" si="68"/>
        <v>OK</v>
      </c>
      <c r="N321" s="222">
        <f t="shared" si="69"/>
        <v>16.739999999999998</v>
      </c>
      <c r="O321" s="223">
        <f t="shared" si="63"/>
        <v>3714.77</v>
      </c>
      <c r="P321" s="210" t="str">
        <f t="shared" si="64"/>
        <v>ok</v>
      </c>
    </row>
    <row r="322" spans="1:16" ht="25.5" x14ac:dyDescent="0.25">
      <c r="A322" s="432" t="s">
        <v>726</v>
      </c>
      <c r="B322" s="3" t="s">
        <v>727</v>
      </c>
      <c r="C322" s="4" t="s">
        <v>728</v>
      </c>
      <c r="D322" s="60">
        <v>0.23748</v>
      </c>
      <c r="E322" s="3" t="s">
        <v>117</v>
      </c>
      <c r="F322" s="397">
        <v>41.72</v>
      </c>
      <c r="G322" s="35">
        <f t="shared" si="72"/>
        <v>16.77</v>
      </c>
      <c r="H322" s="431">
        <f t="shared" si="73"/>
        <v>699.64440000000002</v>
      </c>
      <c r="I322" s="384">
        <v>19.13</v>
      </c>
      <c r="J322" s="384">
        <f>'CPU KN'!H1996</f>
        <v>16.77</v>
      </c>
      <c r="K322" s="385">
        <f t="shared" si="67"/>
        <v>-2.3599999999999994</v>
      </c>
      <c r="L322" s="386">
        <f t="shared" si="70"/>
        <v>-0.12336644014636694</v>
      </c>
      <c r="M322" s="387" t="str">
        <f t="shared" si="68"/>
        <v>OK</v>
      </c>
      <c r="N322" s="222">
        <f t="shared" si="69"/>
        <v>23.67</v>
      </c>
      <c r="O322" s="223">
        <f t="shared" si="63"/>
        <v>987.51</v>
      </c>
      <c r="P322" s="210" t="str">
        <f t="shared" si="64"/>
        <v>ok</v>
      </c>
    </row>
    <row r="323" spans="1:16" ht="25.5" x14ac:dyDescent="0.25">
      <c r="A323" s="432">
        <v>89497</v>
      </c>
      <c r="B323" s="3" t="s">
        <v>729</v>
      </c>
      <c r="C323" s="4" t="s">
        <v>730</v>
      </c>
      <c r="D323" s="60">
        <v>0.23748</v>
      </c>
      <c r="E323" s="3" t="s">
        <v>224</v>
      </c>
      <c r="F323" s="397">
        <v>24</v>
      </c>
      <c r="G323" s="35">
        <f t="shared" si="72"/>
        <v>8.18</v>
      </c>
      <c r="H323" s="431">
        <f t="shared" si="73"/>
        <v>196.32</v>
      </c>
      <c r="I323" s="384">
        <v>9.2899999999999991</v>
      </c>
      <c r="J323" s="384">
        <f>'CPU KN'!H2002</f>
        <v>8.18</v>
      </c>
      <c r="K323" s="385">
        <f t="shared" si="67"/>
        <v>-1.1099999999999994</v>
      </c>
      <c r="L323" s="386">
        <f t="shared" si="70"/>
        <v>-0.11948331539289554</v>
      </c>
      <c r="M323" s="387" t="str">
        <f t="shared" si="68"/>
        <v>OK</v>
      </c>
      <c r="N323" s="222">
        <f t="shared" si="69"/>
        <v>11.5</v>
      </c>
      <c r="O323" s="223">
        <f t="shared" si="63"/>
        <v>276</v>
      </c>
      <c r="P323" s="210" t="str">
        <f t="shared" si="64"/>
        <v>ok</v>
      </c>
    </row>
    <row r="324" spans="1:16" ht="25.5" x14ac:dyDescent="0.25">
      <c r="A324" s="432">
        <v>89501</v>
      </c>
      <c r="B324" s="3" t="s">
        <v>731</v>
      </c>
      <c r="C324" s="4" t="s">
        <v>732</v>
      </c>
      <c r="D324" s="60">
        <v>0.23748</v>
      </c>
      <c r="E324" s="3" t="s">
        <v>224</v>
      </c>
      <c r="F324" s="397">
        <v>9</v>
      </c>
      <c r="G324" s="35">
        <f t="shared" si="72"/>
        <v>9.7199999999999989</v>
      </c>
      <c r="H324" s="431">
        <f t="shared" si="73"/>
        <v>87.47999999999999</v>
      </c>
      <c r="I324" s="384">
        <v>11.02</v>
      </c>
      <c r="J324" s="384">
        <f>'CPU KN'!H2010</f>
        <v>9.7199999999999989</v>
      </c>
      <c r="K324" s="385">
        <f t="shared" si="67"/>
        <v>-1.3000000000000007</v>
      </c>
      <c r="L324" s="386">
        <f t="shared" si="70"/>
        <v>-0.11796733212341205</v>
      </c>
      <c r="M324" s="387" t="str">
        <f t="shared" si="68"/>
        <v>OK</v>
      </c>
      <c r="N324" s="222">
        <f t="shared" si="69"/>
        <v>13.64</v>
      </c>
      <c r="O324" s="223">
        <f t="shared" si="63"/>
        <v>122.76</v>
      </c>
      <c r="P324" s="210" t="str">
        <f t="shared" si="64"/>
        <v>ok</v>
      </c>
    </row>
    <row r="325" spans="1:16" ht="25.5" x14ac:dyDescent="0.25">
      <c r="A325" s="432">
        <v>89504</v>
      </c>
      <c r="B325" s="3" t="s">
        <v>733</v>
      </c>
      <c r="C325" s="4" t="s">
        <v>734</v>
      </c>
      <c r="D325" s="60">
        <v>0.23748</v>
      </c>
      <c r="E325" s="3" t="s">
        <v>224</v>
      </c>
      <c r="F325" s="397">
        <v>2</v>
      </c>
      <c r="G325" s="35">
        <f t="shared" si="72"/>
        <v>15.379999999999997</v>
      </c>
      <c r="H325" s="431">
        <f t="shared" si="73"/>
        <v>30.759999999999994</v>
      </c>
      <c r="I325" s="384">
        <v>17.670000000000002</v>
      </c>
      <c r="J325" s="384">
        <f>'CPU KN'!H2018</f>
        <v>15.379999999999997</v>
      </c>
      <c r="K325" s="385">
        <f t="shared" si="67"/>
        <v>-2.2900000000000045</v>
      </c>
      <c r="L325" s="386">
        <f t="shared" si="70"/>
        <v>-0.1295981890209397</v>
      </c>
      <c r="M325" s="387" t="str">
        <f t="shared" si="68"/>
        <v>OK</v>
      </c>
      <c r="N325" s="222">
        <f t="shared" si="69"/>
        <v>21.87</v>
      </c>
      <c r="O325" s="223">
        <f t="shared" si="63"/>
        <v>43.74</v>
      </c>
      <c r="P325" s="210" t="str">
        <f t="shared" si="64"/>
        <v>ok</v>
      </c>
    </row>
    <row r="326" spans="1:16" ht="25.5" x14ac:dyDescent="0.25">
      <c r="A326" s="432">
        <v>89431</v>
      </c>
      <c r="B326" s="3" t="s">
        <v>735</v>
      </c>
      <c r="C326" s="4" t="s">
        <v>736</v>
      </c>
      <c r="D326" s="60">
        <v>0.23748</v>
      </c>
      <c r="E326" s="3" t="s">
        <v>224</v>
      </c>
      <c r="F326" s="397">
        <v>25</v>
      </c>
      <c r="G326" s="35">
        <f t="shared" si="72"/>
        <v>4.6399999999999997</v>
      </c>
      <c r="H326" s="431">
        <f t="shared" si="73"/>
        <v>115.99999999999999</v>
      </c>
      <c r="I326" s="384">
        <v>5.2</v>
      </c>
      <c r="J326" s="384">
        <f>'CPU KN'!H2026</f>
        <v>4.6399999999999997</v>
      </c>
      <c r="K326" s="385">
        <f t="shared" si="67"/>
        <v>-0.5600000000000005</v>
      </c>
      <c r="L326" s="386">
        <f t="shared" si="70"/>
        <v>-0.10769230769230778</v>
      </c>
      <c r="M326" s="387" t="str">
        <f t="shared" si="68"/>
        <v>OK</v>
      </c>
      <c r="N326" s="222">
        <f t="shared" si="69"/>
        <v>6.43</v>
      </c>
      <c r="O326" s="223">
        <f t="shared" si="63"/>
        <v>160.75</v>
      </c>
      <c r="P326" s="210" t="str">
        <f t="shared" si="64"/>
        <v>ok</v>
      </c>
    </row>
    <row r="327" spans="1:16" ht="25.5" x14ac:dyDescent="0.25">
      <c r="A327" s="432" t="s">
        <v>737</v>
      </c>
      <c r="B327" s="3" t="s">
        <v>738</v>
      </c>
      <c r="C327" s="4" t="s">
        <v>739</v>
      </c>
      <c r="D327" s="60">
        <v>0.23748</v>
      </c>
      <c r="E327" s="3" t="s">
        <v>40</v>
      </c>
      <c r="F327" s="397">
        <v>24</v>
      </c>
      <c r="G327" s="35">
        <f t="shared" si="72"/>
        <v>6.43</v>
      </c>
      <c r="H327" s="431">
        <f t="shared" si="73"/>
        <v>154.32</v>
      </c>
      <c r="I327" s="384">
        <v>7.3</v>
      </c>
      <c r="J327" s="384">
        <f>'CPU KN'!H2034</f>
        <v>6.43</v>
      </c>
      <c r="K327" s="385">
        <f t="shared" si="67"/>
        <v>-0.87000000000000011</v>
      </c>
      <c r="L327" s="386">
        <f t="shared" si="70"/>
        <v>-0.11917808219178085</v>
      </c>
      <c r="M327" s="387" t="str">
        <f t="shared" si="68"/>
        <v>OK</v>
      </c>
      <c r="N327" s="222">
        <f t="shared" si="69"/>
        <v>9.0299999999999994</v>
      </c>
      <c r="O327" s="223">
        <f t="shared" si="63"/>
        <v>216.72</v>
      </c>
      <c r="P327" s="210" t="str">
        <f t="shared" si="64"/>
        <v>ok</v>
      </c>
    </row>
    <row r="328" spans="1:16" ht="25.5" x14ac:dyDescent="0.25">
      <c r="A328" s="432">
        <v>89575</v>
      </c>
      <c r="B328" s="3" t="s">
        <v>740</v>
      </c>
      <c r="C328" s="4" t="s">
        <v>741</v>
      </c>
      <c r="D328" s="60">
        <v>0.23748</v>
      </c>
      <c r="E328" s="3" t="s">
        <v>224</v>
      </c>
      <c r="F328" s="397">
        <v>10</v>
      </c>
      <c r="G328" s="35">
        <f t="shared" si="72"/>
        <v>7.78</v>
      </c>
      <c r="H328" s="431">
        <f t="shared" si="73"/>
        <v>77.8</v>
      </c>
      <c r="I328" s="384">
        <v>8.8800000000000008</v>
      </c>
      <c r="J328" s="384">
        <f>'CPU KN'!H2042</f>
        <v>7.78</v>
      </c>
      <c r="K328" s="385">
        <f t="shared" si="67"/>
        <v>-1.1000000000000005</v>
      </c>
      <c r="L328" s="386">
        <f t="shared" si="70"/>
        <v>-0.12387387387387393</v>
      </c>
      <c r="M328" s="387" t="str">
        <f t="shared" si="68"/>
        <v>OK</v>
      </c>
      <c r="N328" s="222">
        <f t="shared" si="69"/>
        <v>10.99</v>
      </c>
      <c r="O328" s="223">
        <f t="shared" si="63"/>
        <v>109.9</v>
      </c>
      <c r="P328" s="210" t="str">
        <f t="shared" si="64"/>
        <v>ok</v>
      </c>
    </row>
    <row r="329" spans="1:16" ht="38.25" x14ac:dyDescent="0.25">
      <c r="A329" s="432">
        <v>89396</v>
      </c>
      <c r="B329" s="3" t="s">
        <v>742</v>
      </c>
      <c r="C329" s="4" t="s">
        <v>743</v>
      </c>
      <c r="D329" s="60">
        <v>0.23748</v>
      </c>
      <c r="E329" s="3" t="s">
        <v>224</v>
      </c>
      <c r="F329" s="397">
        <v>15</v>
      </c>
      <c r="G329" s="35">
        <f t="shared" si="72"/>
        <v>14.46</v>
      </c>
      <c r="H329" s="431">
        <f t="shared" si="73"/>
        <v>216.9</v>
      </c>
      <c r="I329" s="384">
        <v>16.34</v>
      </c>
      <c r="J329" s="384">
        <f>'CPU KN'!H2050</f>
        <v>14.46</v>
      </c>
      <c r="K329" s="385">
        <f t="shared" si="67"/>
        <v>-1.879999999999999</v>
      </c>
      <c r="L329" s="386">
        <f t="shared" si="70"/>
        <v>-0.11505507955936346</v>
      </c>
      <c r="M329" s="387" t="str">
        <f t="shared" si="68"/>
        <v>OK</v>
      </c>
      <c r="N329" s="222">
        <f t="shared" si="69"/>
        <v>20.22</v>
      </c>
      <c r="O329" s="223">
        <f t="shared" si="63"/>
        <v>303.3</v>
      </c>
      <c r="P329" s="210" t="str">
        <f t="shared" si="64"/>
        <v>ok</v>
      </c>
    </row>
    <row r="330" spans="1:16" ht="25.5" x14ac:dyDescent="0.25">
      <c r="A330" s="432" t="s">
        <v>744</v>
      </c>
      <c r="B330" s="3" t="s">
        <v>745</v>
      </c>
      <c r="C330" s="4" t="s">
        <v>746</v>
      </c>
      <c r="D330" s="60">
        <v>0.23748</v>
      </c>
      <c r="E330" s="3" t="s">
        <v>40</v>
      </c>
      <c r="F330" s="397">
        <v>3</v>
      </c>
      <c r="G330" s="35">
        <f t="shared" si="72"/>
        <v>13.5</v>
      </c>
      <c r="H330" s="431">
        <f t="shared" si="73"/>
        <v>40.5</v>
      </c>
      <c r="I330" s="384">
        <v>15.35</v>
      </c>
      <c r="J330" s="384">
        <f>'CPU KN'!H2058</f>
        <v>13.5</v>
      </c>
      <c r="K330" s="385">
        <f t="shared" si="67"/>
        <v>-1.8499999999999996</v>
      </c>
      <c r="L330" s="386">
        <f t="shared" si="70"/>
        <v>-0.12052117263843647</v>
      </c>
      <c r="M330" s="387" t="str">
        <f t="shared" si="68"/>
        <v>OK</v>
      </c>
      <c r="N330" s="222">
        <f t="shared" si="69"/>
        <v>19</v>
      </c>
      <c r="O330" s="223">
        <f t="shared" si="63"/>
        <v>57</v>
      </c>
      <c r="P330" s="210" t="str">
        <f t="shared" si="64"/>
        <v>ok</v>
      </c>
    </row>
    <row r="331" spans="1:16" ht="25.5" x14ac:dyDescent="0.25">
      <c r="A331" s="432" t="s">
        <v>747</v>
      </c>
      <c r="B331" s="3" t="s">
        <v>748</v>
      </c>
      <c r="C331" s="4" t="s">
        <v>749</v>
      </c>
      <c r="D331" s="60">
        <v>0.23748</v>
      </c>
      <c r="E331" s="3" t="s">
        <v>40</v>
      </c>
      <c r="F331" s="397">
        <v>5</v>
      </c>
      <c r="G331" s="35">
        <f t="shared" si="72"/>
        <v>14.41</v>
      </c>
      <c r="H331" s="431">
        <f t="shared" si="73"/>
        <v>72.05</v>
      </c>
      <c r="I331" s="384">
        <v>16.399999999999999</v>
      </c>
      <c r="J331" s="384">
        <f>'CPU KN'!H2066</f>
        <v>14.41</v>
      </c>
      <c r="K331" s="385">
        <f t="shared" si="67"/>
        <v>-1.9899999999999984</v>
      </c>
      <c r="L331" s="386">
        <f t="shared" si="70"/>
        <v>-0.12134146341463406</v>
      </c>
      <c r="M331" s="387" t="str">
        <f t="shared" si="68"/>
        <v>OK</v>
      </c>
      <c r="N331" s="222">
        <f t="shared" si="69"/>
        <v>20.29</v>
      </c>
      <c r="O331" s="223">
        <f t="shared" si="63"/>
        <v>101.45</v>
      </c>
      <c r="P331" s="210" t="str">
        <f t="shared" si="64"/>
        <v>ok</v>
      </c>
    </row>
    <row r="332" spans="1:16" ht="25.5" x14ac:dyDescent="0.25">
      <c r="A332" s="432" t="s">
        <v>750</v>
      </c>
      <c r="B332" s="3" t="s">
        <v>751</v>
      </c>
      <c r="C332" s="4" t="s">
        <v>752</v>
      </c>
      <c r="D332" s="60">
        <v>0.23748</v>
      </c>
      <c r="E332" s="3" t="s">
        <v>40</v>
      </c>
      <c r="F332" s="397">
        <v>11</v>
      </c>
      <c r="G332" s="35">
        <f t="shared" si="72"/>
        <v>14.36</v>
      </c>
      <c r="H332" s="431">
        <f t="shared" si="73"/>
        <v>157.95999999999998</v>
      </c>
      <c r="I332" s="384">
        <v>16.34</v>
      </c>
      <c r="J332" s="384">
        <f>'CPU KN'!H2074</f>
        <v>14.36</v>
      </c>
      <c r="K332" s="385">
        <f t="shared" si="67"/>
        <v>-1.9800000000000004</v>
      </c>
      <c r="L332" s="386">
        <f t="shared" si="70"/>
        <v>-0.12117503059975523</v>
      </c>
      <c r="M332" s="387" t="str">
        <f t="shared" si="68"/>
        <v>OK</v>
      </c>
      <c r="N332" s="222">
        <f t="shared" si="69"/>
        <v>20.22</v>
      </c>
      <c r="O332" s="223">
        <f t="shared" ref="O332:O395" si="74">TRUNC(N332*F332,2)</f>
        <v>222.42</v>
      </c>
      <c r="P332" s="210" t="str">
        <f t="shared" si="64"/>
        <v>ok</v>
      </c>
    </row>
    <row r="333" spans="1:16" ht="25.5" x14ac:dyDescent="0.25">
      <c r="A333" s="432" t="s">
        <v>753</v>
      </c>
      <c r="B333" s="3" t="s">
        <v>754</v>
      </c>
      <c r="C333" s="4" t="s">
        <v>755</v>
      </c>
      <c r="D333" s="60">
        <v>0.23748</v>
      </c>
      <c r="E333" s="3" t="s">
        <v>40</v>
      </c>
      <c r="F333" s="397">
        <v>3</v>
      </c>
      <c r="G333" s="35">
        <f t="shared" si="72"/>
        <v>7.86</v>
      </c>
      <c r="H333" s="431">
        <f t="shared" si="73"/>
        <v>23.580000000000002</v>
      </c>
      <c r="I333" s="384">
        <v>8.82</v>
      </c>
      <c r="J333" s="384">
        <f>'CPU KN'!H2082</f>
        <v>7.86</v>
      </c>
      <c r="K333" s="385">
        <f t="shared" si="67"/>
        <v>-0.96</v>
      </c>
      <c r="L333" s="386">
        <f t="shared" si="70"/>
        <v>-0.10884353741496598</v>
      </c>
      <c r="M333" s="387" t="str">
        <f t="shared" si="68"/>
        <v>OK</v>
      </c>
      <c r="N333" s="222">
        <f t="shared" si="69"/>
        <v>10.91</v>
      </c>
      <c r="O333" s="223">
        <f t="shared" si="74"/>
        <v>32.729999999999997</v>
      </c>
      <c r="P333" s="210" t="str">
        <f t="shared" si="64"/>
        <v>ok</v>
      </c>
    </row>
    <row r="334" spans="1:16" ht="38.25" x14ac:dyDescent="0.25">
      <c r="A334" s="432" t="s">
        <v>756</v>
      </c>
      <c r="B334" s="3" t="s">
        <v>757</v>
      </c>
      <c r="C334" s="4" t="s">
        <v>758</v>
      </c>
      <c r="D334" s="60">
        <v>0.23748</v>
      </c>
      <c r="E334" s="3" t="s">
        <v>40</v>
      </c>
      <c r="F334" s="397">
        <v>1</v>
      </c>
      <c r="G334" s="35">
        <f t="shared" si="72"/>
        <v>9.120000000000001</v>
      </c>
      <c r="H334" s="431">
        <f t="shared" si="73"/>
        <v>9.120000000000001</v>
      </c>
      <c r="I334" s="384">
        <v>10.3</v>
      </c>
      <c r="J334" s="384">
        <f>'CPU KN'!H2090</f>
        <v>9.120000000000001</v>
      </c>
      <c r="K334" s="385">
        <f t="shared" si="67"/>
        <v>-1.1799999999999997</v>
      </c>
      <c r="L334" s="386">
        <f t="shared" si="70"/>
        <v>-0.11456310679611648</v>
      </c>
      <c r="M334" s="387" t="str">
        <f t="shared" si="68"/>
        <v>OK</v>
      </c>
      <c r="N334" s="222">
        <f t="shared" si="69"/>
        <v>12.75</v>
      </c>
      <c r="O334" s="223">
        <f t="shared" si="74"/>
        <v>12.75</v>
      </c>
      <c r="P334" s="210" t="str">
        <f t="shared" ref="P334:P397" si="75">IF(H334&lt;&gt;0,"ok","")</f>
        <v>ok</v>
      </c>
    </row>
    <row r="335" spans="1:16" ht="25.5" x14ac:dyDescent="0.25">
      <c r="A335" s="432" t="s">
        <v>759</v>
      </c>
      <c r="B335" s="3" t="s">
        <v>760</v>
      </c>
      <c r="C335" s="4" t="s">
        <v>761</v>
      </c>
      <c r="D335" s="60">
        <v>0.23748</v>
      </c>
      <c r="E335" s="3" t="s">
        <v>40</v>
      </c>
      <c r="F335" s="397">
        <v>2</v>
      </c>
      <c r="G335" s="35">
        <f t="shared" si="72"/>
        <v>7.38</v>
      </c>
      <c r="H335" s="431">
        <f t="shared" si="73"/>
        <v>14.76</v>
      </c>
      <c r="I335" s="384">
        <v>8.25</v>
      </c>
      <c r="J335" s="384">
        <f>'CPU KN'!H2098</f>
        <v>7.38</v>
      </c>
      <c r="K335" s="385">
        <f t="shared" ref="K335:K398" si="76">IF(G335="","",J335-I335)</f>
        <v>-0.87000000000000011</v>
      </c>
      <c r="L335" s="386">
        <f t="shared" si="70"/>
        <v>-0.10545454545454547</v>
      </c>
      <c r="M335" s="387" t="str">
        <f t="shared" ref="M335:M398" si="77">IF(G335="","",IF(J335=0,"VALOR A SER PREENCHIDO",IF(K335&gt;0,"VALOR MAIOR",IF(L335&lt;-30%,"VALOR MUITO ABAIXO","OK"))))</f>
        <v>OK</v>
      </c>
      <c r="N335" s="222">
        <f t="shared" si="69"/>
        <v>10.210000000000001</v>
      </c>
      <c r="O335" s="223">
        <f t="shared" si="74"/>
        <v>20.420000000000002</v>
      </c>
      <c r="P335" s="210" t="str">
        <f t="shared" si="75"/>
        <v>ok</v>
      </c>
    </row>
    <row r="336" spans="1:16" ht="25.5" x14ac:dyDescent="0.25">
      <c r="A336" s="432">
        <v>89596</v>
      </c>
      <c r="B336" s="3" t="s">
        <v>762</v>
      </c>
      <c r="C336" s="4" t="s">
        <v>763</v>
      </c>
      <c r="D336" s="60">
        <v>0.23748</v>
      </c>
      <c r="E336" s="3" t="s">
        <v>224</v>
      </c>
      <c r="F336" s="397">
        <v>4</v>
      </c>
      <c r="G336" s="35">
        <f t="shared" si="72"/>
        <v>7.6</v>
      </c>
      <c r="H336" s="431">
        <f t="shared" si="73"/>
        <v>30.4</v>
      </c>
      <c r="I336" s="384">
        <v>8.6999999999999993</v>
      </c>
      <c r="J336" s="384">
        <f>'CPU KN'!H2106</f>
        <v>7.6</v>
      </c>
      <c r="K336" s="385">
        <f t="shared" si="76"/>
        <v>-1.0999999999999996</v>
      </c>
      <c r="L336" s="386">
        <f t="shared" si="70"/>
        <v>-0.12643678160919536</v>
      </c>
      <c r="M336" s="387" t="str">
        <f t="shared" si="77"/>
        <v>OK</v>
      </c>
      <c r="N336" s="222">
        <f t="shared" ref="N336:N399" si="78">ROUND(I336*(1+$H$9),2)</f>
        <v>10.77</v>
      </c>
      <c r="O336" s="223">
        <f t="shared" si="74"/>
        <v>43.08</v>
      </c>
      <c r="P336" s="210" t="str">
        <f t="shared" si="75"/>
        <v>ok</v>
      </c>
    </row>
    <row r="337" spans="1:16" ht="38.25" x14ac:dyDescent="0.25">
      <c r="A337" s="432">
        <v>94710</v>
      </c>
      <c r="B337" s="3" t="s">
        <v>764</v>
      </c>
      <c r="C337" s="4" t="s">
        <v>765</v>
      </c>
      <c r="D337" s="60">
        <v>0.23748</v>
      </c>
      <c r="E337" s="3" t="s">
        <v>224</v>
      </c>
      <c r="F337" s="397">
        <v>4</v>
      </c>
      <c r="G337" s="35">
        <f t="shared" si="72"/>
        <v>38.049999999999997</v>
      </c>
      <c r="H337" s="431">
        <f t="shared" si="73"/>
        <v>152.19999999999999</v>
      </c>
      <c r="I337" s="384">
        <v>43.95</v>
      </c>
      <c r="J337" s="384">
        <f>'CPU KN'!H2114</f>
        <v>38.049999999999997</v>
      </c>
      <c r="K337" s="385">
        <f t="shared" si="76"/>
        <v>-5.9000000000000057</v>
      </c>
      <c r="L337" s="386">
        <f t="shared" si="70"/>
        <v>-0.13424345847554051</v>
      </c>
      <c r="M337" s="387" t="str">
        <f t="shared" si="77"/>
        <v>OK</v>
      </c>
      <c r="N337" s="222">
        <f t="shared" si="78"/>
        <v>54.39</v>
      </c>
      <c r="O337" s="223">
        <f t="shared" si="74"/>
        <v>217.56</v>
      </c>
      <c r="P337" s="210" t="str">
        <f t="shared" si="75"/>
        <v>ok</v>
      </c>
    </row>
    <row r="338" spans="1:16" ht="38.25" x14ac:dyDescent="0.25">
      <c r="A338" s="432">
        <v>89429</v>
      </c>
      <c r="B338" s="3" t="s">
        <v>766</v>
      </c>
      <c r="C338" s="4" t="s">
        <v>767</v>
      </c>
      <c r="D338" s="60">
        <v>0.23748</v>
      </c>
      <c r="E338" s="3" t="s">
        <v>224</v>
      </c>
      <c r="F338" s="397">
        <v>72</v>
      </c>
      <c r="G338" s="35">
        <f t="shared" si="72"/>
        <v>3.18</v>
      </c>
      <c r="H338" s="431">
        <f t="shared" si="73"/>
        <v>228.96</v>
      </c>
      <c r="I338" s="384">
        <v>3.54</v>
      </c>
      <c r="J338" s="384">
        <f>'CPU KN'!H2122</f>
        <v>3.18</v>
      </c>
      <c r="K338" s="385">
        <f t="shared" si="76"/>
        <v>-0.35999999999999988</v>
      </c>
      <c r="L338" s="386">
        <f t="shared" si="70"/>
        <v>-0.10169491525423725</v>
      </c>
      <c r="M338" s="387" t="str">
        <f t="shared" si="77"/>
        <v>OK</v>
      </c>
      <c r="N338" s="222">
        <f t="shared" si="78"/>
        <v>4.38</v>
      </c>
      <c r="O338" s="223">
        <f t="shared" si="74"/>
        <v>315.36</v>
      </c>
      <c r="P338" s="210" t="str">
        <f t="shared" si="75"/>
        <v>ok</v>
      </c>
    </row>
    <row r="339" spans="1:16" ht="25.5" x14ac:dyDescent="0.25">
      <c r="A339" s="432">
        <v>89595</v>
      </c>
      <c r="B339" s="3" t="s">
        <v>768</v>
      </c>
      <c r="C339" s="4" t="s">
        <v>769</v>
      </c>
      <c r="D339" s="60">
        <v>0.23748</v>
      </c>
      <c r="E339" s="3" t="s">
        <v>224</v>
      </c>
      <c r="F339" s="397">
        <v>18</v>
      </c>
      <c r="G339" s="35">
        <f t="shared" si="72"/>
        <v>10.699999999999998</v>
      </c>
      <c r="H339" s="431">
        <f t="shared" si="73"/>
        <v>192.59999999999997</v>
      </c>
      <c r="I339" s="384">
        <v>12.37</v>
      </c>
      <c r="J339" s="384">
        <f>'CPU KN'!H2130</f>
        <v>10.699999999999998</v>
      </c>
      <c r="K339" s="385">
        <f t="shared" si="76"/>
        <v>-1.6700000000000017</v>
      </c>
      <c r="L339" s="386">
        <f t="shared" si="70"/>
        <v>-0.13500404203718688</v>
      </c>
      <c r="M339" s="387" t="str">
        <f t="shared" si="77"/>
        <v>OK</v>
      </c>
      <c r="N339" s="222">
        <f t="shared" si="78"/>
        <v>15.31</v>
      </c>
      <c r="O339" s="223">
        <f t="shared" si="74"/>
        <v>275.58</v>
      </c>
      <c r="P339" s="210" t="str">
        <f t="shared" si="75"/>
        <v>ok</v>
      </c>
    </row>
    <row r="340" spans="1:16" ht="25.5" x14ac:dyDescent="0.25">
      <c r="A340" s="432">
        <v>89568</v>
      </c>
      <c r="B340" s="3" t="s">
        <v>770</v>
      </c>
      <c r="C340" s="4" t="s">
        <v>771</v>
      </c>
      <c r="D340" s="60">
        <v>0.23748</v>
      </c>
      <c r="E340" s="3" t="s">
        <v>224</v>
      </c>
      <c r="F340" s="397">
        <v>2</v>
      </c>
      <c r="G340" s="35">
        <f t="shared" si="72"/>
        <v>26.869999999999997</v>
      </c>
      <c r="H340" s="431">
        <f t="shared" si="73"/>
        <v>53.739999999999995</v>
      </c>
      <c r="I340" s="384">
        <v>31.42</v>
      </c>
      <c r="J340" s="384">
        <f>'CPU KN'!H2138</f>
        <v>26.869999999999997</v>
      </c>
      <c r="K340" s="385">
        <f t="shared" si="76"/>
        <v>-4.5500000000000043</v>
      </c>
      <c r="L340" s="386">
        <f t="shared" ref="L340:L403" si="79">IF(G340="","",K340/I340)</f>
        <v>-0.14481222151495876</v>
      </c>
      <c r="M340" s="387" t="str">
        <f t="shared" si="77"/>
        <v>OK</v>
      </c>
      <c r="N340" s="222">
        <f t="shared" si="78"/>
        <v>38.880000000000003</v>
      </c>
      <c r="O340" s="223">
        <f t="shared" si="74"/>
        <v>77.760000000000005</v>
      </c>
      <c r="P340" s="210" t="str">
        <f t="shared" si="75"/>
        <v>ok</v>
      </c>
    </row>
    <row r="341" spans="1:16" ht="25.5" x14ac:dyDescent="0.25">
      <c r="A341" s="432">
        <v>89570</v>
      </c>
      <c r="B341" s="3" t="s">
        <v>772</v>
      </c>
      <c r="C341" s="4" t="s">
        <v>773</v>
      </c>
      <c r="D341" s="60">
        <v>0.23748</v>
      </c>
      <c r="E341" s="3" t="s">
        <v>224</v>
      </c>
      <c r="F341" s="397">
        <v>8</v>
      </c>
      <c r="G341" s="35">
        <f t="shared" si="72"/>
        <v>8.8500000000000014</v>
      </c>
      <c r="H341" s="431">
        <f t="shared" si="73"/>
        <v>70.800000000000011</v>
      </c>
      <c r="I341" s="384">
        <v>10.17</v>
      </c>
      <c r="J341" s="384">
        <f>'CPU KN'!H2146</f>
        <v>8.8500000000000014</v>
      </c>
      <c r="K341" s="385">
        <f t="shared" si="76"/>
        <v>-1.3199999999999985</v>
      </c>
      <c r="L341" s="386">
        <f t="shared" si="79"/>
        <v>-0.12979351032448364</v>
      </c>
      <c r="M341" s="387" t="str">
        <f t="shared" si="77"/>
        <v>OK</v>
      </c>
      <c r="N341" s="222">
        <f t="shared" si="78"/>
        <v>12.59</v>
      </c>
      <c r="O341" s="223">
        <f t="shared" si="74"/>
        <v>100.72</v>
      </c>
      <c r="P341" s="210" t="str">
        <f t="shared" si="75"/>
        <v>ok</v>
      </c>
    </row>
    <row r="342" spans="1:16" ht="25.5" x14ac:dyDescent="0.25">
      <c r="A342" s="432">
        <v>89498</v>
      </c>
      <c r="B342" s="3" t="s">
        <v>774</v>
      </c>
      <c r="C342" s="4" t="s">
        <v>775</v>
      </c>
      <c r="D342" s="60">
        <v>0.23748</v>
      </c>
      <c r="E342" s="3" t="s">
        <v>224</v>
      </c>
      <c r="F342" s="397">
        <v>2</v>
      </c>
      <c r="G342" s="35">
        <f t="shared" si="72"/>
        <v>8.99</v>
      </c>
      <c r="H342" s="431">
        <f t="shared" si="73"/>
        <v>17.98</v>
      </c>
      <c r="I342" s="384">
        <v>10.26</v>
      </c>
      <c r="J342" s="384">
        <f>'CPU KN'!H2154</f>
        <v>8.99</v>
      </c>
      <c r="K342" s="385">
        <f t="shared" si="76"/>
        <v>-1.2699999999999996</v>
      </c>
      <c r="L342" s="386">
        <f t="shared" si="79"/>
        <v>-0.12378167641325533</v>
      </c>
      <c r="M342" s="387" t="str">
        <f t="shared" si="77"/>
        <v>OK</v>
      </c>
      <c r="N342" s="222">
        <f t="shared" si="78"/>
        <v>12.7</v>
      </c>
      <c r="O342" s="223">
        <f t="shared" si="74"/>
        <v>25.4</v>
      </c>
      <c r="P342" s="210" t="str">
        <f t="shared" si="75"/>
        <v>ok</v>
      </c>
    </row>
    <row r="343" spans="1:16" ht="15" x14ac:dyDescent="0.25">
      <c r="A343" s="432" t="s">
        <v>776</v>
      </c>
      <c r="B343" s="3" t="s">
        <v>777</v>
      </c>
      <c r="C343" s="4" t="s">
        <v>778</v>
      </c>
      <c r="D343" s="60">
        <v>0.23748</v>
      </c>
      <c r="E343" s="3" t="s">
        <v>40</v>
      </c>
      <c r="F343" s="397">
        <v>2</v>
      </c>
      <c r="G343" s="35">
        <f t="shared" si="72"/>
        <v>5.5</v>
      </c>
      <c r="H343" s="431">
        <f t="shared" si="73"/>
        <v>11</v>
      </c>
      <c r="I343" s="384">
        <v>6.19</v>
      </c>
      <c r="J343" s="384">
        <f>'CPU KN'!H2162</f>
        <v>5.5</v>
      </c>
      <c r="K343" s="385">
        <f t="shared" si="76"/>
        <v>-0.69000000000000039</v>
      </c>
      <c r="L343" s="386">
        <f t="shared" si="79"/>
        <v>-0.11147011308562203</v>
      </c>
      <c r="M343" s="387" t="str">
        <f t="shared" si="77"/>
        <v>OK</v>
      </c>
      <c r="N343" s="222">
        <f t="shared" si="78"/>
        <v>7.66</v>
      </c>
      <c r="O343" s="223">
        <f t="shared" si="74"/>
        <v>15.32</v>
      </c>
      <c r="P343" s="210" t="str">
        <f t="shared" si="75"/>
        <v>ok</v>
      </c>
    </row>
    <row r="344" spans="1:16" ht="25.5" x14ac:dyDescent="0.25">
      <c r="A344" s="432">
        <v>89594</v>
      </c>
      <c r="B344" s="3" t="s">
        <v>779</v>
      </c>
      <c r="C344" s="4" t="s">
        <v>780</v>
      </c>
      <c r="D344" s="60">
        <v>0.23748</v>
      </c>
      <c r="E344" s="3" t="s">
        <v>224</v>
      </c>
      <c r="F344" s="397">
        <v>2</v>
      </c>
      <c r="G344" s="35">
        <f t="shared" si="72"/>
        <v>29.859999999999996</v>
      </c>
      <c r="H344" s="431">
        <f t="shared" si="73"/>
        <v>59.719999999999992</v>
      </c>
      <c r="I344" s="384">
        <v>34.869999999999997</v>
      </c>
      <c r="J344" s="384">
        <f>'CPU KN'!H2168</f>
        <v>29.859999999999996</v>
      </c>
      <c r="K344" s="385">
        <f t="shared" si="76"/>
        <v>-5.0100000000000016</v>
      </c>
      <c r="L344" s="386">
        <f t="shared" si="79"/>
        <v>-0.14367651276168633</v>
      </c>
      <c r="M344" s="387" t="str">
        <f t="shared" si="77"/>
        <v>OK</v>
      </c>
      <c r="N344" s="222">
        <f t="shared" si="78"/>
        <v>43.15</v>
      </c>
      <c r="O344" s="223">
        <f t="shared" si="74"/>
        <v>86.3</v>
      </c>
      <c r="P344" s="210" t="str">
        <f t="shared" si="75"/>
        <v>ok</v>
      </c>
    </row>
    <row r="345" spans="1:16" ht="25.5" x14ac:dyDescent="0.25">
      <c r="A345" s="432">
        <v>89450</v>
      </c>
      <c r="B345" s="3" t="s">
        <v>781</v>
      </c>
      <c r="C345" s="4" t="s">
        <v>782</v>
      </c>
      <c r="D345" s="60">
        <v>0.23748</v>
      </c>
      <c r="E345" s="3" t="s">
        <v>117</v>
      </c>
      <c r="F345" s="397">
        <v>84.43</v>
      </c>
      <c r="G345" s="35">
        <f t="shared" si="72"/>
        <v>22.01</v>
      </c>
      <c r="H345" s="431">
        <f t="shared" si="73"/>
        <v>1858.3043000000002</v>
      </c>
      <c r="I345" s="384">
        <v>25.76</v>
      </c>
      <c r="J345" s="384">
        <f>'CPU KN'!H2176</f>
        <v>22.01</v>
      </c>
      <c r="K345" s="385">
        <f t="shared" si="76"/>
        <v>-3.75</v>
      </c>
      <c r="L345" s="386">
        <f t="shared" si="79"/>
        <v>-0.14557453416149069</v>
      </c>
      <c r="M345" s="387" t="str">
        <f t="shared" si="77"/>
        <v>OK</v>
      </c>
      <c r="N345" s="222">
        <f t="shared" si="78"/>
        <v>31.88</v>
      </c>
      <c r="O345" s="223">
        <f t="shared" si="74"/>
        <v>2691.62</v>
      </c>
      <c r="P345" s="210" t="str">
        <f t="shared" si="75"/>
        <v>ok</v>
      </c>
    </row>
    <row r="346" spans="1:16" ht="25.5" x14ac:dyDescent="0.25">
      <c r="A346" s="432">
        <v>89628</v>
      </c>
      <c r="B346" s="3" t="s">
        <v>783</v>
      </c>
      <c r="C346" s="4" t="s">
        <v>784</v>
      </c>
      <c r="D346" s="60">
        <v>0.23748</v>
      </c>
      <c r="E346" s="3" t="s">
        <v>224</v>
      </c>
      <c r="F346" s="397">
        <v>1</v>
      </c>
      <c r="G346" s="35">
        <f t="shared" si="72"/>
        <v>34.03</v>
      </c>
      <c r="H346" s="431">
        <f t="shared" si="73"/>
        <v>34.03</v>
      </c>
      <c r="I346" s="384">
        <v>39.33</v>
      </c>
      <c r="J346" s="384">
        <f>'CPU KN'!H2182</f>
        <v>34.03</v>
      </c>
      <c r="K346" s="385">
        <f t="shared" si="76"/>
        <v>-5.2999999999999972</v>
      </c>
      <c r="L346" s="386">
        <f t="shared" si="79"/>
        <v>-0.13475718281210267</v>
      </c>
      <c r="M346" s="387" t="str">
        <f t="shared" si="77"/>
        <v>OK</v>
      </c>
      <c r="N346" s="222">
        <f t="shared" si="78"/>
        <v>48.67</v>
      </c>
      <c r="O346" s="223">
        <f t="shared" si="74"/>
        <v>48.67</v>
      </c>
      <c r="P346" s="210" t="str">
        <f t="shared" si="75"/>
        <v>ok</v>
      </c>
    </row>
    <row r="347" spans="1:16" ht="25.5" x14ac:dyDescent="0.25">
      <c r="A347" s="432">
        <v>89505</v>
      </c>
      <c r="B347" s="3" t="s">
        <v>785</v>
      </c>
      <c r="C347" s="4" t="s">
        <v>786</v>
      </c>
      <c r="D347" s="60">
        <v>0.23748</v>
      </c>
      <c r="E347" s="3" t="s">
        <v>224</v>
      </c>
      <c r="F347" s="397">
        <v>1</v>
      </c>
      <c r="G347" s="35">
        <f t="shared" si="72"/>
        <v>26.71</v>
      </c>
      <c r="H347" s="431">
        <f t="shared" si="73"/>
        <v>26.71</v>
      </c>
      <c r="I347" s="384">
        <v>30.98</v>
      </c>
      <c r="J347" s="384">
        <f>'CPU KN'!H2190</f>
        <v>26.71</v>
      </c>
      <c r="K347" s="385">
        <f t="shared" si="76"/>
        <v>-4.2699999999999996</v>
      </c>
      <c r="L347" s="386">
        <f t="shared" si="79"/>
        <v>-0.1378308586184635</v>
      </c>
      <c r="M347" s="387" t="str">
        <f t="shared" si="77"/>
        <v>OK</v>
      </c>
      <c r="N347" s="222">
        <f t="shared" si="78"/>
        <v>38.340000000000003</v>
      </c>
      <c r="O347" s="223">
        <f t="shared" si="74"/>
        <v>38.340000000000003</v>
      </c>
      <c r="P347" s="210" t="str">
        <f t="shared" si="75"/>
        <v>ok</v>
      </c>
    </row>
    <row r="348" spans="1:16" ht="25.5" x14ac:dyDescent="0.25">
      <c r="A348" s="432">
        <v>89610</v>
      </c>
      <c r="B348" s="3" t="s">
        <v>787</v>
      </c>
      <c r="C348" s="4" t="s">
        <v>788</v>
      </c>
      <c r="D348" s="60">
        <v>0.23748</v>
      </c>
      <c r="E348" s="3" t="s">
        <v>224</v>
      </c>
      <c r="F348" s="397">
        <v>4</v>
      </c>
      <c r="G348" s="35">
        <f t="shared" si="72"/>
        <v>15.01</v>
      </c>
      <c r="H348" s="431">
        <f t="shared" si="73"/>
        <v>60.04</v>
      </c>
      <c r="I348" s="384">
        <v>17.34</v>
      </c>
      <c r="J348" s="384">
        <f>'CPU KN'!H2198</f>
        <v>15.01</v>
      </c>
      <c r="K348" s="385">
        <f t="shared" si="76"/>
        <v>-2.33</v>
      </c>
      <c r="L348" s="386">
        <f t="shared" si="79"/>
        <v>-0.13437139561707037</v>
      </c>
      <c r="M348" s="387" t="str">
        <f t="shared" si="77"/>
        <v>OK</v>
      </c>
      <c r="N348" s="222">
        <f t="shared" si="78"/>
        <v>21.46</v>
      </c>
      <c r="O348" s="223">
        <f t="shared" si="74"/>
        <v>85.84</v>
      </c>
      <c r="P348" s="210" t="str">
        <f t="shared" si="75"/>
        <v>ok</v>
      </c>
    </row>
    <row r="349" spans="1:16" ht="25.5" x14ac:dyDescent="0.25">
      <c r="A349" s="432">
        <v>89597</v>
      </c>
      <c r="B349" s="3" t="s">
        <v>789</v>
      </c>
      <c r="C349" s="4" t="s">
        <v>790</v>
      </c>
      <c r="D349" s="60">
        <v>0.23748</v>
      </c>
      <c r="E349" s="3" t="s">
        <v>224</v>
      </c>
      <c r="F349" s="397">
        <v>15</v>
      </c>
      <c r="G349" s="35">
        <f t="shared" si="72"/>
        <v>14.979999999999999</v>
      </c>
      <c r="H349" s="431">
        <f t="shared" si="73"/>
        <v>224.7</v>
      </c>
      <c r="I349" s="384">
        <v>17.32</v>
      </c>
      <c r="J349" s="384">
        <f>'CPU KN'!H2206</f>
        <v>14.979999999999999</v>
      </c>
      <c r="K349" s="385">
        <f t="shared" si="76"/>
        <v>-2.3400000000000016</v>
      </c>
      <c r="L349" s="386">
        <f t="shared" si="79"/>
        <v>-0.13510392609699778</v>
      </c>
      <c r="M349" s="387" t="str">
        <f t="shared" si="77"/>
        <v>OK</v>
      </c>
      <c r="N349" s="222">
        <f t="shared" si="78"/>
        <v>21.43</v>
      </c>
      <c r="O349" s="223">
        <f t="shared" si="74"/>
        <v>321.45</v>
      </c>
      <c r="P349" s="210" t="str">
        <f t="shared" si="75"/>
        <v>ok</v>
      </c>
    </row>
    <row r="350" spans="1:16" ht="25.5" x14ac:dyDescent="0.25">
      <c r="A350" s="432">
        <v>89609</v>
      </c>
      <c r="B350" s="3" t="s">
        <v>791</v>
      </c>
      <c r="C350" s="4" t="s">
        <v>792</v>
      </c>
      <c r="D350" s="60">
        <v>0.23748</v>
      </c>
      <c r="E350" s="3" t="s">
        <v>224</v>
      </c>
      <c r="F350" s="397">
        <v>2</v>
      </c>
      <c r="G350" s="35">
        <f t="shared" si="72"/>
        <v>70.239999999999995</v>
      </c>
      <c r="H350" s="431">
        <f t="shared" si="73"/>
        <v>140.47999999999999</v>
      </c>
      <c r="I350" s="384">
        <v>82.35</v>
      </c>
      <c r="J350" s="384">
        <f>'CPU KN'!H2214</f>
        <v>70.239999999999995</v>
      </c>
      <c r="K350" s="385">
        <f t="shared" si="76"/>
        <v>-12.11</v>
      </c>
      <c r="L350" s="386">
        <f t="shared" si="79"/>
        <v>-0.14705525197328476</v>
      </c>
      <c r="M350" s="387" t="str">
        <f t="shared" si="77"/>
        <v>OK</v>
      </c>
      <c r="N350" s="222">
        <f t="shared" si="78"/>
        <v>101.91</v>
      </c>
      <c r="O350" s="223">
        <f t="shared" si="74"/>
        <v>203.82</v>
      </c>
      <c r="P350" s="210" t="str">
        <f t="shared" si="75"/>
        <v>ok</v>
      </c>
    </row>
    <row r="351" spans="1:16" ht="15" x14ac:dyDescent="0.25">
      <c r="A351" s="430" t="s">
        <v>15</v>
      </c>
      <c r="B351" s="3">
        <v>13.02</v>
      </c>
      <c r="C351" s="4" t="s">
        <v>793</v>
      </c>
      <c r="D351" s="60" t="s">
        <v>14</v>
      </c>
      <c r="E351" s="3" t="s">
        <v>14</v>
      </c>
      <c r="F351" s="397" t="s">
        <v>14</v>
      </c>
      <c r="G351" s="35"/>
      <c r="H351" s="431">
        <f>SUM(H352:H359)</f>
        <v>18803.702700000005</v>
      </c>
      <c r="I351" s="384"/>
      <c r="J351" s="384"/>
      <c r="K351" s="385"/>
      <c r="L351" s="386"/>
      <c r="M351" s="387"/>
      <c r="N351" s="222"/>
      <c r="O351" s="223"/>
      <c r="P351" s="210"/>
    </row>
    <row r="352" spans="1:16" ht="25.5" x14ac:dyDescent="0.25">
      <c r="A352" s="432">
        <v>89512</v>
      </c>
      <c r="B352" s="3" t="s">
        <v>794</v>
      </c>
      <c r="C352" s="4" t="s">
        <v>795</v>
      </c>
      <c r="D352" s="60">
        <v>0.23748</v>
      </c>
      <c r="E352" s="3" t="s">
        <v>117</v>
      </c>
      <c r="F352" s="397">
        <v>195.34</v>
      </c>
      <c r="G352" s="35">
        <f t="shared" ref="G352:G415" si="80">J352</f>
        <v>54.080000000000013</v>
      </c>
      <c r="H352" s="431">
        <f t="shared" ref="H352:H359" si="81">F352*G352</f>
        <v>10563.987200000003</v>
      </c>
      <c r="I352" s="384">
        <v>62.06</v>
      </c>
      <c r="J352" s="384">
        <f>'CPU KN'!H2222</f>
        <v>54.080000000000013</v>
      </c>
      <c r="K352" s="385">
        <f t="shared" si="76"/>
        <v>-7.9799999999999898</v>
      </c>
      <c r="L352" s="386">
        <f t="shared" si="79"/>
        <v>-0.12858524009023509</v>
      </c>
      <c r="M352" s="387" t="str">
        <f t="shared" si="77"/>
        <v>OK</v>
      </c>
      <c r="N352" s="222">
        <f t="shared" si="78"/>
        <v>76.8</v>
      </c>
      <c r="O352" s="223">
        <f t="shared" si="74"/>
        <v>15002.11</v>
      </c>
      <c r="P352" s="210" t="str">
        <f t="shared" si="75"/>
        <v>ok</v>
      </c>
    </row>
    <row r="353" spans="1:16" ht="25.5" x14ac:dyDescent="0.25">
      <c r="A353" s="432" t="s">
        <v>796</v>
      </c>
      <c r="B353" s="3" t="s">
        <v>797</v>
      </c>
      <c r="C353" s="4" t="s">
        <v>798</v>
      </c>
      <c r="D353" s="60">
        <v>0.23748</v>
      </c>
      <c r="E353" s="3" t="s">
        <v>117</v>
      </c>
      <c r="F353" s="397">
        <v>33.630000000000003</v>
      </c>
      <c r="G353" s="35">
        <f t="shared" si="80"/>
        <v>91.45</v>
      </c>
      <c r="H353" s="431">
        <f t="shared" si="81"/>
        <v>3075.4635000000003</v>
      </c>
      <c r="I353" s="384">
        <v>105.97</v>
      </c>
      <c r="J353" s="384">
        <f>'CPU KN'!H2230</f>
        <v>91.45</v>
      </c>
      <c r="K353" s="385">
        <f t="shared" si="76"/>
        <v>-14.519999999999996</v>
      </c>
      <c r="L353" s="386">
        <f t="shared" si="79"/>
        <v>-0.13701991129564967</v>
      </c>
      <c r="M353" s="387" t="str">
        <f t="shared" si="77"/>
        <v>OK</v>
      </c>
      <c r="N353" s="222">
        <f t="shared" si="78"/>
        <v>131.13999999999999</v>
      </c>
      <c r="O353" s="223">
        <f t="shared" si="74"/>
        <v>4410.2299999999996</v>
      </c>
      <c r="P353" s="210" t="str">
        <f t="shared" si="75"/>
        <v>ok</v>
      </c>
    </row>
    <row r="354" spans="1:16" ht="25.5" x14ac:dyDescent="0.25">
      <c r="A354" s="432">
        <v>89556</v>
      </c>
      <c r="B354" s="3" t="s">
        <v>799</v>
      </c>
      <c r="C354" s="4" t="s">
        <v>800</v>
      </c>
      <c r="D354" s="60">
        <v>0.23748</v>
      </c>
      <c r="E354" s="3" t="s">
        <v>224</v>
      </c>
      <c r="F354" s="397">
        <v>23</v>
      </c>
      <c r="G354" s="35">
        <f t="shared" si="80"/>
        <v>31.34</v>
      </c>
      <c r="H354" s="431">
        <f t="shared" si="81"/>
        <v>720.82</v>
      </c>
      <c r="I354" s="384">
        <v>36.51</v>
      </c>
      <c r="J354" s="384">
        <f>'CPU KN'!H2238</f>
        <v>31.34</v>
      </c>
      <c r="K354" s="385">
        <f t="shared" si="76"/>
        <v>-5.1699999999999982</v>
      </c>
      <c r="L354" s="386">
        <f t="shared" si="79"/>
        <v>-0.14160503971514649</v>
      </c>
      <c r="M354" s="387" t="str">
        <f t="shared" si="77"/>
        <v>OK</v>
      </c>
      <c r="N354" s="222">
        <f t="shared" si="78"/>
        <v>45.18</v>
      </c>
      <c r="O354" s="223">
        <f t="shared" si="74"/>
        <v>1039.1400000000001</v>
      </c>
      <c r="P354" s="210" t="str">
        <f t="shared" si="75"/>
        <v>ok</v>
      </c>
    </row>
    <row r="355" spans="1:16" ht="25.5" x14ac:dyDescent="0.25">
      <c r="A355" s="432" t="s">
        <v>801</v>
      </c>
      <c r="B355" s="3" t="s">
        <v>802</v>
      </c>
      <c r="C355" s="4" t="s">
        <v>803</v>
      </c>
      <c r="D355" s="60">
        <v>0.23748</v>
      </c>
      <c r="E355" s="3" t="s">
        <v>40</v>
      </c>
      <c r="F355" s="397">
        <v>4</v>
      </c>
      <c r="G355" s="35">
        <f t="shared" si="80"/>
        <v>86.17</v>
      </c>
      <c r="H355" s="431">
        <f t="shared" si="81"/>
        <v>344.68</v>
      </c>
      <c r="I355" s="384">
        <v>100.96</v>
      </c>
      <c r="J355" s="384">
        <f>'CPU KN'!H2245</f>
        <v>86.17</v>
      </c>
      <c r="K355" s="385">
        <f t="shared" si="76"/>
        <v>-14.789999999999992</v>
      </c>
      <c r="L355" s="386">
        <f t="shared" si="79"/>
        <v>-0.14649366085578439</v>
      </c>
      <c r="M355" s="387" t="str">
        <f t="shared" si="77"/>
        <v>OK</v>
      </c>
      <c r="N355" s="222">
        <f t="shared" si="78"/>
        <v>124.94</v>
      </c>
      <c r="O355" s="223">
        <f t="shared" si="74"/>
        <v>499.76</v>
      </c>
      <c r="P355" s="210" t="str">
        <f t="shared" si="75"/>
        <v>ok</v>
      </c>
    </row>
    <row r="356" spans="1:16" ht="25.5" x14ac:dyDescent="0.25">
      <c r="A356" s="432">
        <v>89578</v>
      </c>
      <c r="B356" s="3" t="s">
        <v>804</v>
      </c>
      <c r="C356" s="4" t="s">
        <v>805</v>
      </c>
      <c r="D356" s="60">
        <v>0.23748</v>
      </c>
      <c r="E356" s="3" t="s">
        <v>117</v>
      </c>
      <c r="F356" s="397">
        <v>75.900000000000006</v>
      </c>
      <c r="G356" s="35">
        <f t="shared" si="80"/>
        <v>39.58</v>
      </c>
      <c r="H356" s="431">
        <f t="shared" si="81"/>
        <v>3004.1220000000003</v>
      </c>
      <c r="I356" s="384">
        <v>46.1</v>
      </c>
      <c r="J356" s="384">
        <f>'CPU KN'!H2252</f>
        <v>39.58</v>
      </c>
      <c r="K356" s="385">
        <f t="shared" si="76"/>
        <v>-6.5200000000000031</v>
      </c>
      <c r="L356" s="386">
        <f t="shared" si="79"/>
        <v>-0.14143167028199571</v>
      </c>
      <c r="M356" s="387" t="str">
        <f t="shared" si="77"/>
        <v>OK</v>
      </c>
      <c r="N356" s="222">
        <f t="shared" si="78"/>
        <v>57.05</v>
      </c>
      <c r="O356" s="223">
        <f t="shared" si="74"/>
        <v>4330.09</v>
      </c>
      <c r="P356" s="210" t="str">
        <f t="shared" si="75"/>
        <v>ok</v>
      </c>
    </row>
    <row r="357" spans="1:16" ht="25.5" x14ac:dyDescent="0.25">
      <c r="A357" s="432">
        <v>89671</v>
      </c>
      <c r="B357" s="3" t="s">
        <v>806</v>
      </c>
      <c r="C357" s="4" t="s">
        <v>807</v>
      </c>
      <c r="D357" s="60">
        <v>0.23748</v>
      </c>
      <c r="E357" s="3" t="s">
        <v>224</v>
      </c>
      <c r="F357" s="397">
        <v>8</v>
      </c>
      <c r="G357" s="35">
        <f t="shared" si="80"/>
        <v>30.61</v>
      </c>
      <c r="H357" s="431">
        <f t="shared" si="81"/>
        <v>244.88</v>
      </c>
      <c r="I357" s="384">
        <v>35.72</v>
      </c>
      <c r="J357" s="384">
        <f>'CPU KN'!H2260</f>
        <v>30.61</v>
      </c>
      <c r="K357" s="385">
        <f t="shared" si="76"/>
        <v>-5.1099999999999994</v>
      </c>
      <c r="L357" s="386">
        <f t="shared" si="79"/>
        <v>-0.14305711086226203</v>
      </c>
      <c r="M357" s="387" t="str">
        <f t="shared" si="77"/>
        <v>OK</v>
      </c>
      <c r="N357" s="222">
        <f t="shared" si="78"/>
        <v>44.2</v>
      </c>
      <c r="O357" s="223">
        <f t="shared" si="74"/>
        <v>353.6</v>
      </c>
      <c r="P357" s="210" t="str">
        <f t="shared" si="75"/>
        <v>ok</v>
      </c>
    </row>
    <row r="358" spans="1:16" ht="25.5" x14ac:dyDescent="0.25">
      <c r="A358" s="432">
        <v>89584</v>
      </c>
      <c r="B358" s="3" t="s">
        <v>808</v>
      </c>
      <c r="C358" s="4" t="s">
        <v>809</v>
      </c>
      <c r="D358" s="60">
        <v>0.23748</v>
      </c>
      <c r="E358" s="3" t="s">
        <v>224</v>
      </c>
      <c r="F358" s="397">
        <v>15</v>
      </c>
      <c r="G358" s="35">
        <f t="shared" si="80"/>
        <v>36.520000000000003</v>
      </c>
      <c r="H358" s="431">
        <f t="shared" si="81"/>
        <v>547.80000000000007</v>
      </c>
      <c r="I358" s="384">
        <v>42.63</v>
      </c>
      <c r="J358" s="384">
        <f>'CPU KN'!H2267</f>
        <v>36.520000000000003</v>
      </c>
      <c r="K358" s="385">
        <f t="shared" si="76"/>
        <v>-6.1099999999999994</v>
      </c>
      <c r="L358" s="386">
        <f t="shared" si="79"/>
        <v>-0.14332629603565561</v>
      </c>
      <c r="M358" s="387" t="str">
        <f t="shared" si="77"/>
        <v>OK</v>
      </c>
      <c r="N358" s="222">
        <f t="shared" si="78"/>
        <v>52.75</v>
      </c>
      <c r="O358" s="223">
        <f t="shared" si="74"/>
        <v>791.25</v>
      </c>
      <c r="P358" s="210" t="str">
        <f t="shared" si="75"/>
        <v>ok</v>
      </c>
    </row>
    <row r="359" spans="1:16" ht="25.5" x14ac:dyDescent="0.25">
      <c r="A359" s="432" t="s">
        <v>810</v>
      </c>
      <c r="B359" s="3" t="s">
        <v>811</v>
      </c>
      <c r="C359" s="4" t="s">
        <v>812</v>
      </c>
      <c r="D359" s="60">
        <v>0.23748</v>
      </c>
      <c r="E359" s="3" t="s">
        <v>40</v>
      </c>
      <c r="F359" s="397">
        <v>15</v>
      </c>
      <c r="G359" s="35">
        <f t="shared" si="80"/>
        <v>20.13</v>
      </c>
      <c r="H359" s="431">
        <f t="shared" si="81"/>
        <v>301.95</v>
      </c>
      <c r="I359" s="384">
        <v>23.55</v>
      </c>
      <c r="J359" s="384">
        <f>'CPU KN'!H2274</f>
        <v>20.13</v>
      </c>
      <c r="K359" s="385">
        <f t="shared" si="76"/>
        <v>-3.4200000000000017</v>
      </c>
      <c r="L359" s="386">
        <f t="shared" si="79"/>
        <v>-0.14522292993630581</v>
      </c>
      <c r="M359" s="387" t="str">
        <f t="shared" si="77"/>
        <v>OK</v>
      </c>
      <c r="N359" s="222">
        <f t="shared" si="78"/>
        <v>29.14</v>
      </c>
      <c r="O359" s="223">
        <f t="shared" si="74"/>
        <v>437.1</v>
      </c>
      <c r="P359" s="210" t="str">
        <f t="shared" si="75"/>
        <v>ok</v>
      </c>
    </row>
    <row r="360" spans="1:16" ht="15" x14ac:dyDescent="0.25">
      <c r="A360" s="430" t="s">
        <v>15</v>
      </c>
      <c r="B360" s="3">
        <v>13.03</v>
      </c>
      <c r="C360" s="4" t="s">
        <v>813</v>
      </c>
      <c r="D360" s="60" t="s">
        <v>14</v>
      </c>
      <c r="E360" s="3" t="s">
        <v>14</v>
      </c>
      <c r="F360" s="397" t="s">
        <v>14</v>
      </c>
      <c r="G360" s="35"/>
      <c r="H360" s="431">
        <f>SUM(H361:H363)</f>
        <v>2452.52</v>
      </c>
      <c r="I360" s="384"/>
      <c r="J360" s="384"/>
      <c r="K360" s="385"/>
      <c r="L360" s="386"/>
      <c r="M360" s="387"/>
      <c r="N360" s="222"/>
      <c r="O360" s="223"/>
      <c r="P360" s="210"/>
    </row>
    <row r="361" spans="1:16" ht="25.5" x14ac:dyDescent="0.25">
      <c r="A361" s="432" t="s">
        <v>814</v>
      </c>
      <c r="B361" s="3" t="s">
        <v>815</v>
      </c>
      <c r="C361" s="4" t="s">
        <v>816</v>
      </c>
      <c r="D361" s="60">
        <v>0.23748</v>
      </c>
      <c r="E361" s="3" t="s">
        <v>117</v>
      </c>
      <c r="F361" s="397">
        <v>3</v>
      </c>
      <c r="G361" s="35">
        <f t="shared" si="80"/>
        <v>589.5</v>
      </c>
      <c r="H361" s="431">
        <f>F361*G361</f>
        <v>1768.5</v>
      </c>
      <c r="I361" s="384">
        <v>693.54</v>
      </c>
      <c r="J361" s="384">
        <f>'CPU KN'!H2282</f>
        <v>589.5</v>
      </c>
      <c r="K361" s="385">
        <f t="shared" si="76"/>
        <v>-104.03999999999996</v>
      </c>
      <c r="L361" s="386">
        <f t="shared" si="79"/>
        <v>-0.15001297690111598</v>
      </c>
      <c r="M361" s="387" t="str">
        <f t="shared" si="77"/>
        <v>OK</v>
      </c>
      <c r="N361" s="222">
        <f t="shared" si="78"/>
        <v>858.24</v>
      </c>
      <c r="O361" s="223">
        <f t="shared" si="74"/>
        <v>2574.7199999999998</v>
      </c>
      <c r="P361" s="210" t="str">
        <f t="shared" si="75"/>
        <v>ok</v>
      </c>
    </row>
    <row r="362" spans="1:16" ht="25.5" x14ac:dyDescent="0.25">
      <c r="A362" s="432">
        <v>89709</v>
      </c>
      <c r="B362" s="3" t="s">
        <v>817</v>
      </c>
      <c r="C362" s="4" t="s">
        <v>818</v>
      </c>
      <c r="D362" s="60">
        <v>0.23748</v>
      </c>
      <c r="E362" s="3" t="s">
        <v>224</v>
      </c>
      <c r="F362" s="397">
        <v>10</v>
      </c>
      <c r="G362" s="35">
        <f t="shared" si="80"/>
        <v>10.3</v>
      </c>
      <c r="H362" s="431">
        <f>F362*G362</f>
        <v>103</v>
      </c>
      <c r="I362" s="384">
        <v>11.81</v>
      </c>
      <c r="J362" s="384">
        <f>'CPU KN'!H2285</f>
        <v>10.3</v>
      </c>
      <c r="K362" s="385">
        <f t="shared" si="76"/>
        <v>-1.5099999999999998</v>
      </c>
      <c r="L362" s="386">
        <f t="shared" si="79"/>
        <v>-0.12785774767146485</v>
      </c>
      <c r="M362" s="387" t="str">
        <f t="shared" si="77"/>
        <v>OK</v>
      </c>
      <c r="N362" s="222">
        <f t="shared" si="78"/>
        <v>14.61</v>
      </c>
      <c r="O362" s="223">
        <f t="shared" si="74"/>
        <v>146.1</v>
      </c>
      <c r="P362" s="210" t="str">
        <f t="shared" si="75"/>
        <v>ok</v>
      </c>
    </row>
    <row r="363" spans="1:16" ht="25.5" x14ac:dyDescent="0.25">
      <c r="A363" s="432">
        <v>89707</v>
      </c>
      <c r="B363" s="3" t="s">
        <v>819</v>
      </c>
      <c r="C363" s="4" t="s">
        <v>820</v>
      </c>
      <c r="D363" s="60">
        <v>0.23748</v>
      </c>
      <c r="E363" s="3" t="s">
        <v>224</v>
      </c>
      <c r="F363" s="397">
        <v>22</v>
      </c>
      <c r="G363" s="35">
        <f t="shared" si="80"/>
        <v>26.409999999999997</v>
      </c>
      <c r="H363" s="431">
        <f>F363*G363</f>
        <v>581.02</v>
      </c>
      <c r="I363" s="384">
        <v>30.28</v>
      </c>
      <c r="J363" s="384">
        <f>'CPU KN'!H2293</f>
        <v>26.409999999999997</v>
      </c>
      <c r="K363" s="385">
        <f t="shared" si="76"/>
        <v>-3.8700000000000045</v>
      </c>
      <c r="L363" s="386">
        <f t="shared" si="79"/>
        <v>-0.1278071334214004</v>
      </c>
      <c r="M363" s="387" t="str">
        <f t="shared" si="77"/>
        <v>OK</v>
      </c>
      <c r="N363" s="222">
        <f t="shared" si="78"/>
        <v>37.47</v>
      </c>
      <c r="O363" s="223">
        <f t="shared" si="74"/>
        <v>824.34</v>
      </c>
      <c r="P363" s="210" t="str">
        <f t="shared" si="75"/>
        <v>ok</v>
      </c>
    </row>
    <row r="364" spans="1:16" ht="15" x14ac:dyDescent="0.25">
      <c r="A364" s="430" t="s">
        <v>15</v>
      </c>
      <c r="B364" s="3">
        <v>13.04</v>
      </c>
      <c r="C364" s="4" t="s">
        <v>821</v>
      </c>
      <c r="D364" s="60" t="s">
        <v>14</v>
      </c>
      <c r="E364" s="3" t="s">
        <v>14</v>
      </c>
      <c r="F364" s="397" t="s">
        <v>14</v>
      </c>
      <c r="G364" s="35"/>
      <c r="H364" s="431">
        <f>SUM(H365:H393)</f>
        <v>32786.926699999996</v>
      </c>
      <c r="I364" s="384"/>
      <c r="J364" s="384"/>
      <c r="K364" s="385"/>
      <c r="L364" s="386"/>
      <c r="M364" s="387"/>
      <c r="N364" s="222"/>
      <c r="O364" s="223"/>
      <c r="P364" s="210"/>
    </row>
    <row r="365" spans="1:16" ht="25.5" x14ac:dyDescent="0.25">
      <c r="A365" s="432" t="s">
        <v>822</v>
      </c>
      <c r="B365" s="3" t="s">
        <v>823</v>
      </c>
      <c r="C365" s="4" t="s">
        <v>824</v>
      </c>
      <c r="D365" s="60">
        <v>0.23748</v>
      </c>
      <c r="E365" s="3" t="s">
        <v>40</v>
      </c>
      <c r="F365" s="397">
        <v>17</v>
      </c>
      <c r="G365" s="35">
        <f t="shared" si="80"/>
        <v>34.940000000000005</v>
      </c>
      <c r="H365" s="431">
        <f t="shared" ref="H365:H393" si="82">F365*G365</f>
        <v>593.98000000000013</v>
      </c>
      <c r="I365" s="384">
        <v>40.770000000000003</v>
      </c>
      <c r="J365" s="384">
        <f>'CPU KN'!H2303</f>
        <v>34.940000000000005</v>
      </c>
      <c r="K365" s="385">
        <f t="shared" si="76"/>
        <v>-5.8299999999999983</v>
      </c>
      <c r="L365" s="386">
        <f t="shared" si="79"/>
        <v>-0.14299730193769924</v>
      </c>
      <c r="M365" s="387" t="str">
        <f t="shared" si="77"/>
        <v>OK</v>
      </c>
      <c r="N365" s="222">
        <f t="shared" si="78"/>
        <v>50.45</v>
      </c>
      <c r="O365" s="223">
        <f t="shared" si="74"/>
        <v>857.65</v>
      </c>
      <c r="P365" s="210" t="str">
        <f t="shared" si="75"/>
        <v>ok</v>
      </c>
    </row>
    <row r="366" spans="1:16" ht="25.5" x14ac:dyDescent="0.25">
      <c r="A366" s="432">
        <v>89711</v>
      </c>
      <c r="B366" s="3" t="s">
        <v>825</v>
      </c>
      <c r="C366" s="4" t="s">
        <v>826</v>
      </c>
      <c r="D366" s="60">
        <v>0.23748</v>
      </c>
      <c r="E366" s="3" t="s">
        <v>117</v>
      </c>
      <c r="F366" s="397">
        <v>63.84</v>
      </c>
      <c r="G366" s="35">
        <f t="shared" si="80"/>
        <v>14.36</v>
      </c>
      <c r="H366" s="431">
        <f t="shared" si="82"/>
        <v>916.74239999999998</v>
      </c>
      <c r="I366" s="384">
        <v>15.87</v>
      </c>
      <c r="J366" s="384">
        <f>'CPU KN'!H2307</f>
        <v>14.36</v>
      </c>
      <c r="K366" s="385">
        <f t="shared" si="76"/>
        <v>-1.5099999999999998</v>
      </c>
      <c r="L366" s="386">
        <f t="shared" si="79"/>
        <v>-9.5148078134845618E-2</v>
      </c>
      <c r="M366" s="387" t="str">
        <f t="shared" si="77"/>
        <v>OK</v>
      </c>
      <c r="N366" s="222">
        <f t="shared" si="78"/>
        <v>19.64</v>
      </c>
      <c r="O366" s="223">
        <f t="shared" si="74"/>
        <v>1253.81</v>
      </c>
      <c r="P366" s="210" t="str">
        <f t="shared" si="75"/>
        <v>ok</v>
      </c>
    </row>
    <row r="367" spans="1:16" ht="25.5" x14ac:dyDescent="0.25">
      <c r="A367" s="432">
        <v>89712</v>
      </c>
      <c r="B367" s="3" t="s">
        <v>827</v>
      </c>
      <c r="C367" s="4" t="s">
        <v>828</v>
      </c>
      <c r="D367" s="60">
        <v>0.23748</v>
      </c>
      <c r="E367" s="3" t="s">
        <v>117</v>
      </c>
      <c r="F367" s="397">
        <v>45.48</v>
      </c>
      <c r="G367" s="35">
        <f t="shared" si="80"/>
        <v>21.689999999999998</v>
      </c>
      <c r="H367" s="431">
        <f t="shared" si="82"/>
        <v>986.46119999999985</v>
      </c>
      <c r="I367" s="384">
        <v>24.17</v>
      </c>
      <c r="J367" s="384">
        <f>'CPU KN'!H2313</f>
        <v>21.689999999999998</v>
      </c>
      <c r="K367" s="385">
        <f t="shared" si="76"/>
        <v>-2.480000000000004</v>
      </c>
      <c r="L367" s="386">
        <f t="shared" si="79"/>
        <v>-0.10260653702937542</v>
      </c>
      <c r="M367" s="387" t="str">
        <f t="shared" si="77"/>
        <v>OK</v>
      </c>
      <c r="N367" s="222">
        <f t="shared" si="78"/>
        <v>29.91</v>
      </c>
      <c r="O367" s="223">
        <f t="shared" si="74"/>
        <v>1360.3</v>
      </c>
      <c r="P367" s="210" t="str">
        <f t="shared" si="75"/>
        <v>ok</v>
      </c>
    </row>
    <row r="368" spans="1:16" ht="25.5" x14ac:dyDescent="0.25">
      <c r="A368" s="432">
        <v>89713</v>
      </c>
      <c r="B368" s="3" t="s">
        <v>829</v>
      </c>
      <c r="C368" s="4" t="s">
        <v>830</v>
      </c>
      <c r="D368" s="60">
        <v>0.23748</v>
      </c>
      <c r="E368" s="3" t="s">
        <v>117</v>
      </c>
      <c r="F368" s="397">
        <v>4.8</v>
      </c>
      <c r="G368" s="35">
        <f t="shared" si="80"/>
        <v>32.69</v>
      </c>
      <c r="H368" s="431">
        <f t="shared" si="82"/>
        <v>156.91199999999998</v>
      </c>
      <c r="I368" s="384">
        <v>36.51</v>
      </c>
      <c r="J368" s="384">
        <f>'CPU KN'!H2321</f>
        <v>32.69</v>
      </c>
      <c r="K368" s="385">
        <f t="shared" si="76"/>
        <v>-3.8200000000000003</v>
      </c>
      <c r="L368" s="386">
        <f t="shared" si="79"/>
        <v>-0.10462886880306767</v>
      </c>
      <c r="M368" s="387" t="str">
        <f t="shared" si="77"/>
        <v>OK</v>
      </c>
      <c r="N368" s="222">
        <f t="shared" si="78"/>
        <v>45.18</v>
      </c>
      <c r="O368" s="223">
        <f t="shared" si="74"/>
        <v>216.86</v>
      </c>
      <c r="P368" s="210" t="str">
        <f t="shared" si="75"/>
        <v>ok</v>
      </c>
    </row>
    <row r="369" spans="1:16" ht="25.5" x14ac:dyDescent="0.25">
      <c r="A369" s="432">
        <v>89714</v>
      </c>
      <c r="B369" s="3" t="s">
        <v>831</v>
      </c>
      <c r="C369" s="4" t="s">
        <v>832</v>
      </c>
      <c r="D369" s="60">
        <v>0.23748</v>
      </c>
      <c r="E369" s="3" t="s">
        <v>117</v>
      </c>
      <c r="F369" s="397">
        <v>141.33000000000001</v>
      </c>
      <c r="G369" s="35">
        <f t="shared" si="80"/>
        <v>41.239999999999995</v>
      </c>
      <c r="H369" s="431">
        <f t="shared" si="82"/>
        <v>5828.4492</v>
      </c>
      <c r="I369" s="384">
        <v>45.94</v>
      </c>
      <c r="J369" s="384">
        <f>'CPU KN'!H2329</f>
        <v>41.239999999999995</v>
      </c>
      <c r="K369" s="385">
        <f t="shared" si="76"/>
        <v>-4.7000000000000028</v>
      </c>
      <c r="L369" s="386">
        <f t="shared" si="79"/>
        <v>-0.10230735742272536</v>
      </c>
      <c r="M369" s="387" t="str">
        <f t="shared" si="77"/>
        <v>OK</v>
      </c>
      <c r="N369" s="222">
        <f t="shared" si="78"/>
        <v>56.85</v>
      </c>
      <c r="O369" s="223">
        <f t="shared" si="74"/>
        <v>8034.61</v>
      </c>
      <c r="P369" s="210" t="str">
        <f t="shared" si="75"/>
        <v>ok</v>
      </c>
    </row>
    <row r="370" spans="1:16" ht="38.25" x14ac:dyDescent="0.25">
      <c r="A370" s="432">
        <v>89724</v>
      </c>
      <c r="B370" s="3" t="s">
        <v>833</v>
      </c>
      <c r="C370" s="4" t="s">
        <v>834</v>
      </c>
      <c r="D370" s="60">
        <v>0.23748</v>
      </c>
      <c r="E370" s="3" t="s">
        <v>224</v>
      </c>
      <c r="F370" s="397">
        <v>38</v>
      </c>
      <c r="G370" s="35">
        <f t="shared" si="80"/>
        <v>7.56</v>
      </c>
      <c r="H370" s="431">
        <f t="shared" si="82"/>
        <v>287.27999999999997</v>
      </c>
      <c r="I370" s="384">
        <v>8.5299999999999994</v>
      </c>
      <c r="J370" s="384">
        <f>'CPU KN'!H2337</f>
        <v>7.56</v>
      </c>
      <c r="K370" s="385">
        <f t="shared" si="76"/>
        <v>-0.96999999999999975</v>
      </c>
      <c r="L370" s="386">
        <f t="shared" si="79"/>
        <v>-0.1137162954279015</v>
      </c>
      <c r="M370" s="387" t="str">
        <f t="shared" si="77"/>
        <v>OK</v>
      </c>
      <c r="N370" s="222">
        <f t="shared" si="78"/>
        <v>10.56</v>
      </c>
      <c r="O370" s="223">
        <f t="shared" si="74"/>
        <v>401.28</v>
      </c>
      <c r="P370" s="210" t="str">
        <f t="shared" si="75"/>
        <v>ok</v>
      </c>
    </row>
    <row r="371" spans="1:16" ht="38.25" x14ac:dyDescent="0.25">
      <c r="A371" s="432">
        <v>89731</v>
      </c>
      <c r="B371" s="3" t="s">
        <v>835</v>
      </c>
      <c r="C371" s="4" t="s">
        <v>836</v>
      </c>
      <c r="D371" s="60">
        <v>0.23748</v>
      </c>
      <c r="E371" s="3" t="s">
        <v>224</v>
      </c>
      <c r="F371" s="397">
        <v>15</v>
      </c>
      <c r="G371" s="35">
        <f t="shared" si="80"/>
        <v>8.24</v>
      </c>
      <c r="H371" s="431">
        <f t="shared" si="82"/>
        <v>123.60000000000001</v>
      </c>
      <c r="I371" s="384">
        <v>9.4499999999999993</v>
      </c>
      <c r="J371" s="384">
        <f>'CPU KN'!H2345</f>
        <v>8.24</v>
      </c>
      <c r="K371" s="385">
        <f t="shared" si="76"/>
        <v>-1.2099999999999991</v>
      </c>
      <c r="L371" s="386">
        <f t="shared" si="79"/>
        <v>-0.12804232804232796</v>
      </c>
      <c r="M371" s="387" t="str">
        <f t="shared" si="77"/>
        <v>OK</v>
      </c>
      <c r="N371" s="222">
        <f t="shared" si="78"/>
        <v>11.69</v>
      </c>
      <c r="O371" s="223">
        <f t="shared" si="74"/>
        <v>175.35</v>
      </c>
      <c r="P371" s="210" t="str">
        <f t="shared" si="75"/>
        <v>ok</v>
      </c>
    </row>
    <row r="372" spans="1:16" ht="38.25" x14ac:dyDescent="0.25">
      <c r="A372" s="432">
        <v>89744</v>
      </c>
      <c r="B372" s="3" t="s">
        <v>837</v>
      </c>
      <c r="C372" s="4" t="s">
        <v>838</v>
      </c>
      <c r="D372" s="60">
        <v>0.23748</v>
      </c>
      <c r="E372" s="3" t="s">
        <v>224</v>
      </c>
      <c r="F372" s="397">
        <v>23</v>
      </c>
      <c r="G372" s="35">
        <f t="shared" si="80"/>
        <v>19.32</v>
      </c>
      <c r="H372" s="431">
        <f t="shared" si="82"/>
        <v>444.36</v>
      </c>
      <c r="I372" s="384">
        <v>21.93</v>
      </c>
      <c r="J372" s="384">
        <f>'CPU KN'!H2352</f>
        <v>19.32</v>
      </c>
      <c r="K372" s="385">
        <f t="shared" si="76"/>
        <v>-2.6099999999999994</v>
      </c>
      <c r="L372" s="386">
        <f t="shared" si="79"/>
        <v>-0.11901504787961693</v>
      </c>
      <c r="M372" s="387" t="str">
        <f t="shared" si="77"/>
        <v>OK</v>
      </c>
      <c r="N372" s="222">
        <f t="shared" si="78"/>
        <v>27.14</v>
      </c>
      <c r="O372" s="223">
        <f t="shared" si="74"/>
        <v>624.22</v>
      </c>
      <c r="P372" s="210" t="str">
        <f t="shared" si="75"/>
        <v>ok</v>
      </c>
    </row>
    <row r="373" spans="1:16" ht="38.25" x14ac:dyDescent="0.25">
      <c r="A373" s="432">
        <v>89726</v>
      </c>
      <c r="B373" s="3" t="s">
        <v>839</v>
      </c>
      <c r="C373" s="4" t="s">
        <v>840</v>
      </c>
      <c r="D373" s="60">
        <v>0.23748</v>
      </c>
      <c r="E373" s="3" t="s">
        <v>224</v>
      </c>
      <c r="F373" s="397">
        <v>17</v>
      </c>
      <c r="G373" s="35">
        <f t="shared" si="80"/>
        <v>5.05</v>
      </c>
      <c r="H373" s="431">
        <f t="shared" si="82"/>
        <v>85.85</v>
      </c>
      <c r="I373" s="384">
        <v>5.62</v>
      </c>
      <c r="J373" s="384">
        <f>'CPU KN'!H2359</f>
        <v>5.05</v>
      </c>
      <c r="K373" s="385">
        <f t="shared" si="76"/>
        <v>-0.57000000000000028</v>
      </c>
      <c r="L373" s="386">
        <f t="shared" si="79"/>
        <v>-0.10142348754448403</v>
      </c>
      <c r="M373" s="387" t="str">
        <f t="shared" si="77"/>
        <v>OK</v>
      </c>
      <c r="N373" s="222">
        <f t="shared" si="78"/>
        <v>6.95</v>
      </c>
      <c r="O373" s="223">
        <f t="shared" si="74"/>
        <v>118.15</v>
      </c>
      <c r="P373" s="210" t="str">
        <f t="shared" si="75"/>
        <v>ok</v>
      </c>
    </row>
    <row r="374" spans="1:16" ht="38.25" x14ac:dyDescent="0.25">
      <c r="A374" s="432">
        <v>89732</v>
      </c>
      <c r="B374" s="3" t="s">
        <v>841</v>
      </c>
      <c r="C374" s="4" t="s">
        <v>842</v>
      </c>
      <c r="D374" s="60">
        <v>0.23748</v>
      </c>
      <c r="E374" s="3" t="s">
        <v>224</v>
      </c>
      <c r="F374" s="397">
        <v>15</v>
      </c>
      <c r="G374" s="35">
        <f t="shared" si="80"/>
        <v>8.9699999999999989</v>
      </c>
      <c r="H374" s="431">
        <f t="shared" si="82"/>
        <v>134.54999999999998</v>
      </c>
      <c r="I374" s="384">
        <v>10.14</v>
      </c>
      <c r="J374" s="384">
        <f>'CPU KN'!H2367</f>
        <v>8.9699999999999989</v>
      </c>
      <c r="K374" s="385">
        <f t="shared" si="76"/>
        <v>-1.1700000000000017</v>
      </c>
      <c r="L374" s="386">
        <f t="shared" si="79"/>
        <v>-0.11538461538461554</v>
      </c>
      <c r="M374" s="387" t="str">
        <f t="shared" si="77"/>
        <v>OK</v>
      </c>
      <c r="N374" s="222">
        <f t="shared" si="78"/>
        <v>12.55</v>
      </c>
      <c r="O374" s="223">
        <f t="shared" si="74"/>
        <v>188.25</v>
      </c>
      <c r="P374" s="210" t="str">
        <f t="shared" si="75"/>
        <v>ok</v>
      </c>
    </row>
    <row r="375" spans="1:16" ht="38.25" x14ac:dyDescent="0.25">
      <c r="A375" s="432">
        <v>89746</v>
      </c>
      <c r="B375" s="3" t="s">
        <v>843</v>
      </c>
      <c r="C375" s="4" t="s">
        <v>844</v>
      </c>
      <c r="D375" s="60">
        <v>0.23748</v>
      </c>
      <c r="E375" s="3" t="s">
        <v>224</v>
      </c>
      <c r="F375" s="397">
        <v>15</v>
      </c>
      <c r="G375" s="35">
        <f t="shared" si="80"/>
        <v>19.28</v>
      </c>
      <c r="H375" s="431">
        <f t="shared" si="82"/>
        <v>289.20000000000005</v>
      </c>
      <c r="I375" s="384">
        <v>21.86</v>
      </c>
      <c r="J375" s="384">
        <f>'CPU KN'!H2374</f>
        <v>19.28</v>
      </c>
      <c r="K375" s="385">
        <f t="shared" si="76"/>
        <v>-2.5799999999999983</v>
      </c>
      <c r="L375" s="386">
        <f t="shared" si="79"/>
        <v>-0.11802378774016462</v>
      </c>
      <c r="M375" s="387" t="str">
        <f t="shared" si="77"/>
        <v>OK</v>
      </c>
      <c r="N375" s="222">
        <f t="shared" si="78"/>
        <v>27.05</v>
      </c>
      <c r="O375" s="223">
        <f t="shared" si="74"/>
        <v>405.75</v>
      </c>
      <c r="P375" s="210" t="str">
        <f t="shared" si="75"/>
        <v>ok</v>
      </c>
    </row>
    <row r="376" spans="1:16" ht="38.25" x14ac:dyDescent="0.25">
      <c r="A376" s="432">
        <v>89783</v>
      </c>
      <c r="B376" s="3" t="s">
        <v>845</v>
      </c>
      <c r="C376" s="4" t="s">
        <v>846</v>
      </c>
      <c r="D376" s="60">
        <v>0.23748</v>
      </c>
      <c r="E376" s="3" t="s">
        <v>224</v>
      </c>
      <c r="F376" s="397">
        <v>4</v>
      </c>
      <c r="G376" s="35">
        <f t="shared" si="80"/>
        <v>8.9699999999999989</v>
      </c>
      <c r="H376" s="431">
        <f t="shared" si="82"/>
        <v>35.879999999999995</v>
      </c>
      <c r="I376" s="384">
        <v>10.09</v>
      </c>
      <c r="J376" s="384">
        <f>'CPU KN'!H2381</f>
        <v>8.9699999999999989</v>
      </c>
      <c r="K376" s="385">
        <f t="shared" si="76"/>
        <v>-1.120000000000001</v>
      </c>
      <c r="L376" s="386">
        <f t="shared" si="79"/>
        <v>-0.1110009910802776</v>
      </c>
      <c r="M376" s="387" t="str">
        <f t="shared" si="77"/>
        <v>OK</v>
      </c>
      <c r="N376" s="222">
        <f t="shared" si="78"/>
        <v>12.49</v>
      </c>
      <c r="O376" s="223">
        <f t="shared" si="74"/>
        <v>49.96</v>
      </c>
      <c r="P376" s="210" t="str">
        <f t="shared" si="75"/>
        <v>ok</v>
      </c>
    </row>
    <row r="377" spans="1:16" ht="38.25" x14ac:dyDescent="0.25">
      <c r="A377" s="432">
        <v>89797</v>
      </c>
      <c r="B377" s="3" t="s">
        <v>847</v>
      </c>
      <c r="C377" s="4" t="s">
        <v>848</v>
      </c>
      <c r="D377" s="60">
        <v>0.23748</v>
      </c>
      <c r="E377" s="3" t="s">
        <v>224</v>
      </c>
      <c r="F377" s="397">
        <v>20</v>
      </c>
      <c r="G377" s="35">
        <f t="shared" si="80"/>
        <v>38.369999999999997</v>
      </c>
      <c r="H377" s="431">
        <f t="shared" si="82"/>
        <v>767.4</v>
      </c>
      <c r="I377" s="384">
        <v>44.06</v>
      </c>
      <c r="J377" s="384">
        <f>'CPU KN'!H2389</f>
        <v>38.369999999999997</v>
      </c>
      <c r="K377" s="385">
        <f t="shared" si="76"/>
        <v>-5.6900000000000048</v>
      </c>
      <c r="L377" s="386">
        <f t="shared" si="79"/>
        <v>-0.12914207898320482</v>
      </c>
      <c r="M377" s="387" t="str">
        <f t="shared" si="77"/>
        <v>OK</v>
      </c>
      <c r="N377" s="222">
        <f t="shared" si="78"/>
        <v>54.52</v>
      </c>
      <c r="O377" s="223">
        <f t="shared" si="74"/>
        <v>1090.4000000000001</v>
      </c>
      <c r="P377" s="210" t="str">
        <f t="shared" si="75"/>
        <v>ok</v>
      </c>
    </row>
    <row r="378" spans="1:16" ht="25.5" x14ac:dyDescent="0.25">
      <c r="A378" s="432" t="s">
        <v>849</v>
      </c>
      <c r="B378" s="3" t="s">
        <v>850</v>
      </c>
      <c r="C378" s="4" t="s">
        <v>851</v>
      </c>
      <c r="D378" s="60">
        <v>0.23748</v>
      </c>
      <c r="E378" s="3" t="s">
        <v>40</v>
      </c>
      <c r="F378" s="397">
        <v>5</v>
      </c>
      <c r="G378" s="35">
        <f t="shared" si="80"/>
        <v>33.08</v>
      </c>
      <c r="H378" s="431">
        <f t="shared" si="82"/>
        <v>165.39999999999998</v>
      </c>
      <c r="I378" s="384">
        <v>38.51</v>
      </c>
      <c r="J378" s="384">
        <f>'CPU KN'!H2396</f>
        <v>33.08</v>
      </c>
      <c r="K378" s="385">
        <f t="shared" si="76"/>
        <v>-5.43</v>
      </c>
      <c r="L378" s="386">
        <f t="shared" si="79"/>
        <v>-0.14100233705531032</v>
      </c>
      <c r="M378" s="387" t="str">
        <f t="shared" si="77"/>
        <v>OK</v>
      </c>
      <c r="N378" s="222">
        <f t="shared" si="78"/>
        <v>47.66</v>
      </c>
      <c r="O378" s="223">
        <f t="shared" si="74"/>
        <v>238.3</v>
      </c>
      <c r="P378" s="210" t="str">
        <f t="shared" si="75"/>
        <v>ok</v>
      </c>
    </row>
    <row r="379" spans="1:16" ht="38.25" x14ac:dyDescent="0.25">
      <c r="A379" s="432">
        <v>89753</v>
      </c>
      <c r="B379" s="3" t="s">
        <v>852</v>
      </c>
      <c r="C379" s="4" t="s">
        <v>853</v>
      </c>
      <c r="D379" s="60">
        <v>0.23748</v>
      </c>
      <c r="E379" s="3" t="s">
        <v>224</v>
      </c>
      <c r="F379" s="397">
        <v>6</v>
      </c>
      <c r="G379" s="35">
        <f t="shared" si="80"/>
        <v>7.26</v>
      </c>
      <c r="H379" s="431">
        <f t="shared" si="82"/>
        <v>43.56</v>
      </c>
      <c r="I379" s="384">
        <v>8.2799999999999994</v>
      </c>
      <c r="J379" s="384">
        <f>'CPU KN'!H2403</f>
        <v>7.26</v>
      </c>
      <c r="K379" s="385">
        <f t="shared" si="76"/>
        <v>-1.0199999999999996</v>
      </c>
      <c r="L379" s="386">
        <f t="shared" si="79"/>
        <v>-0.12318840579710141</v>
      </c>
      <c r="M379" s="387" t="str">
        <f t="shared" si="77"/>
        <v>OK</v>
      </c>
      <c r="N379" s="222">
        <f t="shared" si="78"/>
        <v>10.25</v>
      </c>
      <c r="O379" s="223">
        <f t="shared" si="74"/>
        <v>61.5</v>
      </c>
      <c r="P379" s="210" t="str">
        <f t="shared" si="75"/>
        <v>ok</v>
      </c>
    </row>
    <row r="380" spans="1:16" ht="38.25" x14ac:dyDescent="0.25">
      <c r="A380" s="432">
        <v>89778</v>
      </c>
      <c r="B380" s="3" t="s">
        <v>854</v>
      </c>
      <c r="C380" s="4" t="s">
        <v>855</v>
      </c>
      <c r="D380" s="60">
        <v>0.23748</v>
      </c>
      <c r="E380" s="3" t="s">
        <v>224</v>
      </c>
      <c r="F380" s="397">
        <v>57</v>
      </c>
      <c r="G380" s="35">
        <f t="shared" si="80"/>
        <v>15.06</v>
      </c>
      <c r="H380" s="431">
        <f t="shared" si="82"/>
        <v>858.42000000000007</v>
      </c>
      <c r="I380" s="384">
        <v>17.170000000000002</v>
      </c>
      <c r="J380" s="384">
        <f>'CPU KN'!H2410</f>
        <v>15.06</v>
      </c>
      <c r="K380" s="385">
        <f t="shared" si="76"/>
        <v>-2.1100000000000012</v>
      </c>
      <c r="L380" s="386">
        <f t="shared" si="79"/>
        <v>-0.12288875946418178</v>
      </c>
      <c r="M380" s="387" t="str">
        <f t="shared" si="77"/>
        <v>OK</v>
      </c>
      <c r="N380" s="222">
        <f t="shared" si="78"/>
        <v>21.25</v>
      </c>
      <c r="O380" s="223">
        <f t="shared" si="74"/>
        <v>1211.25</v>
      </c>
      <c r="P380" s="210" t="str">
        <f t="shared" si="75"/>
        <v>ok</v>
      </c>
    </row>
    <row r="381" spans="1:16" ht="25.5" x14ac:dyDescent="0.25">
      <c r="A381" s="432" t="s">
        <v>856</v>
      </c>
      <c r="B381" s="3" t="s">
        <v>857</v>
      </c>
      <c r="C381" s="4" t="s">
        <v>858</v>
      </c>
      <c r="D381" s="60">
        <v>0.23748</v>
      </c>
      <c r="E381" s="3" t="s">
        <v>40</v>
      </c>
      <c r="F381" s="397">
        <v>9</v>
      </c>
      <c r="G381" s="35">
        <f t="shared" si="80"/>
        <v>13.99</v>
      </c>
      <c r="H381" s="431">
        <f t="shared" si="82"/>
        <v>125.91</v>
      </c>
      <c r="I381" s="384">
        <v>16.14</v>
      </c>
      <c r="J381" s="384">
        <f>'CPU KN'!H2417</f>
        <v>13.99</v>
      </c>
      <c r="K381" s="385">
        <f t="shared" si="76"/>
        <v>-2.1500000000000004</v>
      </c>
      <c r="L381" s="386">
        <f t="shared" si="79"/>
        <v>-0.13320941759603472</v>
      </c>
      <c r="M381" s="387" t="str">
        <f t="shared" si="77"/>
        <v>OK</v>
      </c>
      <c r="N381" s="222">
        <f t="shared" si="78"/>
        <v>19.97</v>
      </c>
      <c r="O381" s="223">
        <f t="shared" si="74"/>
        <v>179.73</v>
      </c>
      <c r="P381" s="210" t="str">
        <f t="shared" si="75"/>
        <v>ok</v>
      </c>
    </row>
    <row r="382" spans="1:16" ht="25.5" x14ac:dyDescent="0.25">
      <c r="A382" s="432">
        <v>89799</v>
      </c>
      <c r="B382" s="3" t="s">
        <v>859</v>
      </c>
      <c r="C382" s="4" t="s">
        <v>860</v>
      </c>
      <c r="D382" s="60">
        <v>0.23748</v>
      </c>
      <c r="E382" s="3" t="s">
        <v>117</v>
      </c>
      <c r="F382" s="397">
        <v>79.84</v>
      </c>
      <c r="G382" s="35">
        <f t="shared" si="80"/>
        <v>17.11</v>
      </c>
      <c r="H382" s="431">
        <f t="shared" si="82"/>
        <v>1366.0624</v>
      </c>
      <c r="I382" s="384">
        <v>19.760000000000002</v>
      </c>
      <c r="J382" s="384">
        <f>'CPU KN'!H2424</f>
        <v>17.11</v>
      </c>
      <c r="K382" s="385">
        <f t="shared" si="76"/>
        <v>-2.6500000000000021</v>
      </c>
      <c r="L382" s="386">
        <f t="shared" si="79"/>
        <v>-0.13410931174089077</v>
      </c>
      <c r="M382" s="387" t="str">
        <f t="shared" si="77"/>
        <v>OK</v>
      </c>
      <c r="N382" s="222">
        <f t="shared" si="78"/>
        <v>24.45</v>
      </c>
      <c r="O382" s="223">
        <f t="shared" si="74"/>
        <v>1952.08</v>
      </c>
      <c r="P382" s="210" t="str">
        <f t="shared" si="75"/>
        <v>ok</v>
      </c>
    </row>
    <row r="383" spans="1:16" ht="38.25" x14ac:dyDescent="0.25">
      <c r="A383" s="432">
        <v>89806</v>
      </c>
      <c r="B383" s="3" t="s">
        <v>861</v>
      </c>
      <c r="C383" s="4" t="s">
        <v>862</v>
      </c>
      <c r="D383" s="60">
        <v>0.23748</v>
      </c>
      <c r="E383" s="3" t="s">
        <v>224</v>
      </c>
      <c r="F383" s="397">
        <v>10</v>
      </c>
      <c r="G383" s="35">
        <f t="shared" si="80"/>
        <v>12.61</v>
      </c>
      <c r="H383" s="431">
        <f t="shared" si="82"/>
        <v>126.1</v>
      </c>
      <c r="I383" s="384">
        <v>14.56</v>
      </c>
      <c r="J383" s="384">
        <f>'CPU KN'!H2432</f>
        <v>12.61</v>
      </c>
      <c r="K383" s="385">
        <f t="shared" si="76"/>
        <v>-1.9500000000000011</v>
      </c>
      <c r="L383" s="386">
        <f t="shared" si="79"/>
        <v>-0.13392857142857151</v>
      </c>
      <c r="M383" s="387" t="str">
        <f t="shared" si="77"/>
        <v>OK</v>
      </c>
      <c r="N383" s="222">
        <f t="shared" si="78"/>
        <v>18.02</v>
      </c>
      <c r="O383" s="223">
        <f t="shared" si="74"/>
        <v>180.2</v>
      </c>
      <c r="P383" s="210" t="str">
        <f t="shared" si="75"/>
        <v>ok</v>
      </c>
    </row>
    <row r="384" spans="1:16" ht="38.25" x14ac:dyDescent="0.25">
      <c r="A384" s="432">
        <v>89801</v>
      </c>
      <c r="B384" s="3" t="s">
        <v>863</v>
      </c>
      <c r="C384" s="4" t="s">
        <v>864</v>
      </c>
      <c r="D384" s="60">
        <v>0.23748</v>
      </c>
      <c r="E384" s="3" t="s">
        <v>224</v>
      </c>
      <c r="F384" s="397">
        <v>22</v>
      </c>
      <c r="G384" s="35">
        <f t="shared" si="80"/>
        <v>5.7</v>
      </c>
      <c r="H384" s="431">
        <f t="shared" si="82"/>
        <v>125.4</v>
      </c>
      <c r="I384" s="384">
        <v>6.6</v>
      </c>
      <c r="J384" s="384">
        <f>'CPU KN'!H2439</f>
        <v>5.7</v>
      </c>
      <c r="K384" s="385">
        <f t="shared" si="76"/>
        <v>-0.89999999999999947</v>
      </c>
      <c r="L384" s="386">
        <f t="shared" si="79"/>
        <v>-0.1363636363636363</v>
      </c>
      <c r="M384" s="387" t="str">
        <f t="shared" si="77"/>
        <v>OK</v>
      </c>
      <c r="N384" s="222">
        <f t="shared" si="78"/>
        <v>8.17</v>
      </c>
      <c r="O384" s="223">
        <f t="shared" si="74"/>
        <v>179.74</v>
      </c>
      <c r="P384" s="210" t="str">
        <f t="shared" si="75"/>
        <v>ok</v>
      </c>
    </row>
    <row r="385" spans="1:16" ht="38.25" x14ac:dyDescent="0.25">
      <c r="A385" s="432">
        <v>89830</v>
      </c>
      <c r="B385" s="3" t="s">
        <v>865</v>
      </c>
      <c r="C385" s="4" t="s">
        <v>866</v>
      </c>
      <c r="D385" s="60">
        <v>0.23748</v>
      </c>
      <c r="E385" s="3" t="s">
        <v>224</v>
      </c>
      <c r="F385" s="397">
        <v>8</v>
      </c>
      <c r="G385" s="35">
        <f t="shared" si="80"/>
        <v>25.38</v>
      </c>
      <c r="H385" s="431">
        <f t="shared" si="82"/>
        <v>203.04</v>
      </c>
      <c r="I385" s="384">
        <v>29.51</v>
      </c>
      <c r="J385" s="384">
        <f>'CPU KN'!H2446</f>
        <v>25.38</v>
      </c>
      <c r="K385" s="385">
        <f t="shared" si="76"/>
        <v>-4.1300000000000026</v>
      </c>
      <c r="L385" s="386">
        <f t="shared" si="79"/>
        <v>-0.13995255845476118</v>
      </c>
      <c r="M385" s="387" t="str">
        <f t="shared" si="77"/>
        <v>OK</v>
      </c>
      <c r="N385" s="222">
        <f t="shared" si="78"/>
        <v>36.520000000000003</v>
      </c>
      <c r="O385" s="223">
        <f t="shared" si="74"/>
        <v>292.16000000000003</v>
      </c>
      <c r="P385" s="210" t="str">
        <f t="shared" si="75"/>
        <v>ok</v>
      </c>
    </row>
    <row r="386" spans="1:16" ht="38.25" x14ac:dyDescent="0.25">
      <c r="A386" s="432">
        <v>89774</v>
      </c>
      <c r="B386" s="3" t="s">
        <v>867</v>
      </c>
      <c r="C386" s="4" t="s">
        <v>868</v>
      </c>
      <c r="D386" s="60">
        <v>0.23748</v>
      </c>
      <c r="E386" s="3" t="s">
        <v>224</v>
      </c>
      <c r="F386" s="397">
        <v>49</v>
      </c>
      <c r="G386" s="35">
        <f t="shared" si="80"/>
        <v>12.229999999999997</v>
      </c>
      <c r="H386" s="431">
        <f t="shared" si="82"/>
        <v>599.26999999999987</v>
      </c>
      <c r="I386" s="384">
        <v>13.96</v>
      </c>
      <c r="J386" s="384">
        <f>'CPU KN'!H2453</f>
        <v>12.229999999999997</v>
      </c>
      <c r="K386" s="385">
        <f t="shared" si="76"/>
        <v>-1.730000000000004</v>
      </c>
      <c r="L386" s="386">
        <f t="shared" si="79"/>
        <v>-0.12392550143266504</v>
      </c>
      <c r="M386" s="387" t="str">
        <f t="shared" si="77"/>
        <v>OK</v>
      </c>
      <c r="N386" s="222">
        <f t="shared" si="78"/>
        <v>17.28</v>
      </c>
      <c r="O386" s="223">
        <f t="shared" si="74"/>
        <v>846.72</v>
      </c>
      <c r="P386" s="210" t="str">
        <f t="shared" si="75"/>
        <v>ok</v>
      </c>
    </row>
    <row r="387" spans="1:16" ht="38.25" x14ac:dyDescent="0.25">
      <c r="A387" s="432">
        <v>89786</v>
      </c>
      <c r="B387" s="3" t="s">
        <v>869</v>
      </c>
      <c r="C387" s="4" t="s">
        <v>870</v>
      </c>
      <c r="D387" s="60">
        <v>0.23748</v>
      </c>
      <c r="E387" s="3" t="s">
        <v>224</v>
      </c>
      <c r="F387" s="397">
        <v>7</v>
      </c>
      <c r="G387" s="35">
        <f t="shared" si="80"/>
        <v>27.3</v>
      </c>
      <c r="H387" s="431">
        <f t="shared" si="82"/>
        <v>191.1</v>
      </c>
      <c r="I387" s="384">
        <v>31.26</v>
      </c>
      <c r="J387" s="384">
        <f>'CPU KN'!H2460</f>
        <v>27.3</v>
      </c>
      <c r="K387" s="385">
        <f t="shared" si="76"/>
        <v>-3.9600000000000009</v>
      </c>
      <c r="L387" s="386">
        <f t="shared" si="79"/>
        <v>-0.12667946257197699</v>
      </c>
      <c r="M387" s="387" t="str">
        <f t="shared" si="77"/>
        <v>OK</v>
      </c>
      <c r="N387" s="222">
        <f t="shared" si="78"/>
        <v>38.68</v>
      </c>
      <c r="O387" s="223">
        <f t="shared" si="74"/>
        <v>270.76</v>
      </c>
      <c r="P387" s="210" t="str">
        <f t="shared" si="75"/>
        <v>ok</v>
      </c>
    </row>
    <row r="388" spans="1:16" ht="25.5" x14ac:dyDescent="0.25">
      <c r="A388" s="432" t="s">
        <v>871</v>
      </c>
      <c r="B388" s="3" t="s">
        <v>872</v>
      </c>
      <c r="C388" s="4" t="s">
        <v>873</v>
      </c>
      <c r="D388" s="60">
        <v>0.23748</v>
      </c>
      <c r="E388" s="3" t="s">
        <v>224</v>
      </c>
      <c r="F388" s="397">
        <v>13</v>
      </c>
      <c r="G388" s="35">
        <f t="shared" si="80"/>
        <v>33.36</v>
      </c>
      <c r="H388" s="431">
        <f t="shared" si="82"/>
        <v>433.68</v>
      </c>
      <c r="I388" s="384">
        <v>38.17</v>
      </c>
      <c r="J388" s="384">
        <f>'CPU KN'!H2467</f>
        <v>33.36</v>
      </c>
      <c r="K388" s="385">
        <f t="shared" si="76"/>
        <v>-4.8100000000000023</v>
      </c>
      <c r="L388" s="386">
        <f t="shared" si="79"/>
        <v>-0.12601519517946036</v>
      </c>
      <c r="M388" s="387" t="str">
        <f t="shared" si="77"/>
        <v>OK</v>
      </c>
      <c r="N388" s="222">
        <f t="shared" si="78"/>
        <v>47.23</v>
      </c>
      <c r="O388" s="223">
        <f t="shared" si="74"/>
        <v>613.99</v>
      </c>
      <c r="P388" s="210" t="str">
        <f t="shared" si="75"/>
        <v>ok</v>
      </c>
    </row>
    <row r="389" spans="1:16" ht="25.5" x14ac:dyDescent="0.25">
      <c r="A389" s="432" t="s">
        <v>874</v>
      </c>
      <c r="B389" s="3" t="s">
        <v>875</v>
      </c>
      <c r="C389" s="4" t="s">
        <v>876</v>
      </c>
      <c r="D389" s="60">
        <v>0.23748</v>
      </c>
      <c r="E389" s="3" t="s">
        <v>224</v>
      </c>
      <c r="F389" s="397">
        <v>8</v>
      </c>
      <c r="G389" s="35">
        <f t="shared" si="80"/>
        <v>13.879999999999999</v>
      </c>
      <c r="H389" s="431">
        <f t="shared" si="82"/>
        <v>111.03999999999999</v>
      </c>
      <c r="I389" s="384">
        <v>16.100000000000001</v>
      </c>
      <c r="J389" s="384">
        <f>'CPU KN'!H2474</f>
        <v>13.879999999999999</v>
      </c>
      <c r="K389" s="385">
        <f t="shared" si="76"/>
        <v>-2.2200000000000024</v>
      </c>
      <c r="L389" s="386">
        <f t="shared" si="79"/>
        <v>-0.13788819875776412</v>
      </c>
      <c r="M389" s="387" t="str">
        <f t="shared" si="77"/>
        <v>OK</v>
      </c>
      <c r="N389" s="222">
        <f t="shared" si="78"/>
        <v>19.920000000000002</v>
      </c>
      <c r="O389" s="223">
        <f t="shared" si="74"/>
        <v>159.36000000000001</v>
      </c>
      <c r="P389" s="210" t="str">
        <f t="shared" si="75"/>
        <v>ok</v>
      </c>
    </row>
    <row r="390" spans="1:16" ht="25.5" x14ac:dyDescent="0.25">
      <c r="A390" s="432" t="s">
        <v>877</v>
      </c>
      <c r="B390" s="3" t="s">
        <v>878</v>
      </c>
      <c r="C390" s="4" t="s">
        <v>879</v>
      </c>
      <c r="D390" s="60">
        <v>0.23748</v>
      </c>
      <c r="E390" s="3" t="s">
        <v>117</v>
      </c>
      <c r="F390" s="397">
        <v>169.95</v>
      </c>
      <c r="G390" s="35">
        <f t="shared" si="80"/>
        <v>86.41</v>
      </c>
      <c r="H390" s="431">
        <f t="shared" si="82"/>
        <v>14685.379499999999</v>
      </c>
      <c r="I390" s="384">
        <v>99.08</v>
      </c>
      <c r="J390" s="384">
        <f>'CPU KN'!H2481</f>
        <v>86.41</v>
      </c>
      <c r="K390" s="385">
        <f t="shared" si="76"/>
        <v>-12.670000000000002</v>
      </c>
      <c r="L390" s="386">
        <f t="shared" si="79"/>
        <v>-0.12787646346386761</v>
      </c>
      <c r="M390" s="387" t="str">
        <f t="shared" si="77"/>
        <v>OK</v>
      </c>
      <c r="N390" s="222">
        <f t="shared" si="78"/>
        <v>122.61</v>
      </c>
      <c r="O390" s="223">
        <f t="shared" si="74"/>
        <v>20837.560000000001</v>
      </c>
      <c r="P390" s="210" t="str">
        <f t="shared" si="75"/>
        <v>ok</v>
      </c>
    </row>
    <row r="391" spans="1:16" ht="25.5" x14ac:dyDescent="0.25">
      <c r="A391" s="432" t="s">
        <v>880</v>
      </c>
      <c r="B391" s="3" t="s">
        <v>881</v>
      </c>
      <c r="C391" s="4" t="s">
        <v>882</v>
      </c>
      <c r="D391" s="60">
        <v>0.23748</v>
      </c>
      <c r="E391" s="3" t="s">
        <v>224</v>
      </c>
      <c r="F391" s="397">
        <v>1</v>
      </c>
      <c r="G391" s="35">
        <f t="shared" si="80"/>
        <v>205.42000000000002</v>
      </c>
      <c r="H391" s="431">
        <f t="shared" si="82"/>
        <v>205.42000000000002</v>
      </c>
      <c r="I391" s="384">
        <v>239.86</v>
      </c>
      <c r="J391" s="384">
        <f>'CPU KN'!H2489</f>
        <v>205.42000000000002</v>
      </c>
      <c r="K391" s="385">
        <f t="shared" si="76"/>
        <v>-34.44</v>
      </c>
      <c r="L391" s="386">
        <f t="shared" si="79"/>
        <v>-0.14358375719169514</v>
      </c>
      <c r="M391" s="387" t="str">
        <f t="shared" si="77"/>
        <v>OK</v>
      </c>
      <c r="N391" s="222">
        <f t="shared" si="78"/>
        <v>296.82</v>
      </c>
      <c r="O391" s="223">
        <f t="shared" si="74"/>
        <v>296.82</v>
      </c>
      <c r="P391" s="210" t="str">
        <f t="shared" si="75"/>
        <v>ok</v>
      </c>
    </row>
    <row r="392" spans="1:16" ht="38.25" x14ac:dyDescent="0.25">
      <c r="A392" s="432" t="s">
        <v>883</v>
      </c>
      <c r="B392" s="3" t="s">
        <v>884</v>
      </c>
      <c r="C392" s="4" t="s">
        <v>885</v>
      </c>
      <c r="D392" s="60">
        <v>0.23748</v>
      </c>
      <c r="E392" s="3" t="s">
        <v>224</v>
      </c>
      <c r="F392" s="397">
        <v>32</v>
      </c>
      <c r="G392" s="35">
        <f t="shared" si="80"/>
        <v>74.16</v>
      </c>
      <c r="H392" s="431">
        <f t="shared" si="82"/>
        <v>2373.12</v>
      </c>
      <c r="I392" s="384">
        <v>86.68</v>
      </c>
      <c r="J392" s="384">
        <f>'CPU KN'!H2496</f>
        <v>74.16</v>
      </c>
      <c r="K392" s="385">
        <f t="shared" si="76"/>
        <v>-12.52000000000001</v>
      </c>
      <c r="L392" s="386">
        <f t="shared" si="79"/>
        <v>-0.14443931702814963</v>
      </c>
      <c r="M392" s="387" t="str">
        <f t="shared" si="77"/>
        <v>OK</v>
      </c>
      <c r="N392" s="222">
        <f t="shared" si="78"/>
        <v>107.26</v>
      </c>
      <c r="O392" s="223">
        <f t="shared" si="74"/>
        <v>3432.32</v>
      </c>
      <c r="P392" s="210" t="str">
        <f t="shared" si="75"/>
        <v>ok</v>
      </c>
    </row>
    <row r="393" spans="1:16" ht="25.5" x14ac:dyDescent="0.25">
      <c r="A393" s="432" t="s">
        <v>886</v>
      </c>
      <c r="B393" s="3" t="s">
        <v>887</v>
      </c>
      <c r="C393" s="4" t="s">
        <v>888</v>
      </c>
      <c r="D393" s="60">
        <v>0.23748</v>
      </c>
      <c r="E393" s="3" t="s">
        <v>224</v>
      </c>
      <c r="F393" s="397">
        <v>1</v>
      </c>
      <c r="G393" s="35">
        <f t="shared" si="80"/>
        <v>523.3599999999999</v>
      </c>
      <c r="H393" s="431">
        <f t="shared" si="82"/>
        <v>523.3599999999999</v>
      </c>
      <c r="I393" s="384">
        <v>614.66999999999996</v>
      </c>
      <c r="J393" s="384">
        <f>'CPU KN'!H2503</f>
        <v>523.3599999999999</v>
      </c>
      <c r="K393" s="385">
        <f t="shared" si="76"/>
        <v>-91.310000000000059</v>
      </c>
      <c r="L393" s="386">
        <f t="shared" si="79"/>
        <v>-0.14855125514503728</v>
      </c>
      <c r="M393" s="387" t="str">
        <f t="shared" si="77"/>
        <v>OK</v>
      </c>
      <c r="N393" s="222">
        <f t="shared" si="78"/>
        <v>760.64</v>
      </c>
      <c r="O393" s="223">
        <f t="shared" si="74"/>
        <v>760.64</v>
      </c>
      <c r="P393" s="210" t="str">
        <f t="shared" si="75"/>
        <v>ok</v>
      </c>
    </row>
    <row r="394" spans="1:16" ht="15" x14ac:dyDescent="0.25">
      <c r="A394" s="430" t="s">
        <v>15</v>
      </c>
      <c r="B394" s="3">
        <v>13.049999999999999</v>
      </c>
      <c r="C394" s="4" t="s">
        <v>889</v>
      </c>
      <c r="D394" s="60" t="s">
        <v>14</v>
      </c>
      <c r="E394" s="3" t="s">
        <v>14</v>
      </c>
      <c r="F394" s="397" t="s">
        <v>14</v>
      </c>
      <c r="G394" s="35"/>
      <c r="H394" s="431">
        <f>SUM(H395)</f>
        <v>48.599999999999994</v>
      </c>
      <c r="I394" s="384"/>
      <c r="J394" s="384"/>
      <c r="K394" s="385"/>
      <c r="L394" s="386"/>
      <c r="M394" s="387"/>
      <c r="N394" s="222"/>
      <c r="O394" s="223"/>
      <c r="P394" s="210"/>
    </row>
    <row r="395" spans="1:16" ht="38.25" x14ac:dyDescent="0.25">
      <c r="A395" s="432">
        <v>96846</v>
      </c>
      <c r="B395" s="3" t="s">
        <v>890</v>
      </c>
      <c r="C395" s="4" t="s">
        <v>891</v>
      </c>
      <c r="D395" s="60">
        <v>0.23748</v>
      </c>
      <c r="E395" s="3" t="s">
        <v>224</v>
      </c>
      <c r="F395" s="397">
        <v>2</v>
      </c>
      <c r="G395" s="35">
        <f t="shared" si="80"/>
        <v>24.299999999999997</v>
      </c>
      <c r="H395" s="431">
        <f>F395*G395</f>
        <v>48.599999999999994</v>
      </c>
      <c r="I395" s="384">
        <v>27.78</v>
      </c>
      <c r="J395" s="384">
        <f>'CPU KN'!H2510</f>
        <v>24.299999999999997</v>
      </c>
      <c r="K395" s="385">
        <f t="shared" si="76"/>
        <v>-3.480000000000004</v>
      </c>
      <c r="L395" s="386">
        <f t="shared" si="79"/>
        <v>-0.12526997840172799</v>
      </c>
      <c r="M395" s="387" t="str">
        <f t="shared" si="77"/>
        <v>OK</v>
      </c>
      <c r="N395" s="222">
        <f t="shared" si="78"/>
        <v>34.380000000000003</v>
      </c>
      <c r="O395" s="223">
        <f t="shared" si="74"/>
        <v>68.760000000000005</v>
      </c>
      <c r="P395" s="210" t="str">
        <f t="shared" si="75"/>
        <v>ok</v>
      </c>
    </row>
    <row r="396" spans="1:16" ht="15" x14ac:dyDescent="0.25">
      <c r="A396" s="430" t="s">
        <v>15</v>
      </c>
      <c r="B396" s="3">
        <v>13.059999999999999</v>
      </c>
      <c r="C396" s="4" t="s">
        <v>892</v>
      </c>
      <c r="D396" s="60" t="s">
        <v>14</v>
      </c>
      <c r="E396" s="3" t="s">
        <v>14</v>
      </c>
      <c r="F396" s="397" t="s">
        <v>14</v>
      </c>
      <c r="G396" s="35"/>
      <c r="H396" s="431">
        <f>SUM(H397)</f>
        <v>2020.6999999999998</v>
      </c>
      <c r="I396" s="384"/>
      <c r="J396" s="384"/>
      <c r="K396" s="385"/>
      <c r="L396" s="386"/>
      <c r="M396" s="387"/>
      <c r="N396" s="222"/>
      <c r="O396" s="223"/>
      <c r="P396" s="210"/>
    </row>
    <row r="397" spans="1:16" ht="15" x14ac:dyDescent="0.25">
      <c r="A397" s="432" t="s">
        <v>893</v>
      </c>
      <c r="B397" s="3" t="s">
        <v>894</v>
      </c>
      <c r="C397" s="4" t="s">
        <v>895</v>
      </c>
      <c r="D397" s="60">
        <v>0.23748</v>
      </c>
      <c r="E397" s="3" t="s">
        <v>224</v>
      </c>
      <c r="F397" s="397">
        <v>11</v>
      </c>
      <c r="G397" s="35">
        <f t="shared" si="80"/>
        <v>183.7</v>
      </c>
      <c r="H397" s="431">
        <f>F397*G397</f>
        <v>2020.6999999999998</v>
      </c>
      <c r="I397" s="384">
        <v>215.23</v>
      </c>
      <c r="J397" s="384">
        <f>'CPU KN'!H2515</f>
        <v>183.7</v>
      </c>
      <c r="K397" s="385">
        <f t="shared" si="76"/>
        <v>-31.53</v>
      </c>
      <c r="L397" s="386">
        <f t="shared" si="79"/>
        <v>-0.14649444780002788</v>
      </c>
      <c r="M397" s="387" t="str">
        <f t="shared" si="77"/>
        <v>OK</v>
      </c>
      <c r="N397" s="222">
        <f t="shared" si="78"/>
        <v>266.33999999999997</v>
      </c>
      <c r="O397" s="223">
        <f t="shared" ref="O396:O459" si="83">TRUNC(N397*F397,2)</f>
        <v>2929.74</v>
      </c>
      <c r="P397" s="210" t="str">
        <f t="shared" si="75"/>
        <v>ok</v>
      </c>
    </row>
    <row r="398" spans="1:16" ht="15" x14ac:dyDescent="0.25">
      <c r="A398" s="430" t="s">
        <v>15</v>
      </c>
      <c r="B398" s="3">
        <v>13.069999999999999</v>
      </c>
      <c r="C398" s="4" t="s">
        <v>896</v>
      </c>
      <c r="D398" s="60" t="s">
        <v>14</v>
      </c>
      <c r="E398" s="3" t="s">
        <v>14</v>
      </c>
      <c r="F398" s="397" t="s">
        <v>14</v>
      </c>
      <c r="G398" s="35"/>
      <c r="H398" s="431">
        <f>SUM(H399:H405)</f>
        <v>23435.27</v>
      </c>
      <c r="I398" s="384"/>
      <c r="J398" s="384"/>
      <c r="K398" s="385"/>
      <c r="L398" s="386"/>
      <c r="M398" s="387"/>
      <c r="N398" s="222"/>
      <c r="O398" s="223"/>
      <c r="P398" s="210"/>
    </row>
    <row r="399" spans="1:16" ht="25.5" x14ac:dyDescent="0.25">
      <c r="A399" s="432">
        <v>97891</v>
      </c>
      <c r="B399" s="3" t="s">
        <v>897</v>
      </c>
      <c r="C399" s="4" t="s">
        <v>898</v>
      </c>
      <c r="D399" s="60">
        <v>0.23748</v>
      </c>
      <c r="E399" s="3" t="s">
        <v>224</v>
      </c>
      <c r="F399" s="397">
        <v>29</v>
      </c>
      <c r="G399" s="35">
        <f t="shared" si="80"/>
        <v>142.97</v>
      </c>
      <c r="H399" s="431">
        <f t="shared" ref="H399:H405" si="84">F399*G399</f>
        <v>4146.13</v>
      </c>
      <c r="I399" s="384">
        <v>149.07</v>
      </c>
      <c r="J399" s="384">
        <f>'CPU KN'!H2520</f>
        <v>142.97</v>
      </c>
      <c r="K399" s="385">
        <f t="shared" ref="K399:K462" si="85">IF(G399="","",J399-I399)</f>
        <v>-6.0999999999999943</v>
      </c>
      <c r="L399" s="386">
        <f t="shared" si="79"/>
        <v>-4.0920372979137282E-2</v>
      </c>
      <c r="M399" s="387" t="str">
        <f t="shared" ref="M399:M462" si="86">IF(G399="","",IF(J399=0,"VALOR A SER PREENCHIDO",IF(K399&gt;0,"VALOR MAIOR",IF(L399&lt;-30%,"VALOR MUITO ABAIXO","OK"))))</f>
        <v>OK</v>
      </c>
      <c r="N399" s="222">
        <f t="shared" si="78"/>
        <v>184.47</v>
      </c>
      <c r="O399" s="223">
        <f t="shared" si="83"/>
        <v>5349.63</v>
      </c>
      <c r="P399" s="210" t="str">
        <f t="shared" ref="P398:P461" si="87">IF(H399&lt;&gt;0,"ok","")</f>
        <v>ok</v>
      </c>
    </row>
    <row r="400" spans="1:16" ht="25.5" x14ac:dyDescent="0.25">
      <c r="A400" s="432">
        <v>97892</v>
      </c>
      <c r="B400" s="3" t="s">
        <v>899</v>
      </c>
      <c r="C400" s="4" t="s">
        <v>900</v>
      </c>
      <c r="D400" s="60">
        <v>0.23748</v>
      </c>
      <c r="E400" s="3" t="s">
        <v>224</v>
      </c>
      <c r="F400" s="397">
        <v>14</v>
      </c>
      <c r="G400" s="35">
        <f t="shared" si="80"/>
        <v>257.54000000000002</v>
      </c>
      <c r="H400" s="431">
        <f t="shared" si="84"/>
        <v>3605.5600000000004</v>
      </c>
      <c r="I400" s="384">
        <v>279.77999999999997</v>
      </c>
      <c r="J400" s="384">
        <f>'CPU KN'!H2529</f>
        <v>257.54000000000002</v>
      </c>
      <c r="K400" s="385">
        <f t="shared" si="85"/>
        <v>-22.239999999999952</v>
      </c>
      <c r="L400" s="386">
        <f t="shared" si="79"/>
        <v>-7.9491028665379784E-2</v>
      </c>
      <c r="M400" s="387" t="str">
        <f t="shared" si="86"/>
        <v>OK</v>
      </c>
      <c r="N400" s="222">
        <f t="shared" ref="N400:N463" si="88">ROUND(I400*(1+$H$9),2)</f>
        <v>346.22</v>
      </c>
      <c r="O400" s="223">
        <f t="shared" si="83"/>
        <v>4847.08</v>
      </c>
      <c r="P400" s="210" t="str">
        <f t="shared" si="87"/>
        <v>ok</v>
      </c>
    </row>
    <row r="401" spans="1:16" ht="25.5" x14ac:dyDescent="0.25">
      <c r="A401" s="432">
        <v>97894</v>
      </c>
      <c r="B401" s="3" t="s">
        <v>901</v>
      </c>
      <c r="C401" s="4" t="s">
        <v>902</v>
      </c>
      <c r="D401" s="60">
        <v>0.23748</v>
      </c>
      <c r="E401" s="3" t="s">
        <v>224</v>
      </c>
      <c r="F401" s="397">
        <v>5</v>
      </c>
      <c r="G401" s="35">
        <f t="shared" si="80"/>
        <v>393.9</v>
      </c>
      <c r="H401" s="431">
        <f t="shared" si="84"/>
        <v>1969.5</v>
      </c>
      <c r="I401" s="384">
        <v>435.65</v>
      </c>
      <c r="J401" s="384">
        <f>'CPU KN'!H2540</f>
        <v>393.9</v>
      </c>
      <c r="K401" s="385">
        <f t="shared" si="85"/>
        <v>-41.75</v>
      </c>
      <c r="L401" s="386">
        <f t="shared" si="79"/>
        <v>-9.5833811545965805E-2</v>
      </c>
      <c r="M401" s="387" t="str">
        <f t="shared" si="86"/>
        <v>OK</v>
      </c>
      <c r="N401" s="222">
        <f t="shared" si="88"/>
        <v>539.11</v>
      </c>
      <c r="O401" s="223">
        <f t="shared" si="83"/>
        <v>2695.55</v>
      </c>
      <c r="P401" s="210" t="str">
        <f t="shared" si="87"/>
        <v>ok</v>
      </c>
    </row>
    <row r="402" spans="1:16" ht="25.5" x14ac:dyDescent="0.25">
      <c r="A402" s="432">
        <v>99253</v>
      </c>
      <c r="B402" s="3" t="s">
        <v>903</v>
      </c>
      <c r="C402" s="4" t="s">
        <v>904</v>
      </c>
      <c r="D402" s="60">
        <v>0.23748</v>
      </c>
      <c r="E402" s="3" t="s">
        <v>224</v>
      </c>
      <c r="F402" s="397">
        <v>14</v>
      </c>
      <c r="G402" s="35">
        <f t="shared" si="80"/>
        <v>365.57000000000005</v>
      </c>
      <c r="H402" s="431">
        <f t="shared" si="84"/>
        <v>5117.9800000000005</v>
      </c>
      <c r="I402" s="384">
        <v>418.11</v>
      </c>
      <c r="J402" s="384">
        <f>'CPU KN'!H2551</f>
        <v>365.57000000000005</v>
      </c>
      <c r="K402" s="385">
        <f t="shared" si="85"/>
        <v>-52.539999999999964</v>
      </c>
      <c r="L402" s="386">
        <f t="shared" si="79"/>
        <v>-0.12566071129607032</v>
      </c>
      <c r="M402" s="387" t="str">
        <f t="shared" si="86"/>
        <v>OK</v>
      </c>
      <c r="N402" s="222">
        <f t="shared" si="88"/>
        <v>517.4</v>
      </c>
      <c r="O402" s="223">
        <f t="shared" si="83"/>
        <v>7243.6</v>
      </c>
      <c r="P402" s="210" t="str">
        <f t="shared" si="87"/>
        <v>ok</v>
      </c>
    </row>
    <row r="403" spans="1:16" ht="25.5" x14ac:dyDescent="0.25">
      <c r="A403" s="432">
        <v>99257</v>
      </c>
      <c r="B403" s="3" t="s">
        <v>905</v>
      </c>
      <c r="C403" s="4" t="s">
        <v>906</v>
      </c>
      <c r="D403" s="60">
        <v>0.23748</v>
      </c>
      <c r="E403" s="3" t="s">
        <v>224</v>
      </c>
      <c r="F403" s="397">
        <v>3</v>
      </c>
      <c r="G403" s="35">
        <f t="shared" si="80"/>
        <v>600.98</v>
      </c>
      <c r="H403" s="431">
        <f t="shared" si="84"/>
        <v>1802.94</v>
      </c>
      <c r="I403" s="384">
        <v>687.02</v>
      </c>
      <c r="J403" s="384">
        <f>'CPU KN'!H2563</f>
        <v>600.98</v>
      </c>
      <c r="K403" s="385">
        <f t="shared" si="85"/>
        <v>-86.039999999999964</v>
      </c>
      <c r="L403" s="386">
        <f t="shared" si="79"/>
        <v>-0.12523652877645478</v>
      </c>
      <c r="M403" s="387" t="str">
        <f t="shared" si="86"/>
        <v>OK</v>
      </c>
      <c r="N403" s="222">
        <f t="shared" si="88"/>
        <v>850.17</v>
      </c>
      <c r="O403" s="223">
        <f t="shared" si="83"/>
        <v>2550.5100000000002</v>
      </c>
      <c r="P403" s="210" t="str">
        <f t="shared" si="87"/>
        <v>ok</v>
      </c>
    </row>
    <row r="404" spans="1:16" ht="38.25" x14ac:dyDescent="0.25">
      <c r="A404" s="432">
        <v>98107</v>
      </c>
      <c r="B404" s="3" t="s">
        <v>907</v>
      </c>
      <c r="C404" s="4" t="s">
        <v>908</v>
      </c>
      <c r="D404" s="60">
        <v>0.23748</v>
      </c>
      <c r="E404" s="3" t="s">
        <v>224</v>
      </c>
      <c r="F404" s="397">
        <v>4</v>
      </c>
      <c r="G404" s="35">
        <f t="shared" si="80"/>
        <v>185.29000000000002</v>
      </c>
      <c r="H404" s="431">
        <f t="shared" si="84"/>
        <v>741.16000000000008</v>
      </c>
      <c r="I404" s="384">
        <v>211.23</v>
      </c>
      <c r="J404" s="384">
        <f>'CPU KN'!H2575</f>
        <v>185.29000000000002</v>
      </c>
      <c r="K404" s="385">
        <f t="shared" si="85"/>
        <v>-25.939999999999969</v>
      </c>
      <c r="L404" s="386">
        <f t="shared" ref="L404:L467" si="89">IF(G404="","",K404/I404)</f>
        <v>-0.12280452587227179</v>
      </c>
      <c r="M404" s="387" t="str">
        <f t="shared" si="86"/>
        <v>OK</v>
      </c>
      <c r="N404" s="222">
        <f t="shared" si="88"/>
        <v>261.39</v>
      </c>
      <c r="O404" s="223">
        <f t="shared" si="83"/>
        <v>1045.56</v>
      </c>
      <c r="P404" s="210" t="str">
        <f t="shared" si="87"/>
        <v>ok</v>
      </c>
    </row>
    <row r="405" spans="1:16" ht="25.5" x14ac:dyDescent="0.25">
      <c r="A405" s="432">
        <v>97902</v>
      </c>
      <c r="B405" s="3" t="s">
        <v>909</v>
      </c>
      <c r="C405" s="4" t="s">
        <v>910</v>
      </c>
      <c r="D405" s="60">
        <v>0.23748</v>
      </c>
      <c r="E405" s="3" t="s">
        <v>224</v>
      </c>
      <c r="F405" s="397">
        <v>16</v>
      </c>
      <c r="G405" s="35">
        <f t="shared" si="80"/>
        <v>378.25</v>
      </c>
      <c r="H405" s="431">
        <f t="shared" si="84"/>
        <v>6052</v>
      </c>
      <c r="I405" s="384">
        <v>433.54</v>
      </c>
      <c r="J405" s="384">
        <f>'CPU KN'!H2585</f>
        <v>378.25</v>
      </c>
      <c r="K405" s="385">
        <f t="shared" si="85"/>
        <v>-55.29000000000002</v>
      </c>
      <c r="L405" s="386">
        <f t="shared" si="89"/>
        <v>-0.12753148498408456</v>
      </c>
      <c r="M405" s="387" t="str">
        <f t="shared" si="86"/>
        <v>OK</v>
      </c>
      <c r="N405" s="222">
        <f t="shared" si="88"/>
        <v>536.5</v>
      </c>
      <c r="O405" s="223">
        <f t="shared" si="83"/>
        <v>8584</v>
      </c>
      <c r="P405" s="210" t="str">
        <f t="shared" si="87"/>
        <v>ok</v>
      </c>
    </row>
    <row r="406" spans="1:16" ht="15" x14ac:dyDescent="0.25">
      <c r="A406" s="430" t="s">
        <v>15</v>
      </c>
      <c r="B406" s="3">
        <v>13.079999999999998</v>
      </c>
      <c r="C406" s="4" t="s">
        <v>911</v>
      </c>
      <c r="D406" s="60" t="s">
        <v>14</v>
      </c>
      <c r="E406" s="3" t="s">
        <v>14</v>
      </c>
      <c r="F406" s="397" t="s">
        <v>14</v>
      </c>
      <c r="G406" s="35"/>
      <c r="H406" s="431">
        <f>SUM(H407:H408)</f>
        <v>31640.239999999998</v>
      </c>
      <c r="I406" s="384"/>
      <c r="J406" s="384"/>
      <c r="K406" s="385"/>
      <c r="L406" s="386"/>
      <c r="M406" s="387"/>
      <c r="N406" s="222"/>
      <c r="O406" s="223"/>
      <c r="P406" s="210"/>
    </row>
    <row r="407" spans="1:16" ht="25.5" x14ac:dyDescent="0.25">
      <c r="A407" s="432" t="s">
        <v>912</v>
      </c>
      <c r="B407" s="3" t="s">
        <v>913</v>
      </c>
      <c r="C407" s="4" t="s">
        <v>914</v>
      </c>
      <c r="D407" s="60">
        <v>0.23748</v>
      </c>
      <c r="E407" s="3" t="s">
        <v>224</v>
      </c>
      <c r="F407" s="397">
        <v>2</v>
      </c>
      <c r="G407" s="35">
        <f t="shared" si="80"/>
        <v>7221.56</v>
      </c>
      <c r="H407" s="431">
        <f>F407*G407</f>
        <v>14443.12</v>
      </c>
      <c r="I407" s="384">
        <v>8490.7800000000007</v>
      </c>
      <c r="J407" s="384">
        <f>'CPU KN'!H2597</f>
        <v>7221.56</v>
      </c>
      <c r="K407" s="385">
        <f t="shared" si="85"/>
        <v>-1269.2200000000003</v>
      </c>
      <c r="L407" s="386">
        <f t="shared" si="89"/>
        <v>-0.14948214416107827</v>
      </c>
      <c r="M407" s="387" t="str">
        <f t="shared" si="86"/>
        <v>OK</v>
      </c>
      <c r="N407" s="222">
        <f t="shared" si="88"/>
        <v>10507.17</v>
      </c>
      <c r="O407" s="223">
        <f t="shared" si="83"/>
        <v>21014.34</v>
      </c>
      <c r="P407" s="210" t="str">
        <f t="shared" si="87"/>
        <v>ok</v>
      </c>
    </row>
    <row r="408" spans="1:16" ht="25.5" x14ac:dyDescent="0.25">
      <c r="A408" s="432" t="s">
        <v>915</v>
      </c>
      <c r="B408" s="3" t="s">
        <v>916</v>
      </c>
      <c r="C408" s="4" t="s">
        <v>917</v>
      </c>
      <c r="D408" s="60">
        <v>0.23748</v>
      </c>
      <c r="E408" s="3" t="s">
        <v>224</v>
      </c>
      <c r="F408" s="397">
        <v>2</v>
      </c>
      <c r="G408" s="35">
        <f t="shared" si="80"/>
        <v>8598.56</v>
      </c>
      <c r="H408" s="431">
        <f>F408*G408</f>
        <v>17197.12</v>
      </c>
      <c r="I408" s="384">
        <v>10110.780000000001</v>
      </c>
      <c r="J408" s="384">
        <f>'CPU KN'!H2604</f>
        <v>8598.56</v>
      </c>
      <c r="K408" s="385">
        <f t="shared" si="85"/>
        <v>-1512.2200000000012</v>
      </c>
      <c r="L408" s="386">
        <f t="shared" si="89"/>
        <v>-0.14956511762692898</v>
      </c>
      <c r="M408" s="387" t="str">
        <f t="shared" si="86"/>
        <v>OK</v>
      </c>
      <c r="N408" s="222">
        <f t="shared" si="88"/>
        <v>12511.89</v>
      </c>
      <c r="O408" s="223">
        <f t="shared" si="83"/>
        <v>25023.78</v>
      </c>
      <c r="P408" s="210" t="str">
        <f t="shared" si="87"/>
        <v>ok</v>
      </c>
    </row>
    <row r="409" spans="1:16" ht="15" x14ac:dyDescent="0.25">
      <c r="A409" s="430" t="s">
        <v>15</v>
      </c>
      <c r="B409" s="3">
        <v>13.089999999999998</v>
      </c>
      <c r="C409" s="4" t="s">
        <v>918</v>
      </c>
      <c r="D409" s="60" t="s">
        <v>14</v>
      </c>
      <c r="E409" s="3" t="s">
        <v>14</v>
      </c>
      <c r="F409" s="397" t="s">
        <v>14</v>
      </c>
      <c r="G409" s="35"/>
      <c r="H409" s="431">
        <f>SUM(H410:H417)</f>
        <v>5522.76</v>
      </c>
      <c r="I409" s="384"/>
      <c r="J409" s="384"/>
      <c r="K409" s="385"/>
      <c r="L409" s="386"/>
      <c r="M409" s="387"/>
      <c r="N409" s="222"/>
      <c r="O409" s="223"/>
      <c r="P409" s="210"/>
    </row>
    <row r="410" spans="1:16" ht="25.5" x14ac:dyDescent="0.25">
      <c r="A410" s="432">
        <v>94792</v>
      </c>
      <c r="B410" s="3" t="s">
        <v>919</v>
      </c>
      <c r="C410" s="4" t="s">
        <v>920</v>
      </c>
      <c r="D410" s="60">
        <v>0.23748</v>
      </c>
      <c r="E410" s="3" t="s">
        <v>224</v>
      </c>
      <c r="F410" s="397">
        <v>19</v>
      </c>
      <c r="G410" s="35">
        <f t="shared" si="80"/>
        <v>89.309999999999988</v>
      </c>
      <c r="H410" s="431">
        <f t="shared" ref="H410:H417" si="90">F410*G410</f>
        <v>1696.8899999999999</v>
      </c>
      <c r="I410" s="384">
        <v>104.04</v>
      </c>
      <c r="J410" s="384">
        <f>'CPU KN'!H2611</f>
        <v>89.309999999999988</v>
      </c>
      <c r="K410" s="385">
        <f t="shared" si="85"/>
        <v>-14.730000000000018</v>
      </c>
      <c r="L410" s="386">
        <f t="shared" si="89"/>
        <v>-0.14158016147635541</v>
      </c>
      <c r="M410" s="387" t="str">
        <f t="shared" si="86"/>
        <v>OK</v>
      </c>
      <c r="N410" s="222">
        <f t="shared" si="88"/>
        <v>128.75</v>
      </c>
      <c r="O410" s="223">
        <f t="shared" si="83"/>
        <v>2446.25</v>
      </c>
      <c r="P410" s="210" t="str">
        <f t="shared" si="87"/>
        <v>ok</v>
      </c>
    </row>
    <row r="411" spans="1:16" ht="25.5" x14ac:dyDescent="0.25">
      <c r="A411" s="432">
        <v>89987</v>
      </c>
      <c r="B411" s="3" t="s">
        <v>921</v>
      </c>
      <c r="C411" s="4" t="s">
        <v>922</v>
      </c>
      <c r="D411" s="60">
        <v>0.23748</v>
      </c>
      <c r="E411" s="3" t="s">
        <v>224</v>
      </c>
      <c r="F411" s="397">
        <v>27</v>
      </c>
      <c r="G411" s="35">
        <f t="shared" si="80"/>
        <v>73.179999999999993</v>
      </c>
      <c r="H411" s="431">
        <f t="shared" si="90"/>
        <v>1975.86</v>
      </c>
      <c r="I411" s="384">
        <v>85.28</v>
      </c>
      <c r="J411" s="384">
        <f>'CPU KN'!H2617</f>
        <v>73.179999999999993</v>
      </c>
      <c r="K411" s="385">
        <f t="shared" si="85"/>
        <v>-12.100000000000009</v>
      </c>
      <c r="L411" s="386">
        <f t="shared" si="89"/>
        <v>-0.14188555347091941</v>
      </c>
      <c r="M411" s="387" t="str">
        <f t="shared" si="86"/>
        <v>OK</v>
      </c>
      <c r="N411" s="222">
        <f t="shared" si="88"/>
        <v>105.53</v>
      </c>
      <c r="O411" s="223">
        <f t="shared" si="83"/>
        <v>2849.31</v>
      </c>
      <c r="P411" s="210" t="str">
        <f t="shared" si="87"/>
        <v>ok</v>
      </c>
    </row>
    <row r="412" spans="1:16" ht="25.5" x14ac:dyDescent="0.25">
      <c r="A412" s="432">
        <v>103046</v>
      </c>
      <c r="B412" s="3" t="s">
        <v>923</v>
      </c>
      <c r="C412" s="4" t="s">
        <v>924</v>
      </c>
      <c r="D412" s="60">
        <v>0.23748</v>
      </c>
      <c r="E412" s="3" t="s">
        <v>224</v>
      </c>
      <c r="F412" s="397">
        <v>9</v>
      </c>
      <c r="G412" s="35">
        <f t="shared" si="80"/>
        <v>18.509999999999998</v>
      </c>
      <c r="H412" s="431">
        <f t="shared" si="90"/>
        <v>166.58999999999997</v>
      </c>
      <c r="I412" s="384">
        <v>21.36</v>
      </c>
      <c r="J412" s="384">
        <f>'CPU KN'!H2623</f>
        <v>18.509999999999998</v>
      </c>
      <c r="K412" s="385">
        <f t="shared" si="85"/>
        <v>-2.8500000000000014</v>
      </c>
      <c r="L412" s="386">
        <f t="shared" si="89"/>
        <v>-0.13342696629213491</v>
      </c>
      <c r="M412" s="387" t="str">
        <f t="shared" si="86"/>
        <v>OK</v>
      </c>
      <c r="N412" s="222">
        <f t="shared" si="88"/>
        <v>26.43</v>
      </c>
      <c r="O412" s="223">
        <f t="shared" si="83"/>
        <v>237.87</v>
      </c>
      <c r="P412" s="210" t="str">
        <f t="shared" si="87"/>
        <v>ok</v>
      </c>
    </row>
    <row r="413" spans="1:16" ht="25.5" x14ac:dyDescent="0.25">
      <c r="A413" s="432">
        <v>94497</v>
      </c>
      <c r="B413" s="3" t="s">
        <v>925</v>
      </c>
      <c r="C413" s="4" t="s">
        <v>926</v>
      </c>
      <c r="D413" s="60">
        <v>0.23748</v>
      </c>
      <c r="E413" s="3" t="s">
        <v>224</v>
      </c>
      <c r="F413" s="397">
        <v>9</v>
      </c>
      <c r="G413" s="35">
        <f t="shared" si="80"/>
        <v>82.019999999999982</v>
      </c>
      <c r="H413" s="431">
        <f t="shared" si="90"/>
        <v>738.17999999999984</v>
      </c>
      <c r="I413" s="384">
        <v>95.57</v>
      </c>
      <c r="J413" s="384">
        <f>'CPU KN'!H2629</f>
        <v>82.019999999999982</v>
      </c>
      <c r="K413" s="385">
        <f t="shared" si="85"/>
        <v>-13.550000000000011</v>
      </c>
      <c r="L413" s="386">
        <f t="shared" si="89"/>
        <v>-0.14178089358585344</v>
      </c>
      <c r="M413" s="387" t="str">
        <f t="shared" si="86"/>
        <v>OK</v>
      </c>
      <c r="N413" s="222">
        <f t="shared" si="88"/>
        <v>118.27</v>
      </c>
      <c r="O413" s="223">
        <f t="shared" si="83"/>
        <v>1064.43</v>
      </c>
      <c r="P413" s="210" t="str">
        <f t="shared" si="87"/>
        <v>ok</v>
      </c>
    </row>
    <row r="414" spans="1:16" ht="25.5" x14ac:dyDescent="0.25">
      <c r="A414" s="432">
        <v>94496</v>
      </c>
      <c r="B414" s="3" t="s">
        <v>927</v>
      </c>
      <c r="C414" s="4" t="s">
        <v>928</v>
      </c>
      <c r="D414" s="60">
        <v>0.23748</v>
      </c>
      <c r="E414" s="3" t="s">
        <v>224</v>
      </c>
      <c r="F414" s="397">
        <v>4</v>
      </c>
      <c r="G414" s="35">
        <f t="shared" si="80"/>
        <v>64.84</v>
      </c>
      <c r="H414" s="431">
        <f t="shared" si="90"/>
        <v>259.36</v>
      </c>
      <c r="I414" s="384">
        <v>75.52</v>
      </c>
      <c r="J414" s="384">
        <f>'CPU KN'!H2635</f>
        <v>64.84</v>
      </c>
      <c r="K414" s="385">
        <f t="shared" si="85"/>
        <v>-10.679999999999993</v>
      </c>
      <c r="L414" s="386">
        <f t="shared" si="89"/>
        <v>-0.14141949152542363</v>
      </c>
      <c r="M414" s="387" t="str">
        <f t="shared" si="86"/>
        <v>OK</v>
      </c>
      <c r="N414" s="222">
        <f t="shared" si="88"/>
        <v>93.45</v>
      </c>
      <c r="O414" s="223">
        <f t="shared" si="83"/>
        <v>373.8</v>
      </c>
      <c r="P414" s="210" t="str">
        <f t="shared" si="87"/>
        <v>ok</v>
      </c>
    </row>
    <row r="415" spans="1:16" ht="25.5" x14ac:dyDescent="0.25">
      <c r="A415" s="432">
        <v>99630</v>
      </c>
      <c r="B415" s="3" t="s">
        <v>929</v>
      </c>
      <c r="C415" s="4" t="s">
        <v>930</v>
      </c>
      <c r="D415" s="60">
        <v>0.23748</v>
      </c>
      <c r="E415" s="3" t="s">
        <v>224</v>
      </c>
      <c r="F415" s="397">
        <v>2</v>
      </c>
      <c r="G415" s="35">
        <f t="shared" si="80"/>
        <v>99.699999999999989</v>
      </c>
      <c r="H415" s="431">
        <f t="shared" si="90"/>
        <v>199.39999999999998</v>
      </c>
      <c r="I415" s="384">
        <v>116.54</v>
      </c>
      <c r="J415" s="384">
        <f>'CPU KN'!H2641</f>
        <v>99.699999999999989</v>
      </c>
      <c r="K415" s="385">
        <f t="shared" si="85"/>
        <v>-16.840000000000018</v>
      </c>
      <c r="L415" s="386">
        <f t="shared" si="89"/>
        <v>-0.14449974257765588</v>
      </c>
      <c r="M415" s="387" t="str">
        <f t="shared" si="86"/>
        <v>OK</v>
      </c>
      <c r="N415" s="222">
        <f t="shared" si="88"/>
        <v>144.22</v>
      </c>
      <c r="O415" s="223">
        <f t="shared" si="83"/>
        <v>288.44</v>
      </c>
      <c r="P415" s="210" t="str">
        <f t="shared" si="87"/>
        <v>ok</v>
      </c>
    </row>
    <row r="416" spans="1:16" ht="25.5" x14ac:dyDescent="0.25">
      <c r="A416" s="432">
        <v>94498</v>
      </c>
      <c r="B416" s="3" t="s">
        <v>931</v>
      </c>
      <c r="C416" s="4" t="s">
        <v>932</v>
      </c>
      <c r="D416" s="60">
        <v>0.23748</v>
      </c>
      <c r="E416" s="3" t="s">
        <v>224</v>
      </c>
      <c r="F416" s="397">
        <v>2</v>
      </c>
      <c r="G416" s="35">
        <f t="shared" ref="G416:G417" si="91">J416</f>
        <v>113.5</v>
      </c>
      <c r="H416" s="431">
        <f t="shared" si="90"/>
        <v>227</v>
      </c>
      <c r="I416" s="384">
        <v>132.24</v>
      </c>
      <c r="J416" s="384">
        <f>'CPU KN'!H2647</f>
        <v>113.5</v>
      </c>
      <c r="K416" s="385">
        <f t="shared" si="85"/>
        <v>-18.740000000000009</v>
      </c>
      <c r="L416" s="386">
        <f t="shared" si="89"/>
        <v>-0.14171203871748342</v>
      </c>
      <c r="M416" s="387" t="str">
        <f t="shared" si="86"/>
        <v>OK</v>
      </c>
      <c r="N416" s="222">
        <f t="shared" si="88"/>
        <v>163.63999999999999</v>
      </c>
      <c r="O416" s="223">
        <f t="shared" si="83"/>
        <v>327.27999999999997</v>
      </c>
      <c r="P416" s="210" t="str">
        <f t="shared" si="87"/>
        <v>ok</v>
      </c>
    </row>
    <row r="417" spans="1:16" ht="25.5" x14ac:dyDescent="0.25">
      <c r="A417" s="432">
        <v>95250</v>
      </c>
      <c r="B417" s="3" t="s">
        <v>933</v>
      </c>
      <c r="C417" s="4" t="s">
        <v>934</v>
      </c>
      <c r="D417" s="60">
        <v>0.23748</v>
      </c>
      <c r="E417" s="3" t="s">
        <v>224</v>
      </c>
      <c r="F417" s="397">
        <v>4</v>
      </c>
      <c r="G417" s="35">
        <f t="shared" si="91"/>
        <v>64.87</v>
      </c>
      <c r="H417" s="431">
        <f t="shared" si="90"/>
        <v>259.48</v>
      </c>
      <c r="I417" s="384">
        <v>75.8</v>
      </c>
      <c r="J417" s="384">
        <f>'CPU KN'!H2653</f>
        <v>64.87</v>
      </c>
      <c r="K417" s="385">
        <f t="shared" si="85"/>
        <v>-10.929999999999993</v>
      </c>
      <c r="L417" s="386">
        <f t="shared" si="89"/>
        <v>-0.14419525065963051</v>
      </c>
      <c r="M417" s="387" t="str">
        <f t="shared" si="86"/>
        <v>OK</v>
      </c>
      <c r="N417" s="222">
        <f t="shared" si="88"/>
        <v>93.8</v>
      </c>
      <c r="O417" s="223">
        <f t="shared" si="83"/>
        <v>375.2</v>
      </c>
      <c r="P417" s="210" t="str">
        <f t="shared" si="87"/>
        <v>ok</v>
      </c>
    </row>
    <row r="418" spans="1:16" ht="15" x14ac:dyDescent="0.25">
      <c r="A418" s="430" t="s">
        <v>15</v>
      </c>
      <c r="B418" s="3">
        <v>13.099999999999998</v>
      </c>
      <c r="C418" s="4" t="s">
        <v>935</v>
      </c>
      <c r="D418" s="60" t="s">
        <v>14</v>
      </c>
      <c r="E418" s="3" t="s">
        <v>14</v>
      </c>
      <c r="F418" s="397" t="s">
        <v>14</v>
      </c>
      <c r="G418" s="35"/>
      <c r="H418" s="431">
        <f>SUM(H419:H420)</f>
        <v>7662.5400000000009</v>
      </c>
      <c r="I418" s="384"/>
      <c r="J418" s="384"/>
      <c r="K418" s="385"/>
      <c r="L418" s="386"/>
      <c r="M418" s="387"/>
      <c r="N418" s="222"/>
      <c r="O418" s="223"/>
      <c r="P418" s="210"/>
    </row>
    <row r="419" spans="1:16" ht="25.5" x14ac:dyDescent="0.25">
      <c r="A419" s="432">
        <v>102118</v>
      </c>
      <c r="B419" s="3" t="s">
        <v>936</v>
      </c>
      <c r="C419" s="4" t="s">
        <v>937</v>
      </c>
      <c r="D419" s="60">
        <v>0.23748</v>
      </c>
      <c r="E419" s="3" t="s">
        <v>224</v>
      </c>
      <c r="F419" s="397">
        <v>2</v>
      </c>
      <c r="G419" s="35">
        <f t="shared" ref="G419:G420" si="92">J419</f>
        <v>1421.6599999999999</v>
      </c>
      <c r="H419" s="431">
        <f>F419*G419</f>
        <v>2843.3199999999997</v>
      </c>
      <c r="I419" s="384">
        <v>1662.31</v>
      </c>
      <c r="J419" s="384">
        <f>'CPU KN'!H2659</f>
        <v>1421.6599999999999</v>
      </c>
      <c r="K419" s="385">
        <f t="shared" si="85"/>
        <v>-240.65000000000009</v>
      </c>
      <c r="L419" s="386">
        <f t="shared" si="89"/>
        <v>-0.14476842466206671</v>
      </c>
      <c r="M419" s="387" t="str">
        <f t="shared" si="86"/>
        <v>OK</v>
      </c>
      <c r="N419" s="222">
        <f t="shared" si="88"/>
        <v>2057.08</v>
      </c>
      <c r="O419" s="223">
        <f t="shared" si="83"/>
        <v>4114.16</v>
      </c>
      <c r="P419" s="210" t="str">
        <f t="shared" si="87"/>
        <v>ok</v>
      </c>
    </row>
    <row r="420" spans="1:16" ht="25.5" x14ac:dyDescent="0.25">
      <c r="A420" s="432" t="s">
        <v>938</v>
      </c>
      <c r="B420" s="3" t="s">
        <v>939</v>
      </c>
      <c r="C420" s="4" t="s">
        <v>940</v>
      </c>
      <c r="D420" s="60">
        <v>0.23748</v>
      </c>
      <c r="E420" s="3" t="s">
        <v>224</v>
      </c>
      <c r="F420" s="397">
        <v>2</v>
      </c>
      <c r="G420" s="35">
        <f t="shared" si="92"/>
        <v>2409.6100000000006</v>
      </c>
      <c r="H420" s="431">
        <f>F420*G420</f>
        <v>4819.2200000000012</v>
      </c>
      <c r="I420" s="384">
        <v>2828.61</v>
      </c>
      <c r="J420" s="384">
        <f>'CPU KN'!H2669</f>
        <v>2409.6100000000006</v>
      </c>
      <c r="K420" s="385">
        <f t="shared" si="85"/>
        <v>-418.99999999999955</v>
      </c>
      <c r="L420" s="386">
        <f t="shared" si="89"/>
        <v>-0.14812929318640589</v>
      </c>
      <c r="M420" s="387" t="str">
        <f t="shared" si="86"/>
        <v>OK</v>
      </c>
      <c r="N420" s="222">
        <f t="shared" si="88"/>
        <v>3500.35</v>
      </c>
      <c r="O420" s="223">
        <f t="shared" si="83"/>
        <v>7000.7</v>
      </c>
      <c r="P420" s="210" t="str">
        <f t="shared" si="87"/>
        <v>ok</v>
      </c>
    </row>
    <row r="421" spans="1:16" ht="15" x14ac:dyDescent="0.25">
      <c r="A421" s="428" t="s">
        <v>12</v>
      </c>
      <c r="B421" s="3">
        <v>14</v>
      </c>
      <c r="C421" s="4" t="s">
        <v>941</v>
      </c>
      <c r="D421" s="60" t="s">
        <v>14</v>
      </c>
      <c r="E421" s="3" t="s">
        <v>14</v>
      </c>
      <c r="F421" s="397" t="s">
        <v>14</v>
      </c>
      <c r="G421" s="35"/>
      <c r="H421" s="431">
        <f>H422</f>
        <v>120197.19320000001</v>
      </c>
      <c r="I421" s="384"/>
      <c r="J421" s="384"/>
      <c r="K421" s="385"/>
      <c r="L421" s="386"/>
      <c r="M421" s="387"/>
      <c r="N421" s="222"/>
      <c r="O421" s="223"/>
      <c r="P421" s="210"/>
    </row>
    <row r="422" spans="1:16" ht="15" x14ac:dyDescent="0.25">
      <c r="A422" s="430" t="s">
        <v>15</v>
      </c>
      <c r="B422" s="3">
        <v>14.01</v>
      </c>
      <c r="C422" s="4" t="s">
        <v>942</v>
      </c>
      <c r="D422" s="60" t="s">
        <v>14</v>
      </c>
      <c r="E422" s="3" t="s">
        <v>14</v>
      </c>
      <c r="F422" s="397" t="s">
        <v>14</v>
      </c>
      <c r="G422" s="35"/>
      <c r="H422" s="431">
        <f>SUM(H423:H478)</f>
        <v>120197.19320000001</v>
      </c>
      <c r="I422" s="384"/>
      <c r="J422" s="384"/>
      <c r="K422" s="385"/>
      <c r="L422" s="386"/>
      <c r="M422" s="387"/>
      <c r="N422" s="222"/>
      <c r="O422" s="223"/>
      <c r="P422" s="210"/>
    </row>
    <row r="423" spans="1:16" ht="76.5" x14ac:dyDescent="0.25">
      <c r="A423" s="432" t="s">
        <v>943</v>
      </c>
      <c r="B423" s="3" t="s">
        <v>944</v>
      </c>
      <c r="C423" s="4" t="s">
        <v>945</v>
      </c>
      <c r="D423" s="60">
        <v>0.23748</v>
      </c>
      <c r="E423" s="3" t="s">
        <v>224</v>
      </c>
      <c r="F423" s="397">
        <v>2</v>
      </c>
      <c r="G423" s="35">
        <f t="shared" ref="G423:G478" si="93">J423</f>
        <v>1707.8600000000001</v>
      </c>
      <c r="H423" s="431">
        <f t="shared" ref="H423:H478" si="94">F423*G423</f>
        <v>3415.7200000000003</v>
      </c>
      <c r="I423" s="384">
        <v>1992.88</v>
      </c>
      <c r="J423" s="384">
        <f>'CPU KN'!H2675</f>
        <v>1707.8600000000001</v>
      </c>
      <c r="K423" s="385">
        <f t="shared" si="85"/>
        <v>-285.02</v>
      </c>
      <c r="L423" s="386">
        <f t="shared" si="89"/>
        <v>-0.14301914816747621</v>
      </c>
      <c r="M423" s="387" t="str">
        <f t="shared" si="86"/>
        <v>OK</v>
      </c>
      <c r="N423" s="222">
        <f t="shared" si="88"/>
        <v>2466.15</v>
      </c>
      <c r="O423" s="223">
        <f t="shared" si="83"/>
        <v>4932.3</v>
      </c>
      <c r="P423" s="210" t="str">
        <f t="shared" si="87"/>
        <v>ok</v>
      </c>
    </row>
    <row r="424" spans="1:16" ht="15" x14ac:dyDescent="0.25">
      <c r="A424" s="432" t="s">
        <v>946</v>
      </c>
      <c r="B424" s="3" t="s">
        <v>947</v>
      </c>
      <c r="C424" s="4" t="s">
        <v>948</v>
      </c>
      <c r="D424" s="60">
        <v>0.23748</v>
      </c>
      <c r="E424" s="3" t="s">
        <v>224</v>
      </c>
      <c r="F424" s="397">
        <v>13</v>
      </c>
      <c r="G424" s="35">
        <f t="shared" si="93"/>
        <v>111.92</v>
      </c>
      <c r="H424" s="431">
        <f t="shared" si="94"/>
        <v>1454.96</v>
      </c>
      <c r="I424" s="384">
        <v>130.02000000000001</v>
      </c>
      <c r="J424" s="384">
        <f>'CPU KN'!H2685</f>
        <v>111.92</v>
      </c>
      <c r="K424" s="385">
        <f t="shared" si="85"/>
        <v>-18.100000000000009</v>
      </c>
      <c r="L424" s="386">
        <f t="shared" si="89"/>
        <v>-0.13920935240732202</v>
      </c>
      <c r="M424" s="387" t="str">
        <f t="shared" si="86"/>
        <v>OK</v>
      </c>
      <c r="N424" s="222">
        <f t="shared" si="88"/>
        <v>160.9</v>
      </c>
      <c r="O424" s="223">
        <f t="shared" si="83"/>
        <v>2091.6999999999998</v>
      </c>
      <c r="P424" s="210" t="str">
        <f t="shared" si="87"/>
        <v>ok</v>
      </c>
    </row>
    <row r="425" spans="1:16" ht="15" x14ac:dyDescent="0.25">
      <c r="A425" s="432" t="s">
        <v>949</v>
      </c>
      <c r="B425" s="3" t="s">
        <v>950</v>
      </c>
      <c r="C425" s="4" t="s">
        <v>951</v>
      </c>
      <c r="D425" s="60">
        <v>0.23748</v>
      </c>
      <c r="E425" s="3" t="s">
        <v>224</v>
      </c>
      <c r="F425" s="397">
        <v>11</v>
      </c>
      <c r="G425" s="35">
        <f t="shared" si="93"/>
        <v>142.06</v>
      </c>
      <c r="H425" s="431">
        <f t="shared" si="94"/>
        <v>1562.66</v>
      </c>
      <c r="I425" s="384">
        <v>164.92</v>
      </c>
      <c r="J425" s="384">
        <f>'CPU KN'!H2690</f>
        <v>142.06</v>
      </c>
      <c r="K425" s="385">
        <f t="shared" si="85"/>
        <v>-22.859999999999985</v>
      </c>
      <c r="L425" s="386">
        <f t="shared" si="89"/>
        <v>-0.13861266068396791</v>
      </c>
      <c r="M425" s="387" t="str">
        <f t="shared" si="86"/>
        <v>OK</v>
      </c>
      <c r="N425" s="222">
        <f t="shared" si="88"/>
        <v>204.09</v>
      </c>
      <c r="O425" s="223">
        <f t="shared" si="83"/>
        <v>2244.9899999999998</v>
      </c>
      <c r="P425" s="210" t="str">
        <f t="shared" si="87"/>
        <v>ok</v>
      </c>
    </row>
    <row r="426" spans="1:16" ht="25.5" x14ac:dyDescent="0.25">
      <c r="A426" s="432" t="s">
        <v>952</v>
      </c>
      <c r="B426" s="3" t="s">
        <v>953</v>
      </c>
      <c r="C426" s="4" t="s">
        <v>954</v>
      </c>
      <c r="D426" s="60">
        <v>0.23748</v>
      </c>
      <c r="E426" s="3" t="s">
        <v>224</v>
      </c>
      <c r="F426" s="397">
        <v>61</v>
      </c>
      <c r="G426" s="35">
        <f t="shared" si="93"/>
        <v>167.51</v>
      </c>
      <c r="H426" s="431">
        <f t="shared" si="94"/>
        <v>10218.109999999999</v>
      </c>
      <c r="I426" s="384">
        <v>195.42</v>
      </c>
      <c r="J426" s="384">
        <f>'CPU KN'!H2695</f>
        <v>167.51</v>
      </c>
      <c r="K426" s="385">
        <f t="shared" si="85"/>
        <v>-27.909999999999997</v>
      </c>
      <c r="L426" s="386">
        <f t="shared" si="89"/>
        <v>-0.14282059154641286</v>
      </c>
      <c r="M426" s="387" t="str">
        <f t="shared" si="86"/>
        <v>OK</v>
      </c>
      <c r="N426" s="222">
        <f t="shared" si="88"/>
        <v>241.83</v>
      </c>
      <c r="O426" s="223">
        <f t="shared" si="83"/>
        <v>14751.63</v>
      </c>
      <c r="P426" s="210" t="str">
        <f t="shared" si="87"/>
        <v>ok</v>
      </c>
    </row>
    <row r="427" spans="1:16" ht="38.25" x14ac:dyDescent="0.25">
      <c r="A427" s="432" t="s">
        <v>955</v>
      </c>
      <c r="B427" s="3" t="s">
        <v>956</v>
      </c>
      <c r="C427" s="4" t="s">
        <v>957</v>
      </c>
      <c r="D427" s="60">
        <v>0.23748</v>
      </c>
      <c r="E427" s="3" t="s">
        <v>224</v>
      </c>
      <c r="F427" s="397">
        <v>1</v>
      </c>
      <c r="G427" s="35">
        <f t="shared" si="93"/>
        <v>1138.94</v>
      </c>
      <c r="H427" s="431">
        <f t="shared" si="94"/>
        <v>1138.94</v>
      </c>
      <c r="I427" s="384">
        <v>1338.12</v>
      </c>
      <c r="J427" s="384">
        <f>'CPU KN'!H2700</f>
        <v>1138.94</v>
      </c>
      <c r="K427" s="385">
        <f t="shared" si="85"/>
        <v>-199.17999999999984</v>
      </c>
      <c r="L427" s="386">
        <f t="shared" si="89"/>
        <v>-0.14885062625175607</v>
      </c>
      <c r="M427" s="387" t="str">
        <f t="shared" si="86"/>
        <v>OK</v>
      </c>
      <c r="N427" s="222">
        <f t="shared" si="88"/>
        <v>1655.9</v>
      </c>
      <c r="O427" s="223">
        <f t="shared" si="83"/>
        <v>1655.9</v>
      </c>
      <c r="P427" s="210" t="str">
        <f t="shared" si="87"/>
        <v>ok</v>
      </c>
    </row>
    <row r="428" spans="1:16" ht="25.5" x14ac:dyDescent="0.25">
      <c r="A428" s="432" t="s">
        <v>958</v>
      </c>
      <c r="B428" s="3" t="s">
        <v>959</v>
      </c>
      <c r="C428" s="4" t="s">
        <v>960</v>
      </c>
      <c r="D428" s="60">
        <v>0.23748</v>
      </c>
      <c r="E428" s="3" t="s">
        <v>117</v>
      </c>
      <c r="F428" s="397">
        <v>45.64</v>
      </c>
      <c r="G428" s="35">
        <f t="shared" si="93"/>
        <v>75.36</v>
      </c>
      <c r="H428" s="431">
        <f t="shared" si="94"/>
        <v>3439.4304000000002</v>
      </c>
      <c r="I428" s="384">
        <v>83.31</v>
      </c>
      <c r="J428" s="384">
        <f>'CPU KN'!H2704</f>
        <v>75.36</v>
      </c>
      <c r="K428" s="385">
        <f t="shared" si="85"/>
        <v>-7.9500000000000028</v>
      </c>
      <c r="L428" s="386">
        <f t="shared" si="89"/>
        <v>-9.5426719481454841E-2</v>
      </c>
      <c r="M428" s="387" t="str">
        <f t="shared" si="86"/>
        <v>OK</v>
      </c>
      <c r="N428" s="222">
        <f t="shared" si="88"/>
        <v>103.09</v>
      </c>
      <c r="O428" s="223">
        <f t="shared" si="83"/>
        <v>4705.0200000000004</v>
      </c>
      <c r="P428" s="210" t="str">
        <f t="shared" si="87"/>
        <v>ok</v>
      </c>
    </row>
    <row r="429" spans="1:16" ht="38.25" x14ac:dyDescent="0.25">
      <c r="A429" s="432" t="s">
        <v>961</v>
      </c>
      <c r="B429" s="3" t="s">
        <v>962</v>
      </c>
      <c r="C429" s="4" t="s">
        <v>963</v>
      </c>
      <c r="D429" s="60">
        <v>0.23748</v>
      </c>
      <c r="E429" s="3" t="s">
        <v>224</v>
      </c>
      <c r="F429" s="397">
        <v>5</v>
      </c>
      <c r="G429" s="35">
        <f t="shared" si="93"/>
        <v>1418.4799999999998</v>
      </c>
      <c r="H429" s="431">
        <f t="shared" si="94"/>
        <v>7092.3999999999987</v>
      </c>
      <c r="I429" s="384">
        <v>1662.33</v>
      </c>
      <c r="J429" s="384">
        <f>'CPU KN'!H2716</f>
        <v>1418.4799999999998</v>
      </c>
      <c r="K429" s="385">
        <f t="shared" si="85"/>
        <v>-243.85000000000014</v>
      </c>
      <c r="L429" s="386">
        <f t="shared" si="89"/>
        <v>-0.14669169178201691</v>
      </c>
      <c r="M429" s="387" t="str">
        <f t="shared" si="86"/>
        <v>OK</v>
      </c>
      <c r="N429" s="222">
        <f t="shared" si="88"/>
        <v>2057.1</v>
      </c>
      <c r="O429" s="223">
        <f t="shared" si="83"/>
        <v>10285.5</v>
      </c>
      <c r="P429" s="210" t="str">
        <f t="shared" si="87"/>
        <v>ok</v>
      </c>
    </row>
    <row r="430" spans="1:16" ht="25.5" x14ac:dyDescent="0.25">
      <c r="A430" s="432" t="s">
        <v>964</v>
      </c>
      <c r="B430" s="3" t="s">
        <v>965</v>
      </c>
      <c r="C430" s="4" t="s">
        <v>966</v>
      </c>
      <c r="D430" s="60">
        <v>0.23748</v>
      </c>
      <c r="E430" s="3" t="s">
        <v>224</v>
      </c>
      <c r="F430" s="397">
        <v>40</v>
      </c>
      <c r="G430" s="35">
        <f t="shared" si="93"/>
        <v>77.67</v>
      </c>
      <c r="H430" s="431">
        <f t="shared" si="94"/>
        <v>3106.8</v>
      </c>
      <c r="I430" s="384">
        <v>85.7</v>
      </c>
      <c r="J430" s="384">
        <f>'CPU KN'!H2727</f>
        <v>77.67</v>
      </c>
      <c r="K430" s="385">
        <f t="shared" si="85"/>
        <v>-8.0300000000000011</v>
      </c>
      <c r="L430" s="386">
        <f t="shared" si="89"/>
        <v>-9.3698949824970845E-2</v>
      </c>
      <c r="M430" s="387" t="str">
        <f t="shared" si="86"/>
        <v>OK</v>
      </c>
      <c r="N430" s="222">
        <f t="shared" si="88"/>
        <v>106.05</v>
      </c>
      <c r="O430" s="223">
        <f t="shared" si="83"/>
        <v>4242</v>
      </c>
      <c r="P430" s="210" t="str">
        <f t="shared" si="87"/>
        <v>ok</v>
      </c>
    </row>
    <row r="431" spans="1:16" ht="15" x14ac:dyDescent="0.25">
      <c r="A431" s="432" t="s">
        <v>967</v>
      </c>
      <c r="B431" s="3" t="s">
        <v>968</v>
      </c>
      <c r="C431" s="4" t="s">
        <v>969</v>
      </c>
      <c r="D431" s="60">
        <v>0.23748</v>
      </c>
      <c r="E431" s="3" t="s">
        <v>224</v>
      </c>
      <c r="F431" s="397">
        <v>2</v>
      </c>
      <c r="G431" s="35">
        <f t="shared" si="93"/>
        <v>4459.6400000000003</v>
      </c>
      <c r="H431" s="431">
        <f t="shared" si="94"/>
        <v>8919.2800000000007</v>
      </c>
      <c r="I431" s="384">
        <v>5233.26</v>
      </c>
      <c r="J431" s="384">
        <f>'CPU KN'!H2732</f>
        <v>4459.6400000000003</v>
      </c>
      <c r="K431" s="385">
        <f t="shared" si="85"/>
        <v>-773.61999999999989</v>
      </c>
      <c r="L431" s="386">
        <f t="shared" si="89"/>
        <v>-0.14782754917584831</v>
      </c>
      <c r="M431" s="387" t="str">
        <f t="shared" si="86"/>
        <v>OK</v>
      </c>
      <c r="N431" s="222">
        <f t="shared" si="88"/>
        <v>6476.05</v>
      </c>
      <c r="O431" s="223">
        <f t="shared" si="83"/>
        <v>12952.1</v>
      </c>
      <c r="P431" s="210" t="str">
        <f t="shared" si="87"/>
        <v>ok</v>
      </c>
    </row>
    <row r="432" spans="1:16" ht="15" x14ac:dyDescent="0.25">
      <c r="A432" s="432" t="s">
        <v>970</v>
      </c>
      <c r="B432" s="3" t="s">
        <v>971</v>
      </c>
      <c r="C432" s="4" t="s">
        <v>972</v>
      </c>
      <c r="D432" s="60">
        <v>0.23748</v>
      </c>
      <c r="E432" s="3" t="s">
        <v>224</v>
      </c>
      <c r="F432" s="397">
        <v>1</v>
      </c>
      <c r="G432" s="35">
        <f t="shared" si="93"/>
        <v>988.96</v>
      </c>
      <c r="H432" s="431">
        <f t="shared" si="94"/>
        <v>988.96</v>
      </c>
      <c r="I432" s="384">
        <v>1154.25</v>
      </c>
      <c r="J432" s="384">
        <f>'CPU KN'!H2742</f>
        <v>988.96</v>
      </c>
      <c r="K432" s="385">
        <f t="shared" si="85"/>
        <v>-165.28999999999996</v>
      </c>
      <c r="L432" s="386">
        <f t="shared" si="89"/>
        <v>-0.14320121290881521</v>
      </c>
      <c r="M432" s="387" t="str">
        <f t="shared" si="86"/>
        <v>OK</v>
      </c>
      <c r="N432" s="222">
        <f t="shared" si="88"/>
        <v>1428.36</v>
      </c>
      <c r="O432" s="223">
        <f t="shared" si="83"/>
        <v>1428.36</v>
      </c>
      <c r="P432" s="210" t="str">
        <f t="shared" si="87"/>
        <v>ok</v>
      </c>
    </row>
    <row r="433" spans="1:16" ht="25.5" x14ac:dyDescent="0.25">
      <c r="A433" s="432" t="s">
        <v>973</v>
      </c>
      <c r="B433" s="3" t="s">
        <v>974</v>
      </c>
      <c r="C433" s="4" t="s">
        <v>975</v>
      </c>
      <c r="D433" s="60">
        <v>0.23748</v>
      </c>
      <c r="E433" s="3" t="s">
        <v>224</v>
      </c>
      <c r="F433" s="397">
        <v>7</v>
      </c>
      <c r="G433" s="35">
        <f t="shared" si="93"/>
        <v>1152.8699999999999</v>
      </c>
      <c r="H433" s="431">
        <f t="shared" si="94"/>
        <v>8070.0899999999992</v>
      </c>
      <c r="I433" s="384">
        <v>1353.27</v>
      </c>
      <c r="J433" s="384">
        <f>'CPU KN'!H2752</f>
        <v>1152.8699999999999</v>
      </c>
      <c r="K433" s="385">
        <f t="shared" si="85"/>
        <v>-200.40000000000009</v>
      </c>
      <c r="L433" s="386">
        <f t="shared" si="89"/>
        <v>-0.14808574785519527</v>
      </c>
      <c r="M433" s="387" t="str">
        <f t="shared" si="86"/>
        <v>OK</v>
      </c>
      <c r="N433" s="222">
        <f t="shared" si="88"/>
        <v>1674.64</v>
      </c>
      <c r="O433" s="223">
        <f t="shared" si="83"/>
        <v>11722.48</v>
      </c>
      <c r="P433" s="210" t="str">
        <f t="shared" si="87"/>
        <v>ok</v>
      </c>
    </row>
    <row r="434" spans="1:16" ht="38.25" x14ac:dyDescent="0.25">
      <c r="A434" s="432" t="s">
        <v>976</v>
      </c>
      <c r="B434" s="3" t="s">
        <v>977</v>
      </c>
      <c r="C434" s="4" t="s">
        <v>978</v>
      </c>
      <c r="D434" s="60">
        <v>0.23748</v>
      </c>
      <c r="E434" s="3" t="s">
        <v>224</v>
      </c>
      <c r="F434" s="397">
        <v>1</v>
      </c>
      <c r="G434" s="35">
        <f t="shared" si="93"/>
        <v>7642.97</v>
      </c>
      <c r="H434" s="431">
        <f t="shared" si="94"/>
        <v>7642.97</v>
      </c>
      <c r="I434" s="384">
        <v>8929.6200000000008</v>
      </c>
      <c r="J434" s="384">
        <f>'CPU KN'!H2757</f>
        <v>7642.97</v>
      </c>
      <c r="K434" s="385">
        <f t="shared" si="85"/>
        <v>-1286.6500000000005</v>
      </c>
      <c r="L434" s="386">
        <f t="shared" si="89"/>
        <v>-0.14408787831957021</v>
      </c>
      <c r="M434" s="387" t="str">
        <f t="shared" si="86"/>
        <v>OK</v>
      </c>
      <c r="N434" s="222">
        <f t="shared" si="88"/>
        <v>11050.23</v>
      </c>
      <c r="O434" s="223">
        <f t="shared" si="83"/>
        <v>11050.23</v>
      </c>
      <c r="P434" s="210" t="str">
        <f t="shared" si="87"/>
        <v>ok</v>
      </c>
    </row>
    <row r="435" spans="1:16" ht="38.25" x14ac:dyDescent="0.25">
      <c r="A435" s="432" t="s">
        <v>979</v>
      </c>
      <c r="B435" s="3" t="s">
        <v>980</v>
      </c>
      <c r="C435" s="4" t="s">
        <v>981</v>
      </c>
      <c r="D435" s="60">
        <v>0.23748</v>
      </c>
      <c r="E435" s="3" t="s">
        <v>224</v>
      </c>
      <c r="F435" s="397">
        <v>9</v>
      </c>
      <c r="G435" s="35">
        <f t="shared" si="93"/>
        <v>178.48</v>
      </c>
      <c r="H435" s="431">
        <f t="shared" si="94"/>
        <v>1606.32</v>
      </c>
      <c r="I435" s="384">
        <v>207.66</v>
      </c>
      <c r="J435" s="384">
        <f>'CPU KN'!H2773</f>
        <v>178.48</v>
      </c>
      <c r="K435" s="385">
        <f t="shared" si="85"/>
        <v>-29.180000000000007</v>
      </c>
      <c r="L435" s="386">
        <f t="shared" si="89"/>
        <v>-0.14051815467591258</v>
      </c>
      <c r="M435" s="387" t="str">
        <f t="shared" si="86"/>
        <v>OK</v>
      </c>
      <c r="N435" s="222">
        <f t="shared" si="88"/>
        <v>256.98</v>
      </c>
      <c r="O435" s="223">
        <f t="shared" si="83"/>
        <v>2312.8200000000002</v>
      </c>
      <c r="P435" s="210" t="str">
        <f t="shared" si="87"/>
        <v>ok</v>
      </c>
    </row>
    <row r="436" spans="1:16" ht="38.25" x14ac:dyDescent="0.25">
      <c r="A436" s="432">
        <v>92670</v>
      </c>
      <c r="B436" s="3" t="s">
        <v>982</v>
      </c>
      <c r="C436" s="4" t="s">
        <v>983</v>
      </c>
      <c r="D436" s="60">
        <v>0.23748</v>
      </c>
      <c r="E436" s="3" t="s">
        <v>224</v>
      </c>
      <c r="F436" s="397">
        <v>39</v>
      </c>
      <c r="G436" s="35">
        <f t="shared" si="93"/>
        <v>23.76</v>
      </c>
      <c r="H436" s="431">
        <f t="shared" si="94"/>
        <v>926.6400000000001</v>
      </c>
      <c r="I436" s="384">
        <v>26.4</v>
      </c>
      <c r="J436" s="384">
        <f>'CPU KN'!H2780</f>
        <v>23.76</v>
      </c>
      <c r="K436" s="385">
        <f t="shared" si="85"/>
        <v>-2.639999999999997</v>
      </c>
      <c r="L436" s="386">
        <f t="shared" si="89"/>
        <v>-9.9999999999999895E-2</v>
      </c>
      <c r="M436" s="387" t="str">
        <f t="shared" si="86"/>
        <v>OK</v>
      </c>
      <c r="N436" s="222">
        <f t="shared" si="88"/>
        <v>32.67</v>
      </c>
      <c r="O436" s="223">
        <f t="shared" si="83"/>
        <v>1274.1300000000001</v>
      </c>
      <c r="P436" s="210" t="str">
        <f t="shared" si="87"/>
        <v>ok</v>
      </c>
    </row>
    <row r="437" spans="1:16" ht="38.25" x14ac:dyDescent="0.25">
      <c r="A437" s="432">
        <v>92678</v>
      </c>
      <c r="B437" s="3" t="s">
        <v>984</v>
      </c>
      <c r="C437" s="4" t="s">
        <v>985</v>
      </c>
      <c r="D437" s="60">
        <v>0.23748</v>
      </c>
      <c r="E437" s="3" t="s">
        <v>224</v>
      </c>
      <c r="F437" s="397">
        <v>2</v>
      </c>
      <c r="G437" s="35">
        <f t="shared" si="93"/>
        <v>77.099999999999994</v>
      </c>
      <c r="H437" s="431">
        <f t="shared" si="94"/>
        <v>154.19999999999999</v>
      </c>
      <c r="I437" s="384">
        <v>88.65</v>
      </c>
      <c r="J437" s="384">
        <f>'CPU KN'!H2787</f>
        <v>77.099999999999994</v>
      </c>
      <c r="K437" s="385">
        <f t="shared" si="85"/>
        <v>-11.550000000000011</v>
      </c>
      <c r="L437" s="386">
        <f t="shared" si="89"/>
        <v>-0.13028764805414564</v>
      </c>
      <c r="M437" s="387" t="str">
        <f t="shared" si="86"/>
        <v>OK</v>
      </c>
      <c r="N437" s="222">
        <f t="shared" si="88"/>
        <v>109.7</v>
      </c>
      <c r="O437" s="223">
        <f t="shared" si="83"/>
        <v>219.4</v>
      </c>
      <c r="P437" s="210" t="str">
        <f t="shared" si="87"/>
        <v>ok</v>
      </c>
    </row>
    <row r="438" spans="1:16" ht="38.25" x14ac:dyDescent="0.25">
      <c r="A438" s="432">
        <v>92680</v>
      </c>
      <c r="B438" s="3" t="s">
        <v>986</v>
      </c>
      <c r="C438" s="4" t="s">
        <v>987</v>
      </c>
      <c r="D438" s="60">
        <v>0.23748</v>
      </c>
      <c r="E438" s="3" t="s">
        <v>224</v>
      </c>
      <c r="F438" s="397">
        <v>2</v>
      </c>
      <c r="G438" s="35">
        <f t="shared" si="93"/>
        <v>103.00000000000001</v>
      </c>
      <c r="H438" s="431">
        <f t="shared" si="94"/>
        <v>206.00000000000003</v>
      </c>
      <c r="I438" s="384">
        <v>118.85</v>
      </c>
      <c r="J438" s="384">
        <f>'CPU KN'!H2794</f>
        <v>103.00000000000001</v>
      </c>
      <c r="K438" s="385">
        <f t="shared" si="85"/>
        <v>-15.84999999999998</v>
      </c>
      <c r="L438" s="386">
        <f t="shared" si="89"/>
        <v>-0.13336137989061828</v>
      </c>
      <c r="M438" s="387" t="str">
        <f t="shared" si="86"/>
        <v>OK</v>
      </c>
      <c r="N438" s="222">
        <f t="shared" si="88"/>
        <v>147.07</v>
      </c>
      <c r="O438" s="223">
        <f t="shared" si="83"/>
        <v>294.14</v>
      </c>
      <c r="P438" s="210" t="str">
        <f t="shared" si="87"/>
        <v>ok</v>
      </c>
    </row>
    <row r="439" spans="1:16" ht="38.25" x14ac:dyDescent="0.25">
      <c r="A439" s="432" t="s">
        <v>988</v>
      </c>
      <c r="B439" s="3" t="s">
        <v>989</v>
      </c>
      <c r="C439" s="4" t="s">
        <v>990</v>
      </c>
      <c r="D439" s="60">
        <v>0.23748</v>
      </c>
      <c r="E439" s="3" t="s">
        <v>224</v>
      </c>
      <c r="F439" s="397">
        <v>4</v>
      </c>
      <c r="G439" s="35">
        <f t="shared" si="93"/>
        <v>130.5</v>
      </c>
      <c r="H439" s="431">
        <f t="shared" si="94"/>
        <v>522</v>
      </c>
      <c r="I439" s="384">
        <v>152.05000000000001</v>
      </c>
      <c r="J439" s="384">
        <f>'CPU KN'!H2801</f>
        <v>130.5</v>
      </c>
      <c r="K439" s="385">
        <f t="shared" si="85"/>
        <v>-21.550000000000011</v>
      </c>
      <c r="L439" s="386">
        <f t="shared" si="89"/>
        <v>-0.14172969417954626</v>
      </c>
      <c r="M439" s="387" t="str">
        <f t="shared" si="86"/>
        <v>OK</v>
      </c>
      <c r="N439" s="222">
        <f t="shared" si="88"/>
        <v>188.16</v>
      </c>
      <c r="O439" s="223">
        <f t="shared" si="83"/>
        <v>752.64</v>
      </c>
      <c r="P439" s="210" t="str">
        <f t="shared" si="87"/>
        <v>ok</v>
      </c>
    </row>
    <row r="440" spans="1:16" ht="38.25" x14ac:dyDescent="0.25">
      <c r="A440" s="432">
        <v>92948</v>
      </c>
      <c r="B440" s="3" t="s">
        <v>991</v>
      </c>
      <c r="C440" s="4" t="s">
        <v>992</v>
      </c>
      <c r="D440" s="60">
        <v>0.23748</v>
      </c>
      <c r="E440" s="3" t="s">
        <v>224</v>
      </c>
      <c r="F440" s="397">
        <v>19</v>
      </c>
      <c r="G440" s="35">
        <f t="shared" si="93"/>
        <v>36.489999999999995</v>
      </c>
      <c r="H440" s="431">
        <f t="shared" si="94"/>
        <v>693.31</v>
      </c>
      <c r="I440" s="384">
        <v>41.65</v>
      </c>
      <c r="J440" s="384">
        <f>'CPU KN'!H2808</f>
        <v>36.489999999999995</v>
      </c>
      <c r="K440" s="385">
        <f t="shared" si="85"/>
        <v>-5.1600000000000037</v>
      </c>
      <c r="L440" s="386">
        <f t="shared" si="89"/>
        <v>-0.12388955582232902</v>
      </c>
      <c r="M440" s="387" t="str">
        <f t="shared" si="86"/>
        <v>OK</v>
      </c>
      <c r="N440" s="222">
        <f t="shared" si="88"/>
        <v>51.54</v>
      </c>
      <c r="O440" s="223">
        <f t="shared" si="83"/>
        <v>979.26</v>
      </c>
      <c r="P440" s="210" t="str">
        <f t="shared" si="87"/>
        <v>ok</v>
      </c>
    </row>
    <row r="441" spans="1:16" ht="38.25" x14ac:dyDescent="0.25">
      <c r="A441" s="432">
        <v>92952</v>
      </c>
      <c r="B441" s="3" t="s">
        <v>993</v>
      </c>
      <c r="C441" s="4" t="s">
        <v>994</v>
      </c>
      <c r="D441" s="60">
        <v>0.23748</v>
      </c>
      <c r="E441" s="3" t="s">
        <v>224</v>
      </c>
      <c r="F441" s="397">
        <v>1</v>
      </c>
      <c r="G441" s="35">
        <f t="shared" si="93"/>
        <v>80.98</v>
      </c>
      <c r="H441" s="431">
        <f t="shared" si="94"/>
        <v>80.98</v>
      </c>
      <c r="I441" s="384">
        <v>93.78</v>
      </c>
      <c r="J441" s="384">
        <f>'CPU KN'!H2815</f>
        <v>80.98</v>
      </c>
      <c r="K441" s="385">
        <f t="shared" si="85"/>
        <v>-12.799999999999997</v>
      </c>
      <c r="L441" s="386">
        <f t="shared" si="89"/>
        <v>-0.13648965664320747</v>
      </c>
      <c r="M441" s="387" t="str">
        <f t="shared" si="86"/>
        <v>OK</v>
      </c>
      <c r="N441" s="222">
        <f t="shared" si="88"/>
        <v>116.05</v>
      </c>
      <c r="O441" s="223">
        <f t="shared" si="83"/>
        <v>116.05</v>
      </c>
      <c r="P441" s="210" t="str">
        <f t="shared" si="87"/>
        <v>ok</v>
      </c>
    </row>
    <row r="442" spans="1:16" ht="38.25" x14ac:dyDescent="0.25">
      <c r="A442" s="432">
        <v>92938</v>
      </c>
      <c r="B442" s="3" t="s">
        <v>995</v>
      </c>
      <c r="C442" s="4" t="s">
        <v>996</v>
      </c>
      <c r="D442" s="60">
        <v>0.23748</v>
      </c>
      <c r="E442" s="3" t="s">
        <v>224</v>
      </c>
      <c r="F442" s="397">
        <v>40</v>
      </c>
      <c r="G442" s="35">
        <f t="shared" si="93"/>
        <v>17.760000000000002</v>
      </c>
      <c r="H442" s="431">
        <f t="shared" si="94"/>
        <v>710.40000000000009</v>
      </c>
      <c r="I442" s="384">
        <v>19.87</v>
      </c>
      <c r="J442" s="384">
        <f>'CPU KN'!H2822</f>
        <v>17.760000000000002</v>
      </c>
      <c r="K442" s="385">
        <f t="shared" si="85"/>
        <v>-2.1099999999999994</v>
      </c>
      <c r="L442" s="386">
        <f t="shared" si="89"/>
        <v>-0.10619023653749368</v>
      </c>
      <c r="M442" s="387" t="str">
        <f t="shared" si="86"/>
        <v>OK</v>
      </c>
      <c r="N442" s="222">
        <f t="shared" si="88"/>
        <v>24.59</v>
      </c>
      <c r="O442" s="223">
        <f t="shared" si="83"/>
        <v>983.6</v>
      </c>
      <c r="P442" s="210" t="str">
        <f t="shared" si="87"/>
        <v>ok</v>
      </c>
    </row>
    <row r="443" spans="1:16" ht="38.25" x14ac:dyDescent="0.25">
      <c r="A443" s="432" t="s">
        <v>997</v>
      </c>
      <c r="B443" s="3" t="s">
        <v>998</v>
      </c>
      <c r="C443" s="4" t="s">
        <v>999</v>
      </c>
      <c r="D443" s="60">
        <v>0.23748</v>
      </c>
      <c r="E443" s="3" t="s">
        <v>224</v>
      </c>
      <c r="F443" s="397">
        <v>3</v>
      </c>
      <c r="G443" s="35">
        <f t="shared" si="93"/>
        <v>130.5</v>
      </c>
      <c r="H443" s="431">
        <f t="shared" si="94"/>
        <v>391.5</v>
      </c>
      <c r="I443" s="384">
        <v>152.05000000000001</v>
      </c>
      <c r="J443" s="384">
        <f>'CPU KN'!H2829</f>
        <v>130.5</v>
      </c>
      <c r="K443" s="385">
        <f t="shared" si="85"/>
        <v>-21.550000000000011</v>
      </c>
      <c r="L443" s="386">
        <f t="shared" si="89"/>
        <v>-0.14172969417954626</v>
      </c>
      <c r="M443" s="387" t="str">
        <f t="shared" si="86"/>
        <v>OK</v>
      </c>
      <c r="N443" s="222">
        <f t="shared" si="88"/>
        <v>188.16</v>
      </c>
      <c r="O443" s="223">
        <f t="shared" si="83"/>
        <v>564.48</v>
      </c>
      <c r="P443" s="210" t="str">
        <f t="shared" si="87"/>
        <v>ok</v>
      </c>
    </row>
    <row r="444" spans="1:16" ht="38.25" x14ac:dyDescent="0.25">
      <c r="A444" s="432">
        <v>92943</v>
      </c>
      <c r="B444" s="3" t="s">
        <v>1000</v>
      </c>
      <c r="C444" s="4" t="s">
        <v>1001</v>
      </c>
      <c r="D444" s="60">
        <v>0.23748</v>
      </c>
      <c r="E444" s="3" t="s">
        <v>224</v>
      </c>
      <c r="F444" s="397">
        <v>2</v>
      </c>
      <c r="G444" s="35">
        <f t="shared" si="93"/>
        <v>26.16</v>
      </c>
      <c r="H444" s="431">
        <f t="shared" si="94"/>
        <v>52.32</v>
      </c>
      <c r="I444" s="384">
        <v>29.59</v>
      </c>
      <c r="J444" s="384">
        <f>'CPU KN'!H2836</f>
        <v>26.16</v>
      </c>
      <c r="K444" s="385">
        <f t="shared" si="85"/>
        <v>-3.4299999999999997</v>
      </c>
      <c r="L444" s="386">
        <f t="shared" si="89"/>
        <v>-0.11591753970936126</v>
      </c>
      <c r="M444" s="387" t="str">
        <f t="shared" si="86"/>
        <v>OK</v>
      </c>
      <c r="N444" s="222">
        <f t="shared" si="88"/>
        <v>36.619999999999997</v>
      </c>
      <c r="O444" s="223">
        <f t="shared" si="83"/>
        <v>73.239999999999995</v>
      </c>
      <c r="P444" s="210" t="str">
        <f t="shared" si="87"/>
        <v>ok</v>
      </c>
    </row>
    <row r="445" spans="1:16" ht="38.25" x14ac:dyDescent="0.25">
      <c r="A445" s="432" t="s">
        <v>1002</v>
      </c>
      <c r="B445" s="3" t="s">
        <v>1003</v>
      </c>
      <c r="C445" s="4" t="s">
        <v>1004</v>
      </c>
      <c r="D445" s="60">
        <v>0.23748</v>
      </c>
      <c r="E445" s="3" t="s">
        <v>224</v>
      </c>
      <c r="F445" s="397">
        <v>1</v>
      </c>
      <c r="G445" s="35">
        <f t="shared" si="93"/>
        <v>36.85</v>
      </c>
      <c r="H445" s="431">
        <f t="shared" si="94"/>
        <v>36.85</v>
      </c>
      <c r="I445" s="384">
        <v>42.13</v>
      </c>
      <c r="J445" s="384">
        <f>'CPU KN'!H2843</f>
        <v>36.85</v>
      </c>
      <c r="K445" s="385">
        <f t="shared" si="85"/>
        <v>-5.2800000000000011</v>
      </c>
      <c r="L445" s="386">
        <f t="shared" si="89"/>
        <v>-0.12532637075718017</v>
      </c>
      <c r="M445" s="387" t="str">
        <f t="shared" si="86"/>
        <v>OK</v>
      </c>
      <c r="N445" s="222">
        <f t="shared" si="88"/>
        <v>52.14</v>
      </c>
      <c r="O445" s="223">
        <f t="shared" si="83"/>
        <v>52.14</v>
      </c>
      <c r="P445" s="210" t="str">
        <f t="shared" si="87"/>
        <v>ok</v>
      </c>
    </row>
    <row r="446" spans="1:16" ht="38.25" x14ac:dyDescent="0.25">
      <c r="A446" s="432" t="s">
        <v>1005</v>
      </c>
      <c r="B446" s="3" t="s">
        <v>1006</v>
      </c>
      <c r="C446" s="4" t="s">
        <v>1007</v>
      </c>
      <c r="D446" s="60">
        <v>0.23748</v>
      </c>
      <c r="E446" s="3" t="s">
        <v>224</v>
      </c>
      <c r="F446" s="397">
        <v>1</v>
      </c>
      <c r="G446" s="35">
        <f t="shared" si="93"/>
        <v>89.67</v>
      </c>
      <c r="H446" s="431">
        <f t="shared" si="94"/>
        <v>89.67</v>
      </c>
      <c r="I446" s="384">
        <v>103.13</v>
      </c>
      <c r="J446" s="384">
        <f>'CPU KN'!H2850</f>
        <v>89.67</v>
      </c>
      <c r="K446" s="385">
        <f t="shared" si="85"/>
        <v>-13.459999999999994</v>
      </c>
      <c r="L446" s="386">
        <f t="shared" si="89"/>
        <v>-0.13051488412683016</v>
      </c>
      <c r="M446" s="387" t="str">
        <f t="shared" si="86"/>
        <v>OK</v>
      </c>
      <c r="N446" s="222">
        <f t="shared" si="88"/>
        <v>127.62</v>
      </c>
      <c r="O446" s="223">
        <f t="shared" si="83"/>
        <v>127.62</v>
      </c>
      <c r="P446" s="210" t="str">
        <f t="shared" si="87"/>
        <v>ok</v>
      </c>
    </row>
    <row r="447" spans="1:16" ht="38.25" x14ac:dyDescent="0.25">
      <c r="A447" s="432">
        <v>92951</v>
      </c>
      <c r="B447" s="3" t="s">
        <v>1008</v>
      </c>
      <c r="C447" s="4" t="s">
        <v>1009</v>
      </c>
      <c r="D447" s="60">
        <v>0.23748</v>
      </c>
      <c r="E447" s="3" t="s">
        <v>224</v>
      </c>
      <c r="F447" s="397">
        <v>2</v>
      </c>
      <c r="G447" s="35">
        <f t="shared" si="93"/>
        <v>80.98</v>
      </c>
      <c r="H447" s="431">
        <f t="shared" si="94"/>
        <v>161.96</v>
      </c>
      <c r="I447" s="384">
        <v>93.78</v>
      </c>
      <c r="J447" s="384">
        <f>'CPU KN'!H2857</f>
        <v>80.98</v>
      </c>
      <c r="K447" s="385">
        <f t="shared" si="85"/>
        <v>-12.799999999999997</v>
      </c>
      <c r="L447" s="386">
        <f t="shared" si="89"/>
        <v>-0.13648965664320747</v>
      </c>
      <c r="M447" s="387" t="str">
        <f t="shared" si="86"/>
        <v>OK</v>
      </c>
      <c r="N447" s="222">
        <f t="shared" si="88"/>
        <v>116.05</v>
      </c>
      <c r="O447" s="223">
        <f t="shared" si="83"/>
        <v>232.1</v>
      </c>
      <c r="P447" s="210" t="str">
        <f t="shared" si="87"/>
        <v>ok</v>
      </c>
    </row>
    <row r="448" spans="1:16" ht="25.5" x14ac:dyDescent="0.25">
      <c r="A448" s="432" t="s">
        <v>1010</v>
      </c>
      <c r="B448" s="3" t="s">
        <v>1011</v>
      </c>
      <c r="C448" s="4" t="s">
        <v>1012</v>
      </c>
      <c r="D448" s="60">
        <v>0.23748</v>
      </c>
      <c r="E448" s="3" t="s">
        <v>224</v>
      </c>
      <c r="F448" s="397">
        <v>7</v>
      </c>
      <c r="G448" s="35">
        <f t="shared" si="93"/>
        <v>229.64999999999998</v>
      </c>
      <c r="H448" s="431">
        <f t="shared" si="94"/>
        <v>1607.5499999999997</v>
      </c>
      <c r="I448" s="384">
        <v>266.56</v>
      </c>
      <c r="J448" s="384">
        <f>'CPU KN'!H2864</f>
        <v>229.64999999999998</v>
      </c>
      <c r="K448" s="385">
        <f t="shared" si="85"/>
        <v>-36.910000000000025</v>
      </c>
      <c r="L448" s="386">
        <f t="shared" si="89"/>
        <v>-0.13846788715486202</v>
      </c>
      <c r="M448" s="387" t="str">
        <f t="shared" si="86"/>
        <v>OK</v>
      </c>
      <c r="N448" s="222">
        <f t="shared" si="88"/>
        <v>329.86</v>
      </c>
      <c r="O448" s="223">
        <f t="shared" si="83"/>
        <v>2309.02</v>
      </c>
      <c r="P448" s="210" t="str">
        <f t="shared" si="87"/>
        <v>ok</v>
      </c>
    </row>
    <row r="449" spans="1:16" ht="25.5" x14ac:dyDescent="0.25">
      <c r="A449" s="432">
        <v>92686</v>
      </c>
      <c r="B449" s="3" t="s">
        <v>1013</v>
      </c>
      <c r="C449" s="4" t="s">
        <v>1014</v>
      </c>
      <c r="D449" s="60">
        <v>0.23748</v>
      </c>
      <c r="E449" s="3" t="s">
        <v>224</v>
      </c>
      <c r="F449" s="397">
        <v>1</v>
      </c>
      <c r="G449" s="35">
        <f t="shared" si="93"/>
        <v>136.54999999999998</v>
      </c>
      <c r="H449" s="431">
        <f t="shared" si="94"/>
        <v>136.54999999999998</v>
      </c>
      <c r="I449" s="384">
        <v>157.04</v>
      </c>
      <c r="J449" s="384">
        <f>'CPU KN'!H2871</f>
        <v>136.54999999999998</v>
      </c>
      <c r="K449" s="385">
        <f t="shared" si="85"/>
        <v>-20.490000000000009</v>
      </c>
      <c r="L449" s="386">
        <f t="shared" si="89"/>
        <v>-0.13047631176770255</v>
      </c>
      <c r="M449" s="387" t="str">
        <f t="shared" si="86"/>
        <v>OK</v>
      </c>
      <c r="N449" s="222">
        <f t="shared" si="88"/>
        <v>194.33</v>
      </c>
      <c r="O449" s="223">
        <f t="shared" si="83"/>
        <v>194.33</v>
      </c>
      <c r="P449" s="210" t="str">
        <f t="shared" si="87"/>
        <v>ok</v>
      </c>
    </row>
    <row r="450" spans="1:16" ht="38.25" x14ac:dyDescent="0.25">
      <c r="A450" s="432" t="s">
        <v>1015</v>
      </c>
      <c r="B450" s="3" t="s">
        <v>1016</v>
      </c>
      <c r="C450" s="4" t="s">
        <v>1017</v>
      </c>
      <c r="D450" s="60">
        <v>0.23748</v>
      </c>
      <c r="E450" s="3" t="s">
        <v>224</v>
      </c>
      <c r="F450" s="397">
        <v>3</v>
      </c>
      <c r="G450" s="35">
        <f t="shared" si="93"/>
        <v>268.3</v>
      </c>
      <c r="H450" s="431">
        <f t="shared" si="94"/>
        <v>804.90000000000009</v>
      </c>
      <c r="I450" s="384">
        <v>312.04000000000002</v>
      </c>
      <c r="J450" s="384">
        <f>'CPU KN'!H2878</f>
        <v>268.3</v>
      </c>
      <c r="K450" s="385">
        <f t="shared" si="85"/>
        <v>-43.740000000000009</v>
      </c>
      <c r="L450" s="386">
        <f t="shared" si="89"/>
        <v>-0.14017433662350984</v>
      </c>
      <c r="M450" s="387" t="str">
        <f t="shared" si="86"/>
        <v>OK</v>
      </c>
      <c r="N450" s="222">
        <f t="shared" si="88"/>
        <v>386.14</v>
      </c>
      <c r="O450" s="223">
        <f t="shared" si="83"/>
        <v>1158.42</v>
      </c>
      <c r="P450" s="210" t="str">
        <f t="shared" si="87"/>
        <v>ok</v>
      </c>
    </row>
    <row r="451" spans="1:16" ht="38.25" x14ac:dyDescent="0.25">
      <c r="A451" s="432" t="s">
        <v>1018</v>
      </c>
      <c r="B451" s="3" t="s">
        <v>1019</v>
      </c>
      <c r="C451" s="4" t="s">
        <v>1020</v>
      </c>
      <c r="D451" s="60">
        <v>0.23748</v>
      </c>
      <c r="E451" s="3" t="s">
        <v>224</v>
      </c>
      <c r="F451" s="397">
        <v>12</v>
      </c>
      <c r="G451" s="35">
        <f t="shared" si="93"/>
        <v>268.3</v>
      </c>
      <c r="H451" s="431">
        <f t="shared" si="94"/>
        <v>3219.6000000000004</v>
      </c>
      <c r="I451" s="384">
        <v>312.04000000000002</v>
      </c>
      <c r="J451" s="384">
        <f>'CPU KN'!H2885</f>
        <v>268.3</v>
      </c>
      <c r="K451" s="385">
        <f t="shared" si="85"/>
        <v>-43.740000000000009</v>
      </c>
      <c r="L451" s="386">
        <f t="shared" si="89"/>
        <v>-0.14017433662350984</v>
      </c>
      <c r="M451" s="387" t="str">
        <f t="shared" si="86"/>
        <v>OK</v>
      </c>
      <c r="N451" s="222">
        <f t="shared" si="88"/>
        <v>386.14</v>
      </c>
      <c r="O451" s="223">
        <f t="shared" si="83"/>
        <v>4633.68</v>
      </c>
      <c r="P451" s="210" t="str">
        <f t="shared" si="87"/>
        <v>ok</v>
      </c>
    </row>
    <row r="452" spans="1:16" ht="38.25" x14ac:dyDescent="0.25">
      <c r="A452" s="432" t="s">
        <v>1021</v>
      </c>
      <c r="B452" s="3" t="s">
        <v>1022</v>
      </c>
      <c r="C452" s="4" t="s">
        <v>1023</v>
      </c>
      <c r="D452" s="60">
        <v>0.23748</v>
      </c>
      <c r="E452" s="3" t="s">
        <v>224</v>
      </c>
      <c r="F452" s="397">
        <v>2</v>
      </c>
      <c r="G452" s="35">
        <f t="shared" si="93"/>
        <v>53.260000000000005</v>
      </c>
      <c r="H452" s="431">
        <f t="shared" si="94"/>
        <v>106.52000000000001</v>
      </c>
      <c r="I452" s="384">
        <v>60.33</v>
      </c>
      <c r="J452" s="384">
        <f>'CPU KN'!H2892</f>
        <v>53.260000000000005</v>
      </c>
      <c r="K452" s="385">
        <f t="shared" si="85"/>
        <v>-7.0699999999999932</v>
      </c>
      <c r="L452" s="386">
        <f t="shared" si="89"/>
        <v>-0.11718879496104746</v>
      </c>
      <c r="M452" s="387" t="str">
        <f t="shared" si="86"/>
        <v>OK</v>
      </c>
      <c r="N452" s="222">
        <f t="shared" si="88"/>
        <v>74.66</v>
      </c>
      <c r="O452" s="223">
        <f t="shared" si="83"/>
        <v>149.32</v>
      </c>
      <c r="P452" s="210" t="str">
        <f t="shared" si="87"/>
        <v>ok</v>
      </c>
    </row>
    <row r="453" spans="1:16" ht="38.25" x14ac:dyDescent="0.25">
      <c r="A453" s="432" t="s">
        <v>1024</v>
      </c>
      <c r="B453" s="3" t="s">
        <v>1025</v>
      </c>
      <c r="C453" s="4" t="s">
        <v>1026</v>
      </c>
      <c r="D453" s="60">
        <v>0.23748</v>
      </c>
      <c r="E453" s="3" t="s">
        <v>224</v>
      </c>
      <c r="F453" s="397">
        <v>9</v>
      </c>
      <c r="G453" s="35">
        <f t="shared" si="93"/>
        <v>113.58</v>
      </c>
      <c r="H453" s="431">
        <f t="shared" si="94"/>
        <v>1022.22</v>
      </c>
      <c r="I453" s="384">
        <v>130.87</v>
      </c>
      <c r="J453" s="384">
        <f>'CPU KN'!H2899</f>
        <v>113.58</v>
      </c>
      <c r="K453" s="385">
        <f t="shared" si="85"/>
        <v>-17.290000000000006</v>
      </c>
      <c r="L453" s="386">
        <f t="shared" si="89"/>
        <v>-0.13211584014671052</v>
      </c>
      <c r="M453" s="387" t="str">
        <f t="shared" si="86"/>
        <v>OK</v>
      </c>
      <c r="N453" s="222">
        <f t="shared" si="88"/>
        <v>161.94999999999999</v>
      </c>
      <c r="O453" s="223">
        <f t="shared" si="83"/>
        <v>1457.55</v>
      </c>
      <c r="P453" s="210" t="str">
        <f t="shared" si="87"/>
        <v>ok</v>
      </c>
    </row>
    <row r="454" spans="1:16" ht="38.25" x14ac:dyDescent="0.25">
      <c r="A454" s="432" t="s">
        <v>1027</v>
      </c>
      <c r="B454" s="3" t="s">
        <v>1028</v>
      </c>
      <c r="C454" s="4" t="s">
        <v>1029</v>
      </c>
      <c r="D454" s="60">
        <v>0.23748</v>
      </c>
      <c r="E454" s="3" t="s">
        <v>224</v>
      </c>
      <c r="F454" s="397">
        <v>11</v>
      </c>
      <c r="G454" s="35">
        <f t="shared" si="93"/>
        <v>154.58999999999997</v>
      </c>
      <c r="H454" s="431">
        <f t="shared" si="94"/>
        <v>1700.4899999999998</v>
      </c>
      <c r="I454" s="384">
        <v>178.86</v>
      </c>
      <c r="J454" s="384">
        <f>'CPU KN'!H2906</f>
        <v>154.58999999999997</v>
      </c>
      <c r="K454" s="385">
        <f t="shared" si="85"/>
        <v>-24.270000000000039</v>
      </c>
      <c r="L454" s="386">
        <f t="shared" si="89"/>
        <v>-0.13569272056356949</v>
      </c>
      <c r="M454" s="387" t="str">
        <f t="shared" si="86"/>
        <v>OK</v>
      </c>
      <c r="N454" s="222">
        <f t="shared" si="88"/>
        <v>221.34</v>
      </c>
      <c r="O454" s="223">
        <f t="shared" si="83"/>
        <v>2434.7399999999998</v>
      </c>
      <c r="P454" s="210" t="str">
        <f t="shared" si="87"/>
        <v>ok</v>
      </c>
    </row>
    <row r="455" spans="1:16" ht="38.25" x14ac:dyDescent="0.25">
      <c r="A455" s="432" t="s">
        <v>1030</v>
      </c>
      <c r="B455" s="3" t="s">
        <v>1031</v>
      </c>
      <c r="C455" s="4" t="s">
        <v>1032</v>
      </c>
      <c r="D455" s="60">
        <v>0.23748</v>
      </c>
      <c r="E455" s="3" t="s">
        <v>224</v>
      </c>
      <c r="F455" s="397">
        <v>2</v>
      </c>
      <c r="G455" s="35">
        <f t="shared" si="93"/>
        <v>70.56</v>
      </c>
      <c r="H455" s="431">
        <f t="shared" si="94"/>
        <v>141.12</v>
      </c>
      <c r="I455" s="384">
        <v>80.55</v>
      </c>
      <c r="J455" s="384">
        <f>'CPU KN'!H2913</f>
        <v>70.56</v>
      </c>
      <c r="K455" s="385">
        <f t="shared" si="85"/>
        <v>-9.9899999999999949</v>
      </c>
      <c r="L455" s="386">
        <f t="shared" si="89"/>
        <v>-0.12402234636871502</v>
      </c>
      <c r="M455" s="387" t="str">
        <f t="shared" si="86"/>
        <v>OK</v>
      </c>
      <c r="N455" s="222">
        <f t="shared" si="88"/>
        <v>99.68</v>
      </c>
      <c r="O455" s="223">
        <f t="shared" si="83"/>
        <v>199.36</v>
      </c>
      <c r="P455" s="210" t="str">
        <f t="shared" si="87"/>
        <v>ok</v>
      </c>
    </row>
    <row r="456" spans="1:16" ht="38.25" x14ac:dyDescent="0.25">
      <c r="A456" s="432" t="s">
        <v>1033</v>
      </c>
      <c r="B456" s="3" t="s">
        <v>1034</v>
      </c>
      <c r="C456" s="4" t="s">
        <v>1035</v>
      </c>
      <c r="D456" s="60">
        <v>0.23748</v>
      </c>
      <c r="E456" s="3" t="s">
        <v>117</v>
      </c>
      <c r="F456" s="397">
        <v>178.42</v>
      </c>
      <c r="G456" s="35">
        <f t="shared" si="93"/>
        <v>159.13999999999999</v>
      </c>
      <c r="H456" s="431">
        <f t="shared" si="94"/>
        <v>28393.758799999996</v>
      </c>
      <c r="I456" s="384">
        <v>185.93</v>
      </c>
      <c r="J456" s="384">
        <f>'CPU KN'!H2920</f>
        <v>159.13999999999999</v>
      </c>
      <c r="K456" s="385">
        <f t="shared" si="85"/>
        <v>-26.79000000000002</v>
      </c>
      <c r="L456" s="386">
        <f t="shared" si="89"/>
        <v>-0.14408648416070574</v>
      </c>
      <c r="M456" s="387" t="str">
        <f t="shared" si="86"/>
        <v>OK</v>
      </c>
      <c r="N456" s="222">
        <f t="shared" si="88"/>
        <v>230.08</v>
      </c>
      <c r="O456" s="223">
        <f t="shared" si="83"/>
        <v>41050.870000000003</v>
      </c>
      <c r="P456" s="210" t="str">
        <f t="shared" si="87"/>
        <v>ok</v>
      </c>
    </row>
    <row r="457" spans="1:16" ht="38.25" x14ac:dyDescent="0.25">
      <c r="A457" s="432">
        <v>97535</v>
      </c>
      <c r="B457" s="3" t="s">
        <v>1036</v>
      </c>
      <c r="C457" s="4" t="s">
        <v>1037</v>
      </c>
      <c r="D457" s="60">
        <v>0.23748</v>
      </c>
      <c r="E457" s="3" t="s">
        <v>117</v>
      </c>
      <c r="F457" s="397">
        <v>42.15</v>
      </c>
      <c r="G457" s="35">
        <f t="shared" si="93"/>
        <v>38.130000000000003</v>
      </c>
      <c r="H457" s="431">
        <f t="shared" si="94"/>
        <v>1607.1795</v>
      </c>
      <c r="I457" s="384">
        <v>43.94</v>
      </c>
      <c r="J457" s="384">
        <f>'CPU KN'!H2925</f>
        <v>38.130000000000003</v>
      </c>
      <c r="K457" s="385">
        <f t="shared" si="85"/>
        <v>-5.8099999999999952</v>
      </c>
      <c r="L457" s="386">
        <f t="shared" si="89"/>
        <v>-0.1322257624032771</v>
      </c>
      <c r="M457" s="387" t="str">
        <f t="shared" si="86"/>
        <v>OK</v>
      </c>
      <c r="N457" s="222">
        <f t="shared" si="88"/>
        <v>54.37</v>
      </c>
      <c r="O457" s="223">
        <f t="shared" si="83"/>
        <v>2291.69</v>
      </c>
      <c r="P457" s="210" t="str">
        <f t="shared" si="87"/>
        <v>ok</v>
      </c>
    </row>
    <row r="458" spans="1:16" ht="38.25" x14ac:dyDescent="0.25">
      <c r="A458" s="432">
        <v>92653</v>
      </c>
      <c r="B458" s="3" t="s">
        <v>1038</v>
      </c>
      <c r="C458" s="4" t="s">
        <v>1039</v>
      </c>
      <c r="D458" s="60">
        <v>0.23748</v>
      </c>
      <c r="E458" s="3" t="s">
        <v>117</v>
      </c>
      <c r="F458" s="397">
        <v>3.75</v>
      </c>
      <c r="G458" s="35">
        <f t="shared" si="93"/>
        <v>53.199999999999996</v>
      </c>
      <c r="H458" s="431">
        <f t="shared" si="94"/>
        <v>199.49999999999997</v>
      </c>
      <c r="I458" s="384">
        <v>61.56</v>
      </c>
      <c r="J458" s="384">
        <f>'CPU KN'!H2930</f>
        <v>53.199999999999996</v>
      </c>
      <c r="K458" s="385">
        <f t="shared" si="85"/>
        <v>-8.3600000000000065</v>
      </c>
      <c r="L458" s="386">
        <f t="shared" si="89"/>
        <v>-0.13580246913580257</v>
      </c>
      <c r="M458" s="387" t="str">
        <f t="shared" si="86"/>
        <v>OK</v>
      </c>
      <c r="N458" s="222">
        <f t="shared" si="88"/>
        <v>76.180000000000007</v>
      </c>
      <c r="O458" s="223">
        <f t="shared" si="83"/>
        <v>285.67</v>
      </c>
      <c r="P458" s="210" t="str">
        <f t="shared" si="87"/>
        <v>ok</v>
      </c>
    </row>
    <row r="459" spans="1:16" ht="38.25" x14ac:dyDescent="0.25">
      <c r="A459" s="432">
        <v>92654</v>
      </c>
      <c r="B459" s="3" t="s">
        <v>1040</v>
      </c>
      <c r="C459" s="4" t="s">
        <v>1041</v>
      </c>
      <c r="D459" s="60">
        <v>0.23748</v>
      </c>
      <c r="E459" s="3" t="s">
        <v>117</v>
      </c>
      <c r="F459" s="397">
        <v>8.1999999999999993</v>
      </c>
      <c r="G459" s="35">
        <f t="shared" si="93"/>
        <v>73.419999999999987</v>
      </c>
      <c r="H459" s="431">
        <f t="shared" si="94"/>
        <v>602.04399999999987</v>
      </c>
      <c r="I459" s="384">
        <v>85.35</v>
      </c>
      <c r="J459" s="384">
        <f>'CPU KN'!H2935</f>
        <v>73.419999999999987</v>
      </c>
      <c r="K459" s="385">
        <f t="shared" si="85"/>
        <v>-11.930000000000007</v>
      </c>
      <c r="L459" s="386">
        <f t="shared" si="89"/>
        <v>-0.13977738722905692</v>
      </c>
      <c r="M459" s="387" t="str">
        <f t="shared" si="86"/>
        <v>OK</v>
      </c>
      <c r="N459" s="222">
        <f t="shared" si="88"/>
        <v>105.62</v>
      </c>
      <c r="O459" s="223">
        <f t="shared" si="83"/>
        <v>866.08</v>
      </c>
      <c r="P459" s="210" t="str">
        <f t="shared" si="87"/>
        <v>ok</v>
      </c>
    </row>
    <row r="460" spans="1:16" ht="38.25" x14ac:dyDescent="0.25">
      <c r="A460" s="432">
        <v>92655</v>
      </c>
      <c r="B460" s="3" t="s">
        <v>1042</v>
      </c>
      <c r="C460" s="4" t="s">
        <v>1043</v>
      </c>
      <c r="D460" s="60">
        <v>0.23748</v>
      </c>
      <c r="E460" s="3" t="s">
        <v>117</v>
      </c>
      <c r="F460" s="397">
        <v>35.299999999999997</v>
      </c>
      <c r="G460" s="35">
        <f t="shared" si="93"/>
        <v>89.86</v>
      </c>
      <c r="H460" s="431">
        <f t="shared" si="94"/>
        <v>3172.0579999999995</v>
      </c>
      <c r="I460" s="384">
        <v>104.55</v>
      </c>
      <c r="J460" s="384">
        <f>'CPU KN'!H2940</f>
        <v>89.86</v>
      </c>
      <c r="K460" s="385">
        <f t="shared" si="85"/>
        <v>-14.689999999999998</v>
      </c>
      <c r="L460" s="386">
        <f t="shared" si="89"/>
        <v>-0.14050693448110949</v>
      </c>
      <c r="M460" s="387" t="str">
        <f t="shared" si="86"/>
        <v>OK</v>
      </c>
      <c r="N460" s="222">
        <f t="shared" si="88"/>
        <v>129.38</v>
      </c>
      <c r="O460" s="223">
        <f t="shared" ref="O460:O512" si="95">TRUNC(N460*F460,2)</f>
        <v>4567.1099999999997</v>
      </c>
      <c r="P460" s="210" t="str">
        <f t="shared" si="87"/>
        <v>ok</v>
      </c>
    </row>
    <row r="461" spans="1:16" ht="38.25" x14ac:dyDescent="0.25">
      <c r="A461" s="432">
        <v>92656</v>
      </c>
      <c r="B461" s="3" t="s">
        <v>1044</v>
      </c>
      <c r="C461" s="4" t="s">
        <v>1045</v>
      </c>
      <c r="D461" s="60">
        <v>0.23748</v>
      </c>
      <c r="E461" s="3" t="s">
        <v>117</v>
      </c>
      <c r="F461" s="397">
        <v>42.75</v>
      </c>
      <c r="G461" s="35">
        <f t="shared" si="93"/>
        <v>118.31</v>
      </c>
      <c r="H461" s="431">
        <f t="shared" si="94"/>
        <v>5057.7525000000005</v>
      </c>
      <c r="I461" s="384">
        <v>137.9</v>
      </c>
      <c r="J461" s="384">
        <f>'CPU KN'!H2945</f>
        <v>118.31</v>
      </c>
      <c r="K461" s="385">
        <f t="shared" si="85"/>
        <v>-19.590000000000003</v>
      </c>
      <c r="L461" s="386">
        <f t="shared" si="89"/>
        <v>-0.14205946337926034</v>
      </c>
      <c r="M461" s="387" t="str">
        <f t="shared" si="86"/>
        <v>OK</v>
      </c>
      <c r="N461" s="222">
        <f t="shared" si="88"/>
        <v>170.65</v>
      </c>
      <c r="O461" s="223">
        <f t="shared" si="95"/>
        <v>7295.28</v>
      </c>
      <c r="P461" s="210" t="str">
        <f t="shared" si="87"/>
        <v>ok</v>
      </c>
    </row>
    <row r="462" spans="1:16" ht="25.5" x14ac:dyDescent="0.25">
      <c r="A462" s="432" t="s">
        <v>1046</v>
      </c>
      <c r="B462" s="3" t="s">
        <v>1047</v>
      </c>
      <c r="C462" s="4" t="s">
        <v>1048</v>
      </c>
      <c r="D462" s="60">
        <v>0.23748</v>
      </c>
      <c r="E462" s="3" t="s">
        <v>224</v>
      </c>
      <c r="F462" s="397">
        <v>26</v>
      </c>
      <c r="G462" s="35">
        <f t="shared" si="93"/>
        <v>38.730000000000004</v>
      </c>
      <c r="H462" s="431">
        <f t="shared" si="94"/>
        <v>1006.9800000000001</v>
      </c>
      <c r="I462" s="384">
        <v>45.3</v>
      </c>
      <c r="J462" s="384">
        <f>'CPU KN'!H2950</f>
        <v>38.730000000000004</v>
      </c>
      <c r="K462" s="385">
        <f t="shared" si="85"/>
        <v>-6.5699999999999932</v>
      </c>
      <c r="L462" s="386">
        <f t="shared" si="89"/>
        <v>-0.14503311258278132</v>
      </c>
      <c r="M462" s="387" t="str">
        <f t="shared" si="86"/>
        <v>OK</v>
      </c>
      <c r="N462" s="222">
        <f t="shared" si="88"/>
        <v>56.06</v>
      </c>
      <c r="O462" s="223">
        <f t="shared" si="95"/>
        <v>1457.56</v>
      </c>
      <c r="P462" s="210" t="str">
        <f t="shared" ref="P462:P524" si="96">IF(H462&lt;&gt;0,"ok","")</f>
        <v>ok</v>
      </c>
    </row>
    <row r="463" spans="1:16" ht="25.5" x14ac:dyDescent="0.25">
      <c r="A463" s="432">
        <v>101905</v>
      </c>
      <c r="B463" s="3" t="s">
        <v>1049</v>
      </c>
      <c r="C463" s="4" t="s">
        <v>1050</v>
      </c>
      <c r="D463" s="60">
        <v>0.23748</v>
      </c>
      <c r="E463" s="3" t="s">
        <v>224</v>
      </c>
      <c r="F463" s="397">
        <v>5</v>
      </c>
      <c r="G463" s="35">
        <f t="shared" si="93"/>
        <v>153.72</v>
      </c>
      <c r="H463" s="431">
        <f t="shared" si="94"/>
        <v>768.6</v>
      </c>
      <c r="I463" s="384">
        <v>179.25</v>
      </c>
      <c r="J463" s="384">
        <f>'CPU KN'!H2954</f>
        <v>153.72</v>
      </c>
      <c r="K463" s="385">
        <f t="shared" ref="K463:K524" si="97">IF(G463="","",J463-I463)</f>
        <v>-25.53</v>
      </c>
      <c r="L463" s="386">
        <f t="shared" si="89"/>
        <v>-0.14242677824267783</v>
      </c>
      <c r="M463" s="387" t="str">
        <f t="shared" ref="M463:M524" si="98">IF(G463="","",IF(J463=0,"VALOR A SER PREENCHIDO",IF(K463&gt;0,"VALOR MAIOR",IF(L463&lt;-30%,"VALOR MUITO ABAIXO","OK"))))</f>
        <v>OK</v>
      </c>
      <c r="N463" s="222">
        <f t="shared" si="88"/>
        <v>221.82</v>
      </c>
      <c r="O463" s="223">
        <f t="shared" si="95"/>
        <v>1109.0999999999999</v>
      </c>
      <c r="P463" s="210" t="str">
        <f t="shared" si="96"/>
        <v>ok</v>
      </c>
    </row>
    <row r="464" spans="1:16" ht="25.5" x14ac:dyDescent="0.25">
      <c r="A464" s="432">
        <v>101907</v>
      </c>
      <c r="B464" s="3" t="s">
        <v>1051</v>
      </c>
      <c r="C464" s="4" t="s">
        <v>1052</v>
      </c>
      <c r="D464" s="60">
        <v>0.23748</v>
      </c>
      <c r="E464" s="3" t="s">
        <v>224</v>
      </c>
      <c r="F464" s="397">
        <v>4</v>
      </c>
      <c r="G464" s="35">
        <f t="shared" si="93"/>
        <v>491.49</v>
      </c>
      <c r="H464" s="431">
        <f t="shared" si="94"/>
        <v>1965.96</v>
      </c>
      <c r="I464" s="384">
        <v>576.63</v>
      </c>
      <c r="J464" s="384">
        <f>'CPU KN'!H2960</f>
        <v>491.49</v>
      </c>
      <c r="K464" s="385">
        <f t="shared" si="97"/>
        <v>-85.139999999999986</v>
      </c>
      <c r="L464" s="386">
        <f t="shared" si="89"/>
        <v>-0.14765100671140938</v>
      </c>
      <c r="M464" s="387" t="str">
        <f t="shared" si="98"/>
        <v>OK</v>
      </c>
      <c r="N464" s="222">
        <f t="shared" ref="N464:N524" si="99">ROUND(I464*(1+$H$9),2)</f>
        <v>713.57</v>
      </c>
      <c r="O464" s="223">
        <f t="shared" si="95"/>
        <v>2854.28</v>
      </c>
      <c r="P464" s="210" t="str">
        <f t="shared" si="96"/>
        <v>ok</v>
      </c>
    </row>
    <row r="465" spans="1:16" ht="25.5" x14ac:dyDescent="0.25">
      <c r="A465" s="432" t="s">
        <v>1053</v>
      </c>
      <c r="B465" s="3" t="s">
        <v>1054</v>
      </c>
      <c r="C465" s="4" t="s">
        <v>1055</v>
      </c>
      <c r="D465" s="60">
        <v>0.23748</v>
      </c>
      <c r="E465" s="3" t="s">
        <v>224</v>
      </c>
      <c r="F465" s="397">
        <v>1</v>
      </c>
      <c r="G465" s="35">
        <f t="shared" si="93"/>
        <v>1431.2900000000002</v>
      </c>
      <c r="H465" s="431">
        <f t="shared" si="94"/>
        <v>1431.2900000000002</v>
      </c>
      <c r="I465" s="384">
        <v>1682.28</v>
      </c>
      <c r="J465" s="384">
        <f>'CPU KN'!H2966</f>
        <v>1431.2900000000002</v>
      </c>
      <c r="K465" s="385">
        <f t="shared" si="97"/>
        <v>-250.98999999999978</v>
      </c>
      <c r="L465" s="386">
        <f t="shared" si="89"/>
        <v>-0.14919632879187755</v>
      </c>
      <c r="M465" s="387" t="str">
        <f t="shared" si="98"/>
        <v>OK</v>
      </c>
      <c r="N465" s="222">
        <f t="shared" si="99"/>
        <v>2081.79</v>
      </c>
      <c r="O465" s="223">
        <f t="shared" si="95"/>
        <v>2081.79</v>
      </c>
      <c r="P465" s="210" t="str">
        <f t="shared" si="96"/>
        <v>ok</v>
      </c>
    </row>
    <row r="466" spans="1:16" ht="25.5" x14ac:dyDescent="0.25">
      <c r="A466" s="432">
        <v>101908</v>
      </c>
      <c r="B466" s="3" t="s">
        <v>1056</v>
      </c>
      <c r="C466" s="4" t="s">
        <v>1057</v>
      </c>
      <c r="D466" s="60">
        <v>0.23748</v>
      </c>
      <c r="E466" s="3" t="s">
        <v>224</v>
      </c>
      <c r="F466" s="397">
        <v>1</v>
      </c>
      <c r="G466" s="35">
        <f t="shared" si="93"/>
        <v>149.12</v>
      </c>
      <c r="H466" s="431">
        <f t="shared" si="94"/>
        <v>149.12</v>
      </c>
      <c r="I466" s="384">
        <v>173.85</v>
      </c>
      <c r="J466" s="384">
        <f>'CPU KN'!H2972</f>
        <v>149.12</v>
      </c>
      <c r="K466" s="385">
        <f t="shared" si="97"/>
        <v>-24.72999999999999</v>
      </c>
      <c r="L466" s="386">
        <f t="shared" si="89"/>
        <v>-0.14224906528616618</v>
      </c>
      <c r="M466" s="387" t="str">
        <f t="shared" si="98"/>
        <v>OK</v>
      </c>
      <c r="N466" s="222">
        <f t="shared" si="99"/>
        <v>215.14</v>
      </c>
      <c r="O466" s="223">
        <f t="shared" si="95"/>
        <v>215.14</v>
      </c>
      <c r="P466" s="210" t="str">
        <f t="shared" si="96"/>
        <v>ok</v>
      </c>
    </row>
    <row r="467" spans="1:16" ht="25.5" x14ac:dyDescent="0.25">
      <c r="A467" s="432" t="s">
        <v>1058</v>
      </c>
      <c r="B467" s="3" t="s">
        <v>1059</v>
      </c>
      <c r="C467" s="4" t="s">
        <v>1060</v>
      </c>
      <c r="D467" s="60">
        <v>0.23748</v>
      </c>
      <c r="E467" s="3" t="s">
        <v>224</v>
      </c>
      <c r="F467" s="397">
        <v>16</v>
      </c>
      <c r="G467" s="35">
        <f t="shared" si="93"/>
        <v>41.019999999999996</v>
      </c>
      <c r="H467" s="431">
        <f t="shared" si="94"/>
        <v>656.31999999999994</v>
      </c>
      <c r="I467" s="384">
        <v>48.04</v>
      </c>
      <c r="J467" s="384">
        <f>'CPU KN'!H2978</f>
        <v>41.019999999999996</v>
      </c>
      <c r="K467" s="385">
        <f t="shared" si="97"/>
        <v>-7.0200000000000031</v>
      </c>
      <c r="L467" s="386">
        <f t="shared" si="89"/>
        <v>-0.14612822647793511</v>
      </c>
      <c r="M467" s="387" t="str">
        <f t="shared" si="98"/>
        <v>OK</v>
      </c>
      <c r="N467" s="222">
        <f t="shared" si="99"/>
        <v>59.45</v>
      </c>
      <c r="O467" s="223">
        <f t="shared" si="95"/>
        <v>951.2</v>
      </c>
      <c r="P467" s="210" t="str">
        <f t="shared" si="96"/>
        <v>ok</v>
      </c>
    </row>
    <row r="468" spans="1:16" ht="25.5" x14ac:dyDescent="0.25">
      <c r="A468" s="432" t="s">
        <v>1061</v>
      </c>
      <c r="B468" s="3" t="s">
        <v>1062</v>
      </c>
      <c r="C468" s="4" t="s">
        <v>1063</v>
      </c>
      <c r="D468" s="60">
        <v>0.23748</v>
      </c>
      <c r="E468" s="3" t="s">
        <v>224</v>
      </c>
      <c r="F468" s="397">
        <v>26</v>
      </c>
      <c r="G468" s="35">
        <f t="shared" si="93"/>
        <v>32.1</v>
      </c>
      <c r="H468" s="431">
        <f t="shared" si="94"/>
        <v>834.6</v>
      </c>
      <c r="I468" s="384">
        <v>37.5</v>
      </c>
      <c r="J468" s="384">
        <f>'CPU KN'!H2982</f>
        <v>32.1</v>
      </c>
      <c r="K468" s="385">
        <f t="shared" si="97"/>
        <v>-5.3999999999999986</v>
      </c>
      <c r="L468" s="386">
        <f t="shared" ref="L468:L531" si="100">IF(G468="","",K468/I468)</f>
        <v>-0.14399999999999996</v>
      </c>
      <c r="M468" s="387" t="str">
        <f t="shared" si="98"/>
        <v>OK</v>
      </c>
      <c r="N468" s="222">
        <f t="shared" si="99"/>
        <v>46.41</v>
      </c>
      <c r="O468" s="223">
        <f t="shared" si="95"/>
        <v>1206.6600000000001</v>
      </c>
      <c r="P468" s="210" t="str">
        <f t="shared" si="96"/>
        <v>ok</v>
      </c>
    </row>
    <row r="469" spans="1:16" ht="15" x14ac:dyDescent="0.25">
      <c r="A469" s="432" t="s">
        <v>1064</v>
      </c>
      <c r="B469" s="3" t="s">
        <v>1065</v>
      </c>
      <c r="C469" s="4" t="s">
        <v>1066</v>
      </c>
      <c r="D469" s="60">
        <v>0.23748</v>
      </c>
      <c r="E469" s="3" t="s">
        <v>224</v>
      </c>
      <c r="F469" s="397">
        <v>2</v>
      </c>
      <c r="G469" s="35">
        <f t="shared" si="93"/>
        <v>86.56</v>
      </c>
      <c r="H469" s="431">
        <f t="shared" si="94"/>
        <v>173.12</v>
      </c>
      <c r="I469" s="384">
        <v>98.93</v>
      </c>
      <c r="J469" s="384">
        <f>'CPU KN'!H2986</f>
        <v>86.56</v>
      </c>
      <c r="K469" s="385">
        <f t="shared" si="97"/>
        <v>-12.370000000000005</v>
      </c>
      <c r="L469" s="386">
        <f t="shared" si="100"/>
        <v>-0.12503790558981101</v>
      </c>
      <c r="M469" s="387" t="str">
        <f t="shared" si="98"/>
        <v>OK</v>
      </c>
      <c r="N469" s="222">
        <f t="shared" si="99"/>
        <v>122.42</v>
      </c>
      <c r="O469" s="223">
        <f t="shared" si="95"/>
        <v>244.84</v>
      </c>
      <c r="P469" s="210" t="str">
        <f t="shared" si="96"/>
        <v>ok</v>
      </c>
    </row>
    <row r="470" spans="1:16" ht="15" x14ac:dyDescent="0.25">
      <c r="A470" s="432" t="s">
        <v>1067</v>
      </c>
      <c r="B470" s="3" t="s">
        <v>1068</v>
      </c>
      <c r="C470" s="4" t="s">
        <v>1069</v>
      </c>
      <c r="D470" s="60">
        <v>0.23748</v>
      </c>
      <c r="E470" s="3" t="s">
        <v>224</v>
      </c>
      <c r="F470" s="397">
        <v>2</v>
      </c>
      <c r="G470" s="35">
        <f t="shared" si="93"/>
        <v>158.53000000000003</v>
      </c>
      <c r="H470" s="431">
        <f t="shared" si="94"/>
        <v>317.06000000000006</v>
      </c>
      <c r="I470" s="384">
        <v>183.81</v>
      </c>
      <c r="J470" s="384">
        <f>'CPU KN'!H2992</f>
        <v>158.53000000000003</v>
      </c>
      <c r="K470" s="385">
        <f t="shared" si="97"/>
        <v>-25.279999999999973</v>
      </c>
      <c r="L470" s="386">
        <f t="shared" si="100"/>
        <v>-0.13753332245253236</v>
      </c>
      <c r="M470" s="387" t="str">
        <f t="shared" si="98"/>
        <v>OK</v>
      </c>
      <c r="N470" s="222">
        <f t="shared" si="99"/>
        <v>227.46</v>
      </c>
      <c r="O470" s="223">
        <f t="shared" si="95"/>
        <v>454.92</v>
      </c>
      <c r="P470" s="210" t="str">
        <f t="shared" si="96"/>
        <v>ok</v>
      </c>
    </row>
    <row r="471" spans="1:16" ht="25.5" x14ac:dyDescent="0.25">
      <c r="A471" s="432">
        <v>92898</v>
      </c>
      <c r="B471" s="3" t="s">
        <v>1070</v>
      </c>
      <c r="C471" s="4" t="s">
        <v>1071</v>
      </c>
      <c r="D471" s="60">
        <v>0.23748</v>
      </c>
      <c r="E471" s="3" t="s">
        <v>224</v>
      </c>
      <c r="F471" s="397">
        <v>2</v>
      </c>
      <c r="G471" s="35">
        <f t="shared" si="93"/>
        <v>30.71</v>
      </c>
      <c r="H471" s="431">
        <f t="shared" si="94"/>
        <v>61.42</v>
      </c>
      <c r="I471" s="384">
        <v>35.1</v>
      </c>
      <c r="J471" s="384">
        <f>'CPU KN'!H2998</f>
        <v>30.71</v>
      </c>
      <c r="K471" s="385">
        <f t="shared" si="97"/>
        <v>-4.3900000000000006</v>
      </c>
      <c r="L471" s="386">
        <f t="shared" si="100"/>
        <v>-0.12507122507122509</v>
      </c>
      <c r="M471" s="387" t="str">
        <f t="shared" si="98"/>
        <v>OK</v>
      </c>
      <c r="N471" s="222">
        <f t="shared" si="99"/>
        <v>43.44</v>
      </c>
      <c r="O471" s="223">
        <f t="shared" si="95"/>
        <v>86.88</v>
      </c>
      <c r="P471" s="210" t="str">
        <f t="shared" si="96"/>
        <v>ok</v>
      </c>
    </row>
    <row r="472" spans="1:16" ht="25.5" x14ac:dyDescent="0.25">
      <c r="A472" s="432">
        <v>97529</v>
      </c>
      <c r="B472" s="3" t="s">
        <v>1072</v>
      </c>
      <c r="C472" s="4" t="s">
        <v>1073</v>
      </c>
      <c r="D472" s="60">
        <v>0.23748</v>
      </c>
      <c r="E472" s="3" t="s">
        <v>224</v>
      </c>
      <c r="F472" s="397">
        <v>4</v>
      </c>
      <c r="G472" s="35">
        <f t="shared" si="93"/>
        <v>61.47</v>
      </c>
      <c r="H472" s="431">
        <f t="shared" si="94"/>
        <v>245.88</v>
      </c>
      <c r="I472" s="384">
        <v>71.099999999999994</v>
      </c>
      <c r="J472" s="384">
        <f>'CPU KN'!H3005</f>
        <v>61.47</v>
      </c>
      <c r="K472" s="385">
        <f t="shared" si="97"/>
        <v>-9.6299999999999955</v>
      </c>
      <c r="L472" s="386">
        <f t="shared" si="100"/>
        <v>-0.13544303797468349</v>
      </c>
      <c r="M472" s="387" t="str">
        <f t="shared" si="98"/>
        <v>OK</v>
      </c>
      <c r="N472" s="222">
        <f t="shared" si="99"/>
        <v>87.98</v>
      </c>
      <c r="O472" s="223">
        <f t="shared" si="95"/>
        <v>351.92</v>
      </c>
      <c r="P472" s="210" t="str">
        <f t="shared" si="96"/>
        <v>ok</v>
      </c>
    </row>
    <row r="473" spans="1:16" ht="25.5" x14ac:dyDescent="0.25">
      <c r="A473" s="432" t="s">
        <v>1074</v>
      </c>
      <c r="B473" s="3" t="s">
        <v>1075</v>
      </c>
      <c r="C473" s="4" t="s">
        <v>1076</v>
      </c>
      <c r="D473" s="60">
        <v>0.23748</v>
      </c>
      <c r="E473" s="3" t="s">
        <v>224</v>
      </c>
      <c r="F473" s="397">
        <v>2</v>
      </c>
      <c r="G473" s="35">
        <f t="shared" si="93"/>
        <v>401</v>
      </c>
      <c r="H473" s="431">
        <f t="shared" si="94"/>
        <v>802</v>
      </c>
      <c r="I473" s="384">
        <v>468.82</v>
      </c>
      <c r="J473" s="384">
        <f>'CPU KN'!H3012</f>
        <v>401</v>
      </c>
      <c r="K473" s="385">
        <f t="shared" si="97"/>
        <v>-67.819999999999993</v>
      </c>
      <c r="L473" s="386">
        <f t="shared" si="100"/>
        <v>-0.14466106394778377</v>
      </c>
      <c r="M473" s="387" t="str">
        <f t="shared" si="98"/>
        <v>OK</v>
      </c>
      <c r="N473" s="222">
        <f t="shared" si="99"/>
        <v>580.16</v>
      </c>
      <c r="O473" s="223">
        <f t="shared" si="95"/>
        <v>1160.32</v>
      </c>
      <c r="P473" s="210" t="str">
        <f t="shared" si="96"/>
        <v>ok</v>
      </c>
    </row>
    <row r="474" spans="1:16" ht="25.5" x14ac:dyDescent="0.25">
      <c r="A474" s="432" t="s">
        <v>1077</v>
      </c>
      <c r="B474" s="3" t="s">
        <v>1078</v>
      </c>
      <c r="C474" s="4" t="s">
        <v>1079</v>
      </c>
      <c r="D474" s="60">
        <v>0.23748</v>
      </c>
      <c r="E474" s="3" t="s">
        <v>224</v>
      </c>
      <c r="F474" s="397">
        <v>1</v>
      </c>
      <c r="G474" s="35">
        <f t="shared" si="93"/>
        <v>366.82</v>
      </c>
      <c r="H474" s="431">
        <f t="shared" si="94"/>
        <v>366.82</v>
      </c>
      <c r="I474" s="384">
        <v>427.47</v>
      </c>
      <c r="J474" s="384">
        <f>'CPU KN'!H3018</f>
        <v>366.82</v>
      </c>
      <c r="K474" s="385">
        <f t="shared" si="97"/>
        <v>-60.650000000000034</v>
      </c>
      <c r="L474" s="386">
        <f t="shared" si="100"/>
        <v>-0.14188130161180909</v>
      </c>
      <c r="M474" s="387" t="str">
        <f t="shared" si="98"/>
        <v>OK</v>
      </c>
      <c r="N474" s="222">
        <f t="shared" si="99"/>
        <v>528.99</v>
      </c>
      <c r="O474" s="223">
        <f t="shared" si="95"/>
        <v>528.99</v>
      </c>
      <c r="P474" s="210" t="str">
        <f t="shared" si="96"/>
        <v>ok</v>
      </c>
    </row>
    <row r="475" spans="1:16" ht="15" x14ac:dyDescent="0.25">
      <c r="A475" s="432" t="s">
        <v>1080</v>
      </c>
      <c r="B475" s="3" t="s">
        <v>1081</v>
      </c>
      <c r="C475" s="4" t="s">
        <v>1082</v>
      </c>
      <c r="D475" s="60">
        <v>0.23748</v>
      </c>
      <c r="E475" s="3" t="s">
        <v>224</v>
      </c>
      <c r="F475" s="397">
        <v>1</v>
      </c>
      <c r="G475" s="35">
        <f t="shared" si="93"/>
        <v>474.59000000000003</v>
      </c>
      <c r="H475" s="431">
        <f t="shared" si="94"/>
        <v>474.59000000000003</v>
      </c>
      <c r="I475" s="384">
        <v>556.99</v>
      </c>
      <c r="J475" s="384">
        <f>'CPU KN'!H3027</f>
        <v>474.59000000000003</v>
      </c>
      <c r="K475" s="385">
        <f t="shared" si="97"/>
        <v>-82.399999999999977</v>
      </c>
      <c r="L475" s="386">
        <f t="shared" si="100"/>
        <v>-0.14793802402197523</v>
      </c>
      <c r="M475" s="387" t="str">
        <f t="shared" si="98"/>
        <v>OK</v>
      </c>
      <c r="N475" s="222">
        <f t="shared" si="99"/>
        <v>689.26</v>
      </c>
      <c r="O475" s="223">
        <f t="shared" si="95"/>
        <v>689.26</v>
      </c>
      <c r="P475" s="210" t="str">
        <f t="shared" si="96"/>
        <v>ok</v>
      </c>
    </row>
    <row r="476" spans="1:16" ht="25.5" x14ac:dyDescent="0.25">
      <c r="A476" s="432">
        <v>92377</v>
      </c>
      <c r="B476" s="3" t="s">
        <v>1083</v>
      </c>
      <c r="C476" s="4" t="s">
        <v>1084</v>
      </c>
      <c r="D476" s="60">
        <v>0.23748</v>
      </c>
      <c r="E476" s="3" t="s">
        <v>224</v>
      </c>
      <c r="F476" s="397">
        <v>1</v>
      </c>
      <c r="G476" s="35">
        <f t="shared" si="93"/>
        <v>57.33</v>
      </c>
      <c r="H476" s="431">
        <f t="shared" si="94"/>
        <v>57.33</v>
      </c>
      <c r="I476" s="384">
        <v>64.87</v>
      </c>
      <c r="J476" s="384">
        <f>'CPU KN'!H3033</f>
        <v>57.33</v>
      </c>
      <c r="K476" s="385">
        <f t="shared" si="97"/>
        <v>-7.5400000000000063</v>
      </c>
      <c r="L476" s="386">
        <f t="shared" si="100"/>
        <v>-0.11623246492985981</v>
      </c>
      <c r="M476" s="387" t="str">
        <f t="shared" si="98"/>
        <v>OK</v>
      </c>
      <c r="N476" s="222">
        <f t="shared" si="99"/>
        <v>80.28</v>
      </c>
      <c r="O476" s="223">
        <f t="shared" si="95"/>
        <v>80.28</v>
      </c>
      <c r="P476" s="210" t="str">
        <f t="shared" si="96"/>
        <v>ok</v>
      </c>
    </row>
    <row r="477" spans="1:16" ht="38.25" x14ac:dyDescent="0.25">
      <c r="A477" s="432" t="s">
        <v>1085</v>
      </c>
      <c r="B477" s="3" t="s">
        <v>1086</v>
      </c>
      <c r="C477" s="4" t="s">
        <v>1087</v>
      </c>
      <c r="D477" s="60">
        <v>0.23748</v>
      </c>
      <c r="E477" s="3" t="s">
        <v>224</v>
      </c>
      <c r="F477" s="397">
        <v>1</v>
      </c>
      <c r="G477" s="35">
        <f t="shared" si="93"/>
        <v>142.70000000000002</v>
      </c>
      <c r="H477" s="431">
        <f t="shared" si="94"/>
        <v>142.70000000000002</v>
      </c>
      <c r="I477" s="384">
        <v>165.05</v>
      </c>
      <c r="J477" s="384">
        <f>'CPU KN'!H3040</f>
        <v>142.70000000000002</v>
      </c>
      <c r="K477" s="385">
        <f t="shared" si="97"/>
        <v>-22.349999999999994</v>
      </c>
      <c r="L477" s="386">
        <f t="shared" si="100"/>
        <v>-0.13541351105725533</v>
      </c>
      <c r="M477" s="387" t="str">
        <f t="shared" si="98"/>
        <v>OK</v>
      </c>
      <c r="N477" s="222">
        <f t="shared" si="99"/>
        <v>204.25</v>
      </c>
      <c r="O477" s="223">
        <f t="shared" si="95"/>
        <v>204.25</v>
      </c>
      <c r="P477" s="210" t="str">
        <f t="shared" si="96"/>
        <v>ok</v>
      </c>
    </row>
    <row r="478" spans="1:16" ht="38.25" x14ac:dyDescent="0.25">
      <c r="A478" s="432" t="s">
        <v>1088</v>
      </c>
      <c r="B478" s="3" t="s">
        <v>1089</v>
      </c>
      <c r="C478" s="4" t="s">
        <v>1090</v>
      </c>
      <c r="D478" s="60">
        <v>0.23748</v>
      </c>
      <c r="E478" s="3" t="s">
        <v>224</v>
      </c>
      <c r="F478" s="397">
        <v>1</v>
      </c>
      <c r="G478" s="35">
        <f t="shared" si="93"/>
        <v>289.69</v>
      </c>
      <c r="H478" s="431">
        <f t="shared" si="94"/>
        <v>289.69</v>
      </c>
      <c r="I478" s="384">
        <v>339.22</v>
      </c>
      <c r="J478" s="384">
        <f>'CPU KN'!H3047</f>
        <v>289.69</v>
      </c>
      <c r="K478" s="385">
        <f t="shared" si="97"/>
        <v>-49.53000000000003</v>
      </c>
      <c r="L478" s="386">
        <f t="shared" si="100"/>
        <v>-0.14601143800483471</v>
      </c>
      <c r="M478" s="387" t="str">
        <f t="shared" si="98"/>
        <v>OK</v>
      </c>
      <c r="N478" s="222">
        <f t="shared" si="99"/>
        <v>419.78</v>
      </c>
      <c r="O478" s="223">
        <f t="shared" si="95"/>
        <v>419.78</v>
      </c>
      <c r="P478" s="210" t="str">
        <f t="shared" si="96"/>
        <v>ok</v>
      </c>
    </row>
    <row r="479" spans="1:16" ht="15" x14ac:dyDescent="0.25">
      <c r="A479" s="428" t="s">
        <v>12</v>
      </c>
      <c r="B479" s="3">
        <v>15</v>
      </c>
      <c r="C479" s="4" t="s">
        <v>1091</v>
      </c>
      <c r="D479" s="60" t="s">
        <v>14</v>
      </c>
      <c r="E479" s="3" t="s">
        <v>14</v>
      </c>
      <c r="F479" s="397" t="s">
        <v>14</v>
      </c>
      <c r="G479" s="35"/>
      <c r="H479" s="431">
        <f>H480+H486+H490+H497+H499+H504</f>
        <v>566290.64370000002</v>
      </c>
      <c r="I479" s="384"/>
      <c r="J479" s="384"/>
      <c r="K479" s="385"/>
      <c r="L479" s="386"/>
      <c r="M479" s="387"/>
      <c r="N479" s="222"/>
      <c r="O479" s="223"/>
      <c r="P479" s="210"/>
    </row>
    <row r="480" spans="1:16" ht="15" x14ac:dyDescent="0.25">
      <c r="A480" s="430" t="s">
        <v>15</v>
      </c>
      <c r="B480" s="3">
        <v>15.01</v>
      </c>
      <c r="C480" s="4" t="s">
        <v>1092</v>
      </c>
      <c r="D480" s="60" t="s">
        <v>14</v>
      </c>
      <c r="E480" s="3" t="s">
        <v>14</v>
      </c>
      <c r="F480" s="397" t="s">
        <v>14</v>
      </c>
      <c r="G480" s="35"/>
      <c r="H480" s="431">
        <f>SUM(H481:H485)</f>
        <v>30294.294299999998</v>
      </c>
      <c r="I480" s="384"/>
      <c r="J480" s="384"/>
      <c r="K480" s="385"/>
      <c r="L480" s="386"/>
      <c r="M480" s="387"/>
      <c r="N480" s="222"/>
      <c r="O480" s="223"/>
      <c r="P480" s="210"/>
    </row>
    <row r="481" spans="1:16" ht="38.25" x14ac:dyDescent="0.25">
      <c r="A481" s="432">
        <v>87879</v>
      </c>
      <c r="B481" s="3" t="s">
        <v>1093</v>
      </c>
      <c r="C481" s="4" t="s">
        <v>1094</v>
      </c>
      <c r="D481" s="60">
        <v>0.23748</v>
      </c>
      <c r="E481" s="3" t="s">
        <v>83</v>
      </c>
      <c r="F481" s="397">
        <v>4978.8500000000004</v>
      </c>
      <c r="G481" s="35">
        <f t="shared" ref="G481:G485" si="101">J481</f>
        <v>2.7199999999999998</v>
      </c>
      <c r="H481" s="431">
        <f>F481*G481</f>
        <v>13542.472</v>
      </c>
      <c r="I481" s="384">
        <v>3</v>
      </c>
      <c r="J481" s="384">
        <f>'CPU KN'!H3054</f>
        <v>2.7199999999999998</v>
      </c>
      <c r="K481" s="385">
        <f t="shared" si="97"/>
        <v>-0.28000000000000025</v>
      </c>
      <c r="L481" s="386">
        <f t="shared" si="100"/>
        <v>-9.3333333333333421E-2</v>
      </c>
      <c r="M481" s="387" t="str">
        <f t="shared" si="98"/>
        <v>OK</v>
      </c>
      <c r="N481" s="222">
        <f t="shared" si="99"/>
        <v>3.71</v>
      </c>
      <c r="O481" s="223">
        <f t="shared" si="95"/>
        <v>18471.53</v>
      </c>
      <c r="P481" s="210" t="str">
        <f t="shared" si="96"/>
        <v>ok</v>
      </c>
    </row>
    <row r="482" spans="1:16" ht="38.25" x14ac:dyDescent="0.25">
      <c r="A482" s="432">
        <v>87894</v>
      </c>
      <c r="B482" s="3" t="s">
        <v>1095</v>
      </c>
      <c r="C482" s="4" t="s">
        <v>1096</v>
      </c>
      <c r="D482" s="60">
        <v>0.23748</v>
      </c>
      <c r="E482" s="3" t="s">
        <v>83</v>
      </c>
      <c r="F482" s="397">
        <v>1115.57</v>
      </c>
      <c r="G482" s="35">
        <f t="shared" si="101"/>
        <v>4.43</v>
      </c>
      <c r="H482" s="431">
        <f>F482*G482</f>
        <v>4941.9750999999997</v>
      </c>
      <c r="I482" s="384">
        <v>4.8099999999999996</v>
      </c>
      <c r="J482" s="384">
        <f>'CPU KN'!H3059</f>
        <v>4.43</v>
      </c>
      <c r="K482" s="385">
        <f t="shared" si="97"/>
        <v>-0.37999999999999989</v>
      </c>
      <c r="L482" s="386">
        <f t="shared" si="100"/>
        <v>-7.9002079002078993E-2</v>
      </c>
      <c r="M482" s="387" t="str">
        <f t="shared" si="98"/>
        <v>OK</v>
      </c>
      <c r="N482" s="222">
        <f t="shared" si="99"/>
        <v>5.95</v>
      </c>
      <c r="O482" s="223">
        <f t="shared" si="95"/>
        <v>6637.64</v>
      </c>
      <c r="P482" s="210" t="str">
        <f t="shared" si="96"/>
        <v>ok</v>
      </c>
    </row>
    <row r="483" spans="1:16" ht="38.25" x14ac:dyDescent="0.25">
      <c r="A483" s="432">
        <v>87882</v>
      </c>
      <c r="B483" s="3" t="s">
        <v>1097</v>
      </c>
      <c r="C483" s="4" t="s">
        <v>1098</v>
      </c>
      <c r="D483" s="60">
        <v>0.23748</v>
      </c>
      <c r="E483" s="3" t="s">
        <v>83</v>
      </c>
      <c r="F483" s="397">
        <v>233.9</v>
      </c>
      <c r="G483" s="35">
        <f t="shared" si="101"/>
        <v>4.6500000000000004</v>
      </c>
      <c r="H483" s="431">
        <f>F483*G483</f>
        <v>1087.6350000000002</v>
      </c>
      <c r="I483" s="384">
        <v>5.01</v>
      </c>
      <c r="J483" s="384">
        <f>'CPU KN'!H3071</f>
        <v>4.6500000000000004</v>
      </c>
      <c r="K483" s="385">
        <f t="shared" si="97"/>
        <v>-0.35999999999999943</v>
      </c>
      <c r="L483" s="386">
        <f t="shared" si="100"/>
        <v>-7.1856287425149587E-2</v>
      </c>
      <c r="M483" s="387" t="str">
        <f t="shared" si="98"/>
        <v>OK</v>
      </c>
      <c r="N483" s="222">
        <f t="shared" si="99"/>
        <v>6.2</v>
      </c>
      <c r="O483" s="223">
        <f t="shared" si="95"/>
        <v>1450.18</v>
      </c>
      <c r="P483" s="210" t="str">
        <f t="shared" si="96"/>
        <v>ok</v>
      </c>
    </row>
    <row r="484" spans="1:16" ht="15" x14ac:dyDescent="0.25">
      <c r="A484" s="432" t="s">
        <v>1099</v>
      </c>
      <c r="B484" s="3" t="s">
        <v>1100</v>
      </c>
      <c r="C484" s="4" t="s">
        <v>1101</v>
      </c>
      <c r="D484" s="60">
        <v>0.23748</v>
      </c>
      <c r="E484" s="3" t="s">
        <v>83</v>
      </c>
      <c r="F484" s="397">
        <v>657.7</v>
      </c>
      <c r="G484" s="35">
        <f t="shared" si="101"/>
        <v>12.01</v>
      </c>
      <c r="H484" s="431">
        <f>F484*G484</f>
        <v>7898.9770000000008</v>
      </c>
      <c r="I484" s="384">
        <v>13.07</v>
      </c>
      <c r="J484" s="384">
        <f>'CPU KN'!H3084</f>
        <v>12.01</v>
      </c>
      <c r="K484" s="385">
        <f t="shared" si="97"/>
        <v>-1.0600000000000005</v>
      </c>
      <c r="L484" s="386">
        <f t="shared" si="100"/>
        <v>-8.1101759755164538E-2</v>
      </c>
      <c r="M484" s="387" t="str">
        <f t="shared" si="98"/>
        <v>OK</v>
      </c>
      <c r="N484" s="222">
        <f t="shared" si="99"/>
        <v>16.170000000000002</v>
      </c>
      <c r="O484" s="223">
        <f t="shared" si="95"/>
        <v>10635</v>
      </c>
      <c r="P484" s="210" t="str">
        <f t="shared" si="96"/>
        <v>ok</v>
      </c>
    </row>
    <row r="485" spans="1:16" ht="38.25" x14ac:dyDescent="0.25">
      <c r="A485" s="432">
        <v>87904</v>
      </c>
      <c r="B485" s="3" t="s">
        <v>1102</v>
      </c>
      <c r="C485" s="4" t="s">
        <v>1103</v>
      </c>
      <c r="D485" s="60">
        <v>0.23748</v>
      </c>
      <c r="E485" s="3" t="s">
        <v>83</v>
      </c>
      <c r="F485" s="397">
        <v>480.96</v>
      </c>
      <c r="G485" s="35">
        <f t="shared" si="101"/>
        <v>5.8699999999999992</v>
      </c>
      <c r="H485" s="431">
        <f>F485*G485</f>
        <v>2823.2351999999996</v>
      </c>
      <c r="I485" s="384">
        <v>6.57</v>
      </c>
      <c r="J485" s="384">
        <f>'CPU KN'!H3090</f>
        <v>5.8699999999999992</v>
      </c>
      <c r="K485" s="385">
        <f t="shared" si="97"/>
        <v>-0.70000000000000107</v>
      </c>
      <c r="L485" s="386">
        <f t="shared" si="100"/>
        <v>-0.10654490106544917</v>
      </c>
      <c r="M485" s="387" t="str">
        <f t="shared" si="98"/>
        <v>OK</v>
      </c>
      <c r="N485" s="222">
        <f t="shared" si="99"/>
        <v>8.1300000000000008</v>
      </c>
      <c r="O485" s="223">
        <f t="shared" si="95"/>
        <v>3910.2</v>
      </c>
      <c r="P485" s="210" t="str">
        <f t="shared" si="96"/>
        <v>ok</v>
      </c>
    </row>
    <row r="486" spans="1:16" ht="15" x14ac:dyDescent="0.25">
      <c r="A486" s="430" t="s">
        <v>15</v>
      </c>
      <c r="B486" s="3">
        <v>15.02</v>
      </c>
      <c r="C486" s="4" t="s">
        <v>1104</v>
      </c>
      <c r="D486" s="60" t="s">
        <v>14</v>
      </c>
      <c r="E486" s="3" t="s">
        <v>14</v>
      </c>
      <c r="F486" s="397" t="s">
        <v>14</v>
      </c>
      <c r="G486" s="35"/>
      <c r="H486" s="431">
        <f>SUM(H487:H489)</f>
        <v>108670.9892</v>
      </c>
      <c r="I486" s="384"/>
      <c r="J486" s="384"/>
      <c r="K486" s="385"/>
      <c r="L486" s="386"/>
      <c r="M486" s="387"/>
      <c r="N486" s="222"/>
      <c r="O486" s="223"/>
      <c r="P486" s="210"/>
    </row>
    <row r="487" spans="1:16" ht="51" x14ac:dyDescent="0.25">
      <c r="A487" s="432">
        <v>87809</v>
      </c>
      <c r="B487" s="3" t="s">
        <v>1105</v>
      </c>
      <c r="C487" s="4" t="s">
        <v>1106</v>
      </c>
      <c r="D487" s="60">
        <v>0.23748</v>
      </c>
      <c r="E487" s="3" t="s">
        <v>83</v>
      </c>
      <c r="F487" s="397">
        <v>1244.71</v>
      </c>
      <c r="G487" s="35">
        <f t="shared" ref="G487:G489" si="102">J487</f>
        <v>59.319999999999993</v>
      </c>
      <c r="H487" s="431">
        <f>F487*G487</f>
        <v>73836.197199999995</v>
      </c>
      <c r="I487" s="384">
        <v>64.72</v>
      </c>
      <c r="J487" s="384">
        <f>'CPU KN'!H3095</f>
        <v>59.319999999999993</v>
      </c>
      <c r="K487" s="385">
        <f t="shared" si="97"/>
        <v>-5.4000000000000057</v>
      </c>
      <c r="L487" s="386">
        <f t="shared" si="100"/>
        <v>-8.3436341161928398E-2</v>
      </c>
      <c r="M487" s="387" t="str">
        <f t="shared" si="98"/>
        <v>OK</v>
      </c>
      <c r="N487" s="222">
        <f t="shared" si="99"/>
        <v>80.09</v>
      </c>
      <c r="O487" s="223">
        <f t="shared" si="95"/>
        <v>99688.82</v>
      </c>
      <c r="P487" s="210" t="str">
        <f t="shared" si="96"/>
        <v>ok</v>
      </c>
    </row>
    <row r="488" spans="1:16" ht="38.25" x14ac:dyDescent="0.25">
      <c r="A488" s="432">
        <v>87775</v>
      </c>
      <c r="B488" s="3" t="s">
        <v>1107</v>
      </c>
      <c r="C488" s="4" t="s">
        <v>1108</v>
      </c>
      <c r="D488" s="60">
        <v>0.23748</v>
      </c>
      <c r="E488" s="3" t="s">
        <v>83</v>
      </c>
      <c r="F488" s="397">
        <v>365.31</v>
      </c>
      <c r="G488" s="35">
        <f t="shared" si="102"/>
        <v>38.700000000000003</v>
      </c>
      <c r="H488" s="431">
        <f>F488*G488</f>
        <v>14137.497000000001</v>
      </c>
      <c r="I488" s="384">
        <v>42.75</v>
      </c>
      <c r="J488" s="384">
        <f>'CPU KN'!H3100</f>
        <v>38.700000000000003</v>
      </c>
      <c r="K488" s="385">
        <f t="shared" si="97"/>
        <v>-4.0499999999999972</v>
      </c>
      <c r="L488" s="386">
        <f t="shared" si="100"/>
        <v>-9.4736842105263092E-2</v>
      </c>
      <c r="M488" s="387" t="str">
        <f t="shared" si="98"/>
        <v>OK</v>
      </c>
      <c r="N488" s="222">
        <f t="shared" si="99"/>
        <v>52.9</v>
      </c>
      <c r="O488" s="223">
        <f t="shared" si="95"/>
        <v>19324.89</v>
      </c>
      <c r="P488" s="210" t="str">
        <f t="shared" si="96"/>
        <v>ok</v>
      </c>
    </row>
    <row r="489" spans="1:16" ht="38.25" x14ac:dyDescent="0.25">
      <c r="A489" s="432">
        <v>87792</v>
      </c>
      <c r="B489" s="3" t="s">
        <v>1109</v>
      </c>
      <c r="C489" s="4" t="s">
        <v>1110</v>
      </c>
      <c r="D489" s="60">
        <v>0.23748</v>
      </c>
      <c r="E489" s="3" t="s">
        <v>83</v>
      </c>
      <c r="F489" s="397">
        <v>781.03</v>
      </c>
      <c r="G489" s="35">
        <f t="shared" si="102"/>
        <v>26.499999999999996</v>
      </c>
      <c r="H489" s="431">
        <f>F489*G489</f>
        <v>20697.294999999998</v>
      </c>
      <c r="I489" s="384">
        <v>29.56</v>
      </c>
      <c r="J489" s="384">
        <f>'CPU KN'!H3106</f>
        <v>26.499999999999996</v>
      </c>
      <c r="K489" s="385">
        <f t="shared" si="97"/>
        <v>-3.0600000000000023</v>
      </c>
      <c r="L489" s="386">
        <f t="shared" si="100"/>
        <v>-0.10351826792963473</v>
      </c>
      <c r="M489" s="387" t="str">
        <f t="shared" si="98"/>
        <v>OK</v>
      </c>
      <c r="N489" s="222">
        <f t="shared" si="99"/>
        <v>36.58</v>
      </c>
      <c r="O489" s="223">
        <f t="shared" si="95"/>
        <v>28570.07</v>
      </c>
      <c r="P489" s="210" t="str">
        <f t="shared" si="96"/>
        <v>ok</v>
      </c>
    </row>
    <row r="490" spans="1:16" ht="15" x14ac:dyDescent="0.25">
      <c r="A490" s="430" t="s">
        <v>15</v>
      </c>
      <c r="B490" s="3">
        <v>15.03</v>
      </c>
      <c r="C490" s="4" t="s">
        <v>1111</v>
      </c>
      <c r="D490" s="60" t="s">
        <v>14</v>
      </c>
      <c r="E490" s="3" t="s">
        <v>14</v>
      </c>
      <c r="F490" s="397" t="s">
        <v>14</v>
      </c>
      <c r="G490" s="35"/>
      <c r="H490" s="431">
        <f>SUM(H491:H496)</f>
        <v>134676.8689</v>
      </c>
      <c r="I490" s="384"/>
      <c r="J490" s="384"/>
      <c r="K490" s="385"/>
      <c r="L490" s="386"/>
      <c r="M490" s="387"/>
      <c r="N490" s="222"/>
      <c r="O490" s="223"/>
      <c r="P490" s="210"/>
    </row>
    <row r="491" spans="1:16" ht="51" x14ac:dyDescent="0.25">
      <c r="A491" s="432">
        <v>87529</v>
      </c>
      <c r="B491" s="3" t="s">
        <v>1112</v>
      </c>
      <c r="C491" s="4" t="s">
        <v>1113</v>
      </c>
      <c r="D491" s="60">
        <v>0.23748</v>
      </c>
      <c r="E491" s="3" t="s">
        <v>83</v>
      </c>
      <c r="F491" s="397">
        <v>3382.67</v>
      </c>
      <c r="G491" s="35">
        <f t="shared" ref="G491:G496" si="103">J491</f>
        <v>25.35</v>
      </c>
      <c r="H491" s="431">
        <f t="shared" ref="H491:H498" si="104">F491*G491</f>
        <v>85750.684500000003</v>
      </c>
      <c r="I491" s="384">
        <v>28.27</v>
      </c>
      <c r="J491" s="384">
        <f>'CPU KN'!H3112</f>
        <v>25.35</v>
      </c>
      <c r="K491" s="385">
        <f t="shared" si="97"/>
        <v>-2.9199999999999982</v>
      </c>
      <c r="L491" s="386">
        <f t="shared" si="100"/>
        <v>-0.10328970640254681</v>
      </c>
      <c r="M491" s="387" t="str">
        <f t="shared" si="98"/>
        <v>OK</v>
      </c>
      <c r="N491" s="222">
        <f t="shared" si="99"/>
        <v>34.979999999999997</v>
      </c>
      <c r="O491" s="223">
        <f t="shared" si="95"/>
        <v>118325.79</v>
      </c>
      <c r="P491" s="210" t="str">
        <f t="shared" si="96"/>
        <v>ok</v>
      </c>
    </row>
    <row r="492" spans="1:16" ht="51" x14ac:dyDescent="0.25">
      <c r="A492" s="432">
        <v>87527</v>
      </c>
      <c r="B492" s="3" t="s">
        <v>1114</v>
      </c>
      <c r="C492" s="4" t="s">
        <v>1115</v>
      </c>
      <c r="D492" s="60">
        <v>0.23748</v>
      </c>
      <c r="E492" s="3" t="s">
        <v>83</v>
      </c>
      <c r="F492" s="397">
        <v>191.79</v>
      </c>
      <c r="G492" s="35">
        <f t="shared" si="103"/>
        <v>27.77</v>
      </c>
      <c r="H492" s="431">
        <f t="shared" si="104"/>
        <v>5326.0082999999995</v>
      </c>
      <c r="I492" s="384">
        <v>30.87</v>
      </c>
      <c r="J492" s="384">
        <f>'CPU KN'!H3117</f>
        <v>27.77</v>
      </c>
      <c r="K492" s="385">
        <f t="shared" si="97"/>
        <v>-3.1000000000000014</v>
      </c>
      <c r="L492" s="386">
        <f t="shared" si="100"/>
        <v>-0.10042112082928414</v>
      </c>
      <c r="M492" s="387" t="str">
        <f t="shared" si="98"/>
        <v>OK</v>
      </c>
      <c r="N492" s="222">
        <f t="shared" si="99"/>
        <v>38.200000000000003</v>
      </c>
      <c r="O492" s="223">
        <f t="shared" si="95"/>
        <v>7326.37</v>
      </c>
      <c r="P492" s="210" t="str">
        <f t="shared" si="96"/>
        <v>ok</v>
      </c>
    </row>
    <row r="493" spans="1:16" ht="51" x14ac:dyDescent="0.25">
      <c r="A493" s="432">
        <v>87531</v>
      </c>
      <c r="B493" s="3" t="s">
        <v>1116</v>
      </c>
      <c r="C493" s="4" t="s">
        <v>1117</v>
      </c>
      <c r="D493" s="60">
        <v>0.23748</v>
      </c>
      <c r="E493" s="3" t="s">
        <v>83</v>
      </c>
      <c r="F493" s="397">
        <v>46.25</v>
      </c>
      <c r="G493" s="35">
        <f t="shared" si="103"/>
        <v>24.48</v>
      </c>
      <c r="H493" s="431">
        <f t="shared" si="104"/>
        <v>1132.2</v>
      </c>
      <c r="I493" s="384">
        <v>27.33</v>
      </c>
      <c r="J493" s="384">
        <f>'CPU KN'!H3122</f>
        <v>24.48</v>
      </c>
      <c r="K493" s="385">
        <f t="shared" si="97"/>
        <v>-2.8499999999999979</v>
      </c>
      <c r="L493" s="386">
        <f t="shared" si="100"/>
        <v>-0.1042810098792535</v>
      </c>
      <c r="M493" s="387" t="str">
        <f t="shared" si="98"/>
        <v>OK</v>
      </c>
      <c r="N493" s="222">
        <f t="shared" si="99"/>
        <v>33.82</v>
      </c>
      <c r="O493" s="223">
        <f t="shared" si="95"/>
        <v>1564.17</v>
      </c>
      <c r="P493" s="210" t="str">
        <f t="shared" si="96"/>
        <v>ok</v>
      </c>
    </row>
    <row r="494" spans="1:16" ht="51" x14ac:dyDescent="0.25">
      <c r="A494" s="432">
        <v>87535</v>
      </c>
      <c r="B494" s="3" t="s">
        <v>1118</v>
      </c>
      <c r="C494" s="4" t="s">
        <v>1119</v>
      </c>
      <c r="D494" s="60">
        <v>0.23748</v>
      </c>
      <c r="E494" s="3" t="s">
        <v>83</v>
      </c>
      <c r="F494" s="397">
        <v>1069.1300000000001</v>
      </c>
      <c r="G494" s="35">
        <f t="shared" si="103"/>
        <v>22.05</v>
      </c>
      <c r="H494" s="431">
        <f t="shared" si="104"/>
        <v>23574.316500000004</v>
      </c>
      <c r="I494" s="384">
        <v>24.71</v>
      </c>
      <c r="J494" s="384">
        <f>'CPU KN'!H3127</f>
        <v>22.05</v>
      </c>
      <c r="K494" s="385">
        <f t="shared" si="97"/>
        <v>-2.66</v>
      </c>
      <c r="L494" s="386">
        <f t="shared" si="100"/>
        <v>-0.10764872521246459</v>
      </c>
      <c r="M494" s="387" t="str">
        <f t="shared" si="98"/>
        <v>OK</v>
      </c>
      <c r="N494" s="222">
        <f t="shared" si="99"/>
        <v>30.58</v>
      </c>
      <c r="O494" s="223">
        <f t="shared" si="95"/>
        <v>32693.99</v>
      </c>
      <c r="P494" s="210" t="str">
        <f t="shared" si="96"/>
        <v>ok</v>
      </c>
    </row>
    <row r="495" spans="1:16" ht="38.25" x14ac:dyDescent="0.25">
      <c r="A495" s="432">
        <v>90406</v>
      </c>
      <c r="B495" s="3" t="s">
        <v>1120</v>
      </c>
      <c r="C495" s="4" t="s">
        <v>1121</v>
      </c>
      <c r="D495" s="60">
        <v>0.23748</v>
      </c>
      <c r="E495" s="3" t="s">
        <v>83</v>
      </c>
      <c r="F495" s="397">
        <v>218.05</v>
      </c>
      <c r="G495" s="35">
        <f t="shared" si="103"/>
        <v>32.44</v>
      </c>
      <c r="H495" s="431">
        <f t="shared" si="104"/>
        <v>7073.5419999999995</v>
      </c>
      <c r="I495" s="384">
        <v>35.89</v>
      </c>
      <c r="J495" s="384">
        <f>'CPU KN'!H3132</f>
        <v>32.44</v>
      </c>
      <c r="K495" s="385">
        <f t="shared" si="97"/>
        <v>-3.4500000000000028</v>
      </c>
      <c r="L495" s="386">
        <f t="shared" si="100"/>
        <v>-9.6127054889941568E-2</v>
      </c>
      <c r="M495" s="387" t="str">
        <f t="shared" si="98"/>
        <v>OK</v>
      </c>
      <c r="N495" s="222">
        <f t="shared" si="99"/>
        <v>44.41</v>
      </c>
      <c r="O495" s="223">
        <f t="shared" si="95"/>
        <v>9683.6</v>
      </c>
      <c r="P495" s="210" t="str">
        <f t="shared" si="96"/>
        <v>ok</v>
      </c>
    </row>
    <row r="496" spans="1:16" ht="51" x14ac:dyDescent="0.25">
      <c r="A496" s="432">
        <v>89173</v>
      </c>
      <c r="B496" s="3" t="s">
        <v>1122</v>
      </c>
      <c r="C496" s="4" t="s">
        <v>1123</v>
      </c>
      <c r="D496" s="60">
        <v>0.23748</v>
      </c>
      <c r="E496" s="3" t="s">
        <v>83</v>
      </c>
      <c r="F496" s="397">
        <v>464.08</v>
      </c>
      <c r="G496" s="35">
        <f t="shared" si="103"/>
        <v>25.47</v>
      </c>
      <c r="H496" s="431">
        <f t="shared" si="104"/>
        <v>11820.1176</v>
      </c>
      <c r="I496" s="384">
        <v>28.4</v>
      </c>
      <c r="J496" s="384">
        <f>'CPU KN'!H3145</f>
        <v>25.47</v>
      </c>
      <c r="K496" s="385">
        <f t="shared" si="97"/>
        <v>-2.9299999999999997</v>
      </c>
      <c r="L496" s="386">
        <f t="shared" si="100"/>
        <v>-0.10316901408450704</v>
      </c>
      <c r="M496" s="387" t="str">
        <f t="shared" si="98"/>
        <v>OK</v>
      </c>
      <c r="N496" s="222">
        <f t="shared" si="99"/>
        <v>35.14</v>
      </c>
      <c r="O496" s="223">
        <f t="shared" si="95"/>
        <v>16307.77</v>
      </c>
      <c r="P496" s="210" t="str">
        <f t="shared" si="96"/>
        <v>ok</v>
      </c>
    </row>
    <row r="497" spans="1:16" ht="15" x14ac:dyDescent="0.25">
      <c r="A497" s="430" t="s">
        <v>15</v>
      </c>
      <c r="B497" s="3">
        <v>15.04</v>
      </c>
      <c r="C497" s="4" t="s">
        <v>1124</v>
      </c>
      <c r="D497" s="60" t="s">
        <v>14</v>
      </c>
      <c r="E497" s="3" t="s">
        <v>14</v>
      </c>
      <c r="F497" s="397" t="s">
        <v>14</v>
      </c>
      <c r="G497" s="35"/>
      <c r="H497" s="431">
        <f>SUM(H498)</f>
        <v>149379.06060000003</v>
      </c>
      <c r="I497" s="384"/>
      <c r="J497" s="384"/>
      <c r="K497" s="385"/>
      <c r="L497" s="386"/>
      <c r="M497" s="387"/>
      <c r="N497" s="222"/>
      <c r="O497" s="223"/>
      <c r="P497" s="210"/>
    </row>
    <row r="498" spans="1:16" ht="38.25" x14ac:dyDescent="0.25">
      <c r="A498" s="434">
        <v>87242</v>
      </c>
      <c r="B498" s="56" t="s">
        <v>1125</v>
      </c>
      <c r="C498" s="57" t="s">
        <v>1126</v>
      </c>
      <c r="D498" s="61">
        <v>0.23748</v>
      </c>
      <c r="E498" s="56" t="s">
        <v>83</v>
      </c>
      <c r="F498" s="399">
        <v>746.97</v>
      </c>
      <c r="G498" s="58">
        <f t="shared" ref="G498" si="105">J498</f>
        <v>199.98000000000002</v>
      </c>
      <c r="H498" s="435">
        <f t="shared" si="104"/>
        <v>149379.06060000003</v>
      </c>
      <c r="I498" s="384">
        <v>235.63</v>
      </c>
      <c r="J498" s="384">
        <f>'CPU KN'!H3150</f>
        <v>199.98000000000002</v>
      </c>
      <c r="K498" s="385">
        <f t="shared" si="97"/>
        <v>-35.649999999999977</v>
      </c>
      <c r="L498" s="386">
        <f t="shared" si="100"/>
        <v>-0.15129652421168771</v>
      </c>
      <c r="M498" s="387" t="str">
        <f t="shared" si="98"/>
        <v>OK</v>
      </c>
      <c r="N498" s="222">
        <f t="shared" si="99"/>
        <v>291.58999999999997</v>
      </c>
      <c r="O498" s="223">
        <f t="shared" si="95"/>
        <v>217808.98</v>
      </c>
      <c r="P498" s="210" t="str">
        <f t="shared" si="96"/>
        <v>ok</v>
      </c>
    </row>
    <row r="499" spans="1:16" ht="15" x14ac:dyDescent="0.25">
      <c r="A499" s="430" t="s">
        <v>15</v>
      </c>
      <c r="B499" s="3">
        <v>15.049999999999999</v>
      </c>
      <c r="C499" s="4" t="s">
        <v>1127</v>
      </c>
      <c r="D499" s="60" t="s">
        <v>14</v>
      </c>
      <c r="E499" s="3" t="s">
        <v>14</v>
      </c>
      <c r="F499" s="397" t="s">
        <v>14</v>
      </c>
      <c r="G499" s="35"/>
      <c r="H499" s="431">
        <f>SUM(H500:H503)</f>
        <v>87207.950700000001</v>
      </c>
      <c r="I499" s="384"/>
      <c r="J499" s="384"/>
      <c r="K499" s="385"/>
      <c r="L499" s="386"/>
      <c r="M499" s="387"/>
      <c r="N499" s="222"/>
      <c r="O499" s="223"/>
      <c r="P499" s="210"/>
    </row>
    <row r="500" spans="1:16" ht="25.5" x14ac:dyDescent="0.25">
      <c r="A500" s="432" t="s">
        <v>1128</v>
      </c>
      <c r="B500" s="3" t="s">
        <v>1129</v>
      </c>
      <c r="C500" s="4" t="s">
        <v>1130</v>
      </c>
      <c r="D500" s="60">
        <v>0.23748</v>
      </c>
      <c r="E500" s="3" t="s">
        <v>83</v>
      </c>
      <c r="F500" s="397">
        <v>79.39</v>
      </c>
      <c r="G500" s="35">
        <f t="shared" ref="G500:G503" si="106">J500</f>
        <v>146.76</v>
      </c>
      <c r="H500" s="431">
        <f>F500*G500</f>
        <v>11651.276399999999</v>
      </c>
      <c r="I500" s="384">
        <v>172.63</v>
      </c>
      <c r="J500" s="384">
        <f>'CPU KN'!H3156</f>
        <v>146.76</v>
      </c>
      <c r="K500" s="385">
        <f t="shared" si="97"/>
        <v>-25.870000000000005</v>
      </c>
      <c r="L500" s="386">
        <f t="shared" si="100"/>
        <v>-0.14985807797022538</v>
      </c>
      <c r="M500" s="387" t="str">
        <f t="shared" si="98"/>
        <v>OK</v>
      </c>
      <c r="N500" s="222">
        <f t="shared" si="99"/>
        <v>213.63</v>
      </c>
      <c r="O500" s="223">
        <f t="shared" si="95"/>
        <v>16960.080000000002</v>
      </c>
      <c r="P500" s="210" t="str">
        <f t="shared" si="96"/>
        <v>ok</v>
      </c>
    </row>
    <row r="501" spans="1:16" ht="15" x14ac:dyDescent="0.25">
      <c r="A501" s="432" t="s">
        <v>1131</v>
      </c>
      <c r="B501" s="3" t="s">
        <v>1132</v>
      </c>
      <c r="C501" s="4" t="s">
        <v>1133</v>
      </c>
      <c r="D501" s="60">
        <v>0.23748</v>
      </c>
      <c r="E501" s="3" t="s">
        <v>83</v>
      </c>
      <c r="F501" s="397">
        <v>1038.96</v>
      </c>
      <c r="G501" s="35">
        <f t="shared" si="106"/>
        <v>65.64</v>
      </c>
      <c r="H501" s="431">
        <f>F501*G501</f>
        <v>68197.334400000007</v>
      </c>
      <c r="I501" s="384">
        <v>77.45</v>
      </c>
      <c r="J501" s="384">
        <f>'CPU KN'!H3163</f>
        <v>65.64</v>
      </c>
      <c r="K501" s="385">
        <f t="shared" si="97"/>
        <v>-11.810000000000002</v>
      </c>
      <c r="L501" s="386">
        <f t="shared" si="100"/>
        <v>-0.15248547449967723</v>
      </c>
      <c r="M501" s="387" t="str">
        <f t="shared" si="98"/>
        <v>OK</v>
      </c>
      <c r="N501" s="222">
        <f t="shared" si="99"/>
        <v>95.84</v>
      </c>
      <c r="O501" s="223">
        <f t="shared" si="95"/>
        <v>99573.92</v>
      </c>
      <c r="P501" s="210" t="str">
        <f t="shared" si="96"/>
        <v>ok</v>
      </c>
    </row>
    <row r="502" spans="1:16" ht="15" x14ac:dyDescent="0.25">
      <c r="A502" s="432" t="s">
        <v>1134</v>
      </c>
      <c r="B502" s="3" t="s">
        <v>1135</v>
      </c>
      <c r="C502" s="4" t="s">
        <v>1136</v>
      </c>
      <c r="D502" s="60">
        <v>0.23748</v>
      </c>
      <c r="E502" s="3" t="s">
        <v>117</v>
      </c>
      <c r="F502" s="397">
        <v>251.1</v>
      </c>
      <c r="G502" s="35">
        <f t="shared" si="106"/>
        <v>22.96</v>
      </c>
      <c r="H502" s="431">
        <f>F502*G502</f>
        <v>5765.2560000000003</v>
      </c>
      <c r="I502" s="384">
        <v>25.35</v>
      </c>
      <c r="J502" s="384">
        <f>'CPU KN'!H3170</f>
        <v>22.96</v>
      </c>
      <c r="K502" s="385">
        <f t="shared" si="97"/>
        <v>-2.3900000000000006</v>
      </c>
      <c r="L502" s="386">
        <f t="shared" si="100"/>
        <v>-9.4280078895463526E-2</v>
      </c>
      <c r="M502" s="387" t="str">
        <f t="shared" si="98"/>
        <v>OK</v>
      </c>
      <c r="N502" s="222">
        <f t="shared" si="99"/>
        <v>31.37</v>
      </c>
      <c r="O502" s="223">
        <f t="shared" si="95"/>
        <v>7877</v>
      </c>
      <c r="P502" s="210" t="str">
        <f t="shared" si="96"/>
        <v>ok</v>
      </c>
    </row>
    <row r="503" spans="1:16" ht="25.5" x14ac:dyDescent="0.25">
      <c r="A503" s="432">
        <v>88649</v>
      </c>
      <c r="B503" s="3" t="s">
        <v>1137</v>
      </c>
      <c r="C503" s="4" t="s">
        <v>1138</v>
      </c>
      <c r="D503" s="60">
        <v>0.23748</v>
      </c>
      <c r="E503" s="3" t="s">
        <v>117</v>
      </c>
      <c r="F503" s="397">
        <v>251.83</v>
      </c>
      <c r="G503" s="35">
        <f t="shared" si="106"/>
        <v>6.33</v>
      </c>
      <c r="H503" s="431">
        <f>F503*G503</f>
        <v>1594.0839000000001</v>
      </c>
      <c r="I503" s="384">
        <v>7.45</v>
      </c>
      <c r="J503" s="384">
        <f>'CPU KN'!H3175</f>
        <v>6.33</v>
      </c>
      <c r="K503" s="385">
        <f t="shared" si="97"/>
        <v>-1.1200000000000001</v>
      </c>
      <c r="L503" s="386">
        <f t="shared" si="100"/>
        <v>-0.15033557046979867</v>
      </c>
      <c r="M503" s="387" t="str">
        <f t="shared" si="98"/>
        <v>OK</v>
      </c>
      <c r="N503" s="222">
        <f t="shared" si="99"/>
        <v>9.2200000000000006</v>
      </c>
      <c r="O503" s="223">
        <f t="shared" si="95"/>
        <v>2321.87</v>
      </c>
      <c r="P503" s="210" t="str">
        <f t="shared" si="96"/>
        <v>ok</v>
      </c>
    </row>
    <row r="504" spans="1:16" ht="15" x14ac:dyDescent="0.25">
      <c r="A504" s="430" t="s">
        <v>15</v>
      </c>
      <c r="B504" s="3">
        <v>15.059999999999999</v>
      </c>
      <c r="C504" s="4" t="s">
        <v>1139</v>
      </c>
      <c r="D504" s="60" t="s">
        <v>14</v>
      </c>
      <c r="E504" s="3" t="s">
        <v>14</v>
      </c>
      <c r="F504" s="397" t="s">
        <v>14</v>
      </c>
      <c r="G504" s="35"/>
      <c r="H504" s="431">
        <f>SUM(H505)</f>
        <v>56061.479999999996</v>
      </c>
      <c r="I504" s="384"/>
      <c r="J504" s="384"/>
      <c r="K504" s="385"/>
      <c r="L504" s="386"/>
      <c r="M504" s="387"/>
      <c r="N504" s="222"/>
      <c r="O504" s="223"/>
      <c r="P504" s="210"/>
    </row>
    <row r="505" spans="1:16" ht="38.25" x14ac:dyDescent="0.25">
      <c r="A505" s="432" t="s">
        <v>1140</v>
      </c>
      <c r="B505" s="3" t="s">
        <v>1141</v>
      </c>
      <c r="C505" s="4" t="s">
        <v>1142</v>
      </c>
      <c r="D505" s="60">
        <v>0.23748</v>
      </c>
      <c r="E505" s="3" t="s">
        <v>83</v>
      </c>
      <c r="F505" s="397">
        <v>201.66</v>
      </c>
      <c r="G505" s="35">
        <f t="shared" ref="G505" si="107">J505</f>
        <v>278</v>
      </c>
      <c r="H505" s="431">
        <f>F505*G505</f>
        <v>56061.479999999996</v>
      </c>
      <c r="I505" s="384">
        <v>303.93</v>
      </c>
      <c r="J505" s="384">
        <f>'CPU KN'!H3182</f>
        <v>278</v>
      </c>
      <c r="K505" s="385">
        <f t="shared" si="97"/>
        <v>-25.930000000000007</v>
      </c>
      <c r="L505" s="386">
        <f t="shared" si="100"/>
        <v>-8.5315697693547882E-2</v>
      </c>
      <c r="M505" s="387" t="str">
        <f t="shared" si="98"/>
        <v>OK</v>
      </c>
      <c r="N505" s="222">
        <f t="shared" si="99"/>
        <v>376.11</v>
      </c>
      <c r="O505" s="223">
        <f t="shared" si="95"/>
        <v>75846.34</v>
      </c>
      <c r="P505" s="210" t="str">
        <f t="shared" si="96"/>
        <v>ok</v>
      </c>
    </row>
    <row r="506" spans="1:16" ht="15" x14ac:dyDescent="0.25">
      <c r="A506" s="428" t="s">
        <v>12</v>
      </c>
      <c r="B506" s="3">
        <v>16</v>
      </c>
      <c r="C506" s="4" t="s">
        <v>1143</v>
      </c>
      <c r="D506" s="60" t="s">
        <v>14</v>
      </c>
      <c r="E506" s="3" t="s">
        <v>14</v>
      </c>
      <c r="F506" s="397" t="s">
        <v>14</v>
      </c>
      <c r="G506" s="35"/>
      <c r="H506" s="431">
        <f>H507+H512+H514+H516+H518+H522+H525</f>
        <v>535025.63229999994</v>
      </c>
      <c r="I506" s="384"/>
      <c r="J506" s="384"/>
      <c r="K506" s="385"/>
      <c r="L506" s="386"/>
      <c r="M506" s="387"/>
      <c r="N506" s="222"/>
      <c r="O506" s="223"/>
      <c r="P506" s="210"/>
    </row>
    <row r="507" spans="1:16" ht="15" x14ac:dyDescent="0.25">
      <c r="A507" s="430" t="s">
        <v>15</v>
      </c>
      <c r="B507" s="3">
        <v>16.010000000000002</v>
      </c>
      <c r="C507" s="4" t="s">
        <v>1144</v>
      </c>
      <c r="D507" s="60" t="s">
        <v>14</v>
      </c>
      <c r="E507" s="3" t="s">
        <v>14</v>
      </c>
      <c r="F507" s="397" t="s">
        <v>14</v>
      </c>
      <c r="G507" s="35"/>
      <c r="H507" s="431">
        <f>SUM(H508:H511)</f>
        <v>74326.208500000008</v>
      </c>
      <c r="I507" s="384"/>
      <c r="J507" s="384"/>
      <c r="K507" s="385"/>
      <c r="L507" s="386"/>
      <c r="M507" s="387"/>
      <c r="N507" s="222"/>
      <c r="O507" s="223"/>
      <c r="P507" s="210"/>
    </row>
    <row r="508" spans="1:16" ht="38.25" x14ac:dyDescent="0.25">
      <c r="A508" s="432">
        <v>87630</v>
      </c>
      <c r="B508" s="3" t="s">
        <v>1145</v>
      </c>
      <c r="C508" s="4" t="s">
        <v>1146</v>
      </c>
      <c r="D508" s="60">
        <v>0.23748</v>
      </c>
      <c r="E508" s="3" t="s">
        <v>83</v>
      </c>
      <c r="F508" s="397">
        <v>2467.36</v>
      </c>
      <c r="G508" s="35">
        <f t="shared" ref="G508:G511" si="108">J508</f>
        <v>25.4</v>
      </c>
      <c r="H508" s="431">
        <f>F508*G508</f>
        <v>62670.944000000003</v>
      </c>
      <c r="I508" s="384">
        <v>27.91</v>
      </c>
      <c r="J508" s="384">
        <f>'CPU KN'!H3185</f>
        <v>25.4</v>
      </c>
      <c r="K508" s="385">
        <f t="shared" si="97"/>
        <v>-2.5100000000000016</v>
      </c>
      <c r="L508" s="386">
        <f t="shared" si="100"/>
        <v>-8.9931924041562222E-2</v>
      </c>
      <c r="M508" s="387" t="str">
        <f t="shared" si="98"/>
        <v>OK</v>
      </c>
      <c r="N508" s="222">
        <f t="shared" si="99"/>
        <v>34.54</v>
      </c>
      <c r="O508" s="223">
        <f t="shared" si="95"/>
        <v>85222.61</v>
      </c>
      <c r="P508" s="210" t="str">
        <f t="shared" si="96"/>
        <v>ok</v>
      </c>
    </row>
    <row r="509" spans="1:16" ht="38.25" x14ac:dyDescent="0.25">
      <c r="A509" s="432">
        <v>87745</v>
      </c>
      <c r="B509" s="3" t="s">
        <v>1147</v>
      </c>
      <c r="C509" s="4" t="s">
        <v>1148</v>
      </c>
      <c r="D509" s="60">
        <v>0.23748</v>
      </c>
      <c r="E509" s="3" t="s">
        <v>83</v>
      </c>
      <c r="F509" s="397">
        <v>242.11</v>
      </c>
      <c r="G509" s="35">
        <f t="shared" si="108"/>
        <v>32.93</v>
      </c>
      <c r="H509" s="431">
        <f>F509*G509</f>
        <v>7972.6823000000004</v>
      </c>
      <c r="I509" s="384">
        <v>36.04</v>
      </c>
      <c r="J509" s="384">
        <f>'CPU KN'!H3192</f>
        <v>32.93</v>
      </c>
      <c r="K509" s="385">
        <f t="shared" si="97"/>
        <v>-3.1099999999999994</v>
      </c>
      <c r="L509" s="386">
        <f t="shared" si="100"/>
        <v>-8.6293007769145377E-2</v>
      </c>
      <c r="M509" s="387" t="str">
        <f t="shared" si="98"/>
        <v>OK</v>
      </c>
      <c r="N509" s="222">
        <f t="shared" si="99"/>
        <v>44.6</v>
      </c>
      <c r="O509" s="223">
        <f t="shared" si="95"/>
        <v>10798.1</v>
      </c>
      <c r="P509" s="210" t="str">
        <f t="shared" si="96"/>
        <v>ok</v>
      </c>
    </row>
    <row r="510" spans="1:16" ht="38.25" x14ac:dyDescent="0.25">
      <c r="A510" s="432">
        <v>87640</v>
      </c>
      <c r="B510" s="3" t="s">
        <v>1149</v>
      </c>
      <c r="C510" s="4" t="s">
        <v>1150</v>
      </c>
      <c r="D510" s="60">
        <v>0.23748</v>
      </c>
      <c r="E510" s="3" t="s">
        <v>83</v>
      </c>
      <c r="F510" s="397">
        <v>53.28</v>
      </c>
      <c r="G510" s="35">
        <f t="shared" si="108"/>
        <v>29.89</v>
      </c>
      <c r="H510" s="431">
        <f>F510*G510</f>
        <v>1592.5392000000002</v>
      </c>
      <c r="I510" s="384">
        <v>32.840000000000003</v>
      </c>
      <c r="J510" s="384">
        <f>'CPU KN'!H3199</f>
        <v>29.89</v>
      </c>
      <c r="K510" s="385">
        <f t="shared" si="97"/>
        <v>-2.9500000000000028</v>
      </c>
      <c r="L510" s="386">
        <f t="shared" si="100"/>
        <v>-8.9829476248477549E-2</v>
      </c>
      <c r="M510" s="387" t="str">
        <f t="shared" si="98"/>
        <v>OK</v>
      </c>
      <c r="N510" s="222">
        <f t="shared" si="99"/>
        <v>40.64</v>
      </c>
      <c r="O510" s="223">
        <f t="shared" si="95"/>
        <v>2165.29</v>
      </c>
      <c r="P510" s="210" t="str">
        <f t="shared" si="96"/>
        <v>ok</v>
      </c>
    </row>
    <row r="511" spans="1:16" ht="38.25" x14ac:dyDescent="0.25">
      <c r="A511" s="432">
        <v>87735</v>
      </c>
      <c r="B511" s="3" t="s">
        <v>1151</v>
      </c>
      <c r="C511" s="4" t="s">
        <v>1152</v>
      </c>
      <c r="D511" s="60">
        <v>0.23748</v>
      </c>
      <c r="E511" s="3" t="s">
        <v>83</v>
      </c>
      <c r="F511" s="397">
        <v>76.14</v>
      </c>
      <c r="G511" s="35">
        <f t="shared" si="108"/>
        <v>27.45</v>
      </c>
      <c r="H511" s="431">
        <f>F511*G511</f>
        <v>2090.0430000000001</v>
      </c>
      <c r="I511" s="384">
        <v>30.02</v>
      </c>
      <c r="J511" s="384">
        <f>'CPU KN'!H3206</f>
        <v>27.45</v>
      </c>
      <c r="K511" s="385">
        <f t="shared" si="97"/>
        <v>-2.5700000000000003</v>
      </c>
      <c r="L511" s="386">
        <f t="shared" si="100"/>
        <v>-8.5609593604263831E-2</v>
      </c>
      <c r="M511" s="387" t="str">
        <f t="shared" si="98"/>
        <v>OK</v>
      </c>
      <c r="N511" s="222">
        <f t="shared" si="99"/>
        <v>37.15</v>
      </c>
      <c r="O511" s="223">
        <f t="shared" si="95"/>
        <v>2828.6</v>
      </c>
      <c r="P511" s="210" t="str">
        <f t="shared" si="96"/>
        <v>ok</v>
      </c>
    </row>
    <row r="512" spans="1:16" ht="15" x14ac:dyDescent="0.25">
      <c r="A512" s="430" t="s">
        <v>15</v>
      </c>
      <c r="B512" s="3">
        <v>16.020000000000003</v>
      </c>
      <c r="C512" s="4" t="s">
        <v>1153</v>
      </c>
      <c r="D512" s="60" t="s">
        <v>14</v>
      </c>
      <c r="E512" s="3" t="s">
        <v>14</v>
      </c>
      <c r="F512" s="397" t="s">
        <v>14</v>
      </c>
      <c r="G512" s="35"/>
      <c r="H512" s="431">
        <f>SUM(H513)</f>
        <v>52716.23</v>
      </c>
      <c r="I512" s="384"/>
      <c r="J512" s="384"/>
      <c r="K512" s="385"/>
      <c r="L512" s="386"/>
      <c r="M512" s="387"/>
      <c r="N512" s="222"/>
      <c r="O512" s="223"/>
      <c r="P512" s="210"/>
    </row>
    <row r="513" spans="1:16" ht="51" x14ac:dyDescent="0.25">
      <c r="A513" s="432">
        <v>94275</v>
      </c>
      <c r="B513" s="3" t="s">
        <v>1154</v>
      </c>
      <c r="C513" s="4" t="s">
        <v>1155</v>
      </c>
      <c r="D513" s="60">
        <v>0.23748</v>
      </c>
      <c r="E513" s="3" t="s">
        <v>117</v>
      </c>
      <c r="F513" s="397">
        <v>1575.5</v>
      </c>
      <c r="G513" s="35">
        <f t="shared" ref="G513" si="109">J513</f>
        <v>33.46</v>
      </c>
      <c r="H513" s="431">
        <f>F513*G513</f>
        <v>52716.23</v>
      </c>
      <c r="I513" s="384">
        <v>38.369999999999997</v>
      </c>
      <c r="J513" s="384">
        <f>'CPU KN'!H3220</f>
        <v>33.46</v>
      </c>
      <c r="K513" s="385">
        <f t="shared" si="97"/>
        <v>-4.9099999999999966</v>
      </c>
      <c r="L513" s="386">
        <f t="shared" si="100"/>
        <v>-0.1279645556424289</v>
      </c>
      <c r="M513" s="387" t="str">
        <f t="shared" si="98"/>
        <v>OK</v>
      </c>
      <c r="N513" s="222">
        <f t="shared" si="99"/>
        <v>47.48</v>
      </c>
      <c r="O513" s="223"/>
      <c r="P513" s="210" t="str">
        <f t="shared" si="96"/>
        <v>ok</v>
      </c>
    </row>
    <row r="514" spans="1:16" ht="15" x14ac:dyDescent="0.25">
      <c r="A514" s="430" t="s">
        <v>15</v>
      </c>
      <c r="B514" s="3">
        <v>16.030000000000005</v>
      </c>
      <c r="C514" s="4" t="s">
        <v>1156</v>
      </c>
      <c r="D514" s="60" t="s">
        <v>14</v>
      </c>
      <c r="E514" s="3" t="s">
        <v>14</v>
      </c>
      <c r="F514" s="397" t="s">
        <v>14</v>
      </c>
      <c r="G514" s="35"/>
      <c r="H514" s="431">
        <f>SUM(H515)</f>
        <v>27370.2736</v>
      </c>
      <c r="I514" s="384"/>
      <c r="J514" s="384"/>
      <c r="K514" s="385"/>
      <c r="L514" s="386"/>
      <c r="M514" s="387"/>
      <c r="N514" s="222"/>
      <c r="O514" s="223"/>
      <c r="P514" s="210"/>
    </row>
    <row r="515" spans="1:16" ht="25.5" x14ac:dyDescent="0.25">
      <c r="A515" s="432">
        <v>95241</v>
      </c>
      <c r="B515" s="3" t="s">
        <v>1157</v>
      </c>
      <c r="C515" s="4" t="s">
        <v>1158</v>
      </c>
      <c r="D515" s="60">
        <v>0.23748</v>
      </c>
      <c r="E515" s="3" t="s">
        <v>83</v>
      </c>
      <c r="F515" s="397">
        <v>1419.62</v>
      </c>
      <c r="G515" s="35">
        <f t="shared" ref="G515" si="110">J515</f>
        <v>19.28</v>
      </c>
      <c r="H515" s="431">
        <f>F515*G515</f>
        <v>27370.2736</v>
      </c>
      <c r="I515" s="384">
        <v>20.82</v>
      </c>
      <c r="J515" s="384">
        <f>'CPU KN'!H3227</f>
        <v>19.28</v>
      </c>
      <c r="K515" s="385">
        <f t="shared" si="97"/>
        <v>-1.5399999999999991</v>
      </c>
      <c r="L515" s="386">
        <f t="shared" si="100"/>
        <v>-7.396733909702205E-2</v>
      </c>
      <c r="M515" s="387" t="str">
        <f t="shared" si="98"/>
        <v>OK</v>
      </c>
      <c r="N515" s="222">
        <f t="shared" si="99"/>
        <v>25.76</v>
      </c>
      <c r="O515" s="223">
        <f>TRUNC(N515*F515,2)</f>
        <v>36569.410000000003</v>
      </c>
      <c r="P515" s="210" t="str">
        <f t="shared" si="96"/>
        <v>ok</v>
      </c>
    </row>
    <row r="516" spans="1:16" ht="15" x14ac:dyDescent="0.25">
      <c r="A516" s="430" t="s">
        <v>15</v>
      </c>
      <c r="B516" s="3">
        <v>16.040000000000006</v>
      </c>
      <c r="C516" s="4" t="s">
        <v>1159</v>
      </c>
      <c r="D516" s="60" t="s">
        <v>14</v>
      </c>
      <c r="E516" s="3" t="s">
        <v>14</v>
      </c>
      <c r="F516" s="397" t="s">
        <v>14</v>
      </c>
      <c r="G516" s="35"/>
      <c r="H516" s="431">
        <f>SUM(H517)</f>
        <v>2179.5921000000003</v>
      </c>
      <c r="I516" s="384"/>
      <c r="J516" s="384"/>
      <c r="K516" s="385"/>
      <c r="L516" s="386"/>
      <c r="M516" s="387"/>
      <c r="N516" s="222"/>
      <c r="O516" s="223"/>
      <c r="P516" s="210"/>
    </row>
    <row r="517" spans="1:16" ht="38.25" x14ac:dyDescent="0.25">
      <c r="A517" s="432">
        <v>94994</v>
      </c>
      <c r="B517" s="3" t="s">
        <v>1160</v>
      </c>
      <c r="C517" s="4" t="s">
        <v>1161</v>
      </c>
      <c r="D517" s="60">
        <v>0.23748</v>
      </c>
      <c r="E517" s="3" t="s">
        <v>83</v>
      </c>
      <c r="F517" s="397">
        <v>29.61</v>
      </c>
      <c r="G517" s="35">
        <f t="shared" ref="G517" si="111">J517</f>
        <v>73.610000000000014</v>
      </c>
      <c r="H517" s="431">
        <f>F517*G517</f>
        <v>2179.5921000000003</v>
      </c>
      <c r="I517" s="384">
        <v>81.819999999999993</v>
      </c>
      <c r="J517" s="384">
        <f>'CPU KN'!H3241</f>
        <v>73.610000000000014</v>
      </c>
      <c r="K517" s="385">
        <f t="shared" si="97"/>
        <v>-8.2099999999999795</v>
      </c>
      <c r="L517" s="386">
        <f t="shared" si="100"/>
        <v>-0.1003422146174527</v>
      </c>
      <c r="M517" s="387" t="str">
        <f t="shared" si="98"/>
        <v>OK</v>
      </c>
      <c r="N517" s="222">
        <f t="shared" si="99"/>
        <v>101.25</v>
      </c>
      <c r="O517" s="223">
        <f>TRUNC(N517*F517,2)</f>
        <v>2998.01</v>
      </c>
      <c r="P517" s="210" t="str">
        <f t="shared" si="96"/>
        <v>ok</v>
      </c>
    </row>
    <row r="518" spans="1:16" ht="15" x14ac:dyDescent="0.25">
      <c r="A518" s="430" t="s">
        <v>15</v>
      </c>
      <c r="B518" s="3">
        <v>16.050000000000008</v>
      </c>
      <c r="C518" s="4" t="s">
        <v>1162</v>
      </c>
      <c r="D518" s="60" t="s">
        <v>14</v>
      </c>
      <c r="E518" s="3" t="s">
        <v>14</v>
      </c>
      <c r="F518" s="397" t="s">
        <v>14</v>
      </c>
      <c r="G518" s="35"/>
      <c r="H518" s="431">
        <f>SUM(H519:H521)</f>
        <v>3457.6495000000004</v>
      </c>
      <c r="I518" s="384"/>
      <c r="J518" s="384"/>
      <c r="K518" s="385"/>
      <c r="L518" s="386"/>
      <c r="M518" s="387"/>
      <c r="N518" s="222"/>
      <c r="O518" s="223"/>
      <c r="P518" s="210"/>
    </row>
    <row r="519" spans="1:16" ht="38.25" x14ac:dyDescent="0.25">
      <c r="A519" s="432" t="s">
        <v>1163</v>
      </c>
      <c r="B519" s="3" t="s">
        <v>1164</v>
      </c>
      <c r="C519" s="4" t="s">
        <v>1165</v>
      </c>
      <c r="D519" s="60">
        <v>0.23748</v>
      </c>
      <c r="E519" s="3" t="s">
        <v>83</v>
      </c>
      <c r="F519" s="397">
        <v>66.260000000000005</v>
      </c>
      <c r="G519" s="35">
        <f t="shared" ref="G519:G521" si="112">J519</f>
        <v>27.26</v>
      </c>
      <c r="H519" s="431">
        <f>F519*G519</f>
        <v>1806.2476000000001</v>
      </c>
      <c r="I519" s="384">
        <v>31.5</v>
      </c>
      <c r="J519" s="384">
        <f>'CPU KN'!H3260</f>
        <v>27.26</v>
      </c>
      <c r="K519" s="385">
        <f t="shared" si="97"/>
        <v>-4.2399999999999984</v>
      </c>
      <c r="L519" s="386">
        <f t="shared" si="100"/>
        <v>-0.13460317460317456</v>
      </c>
      <c r="M519" s="387" t="str">
        <f t="shared" si="98"/>
        <v>OK</v>
      </c>
      <c r="N519" s="222">
        <f t="shared" si="99"/>
        <v>38.979999999999997</v>
      </c>
      <c r="O519" s="223"/>
      <c r="P519" s="210" t="str">
        <f t="shared" si="96"/>
        <v>ok</v>
      </c>
    </row>
    <row r="520" spans="1:16" ht="15" x14ac:dyDescent="0.25">
      <c r="A520" s="432" t="s">
        <v>1166</v>
      </c>
      <c r="B520" s="3" t="s">
        <v>1167</v>
      </c>
      <c r="C520" s="4" t="s">
        <v>1168</v>
      </c>
      <c r="D520" s="60">
        <v>0.23748</v>
      </c>
      <c r="E520" s="3" t="s">
        <v>117</v>
      </c>
      <c r="F520" s="397">
        <v>72.13</v>
      </c>
      <c r="G520" s="35">
        <f t="shared" si="112"/>
        <v>11.63</v>
      </c>
      <c r="H520" s="431">
        <f>F520*G520</f>
        <v>838.87189999999998</v>
      </c>
      <c r="I520" s="384">
        <v>13.54</v>
      </c>
      <c r="J520" s="384">
        <f>'CPU KN'!H3264</f>
        <v>11.63</v>
      </c>
      <c r="K520" s="385">
        <f t="shared" si="97"/>
        <v>-1.9099999999999984</v>
      </c>
      <c r="L520" s="386">
        <f t="shared" si="100"/>
        <v>-0.14106351550960106</v>
      </c>
      <c r="M520" s="387" t="str">
        <f t="shared" si="98"/>
        <v>OK</v>
      </c>
      <c r="N520" s="222">
        <f t="shared" si="99"/>
        <v>16.760000000000002</v>
      </c>
      <c r="O520" s="223">
        <f>TRUNC(N520*F520,2)</f>
        <v>1208.8900000000001</v>
      </c>
      <c r="P520" s="210" t="str">
        <f t="shared" si="96"/>
        <v>ok</v>
      </c>
    </row>
    <row r="521" spans="1:16" ht="38.25" x14ac:dyDescent="0.25">
      <c r="A521" s="432" t="s">
        <v>1169</v>
      </c>
      <c r="B521" s="3" t="s">
        <v>1170</v>
      </c>
      <c r="C521" s="4" t="s">
        <v>3198</v>
      </c>
      <c r="D521" s="60">
        <v>0.23748</v>
      </c>
      <c r="E521" s="3" t="s">
        <v>83</v>
      </c>
      <c r="F521" s="397">
        <v>8.42</v>
      </c>
      <c r="G521" s="35">
        <f t="shared" si="112"/>
        <v>96.5</v>
      </c>
      <c r="H521" s="431">
        <f>F521*G521</f>
        <v>812.53</v>
      </c>
      <c r="I521" s="384">
        <v>111.61</v>
      </c>
      <c r="J521" s="384">
        <f>'CPU KN'!H3268</f>
        <v>96.5</v>
      </c>
      <c r="K521" s="385">
        <f t="shared" si="97"/>
        <v>-15.11</v>
      </c>
      <c r="L521" s="386">
        <f t="shared" si="100"/>
        <v>-0.13538213421736403</v>
      </c>
      <c r="M521" s="387" t="str">
        <f t="shared" si="98"/>
        <v>OK</v>
      </c>
      <c r="N521" s="222">
        <f t="shared" si="99"/>
        <v>138.12</v>
      </c>
      <c r="O521" s="223">
        <f>TRUNC(N521*F521,2)</f>
        <v>1162.97</v>
      </c>
      <c r="P521" s="210" t="str">
        <f t="shared" si="96"/>
        <v>ok</v>
      </c>
    </row>
    <row r="522" spans="1:16" ht="15" x14ac:dyDescent="0.25">
      <c r="A522" s="430" t="s">
        <v>15</v>
      </c>
      <c r="B522" s="3">
        <v>16.060000000000009</v>
      </c>
      <c r="C522" s="4" t="s">
        <v>1172</v>
      </c>
      <c r="D522" s="60" t="s">
        <v>14</v>
      </c>
      <c r="E522" s="3" t="s">
        <v>14</v>
      </c>
      <c r="F522" s="397" t="s">
        <v>14</v>
      </c>
      <c r="G522" s="35"/>
      <c r="H522" s="431">
        <f>SUM(H523:H524)</f>
        <v>142150.40239999996</v>
      </c>
      <c r="I522" s="384"/>
      <c r="J522" s="384"/>
      <c r="K522" s="385"/>
      <c r="L522" s="386"/>
      <c r="M522" s="387"/>
      <c r="N522" s="222"/>
      <c r="O522" s="223"/>
      <c r="P522" s="210"/>
    </row>
    <row r="523" spans="1:16" ht="25.5" x14ac:dyDescent="0.25">
      <c r="A523" s="432">
        <v>93681</v>
      </c>
      <c r="B523" s="3" t="s">
        <v>1173</v>
      </c>
      <c r="C523" s="4" t="s">
        <v>1174</v>
      </c>
      <c r="D523" s="60">
        <v>0.23748</v>
      </c>
      <c r="E523" s="3" t="s">
        <v>83</v>
      </c>
      <c r="F523" s="397">
        <v>410.39</v>
      </c>
      <c r="G523" s="35">
        <f t="shared" ref="G523:G524" si="113">J523</f>
        <v>60.34</v>
      </c>
      <c r="H523" s="431">
        <f>F523*G523</f>
        <v>24762.9326</v>
      </c>
      <c r="I523" s="384">
        <v>60.52</v>
      </c>
      <c r="J523" s="384">
        <f>'CPU KN'!H3275</f>
        <v>60.34</v>
      </c>
      <c r="K523" s="385">
        <f t="shared" si="97"/>
        <v>-0.17999999999999972</v>
      </c>
      <c r="L523" s="386">
        <f t="shared" si="100"/>
        <v>-2.9742233972240534E-3</v>
      </c>
      <c r="M523" s="387" t="str">
        <f t="shared" si="98"/>
        <v>OK</v>
      </c>
      <c r="N523" s="222">
        <f t="shared" si="99"/>
        <v>74.89</v>
      </c>
      <c r="O523" s="223">
        <f>TRUNC(N523*F523,2)</f>
        <v>30734.1</v>
      </c>
      <c r="P523" s="210" t="str">
        <f t="shared" si="96"/>
        <v>ok</v>
      </c>
    </row>
    <row r="524" spans="1:16" ht="25.5" x14ac:dyDescent="0.25">
      <c r="A524" s="432">
        <v>92400</v>
      </c>
      <c r="B524" s="3" t="s">
        <v>1175</v>
      </c>
      <c r="C524" s="4" t="s">
        <v>1176</v>
      </c>
      <c r="D524" s="60">
        <v>0.23748</v>
      </c>
      <c r="E524" s="3" t="s">
        <v>83</v>
      </c>
      <c r="F524" s="397">
        <v>1749.18</v>
      </c>
      <c r="G524" s="35">
        <f t="shared" si="113"/>
        <v>67.109999999999985</v>
      </c>
      <c r="H524" s="431">
        <f>F524*G524</f>
        <v>117387.46979999998</v>
      </c>
      <c r="I524" s="384">
        <v>67.150000000000006</v>
      </c>
      <c r="J524" s="384">
        <f>'CPU KN'!H3286</f>
        <v>67.109999999999985</v>
      </c>
      <c r="K524" s="385">
        <f t="shared" si="97"/>
        <v>-4.0000000000020464E-2</v>
      </c>
      <c r="L524" s="386">
        <f t="shared" si="100"/>
        <v>-5.9568131049918781E-4</v>
      </c>
      <c r="M524" s="387" t="str">
        <f t="shared" si="98"/>
        <v>OK</v>
      </c>
      <c r="N524" s="222">
        <f t="shared" si="99"/>
        <v>83.1</v>
      </c>
      <c r="O524" s="223">
        <f>TRUNC(N524*F524,2)</f>
        <v>145356.85</v>
      </c>
      <c r="P524" s="210" t="str">
        <f t="shared" si="96"/>
        <v>ok</v>
      </c>
    </row>
    <row r="525" spans="1:16" ht="15" x14ac:dyDescent="0.25">
      <c r="A525" s="430" t="s">
        <v>15</v>
      </c>
      <c r="B525" s="3">
        <v>16.070000000000011</v>
      </c>
      <c r="C525" s="4" t="s">
        <v>1177</v>
      </c>
      <c r="D525" s="60" t="s">
        <v>14</v>
      </c>
      <c r="E525" s="3" t="s">
        <v>14</v>
      </c>
      <c r="F525" s="397" t="s">
        <v>14</v>
      </c>
      <c r="G525" s="35"/>
      <c r="H525" s="431">
        <f>SUM(H526:H543)</f>
        <v>232825.27619999999</v>
      </c>
      <c r="I525" s="384"/>
      <c r="J525" s="384"/>
      <c r="K525" s="385"/>
      <c r="L525" s="386"/>
      <c r="M525" s="387"/>
      <c r="N525" s="222"/>
      <c r="O525" s="223"/>
      <c r="P525" s="210"/>
    </row>
    <row r="526" spans="1:16" ht="38.25" x14ac:dyDescent="0.25">
      <c r="A526" s="432" t="s">
        <v>1178</v>
      </c>
      <c r="B526" s="3" t="s">
        <v>1179</v>
      </c>
      <c r="C526" s="4" t="s">
        <v>1180</v>
      </c>
      <c r="D526" s="60">
        <v>0.23748</v>
      </c>
      <c r="E526" s="3" t="s">
        <v>83</v>
      </c>
      <c r="F526" s="397">
        <v>314.73</v>
      </c>
      <c r="G526" s="35">
        <f t="shared" ref="G526:G543" si="114">J526</f>
        <v>58.77</v>
      </c>
      <c r="H526" s="431">
        <f t="shared" ref="H526:H543" si="115">F526*G526</f>
        <v>18496.682100000002</v>
      </c>
      <c r="I526" s="384">
        <v>60.58</v>
      </c>
      <c r="J526" s="384">
        <f>'CPU KN'!H3297</f>
        <v>58.77</v>
      </c>
      <c r="K526" s="385">
        <f t="shared" ref="K525:K588" si="116">IF(G526="","",J526-I526)</f>
        <v>-1.8099999999999952</v>
      </c>
      <c r="L526" s="386">
        <f t="shared" si="100"/>
        <v>-2.987784747441392E-2</v>
      </c>
      <c r="M526" s="387" t="str">
        <f t="shared" ref="M525:M588" si="117">IF(G526="","",IF(J526=0,"VALOR A SER PREENCHIDO",IF(K526&gt;0,"VALOR MAIOR",IF(L526&lt;-30%,"VALOR MUITO ABAIXO","OK"))))</f>
        <v>OK</v>
      </c>
      <c r="N526" s="222">
        <f t="shared" ref="N525:N588" si="118">ROUND(I526*(1+$H$9),2)</f>
        <v>74.97</v>
      </c>
      <c r="O526" s="223">
        <f t="shared" ref="O525:O588" si="119">TRUNC(N526*F526,2)</f>
        <v>23595.3</v>
      </c>
      <c r="P526" s="210" t="str">
        <f t="shared" ref="P525:P588" si="120">IF(H526&lt;&gt;0,"ok","")</f>
        <v>ok</v>
      </c>
    </row>
    <row r="527" spans="1:16" ht="38.25" x14ac:dyDescent="0.25">
      <c r="A527" s="432" t="s">
        <v>1181</v>
      </c>
      <c r="B527" s="3" t="s">
        <v>1182</v>
      </c>
      <c r="C527" s="4" t="s">
        <v>1183</v>
      </c>
      <c r="D527" s="60">
        <v>0.23748</v>
      </c>
      <c r="E527" s="3" t="s">
        <v>83</v>
      </c>
      <c r="F527" s="397">
        <v>1389.41</v>
      </c>
      <c r="G527" s="35">
        <f t="shared" si="114"/>
        <v>53.44</v>
      </c>
      <c r="H527" s="431">
        <f t="shared" si="115"/>
        <v>74250.070399999997</v>
      </c>
      <c r="I527" s="384">
        <v>54.24</v>
      </c>
      <c r="J527" s="384">
        <f>'CPU KN'!H3304</f>
        <v>53.44</v>
      </c>
      <c r="K527" s="385">
        <f t="shared" si="116"/>
        <v>-0.80000000000000426</v>
      </c>
      <c r="L527" s="386">
        <f t="shared" si="100"/>
        <v>-1.4749262536873234E-2</v>
      </c>
      <c r="M527" s="387" t="str">
        <f t="shared" si="117"/>
        <v>OK</v>
      </c>
      <c r="N527" s="222">
        <f t="shared" si="118"/>
        <v>67.12</v>
      </c>
      <c r="O527" s="223">
        <f t="shared" si="119"/>
        <v>93257.19</v>
      </c>
      <c r="P527" s="210" t="str">
        <f t="shared" si="120"/>
        <v>ok</v>
      </c>
    </row>
    <row r="528" spans="1:16" ht="38.25" x14ac:dyDescent="0.25">
      <c r="A528" s="432" t="s">
        <v>1184</v>
      </c>
      <c r="B528" s="3" t="s">
        <v>1185</v>
      </c>
      <c r="C528" s="4" t="s">
        <v>1186</v>
      </c>
      <c r="D528" s="60">
        <v>0.23748</v>
      </c>
      <c r="E528" s="3" t="s">
        <v>83</v>
      </c>
      <c r="F528" s="397">
        <v>19.47</v>
      </c>
      <c r="G528" s="35">
        <f t="shared" si="114"/>
        <v>228.43</v>
      </c>
      <c r="H528" s="431">
        <f t="shared" si="115"/>
        <v>4447.5320999999994</v>
      </c>
      <c r="I528" s="384">
        <v>268.75</v>
      </c>
      <c r="J528" s="384">
        <f>'CPU KN'!H3311</f>
        <v>228.43</v>
      </c>
      <c r="K528" s="385">
        <f t="shared" si="116"/>
        <v>-40.319999999999993</v>
      </c>
      <c r="L528" s="386">
        <f t="shared" si="100"/>
        <v>-0.15002790697674417</v>
      </c>
      <c r="M528" s="387" t="str">
        <f t="shared" si="117"/>
        <v>OK</v>
      </c>
      <c r="N528" s="222">
        <f t="shared" si="118"/>
        <v>332.57</v>
      </c>
      <c r="O528" s="223">
        <f t="shared" si="119"/>
        <v>6475.13</v>
      </c>
      <c r="P528" s="210" t="str">
        <f t="shared" si="120"/>
        <v>ok</v>
      </c>
    </row>
    <row r="529" spans="1:16" ht="15" x14ac:dyDescent="0.25">
      <c r="A529" s="432">
        <v>98671</v>
      </c>
      <c r="B529" s="3" t="s">
        <v>1187</v>
      </c>
      <c r="C529" s="4" t="s">
        <v>1188</v>
      </c>
      <c r="D529" s="60">
        <v>0.23748</v>
      </c>
      <c r="E529" s="3" t="s">
        <v>83</v>
      </c>
      <c r="F529" s="397">
        <v>1.94</v>
      </c>
      <c r="G529" s="35">
        <f t="shared" si="114"/>
        <v>268.19</v>
      </c>
      <c r="H529" s="431">
        <f t="shared" si="115"/>
        <v>520.28859999999997</v>
      </c>
      <c r="I529" s="384">
        <v>314.82</v>
      </c>
      <c r="J529" s="384">
        <f>'CPU KN'!H3314</f>
        <v>268.19</v>
      </c>
      <c r="K529" s="385">
        <f t="shared" si="116"/>
        <v>-46.629999999999995</v>
      </c>
      <c r="L529" s="386">
        <f t="shared" si="100"/>
        <v>-0.14811638396544055</v>
      </c>
      <c r="M529" s="387" t="str">
        <f t="shared" si="117"/>
        <v>OK</v>
      </c>
      <c r="N529" s="222">
        <f t="shared" si="118"/>
        <v>389.58</v>
      </c>
      <c r="O529" s="223">
        <f t="shared" si="119"/>
        <v>755.78</v>
      </c>
      <c r="P529" s="210" t="str">
        <f t="shared" si="120"/>
        <v>ok</v>
      </c>
    </row>
    <row r="530" spans="1:16" ht="25.5" x14ac:dyDescent="0.25">
      <c r="A530" s="432" t="s">
        <v>1189</v>
      </c>
      <c r="B530" s="3" t="s">
        <v>1190</v>
      </c>
      <c r="C530" s="4" t="s">
        <v>1191</v>
      </c>
      <c r="D530" s="60">
        <v>0.23748</v>
      </c>
      <c r="E530" s="3" t="s">
        <v>83</v>
      </c>
      <c r="F530" s="397">
        <v>30.24</v>
      </c>
      <c r="G530" s="35">
        <f t="shared" si="114"/>
        <v>184.57000000000002</v>
      </c>
      <c r="H530" s="431">
        <f t="shared" si="115"/>
        <v>5581.3968000000004</v>
      </c>
      <c r="I530" s="384">
        <v>216.79</v>
      </c>
      <c r="J530" s="384">
        <f>'CPU KN'!H3321</f>
        <v>184.57000000000002</v>
      </c>
      <c r="K530" s="385">
        <f t="shared" si="116"/>
        <v>-32.21999999999997</v>
      </c>
      <c r="L530" s="386">
        <f t="shared" si="100"/>
        <v>-0.14862309147100869</v>
      </c>
      <c r="M530" s="387" t="str">
        <f t="shared" si="117"/>
        <v>OK</v>
      </c>
      <c r="N530" s="222">
        <f t="shared" si="118"/>
        <v>268.27</v>
      </c>
      <c r="O530" s="223">
        <f t="shared" si="119"/>
        <v>8112.48</v>
      </c>
      <c r="P530" s="210" t="str">
        <f t="shared" si="120"/>
        <v>ok</v>
      </c>
    </row>
    <row r="531" spans="1:16" ht="15" x14ac:dyDescent="0.25">
      <c r="A531" s="432">
        <v>98689</v>
      </c>
      <c r="B531" s="3" t="s">
        <v>1192</v>
      </c>
      <c r="C531" s="4" t="s">
        <v>1193</v>
      </c>
      <c r="D531" s="60">
        <v>0.23748</v>
      </c>
      <c r="E531" s="3" t="s">
        <v>117</v>
      </c>
      <c r="F531" s="397">
        <v>67.709999999999994</v>
      </c>
      <c r="G531" s="35">
        <f t="shared" si="114"/>
        <v>69.099999999999994</v>
      </c>
      <c r="H531" s="431">
        <f t="shared" si="115"/>
        <v>4678.7609999999995</v>
      </c>
      <c r="I531" s="384">
        <v>80.8</v>
      </c>
      <c r="J531" s="384">
        <f>'CPU KN'!H3327</f>
        <v>69.099999999999994</v>
      </c>
      <c r="K531" s="385">
        <f t="shared" si="116"/>
        <v>-11.700000000000003</v>
      </c>
      <c r="L531" s="386">
        <f t="shared" si="100"/>
        <v>-0.14480198019801985</v>
      </c>
      <c r="M531" s="387" t="str">
        <f t="shared" si="117"/>
        <v>OK</v>
      </c>
      <c r="N531" s="222">
        <f t="shared" si="118"/>
        <v>99.99</v>
      </c>
      <c r="O531" s="223">
        <f t="shared" si="119"/>
        <v>6770.32</v>
      </c>
      <c r="P531" s="210" t="str">
        <f t="shared" si="120"/>
        <v>ok</v>
      </c>
    </row>
    <row r="532" spans="1:16" ht="25.5" x14ac:dyDescent="0.25">
      <c r="A532" s="432" t="s">
        <v>1194</v>
      </c>
      <c r="B532" s="3" t="s">
        <v>1195</v>
      </c>
      <c r="C532" s="4" t="s">
        <v>1196</v>
      </c>
      <c r="D532" s="60">
        <v>0.23748</v>
      </c>
      <c r="E532" s="3" t="s">
        <v>117</v>
      </c>
      <c r="F532" s="397">
        <v>562.61</v>
      </c>
      <c r="G532" s="35">
        <f t="shared" si="114"/>
        <v>7.26</v>
      </c>
      <c r="H532" s="431">
        <f t="shared" si="115"/>
        <v>4084.5486000000001</v>
      </c>
      <c r="I532" s="384">
        <v>7.58</v>
      </c>
      <c r="J532" s="384">
        <f>'CPU KN'!H3333</f>
        <v>7.26</v>
      </c>
      <c r="K532" s="385">
        <f t="shared" si="116"/>
        <v>-0.32000000000000028</v>
      </c>
      <c r="L532" s="386">
        <f t="shared" ref="L532:L595" si="121">IF(G532="","",K532/I532)</f>
        <v>-4.2216358839050172E-2</v>
      </c>
      <c r="M532" s="387" t="str">
        <f t="shared" si="117"/>
        <v>OK</v>
      </c>
      <c r="N532" s="222">
        <f t="shared" si="118"/>
        <v>9.3800000000000008</v>
      </c>
      <c r="O532" s="223">
        <f t="shared" si="119"/>
        <v>5277.28</v>
      </c>
      <c r="P532" s="210" t="str">
        <f t="shared" si="120"/>
        <v>ok</v>
      </c>
    </row>
    <row r="533" spans="1:16" ht="15" x14ac:dyDescent="0.25">
      <c r="A533" s="432">
        <v>98685</v>
      </c>
      <c r="B533" s="3" t="s">
        <v>1197</v>
      </c>
      <c r="C533" s="4" t="s">
        <v>1198</v>
      </c>
      <c r="D533" s="60">
        <v>0.23748</v>
      </c>
      <c r="E533" s="3" t="s">
        <v>117</v>
      </c>
      <c r="F533" s="397">
        <v>11.52</v>
      </c>
      <c r="G533" s="35">
        <f t="shared" si="114"/>
        <v>48.56</v>
      </c>
      <c r="H533" s="431">
        <f t="shared" si="115"/>
        <v>559.41120000000001</v>
      </c>
      <c r="I533" s="384">
        <v>56.91</v>
      </c>
      <c r="J533" s="384">
        <f>'CPU KN'!H3340</f>
        <v>48.56</v>
      </c>
      <c r="K533" s="385">
        <f t="shared" si="116"/>
        <v>-8.3499999999999943</v>
      </c>
      <c r="L533" s="386">
        <f t="shared" si="121"/>
        <v>-0.14672289580038647</v>
      </c>
      <c r="M533" s="387" t="str">
        <f t="shared" si="117"/>
        <v>OK</v>
      </c>
      <c r="N533" s="222">
        <f t="shared" si="118"/>
        <v>70.42</v>
      </c>
      <c r="O533" s="223">
        <f t="shared" si="119"/>
        <v>811.23</v>
      </c>
      <c r="P533" s="210" t="str">
        <f t="shared" si="120"/>
        <v>ok</v>
      </c>
    </row>
    <row r="534" spans="1:16" ht="15" x14ac:dyDescent="0.25">
      <c r="A534" s="432" t="s">
        <v>1199</v>
      </c>
      <c r="B534" s="3" t="s">
        <v>1200</v>
      </c>
      <c r="C534" s="4" t="s">
        <v>1201</v>
      </c>
      <c r="D534" s="60">
        <v>0.23748</v>
      </c>
      <c r="E534" s="3" t="s">
        <v>117</v>
      </c>
      <c r="F534" s="397">
        <v>1.6</v>
      </c>
      <c r="G534" s="35">
        <f t="shared" si="114"/>
        <v>97.02000000000001</v>
      </c>
      <c r="H534" s="431">
        <f t="shared" si="115"/>
        <v>155.23200000000003</v>
      </c>
      <c r="I534" s="384">
        <v>113.69</v>
      </c>
      <c r="J534" s="384">
        <f>'CPU KN'!H3347</f>
        <v>97.02000000000001</v>
      </c>
      <c r="K534" s="385">
        <f t="shared" si="116"/>
        <v>-16.669999999999987</v>
      </c>
      <c r="L534" s="386">
        <f t="shared" si="121"/>
        <v>-0.14662679215410315</v>
      </c>
      <c r="M534" s="387" t="str">
        <f t="shared" si="117"/>
        <v>OK</v>
      </c>
      <c r="N534" s="222">
        <f t="shared" si="118"/>
        <v>140.69</v>
      </c>
      <c r="O534" s="223">
        <f t="shared" si="119"/>
        <v>225.1</v>
      </c>
      <c r="P534" s="210" t="str">
        <f t="shared" si="120"/>
        <v>ok</v>
      </c>
    </row>
    <row r="535" spans="1:16" ht="15" x14ac:dyDescent="0.25">
      <c r="A535" s="432" t="s">
        <v>1202</v>
      </c>
      <c r="B535" s="3" t="s">
        <v>1203</v>
      </c>
      <c r="C535" s="4" t="s">
        <v>1204</v>
      </c>
      <c r="D535" s="60">
        <v>0.23748</v>
      </c>
      <c r="E535" s="3" t="s">
        <v>117</v>
      </c>
      <c r="F535" s="397">
        <v>7.2</v>
      </c>
      <c r="G535" s="35">
        <f t="shared" si="114"/>
        <v>125.75000000000001</v>
      </c>
      <c r="H535" s="431">
        <f t="shared" si="115"/>
        <v>905.40000000000009</v>
      </c>
      <c r="I535" s="384">
        <v>147.53</v>
      </c>
      <c r="J535" s="384">
        <f>'CPU KN'!H3353</f>
        <v>125.75000000000001</v>
      </c>
      <c r="K535" s="385">
        <f t="shared" si="116"/>
        <v>-21.779999999999987</v>
      </c>
      <c r="L535" s="386">
        <f t="shared" si="121"/>
        <v>-0.14763099030705609</v>
      </c>
      <c r="M535" s="387" t="str">
        <f t="shared" si="117"/>
        <v>OK</v>
      </c>
      <c r="N535" s="222">
        <f t="shared" si="118"/>
        <v>182.57</v>
      </c>
      <c r="O535" s="223">
        <f t="shared" si="119"/>
        <v>1314.5</v>
      </c>
      <c r="P535" s="210" t="str">
        <f t="shared" si="120"/>
        <v>ok</v>
      </c>
    </row>
    <row r="536" spans="1:16" ht="38.25" x14ac:dyDescent="0.25">
      <c r="A536" s="432" t="s">
        <v>1205</v>
      </c>
      <c r="B536" s="3" t="s">
        <v>1206</v>
      </c>
      <c r="C536" s="4" t="s">
        <v>1207</v>
      </c>
      <c r="D536" s="60">
        <v>0.23748</v>
      </c>
      <c r="E536" s="3" t="s">
        <v>83</v>
      </c>
      <c r="F536" s="397">
        <v>699.25</v>
      </c>
      <c r="G536" s="35">
        <f t="shared" si="114"/>
        <v>72.02000000000001</v>
      </c>
      <c r="H536" s="431">
        <f t="shared" si="115"/>
        <v>50359.985000000008</v>
      </c>
      <c r="I536" s="384">
        <v>76.16</v>
      </c>
      <c r="J536" s="384">
        <f>'CPU KN'!H3359</f>
        <v>72.02000000000001</v>
      </c>
      <c r="K536" s="385">
        <f t="shared" si="116"/>
        <v>-4.1399999999999864</v>
      </c>
      <c r="L536" s="386">
        <f t="shared" si="121"/>
        <v>-5.4359243697478812E-2</v>
      </c>
      <c r="M536" s="387" t="str">
        <f t="shared" si="117"/>
        <v>OK</v>
      </c>
      <c r="N536" s="222">
        <f t="shared" si="118"/>
        <v>94.25</v>
      </c>
      <c r="O536" s="223">
        <f t="shared" si="119"/>
        <v>65904.31</v>
      </c>
      <c r="P536" s="210" t="str">
        <f t="shared" si="120"/>
        <v>ok</v>
      </c>
    </row>
    <row r="537" spans="1:16" ht="38.25" x14ac:dyDescent="0.25">
      <c r="A537" s="432" t="s">
        <v>1208</v>
      </c>
      <c r="B537" s="3" t="s">
        <v>1209</v>
      </c>
      <c r="C537" s="4" t="s">
        <v>1210</v>
      </c>
      <c r="D537" s="60">
        <v>0.23748</v>
      </c>
      <c r="E537" s="3" t="s">
        <v>83</v>
      </c>
      <c r="F537" s="397">
        <v>93.32</v>
      </c>
      <c r="G537" s="35">
        <f t="shared" si="114"/>
        <v>64.47</v>
      </c>
      <c r="H537" s="431">
        <f t="shared" si="115"/>
        <v>6016.3403999999991</v>
      </c>
      <c r="I537" s="384">
        <v>67.14</v>
      </c>
      <c r="J537" s="384">
        <f>'CPU KN'!H3366</f>
        <v>64.47</v>
      </c>
      <c r="K537" s="385">
        <f t="shared" si="116"/>
        <v>-2.6700000000000017</v>
      </c>
      <c r="L537" s="386">
        <f t="shared" si="121"/>
        <v>-3.9767649687220755E-2</v>
      </c>
      <c r="M537" s="387" t="str">
        <f t="shared" si="117"/>
        <v>OK</v>
      </c>
      <c r="N537" s="222">
        <f t="shared" si="118"/>
        <v>83.08</v>
      </c>
      <c r="O537" s="223">
        <f t="shared" si="119"/>
        <v>7753.02</v>
      </c>
      <c r="P537" s="210" t="str">
        <f t="shared" si="120"/>
        <v>ok</v>
      </c>
    </row>
    <row r="538" spans="1:16" ht="15" x14ac:dyDescent="0.25">
      <c r="A538" s="432" t="s">
        <v>1211</v>
      </c>
      <c r="B538" s="3" t="s">
        <v>1212</v>
      </c>
      <c r="C538" s="4" t="s">
        <v>1213</v>
      </c>
      <c r="D538" s="60">
        <v>0.23748</v>
      </c>
      <c r="E538" s="3" t="s">
        <v>83</v>
      </c>
      <c r="F538" s="397">
        <v>17.399999999999999</v>
      </c>
      <c r="G538" s="35">
        <f t="shared" si="114"/>
        <v>85.419999999999987</v>
      </c>
      <c r="H538" s="431">
        <f t="shared" si="115"/>
        <v>1486.3079999999998</v>
      </c>
      <c r="I538" s="384">
        <v>95.75</v>
      </c>
      <c r="J538" s="384">
        <f>'CPU KN'!H3373</f>
        <v>85.419999999999987</v>
      </c>
      <c r="K538" s="385">
        <f t="shared" si="116"/>
        <v>-10.330000000000013</v>
      </c>
      <c r="L538" s="386">
        <f t="shared" si="121"/>
        <v>-0.10788511749347271</v>
      </c>
      <c r="M538" s="387" t="str">
        <f t="shared" si="117"/>
        <v>OK</v>
      </c>
      <c r="N538" s="222">
        <f t="shared" si="118"/>
        <v>118.49</v>
      </c>
      <c r="O538" s="223">
        <f t="shared" si="119"/>
        <v>2061.7199999999998</v>
      </c>
      <c r="P538" s="210" t="str">
        <f t="shared" si="120"/>
        <v>ok</v>
      </c>
    </row>
    <row r="539" spans="1:16" ht="15" x14ac:dyDescent="0.25">
      <c r="A539" s="432">
        <v>98695</v>
      </c>
      <c r="B539" s="3" t="s">
        <v>1214</v>
      </c>
      <c r="C539" s="4" t="s">
        <v>1215</v>
      </c>
      <c r="D539" s="60">
        <v>0.23748</v>
      </c>
      <c r="E539" s="3" t="s">
        <v>117</v>
      </c>
      <c r="F539" s="397">
        <v>3.53</v>
      </c>
      <c r="G539" s="35">
        <f t="shared" si="114"/>
        <v>51.86</v>
      </c>
      <c r="H539" s="431">
        <f t="shared" si="115"/>
        <v>183.0658</v>
      </c>
      <c r="I539" s="384">
        <v>60.34</v>
      </c>
      <c r="J539" s="384">
        <f>'CPU KN'!H3384</f>
        <v>51.86</v>
      </c>
      <c r="K539" s="385">
        <f t="shared" si="116"/>
        <v>-8.480000000000004</v>
      </c>
      <c r="L539" s="386">
        <f t="shared" si="121"/>
        <v>-0.14053695724229373</v>
      </c>
      <c r="M539" s="387" t="str">
        <f t="shared" si="117"/>
        <v>OK</v>
      </c>
      <c r="N539" s="222">
        <f t="shared" si="118"/>
        <v>74.67</v>
      </c>
      <c r="O539" s="223">
        <f t="shared" si="119"/>
        <v>263.58</v>
      </c>
      <c r="P539" s="210" t="str">
        <f t="shared" si="120"/>
        <v>ok</v>
      </c>
    </row>
    <row r="540" spans="1:16" ht="15" x14ac:dyDescent="0.25">
      <c r="A540" s="432">
        <v>101731</v>
      </c>
      <c r="B540" s="3" t="s">
        <v>1216</v>
      </c>
      <c r="C540" s="4" t="s">
        <v>1217</v>
      </c>
      <c r="D540" s="60">
        <v>0.23748</v>
      </c>
      <c r="E540" s="3" t="s">
        <v>83</v>
      </c>
      <c r="F540" s="397">
        <v>170.64</v>
      </c>
      <c r="G540" s="35">
        <f t="shared" si="114"/>
        <v>211.98000000000002</v>
      </c>
      <c r="H540" s="431">
        <f t="shared" si="115"/>
        <v>36172.267200000002</v>
      </c>
      <c r="I540" s="384">
        <v>231.19</v>
      </c>
      <c r="J540" s="384">
        <f>'CPU KN'!H3390</f>
        <v>211.98000000000002</v>
      </c>
      <c r="K540" s="385">
        <f t="shared" si="116"/>
        <v>-19.20999999999998</v>
      </c>
      <c r="L540" s="386">
        <f t="shared" si="121"/>
        <v>-8.3091829231368056E-2</v>
      </c>
      <c r="M540" s="387" t="str">
        <f t="shared" si="117"/>
        <v>OK</v>
      </c>
      <c r="N540" s="222">
        <f t="shared" si="118"/>
        <v>286.08999999999997</v>
      </c>
      <c r="O540" s="223">
        <f t="shared" si="119"/>
        <v>48818.39</v>
      </c>
      <c r="P540" s="210" t="str">
        <f t="shared" si="120"/>
        <v>ok</v>
      </c>
    </row>
    <row r="541" spans="1:16" ht="25.5" x14ac:dyDescent="0.25">
      <c r="A541" s="432">
        <v>98680</v>
      </c>
      <c r="B541" s="3" t="s">
        <v>1218</v>
      </c>
      <c r="C541" s="4" t="s">
        <v>1219</v>
      </c>
      <c r="D541" s="60">
        <v>0.23748</v>
      </c>
      <c r="E541" s="3" t="s">
        <v>83</v>
      </c>
      <c r="F541" s="397">
        <v>58.66</v>
      </c>
      <c r="G541" s="35">
        <f t="shared" si="114"/>
        <v>29.130000000000003</v>
      </c>
      <c r="H541" s="431">
        <f t="shared" si="115"/>
        <v>1708.7658000000001</v>
      </c>
      <c r="I541" s="384">
        <v>31.78</v>
      </c>
      <c r="J541" s="384">
        <f>'CPU KN'!H3396</f>
        <v>29.130000000000003</v>
      </c>
      <c r="K541" s="385">
        <f t="shared" si="116"/>
        <v>-2.6499999999999986</v>
      </c>
      <c r="L541" s="386">
        <f t="shared" si="121"/>
        <v>-8.3385777218376284E-2</v>
      </c>
      <c r="M541" s="387" t="str">
        <f t="shared" si="117"/>
        <v>OK</v>
      </c>
      <c r="N541" s="222">
        <f t="shared" si="118"/>
        <v>39.33</v>
      </c>
      <c r="O541" s="223">
        <f t="shared" si="119"/>
        <v>2307.09</v>
      </c>
      <c r="P541" s="210" t="str">
        <f t="shared" si="120"/>
        <v>ok</v>
      </c>
    </row>
    <row r="542" spans="1:16" ht="25.5" x14ac:dyDescent="0.25">
      <c r="A542" s="432">
        <v>101750</v>
      </c>
      <c r="B542" s="3" t="s">
        <v>1220</v>
      </c>
      <c r="C542" s="4" t="s">
        <v>1221</v>
      </c>
      <c r="D542" s="60">
        <v>0.23748</v>
      </c>
      <c r="E542" s="3" t="s">
        <v>83</v>
      </c>
      <c r="F542" s="397">
        <v>663.02</v>
      </c>
      <c r="G542" s="35">
        <f t="shared" si="114"/>
        <v>33.059999999999995</v>
      </c>
      <c r="H542" s="431">
        <f t="shared" si="115"/>
        <v>21919.441199999997</v>
      </c>
      <c r="I542" s="384">
        <v>35.46</v>
      </c>
      <c r="J542" s="384">
        <f>'CPU KN'!H3403</f>
        <v>33.059999999999995</v>
      </c>
      <c r="K542" s="385">
        <f t="shared" si="116"/>
        <v>-2.4000000000000057</v>
      </c>
      <c r="L542" s="386">
        <f t="shared" si="121"/>
        <v>-6.7681895093062758E-2</v>
      </c>
      <c r="M542" s="387" t="str">
        <f t="shared" si="117"/>
        <v>OK</v>
      </c>
      <c r="N542" s="222">
        <f t="shared" si="118"/>
        <v>43.88</v>
      </c>
      <c r="O542" s="223">
        <f t="shared" si="119"/>
        <v>29093.31</v>
      </c>
      <c r="P542" s="210" t="str">
        <f t="shared" si="120"/>
        <v>ok</v>
      </c>
    </row>
    <row r="543" spans="1:16" ht="15" x14ac:dyDescent="0.25">
      <c r="A543" s="432" t="s">
        <v>1222</v>
      </c>
      <c r="B543" s="3" t="s">
        <v>1223</v>
      </c>
      <c r="C543" s="4" t="s">
        <v>1224</v>
      </c>
      <c r="D543" s="60">
        <v>0.23748</v>
      </c>
      <c r="E543" s="3" t="s">
        <v>83</v>
      </c>
      <c r="F543" s="397">
        <v>3.48</v>
      </c>
      <c r="G543" s="35">
        <f t="shared" si="114"/>
        <v>373.5</v>
      </c>
      <c r="H543" s="431">
        <f t="shared" si="115"/>
        <v>1299.78</v>
      </c>
      <c r="I543" s="384">
        <v>437.99</v>
      </c>
      <c r="J543" s="384">
        <f>'CPU KN'!H3416</f>
        <v>373.5</v>
      </c>
      <c r="K543" s="385">
        <f t="shared" si="116"/>
        <v>-64.490000000000009</v>
      </c>
      <c r="L543" s="386">
        <f t="shared" si="121"/>
        <v>-0.14724080458457958</v>
      </c>
      <c r="M543" s="387" t="str">
        <f t="shared" si="117"/>
        <v>OK</v>
      </c>
      <c r="N543" s="222">
        <f t="shared" si="118"/>
        <v>542</v>
      </c>
      <c r="O543" s="223">
        <f t="shared" si="119"/>
        <v>1886.16</v>
      </c>
      <c r="P543" s="210" t="str">
        <f t="shared" si="120"/>
        <v>ok</v>
      </c>
    </row>
    <row r="544" spans="1:16" ht="15" x14ac:dyDescent="0.25">
      <c r="A544" s="428" t="s">
        <v>12</v>
      </c>
      <c r="B544" s="3">
        <v>17</v>
      </c>
      <c r="C544" s="4" t="s">
        <v>1225</v>
      </c>
      <c r="D544" s="60" t="s">
        <v>14</v>
      </c>
      <c r="E544" s="3" t="s">
        <v>14</v>
      </c>
      <c r="F544" s="397" t="s">
        <v>14</v>
      </c>
      <c r="G544" s="35"/>
      <c r="H544" s="431">
        <f>H545</f>
        <v>144616.68360000002</v>
      </c>
      <c r="I544" s="384"/>
      <c r="J544" s="384"/>
      <c r="K544" s="385"/>
      <c r="L544" s="386"/>
      <c r="M544" s="387"/>
      <c r="N544" s="222"/>
      <c r="O544" s="223"/>
      <c r="P544" s="210"/>
    </row>
    <row r="545" spans="1:16" ht="15" x14ac:dyDescent="0.25">
      <c r="A545" s="430" t="s">
        <v>15</v>
      </c>
      <c r="B545" s="3">
        <v>17.010000000000002</v>
      </c>
      <c r="C545" s="4" t="s">
        <v>1226</v>
      </c>
      <c r="D545" s="60" t="s">
        <v>14</v>
      </c>
      <c r="E545" s="3" t="s">
        <v>14</v>
      </c>
      <c r="F545" s="397" t="s">
        <v>14</v>
      </c>
      <c r="G545" s="35"/>
      <c r="H545" s="431">
        <f>SUM(H546)</f>
        <v>144616.68360000002</v>
      </c>
      <c r="I545" s="384"/>
      <c r="J545" s="384"/>
      <c r="K545" s="385"/>
      <c r="L545" s="386"/>
      <c r="M545" s="387"/>
      <c r="N545" s="222"/>
      <c r="O545" s="223"/>
      <c r="P545" s="210"/>
    </row>
    <row r="546" spans="1:16" ht="38.25" x14ac:dyDescent="0.25">
      <c r="A546" s="432" t="s">
        <v>1227</v>
      </c>
      <c r="B546" s="3" t="s">
        <v>1228</v>
      </c>
      <c r="C546" s="4" t="s">
        <v>1229</v>
      </c>
      <c r="D546" s="60">
        <v>0.23748</v>
      </c>
      <c r="E546" s="3" t="s">
        <v>117</v>
      </c>
      <c r="F546" s="397">
        <v>266.04000000000002</v>
      </c>
      <c r="G546" s="35">
        <f t="shared" ref="G546" si="122">J546</f>
        <v>543.59</v>
      </c>
      <c r="H546" s="431">
        <f>F546*G546</f>
        <v>144616.68360000002</v>
      </c>
      <c r="I546" s="384">
        <v>561.51</v>
      </c>
      <c r="J546" s="384">
        <f>'CPU KN'!H3423</f>
        <v>543.59</v>
      </c>
      <c r="K546" s="385">
        <f t="shared" si="116"/>
        <v>-17.919999999999959</v>
      </c>
      <c r="L546" s="386">
        <f t="shared" si="121"/>
        <v>-3.1913946323306727E-2</v>
      </c>
      <c r="M546" s="387" t="str">
        <f t="shared" si="117"/>
        <v>OK</v>
      </c>
      <c r="N546" s="222">
        <f t="shared" si="118"/>
        <v>694.86</v>
      </c>
      <c r="O546" s="223">
        <f t="shared" si="119"/>
        <v>184860.55</v>
      </c>
      <c r="P546" s="210" t="str">
        <f t="shared" si="120"/>
        <v>ok</v>
      </c>
    </row>
    <row r="547" spans="1:16" ht="15" x14ac:dyDescent="0.25">
      <c r="A547" s="428" t="s">
        <v>12</v>
      </c>
      <c r="B547" s="3">
        <v>18</v>
      </c>
      <c r="C547" s="4" t="s">
        <v>1230</v>
      </c>
      <c r="D547" s="60" t="s">
        <v>14</v>
      </c>
      <c r="E547" s="3" t="s">
        <v>14</v>
      </c>
      <c r="F547" s="397" t="s">
        <v>14</v>
      </c>
      <c r="G547" s="35"/>
      <c r="H547" s="431">
        <f>H548</f>
        <v>91889.537700000001</v>
      </c>
      <c r="I547" s="384"/>
      <c r="J547" s="384"/>
      <c r="K547" s="385"/>
      <c r="L547" s="386"/>
      <c r="M547" s="387"/>
      <c r="N547" s="222"/>
      <c r="O547" s="223"/>
      <c r="P547" s="210"/>
    </row>
    <row r="548" spans="1:16" ht="15" x14ac:dyDescent="0.25">
      <c r="A548" s="430" t="s">
        <v>15</v>
      </c>
      <c r="B548" s="3">
        <v>18.010000000000002</v>
      </c>
      <c r="C548" s="4" t="s">
        <v>1231</v>
      </c>
      <c r="D548" s="60" t="s">
        <v>14</v>
      </c>
      <c r="E548" s="3" t="s">
        <v>14</v>
      </c>
      <c r="F548" s="397" t="s">
        <v>14</v>
      </c>
      <c r="G548" s="35"/>
      <c r="H548" s="431">
        <f>SUM(H549:H552)</f>
        <v>91889.537700000001</v>
      </c>
      <c r="I548" s="384"/>
      <c r="J548" s="384"/>
      <c r="K548" s="385"/>
      <c r="L548" s="386"/>
      <c r="M548" s="387"/>
      <c r="N548" s="222"/>
      <c r="O548" s="223"/>
      <c r="P548" s="210"/>
    </row>
    <row r="549" spans="1:16" ht="15" x14ac:dyDescent="0.25">
      <c r="A549" s="432">
        <v>98557</v>
      </c>
      <c r="B549" s="3" t="s">
        <v>1232</v>
      </c>
      <c r="C549" s="4" t="s">
        <v>1233</v>
      </c>
      <c r="D549" s="60">
        <v>0.23748</v>
      </c>
      <c r="E549" s="3" t="s">
        <v>83</v>
      </c>
      <c r="F549" s="397">
        <v>209.43</v>
      </c>
      <c r="G549" s="35">
        <f t="shared" ref="G549:G552" si="123">J549</f>
        <v>32.590000000000003</v>
      </c>
      <c r="H549" s="431">
        <f>F549*G549</f>
        <v>6825.3237000000008</v>
      </c>
      <c r="I549" s="384">
        <v>34.11</v>
      </c>
      <c r="J549" s="384">
        <f>'CPU KN'!H3440</f>
        <v>32.590000000000003</v>
      </c>
      <c r="K549" s="385">
        <f t="shared" si="116"/>
        <v>-1.519999999999996</v>
      </c>
      <c r="L549" s="386">
        <f t="shared" si="121"/>
        <v>-4.4561712107886134E-2</v>
      </c>
      <c r="M549" s="387" t="str">
        <f t="shared" si="117"/>
        <v>OK</v>
      </c>
      <c r="N549" s="222">
        <f t="shared" si="118"/>
        <v>42.21</v>
      </c>
      <c r="O549" s="223">
        <f t="shared" si="119"/>
        <v>8840.0400000000009</v>
      </c>
      <c r="P549" s="210" t="str">
        <f t="shared" si="120"/>
        <v>ok</v>
      </c>
    </row>
    <row r="550" spans="1:16" ht="25.5" x14ac:dyDescent="0.25">
      <c r="A550" s="432">
        <v>98546</v>
      </c>
      <c r="B550" s="3" t="s">
        <v>1234</v>
      </c>
      <c r="C550" s="4" t="s">
        <v>1235</v>
      </c>
      <c r="D550" s="60">
        <v>0.23748</v>
      </c>
      <c r="E550" s="3" t="s">
        <v>83</v>
      </c>
      <c r="F550" s="397">
        <v>843.9</v>
      </c>
      <c r="G550" s="35">
        <f t="shared" si="123"/>
        <v>80.599999999999994</v>
      </c>
      <c r="H550" s="431">
        <f>F550*G550</f>
        <v>68018.34</v>
      </c>
      <c r="I550" s="384">
        <v>80.83</v>
      </c>
      <c r="J550" s="384">
        <f>'CPU KN'!H3445</f>
        <v>80.599999999999994</v>
      </c>
      <c r="K550" s="385">
        <f t="shared" si="116"/>
        <v>-0.23000000000000398</v>
      </c>
      <c r="L550" s="386">
        <f t="shared" si="121"/>
        <v>-2.8454781640480514E-3</v>
      </c>
      <c r="M550" s="387" t="str">
        <f t="shared" si="117"/>
        <v>OK</v>
      </c>
      <c r="N550" s="222">
        <f t="shared" si="118"/>
        <v>100.03</v>
      </c>
      <c r="O550" s="223">
        <f t="shared" si="119"/>
        <v>84415.31</v>
      </c>
      <c r="P550" s="210" t="str">
        <f t="shared" si="120"/>
        <v>ok</v>
      </c>
    </row>
    <row r="551" spans="1:16" ht="25.5" x14ac:dyDescent="0.25">
      <c r="A551" s="432">
        <v>98563</v>
      </c>
      <c r="B551" s="3" t="s">
        <v>1236</v>
      </c>
      <c r="C551" s="4" t="s">
        <v>1237</v>
      </c>
      <c r="D551" s="60">
        <v>0.23748</v>
      </c>
      <c r="E551" s="3" t="s">
        <v>83</v>
      </c>
      <c r="F551" s="397">
        <v>714.23</v>
      </c>
      <c r="G551" s="35">
        <f t="shared" si="123"/>
        <v>21.96</v>
      </c>
      <c r="H551" s="431">
        <f>F551*G551</f>
        <v>15684.490800000001</v>
      </c>
      <c r="I551" s="384">
        <v>23.8</v>
      </c>
      <c r="J551" s="384">
        <f>'CPU KN'!H3452</f>
        <v>21.96</v>
      </c>
      <c r="K551" s="385">
        <f t="shared" si="116"/>
        <v>-1.8399999999999999</v>
      </c>
      <c r="L551" s="386">
        <f t="shared" si="121"/>
        <v>-7.7310924369747888E-2</v>
      </c>
      <c r="M551" s="387" t="str">
        <f t="shared" si="117"/>
        <v>OK</v>
      </c>
      <c r="N551" s="222">
        <f t="shared" si="118"/>
        <v>29.45</v>
      </c>
      <c r="O551" s="223">
        <f t="shared" si="119"/>
        <v>21034.07</v>
      </c>
      <c r="P551" s="210" t="str">
        <f t="shared" si="120"/>
        <v>ok</v>
      </c>
    </row>
    <row r="552" spans="1:16" ht="25.5" x14ac:dyDescent="0.25">
      <c r="A552" s="432">
        <v>98556</v>
      </c>
      <c r="B552" s="3" t="s">
        <v>1238</v>
      </c>
      <c r="C552" s="4" t="s">
        <v>1239</v>
      </c>
      <c r="D552" s="60">
        <v>0.23748</v>
      </c>
      <c r="E552" s="3" t="s">
        <v>83</v>
      </c>
      <c r="F552" s="397">
        <v>38.07</v>
      </c>
      <c r="G552" s="35">
        <f t="shared" si="123"/>
        <v>35.76</v>
      </c>
      <c r="H552" s="431">
        <f>F552*G552</f>
        <v>1361.3832</v>
      </c>
      <c r="I552" s="384">
        <v>39.07</v>
      </c>
      <c r="J552" s="384">
        <f>'CPU KN'!H3463</f>
        <v>35.76</v>
      </c>
      <c r="K552" s="385">
        <f t="shared" si="116"/>
        <v>-3.3100000000000023</v>
      </c>
      <c r="L552" s="386">
        <f t="shared" si="121"/>
        <v>-8.4719733811108325E-2</v>
      </c>
      <c r="M552" s="387" t="str">
        <f t="shared" si="117"/>
        <v>OK</v>
      </c>
      <c r="N552" s="222">
        <f t="shared" si="118"/>
        <v>48.35</v>
      </c>
      <c r="O552" s="223">
        <f t="shared" si="119"/>
        <v>1840.68</v>
      </c>
      <c r="P552" s="210" t="str">
        <f t="shared" si="120"/>
        <v>ok</v>
      </c>
    </row>
    <row r="553" spans="1:16" ht="15" x14ac:dyDescent="0.25">
      <c r="A553" s="428" t="s">
        <v>12</v>
      </c>
      <c r="B553" s="3">
        <v>19</v>
      </c>
      <c r="C553" s="4" t="s">
        <v>1240</v>
      </c>
      <c r="D553" s="60" t="s">
        <v>14</v>
      </c>
      <c r="E553" s="3" t="s">
        <v>14</v>
      </c>
      <c r="F553" s="397" t="s">
        <v>14</v>
      </c>
      <c r="G553" s="35"/>
      <c r="H553" s="431">
        <f>H554+H566+H569+H575+H580+H589+H595+H597+H599+H629+H684</f>
        <v>484986.9139000001</v>
      </c>
      <c r="I553" s="384"/>
      <c r="J553" s="384"/>
      <c r="K553" s="385"/>
      <c r="L553" s="386"/>
      <c r="M553" s="387"/>
      <c r="N553" s="222"/>
      <c r="O553" s="223"/>
      <c r="P553" s="210"/>
    </row>
    <row r="554" spans="1:16" ht="15" x14ac:dyDescent="0.25">
      <c r="A554" s="430" t="s">
        <v>15</v>
      </c>
      <c r="B554" s="3">
        <v>19.010000000000002</v>
      </c>
      <c r="C554" s="4" t="s">
        <v>1241</v>
      </c>
      <c r="D554" s="60" t="s">
        <v>14</v>
      </c>
      <c r="E554" s="3" t="s">
        <v>14</v>
      </c>
      <c r="F554" s="397" t="s">
        <v>14</v>
      </c>
      <c r="G554" s="35"/>
      <c r="H554" s="431">
        <f>SUM(H555:H565)</f>
        <v>48451.348499999993</v>
      </c>
      <c r="I554" s="384"/>
      <c r="J554" s="384"/>
      <c r="K554" s="385"/>
      <c r="L554" s="386"/>
      <c r="M554" s="387"/>
      <c r="N554" s="222"/>
      <c r="O554" s="223"/>
      <c r="P554" s="210"/>
    </row>
    <row r="555" spans="1:16" ht="25.5" x14ac:dyDescent="0.25">
      <c r="A555" s="432">
        <v>93653</v>
      </c>
      <c r="B555" s="3" t="s">
        <v>1242</v>
      </c>
      <c r="C555" s="4" t="s">
        <v>1243</v>
      </c>
      <c r="D555" s="60">
        <v>0.23748</v>
      </c>
      <c r="E555" s="3" t="s">
        <v>224</v>
      </c>
      <c r="F555" s="397">
        <v>20</v>
      </c>
      <c r="G555" s="35">
        <f t="shared" ref="G555:G565" si="124">J555</f>
        <v>10.02</v>
      </c>
      <c r="H555" s="431">
        <f t="shared" ref="H555:H565" si="125">F555*G555</f>
        <v>200.39999999999998</v>
      </c>
      <c r="I555" s="384">
        <v>11.71</v>
      </c>
      <c r="J555" s="384">
        <f>'CPU KN'!H3469</f>
        <v>10.02</v>
      </c>
      <c r="K555" s="385">
        <f t="shared" si="116"/>
        <v>-1.6900000000000013</v>
      </c>
      <c r="L555" s="386">
        <f t="shared" si="121"/>
        <v>-0.14432109308283528</v>
      </c>
      <c r="M555" s="387" t="str">
        <f t="shared" si="117"/>
        <v>OK</v>
      </c>
      <c r="N555" s="222">
        <f t="shared" si="118"/>
        <v>14.49</v>
      </c>
      <c r="O555" s="223">
        <f t="shared" si="119"/>
        <v>289.8</v>
      </c>
      <c r="P555" s="210" t="str">
        <f t="shared" si="120"/>
        <v>ok</v>
      </c>
    </row>
    <row r="556" spans="1:16" ht="25.5" x14ac:dyDescent="0.25">
      <c r="A556" s="432">
        <v>93655</v>
      </c>
      <c r="B556" s="3" t="s">
        <v>1244</v>
      </c>
      <c r="C556" s="4" t="s">
        <v>1245</v>
      </c>
      <c r="D556" s="60">
        <v>0.23748</v>
      </c>
      <c r="E556" s="3" t="s">
        <v>224</v>
      </c>
      <c r="F556" s="397">
        <v>93</v>
      </c>
      <c r="G556" s="35">
        <f t="shared" si="124"/>
        <v>11.17</v>
      </c>
      <c r="H556" s="431">
        <f t="shared" si="125"/>
        <v>1038.81</v>
      </c>
      <c r="I556" s="384">
        <v>12.96</v>
      </c>
      <c r="J556" s="384">
        <f>'CPU KN'!H3475</f>
        <v>11.17</v>
      </c>
      <c r="K556" s="385">
        <f t="shared" si="116"/>
        <v>-1.7900000000000009</v>
      </c>
      <c r="L556" s="386">
        <f t="shared" si="121"/>
        <v>-0.13811728395061734</v>
      </c>
      <c r="M556" s="387" t="str">
        <f t="shared" si="117"/>
        <v>OK</v>
      </c>
      <c r="N556" s="222">
        <f t="shared" si="118"/>
        <v>16.04</v>
      </c>
      <c r="O556" s="223">
        <f t="shared" si="119"/>
        <v>1491.72</v>
      </c>
      <c r="P556" s="210" t="str">
        <f t="shared" si="120"/>
        <v>ok</v>
      </c>
    </row>
    <row r="557" spans="1:16" ht="25.5" x14ac:dyDescent="0.25">
      <c r="A557" s="432">
        <v>93656</v>
      </c>
      <c r="B557" s="3" t="s">
        <v>1246</v>
      </c>
      <c r="C557" s="4" t="s">
        <v>1247</v>
      </c>
      <c r="D557" s="60">
        <v>0.23748</v>
      </c>
      <c r="E557" s="3" t="s">
        <v>224</v>
      </c>
      <c r="F557" s="397">
        <v>23</v>
      </c>
      <c r="G557" s="35">
        <f t="shared" si="124"/>
        <v>11.17</v>
      </c>
      <c r="H557" s="431">
        <f t="shared" si="125"/>
        <v>256.91000000000003</v>
      </c>
      <c r="I557" s="384">
        <v>12.96</v>
      </c>
      <c r="J557" s="384">
        <f>'CPU KN'!H3481</f>
        <v>11.17</v>
      </c>
      <c r="K557" s="385">
        <f t="shared" si="116"/>
        <v>-1.7900000000000009</v>
      </c>
      <c r="L557" s="386">
        <f t="shared" si="121"/>
        <v>-0.13811728395061734</v>
      </c>
      <c r="M557" s="387" t="str">
        <f t="shared" si="117"/>
        <v>OK</v>
      </c>
      <c r="N557" s="222">
        <f t="shared" si="118"/>
        <v>16.04</v>
      </c>
      <c r="O557" s="223">
        <f t="shared" si="119"/>
        <v>368.92</v>
      </c>
      <c r="P557" s="210" t="str">
        <f t="shared" si="120"/>
        <v>ok</v>
      </c>
    </row>
    <row r="558" spans="1:16" ht="25.5" x14ac:dyDescent="0.25">
      <c r="A558" s="432">
        <v>92980</v>
      </c>
      <c r="B558" s="3" t="s">
        <v>1248</v>
      </c>
      <c r="C558" s="4" t="s">
        <v>1249</v>
      </c>
      <c r="D558" s="60">
        <v>0.23748</v>
      </c>
      <c r="E558" s="3" t="s">
        <v>117</v>
      </c>
      <c r="F558" s="397">
        <v>1787</v>
      </c>
      <c r="G558" s="35">
        <f t="shared" si="124"/>
        <v>9</v>
      </c>
      <c r="H558" s="431">
        <f t="shared" si="125"/>
        <v>16083</v>
      </c>
      <c r="I558" s="384">
        <v>10.56</v>
      </c>
      <c r="J558" s="384">
        <f>'CPU KN'!H3487</f>
        <v>9</v>
      </c>
      <c r="K558" s="385">
        <f t="shared" si="116"/>
        <v>-1.5600000000000005</v>
      </c>
      <c r="L558" s="386">
        <f t="shared" si="121"/>
        <v>-0.14772727272727276</v>
      </c>
      <c r="M558" s="387" t="str">
        <f t="shared" si="117"/>
        <v>OK</v>
      </c>
      <c r="N558" s="222">
        <f t="shared" si="118"/>
        <v>13.07</v>
      </c>
      <c r="O558" s="223">
        <f t="shared" si="119"/>
        <v>23356.09</v>
      </c>
      <c r="P558" s="210" t="str">
        <f t="shared" si="120"/>
        <v>ok</v>
      </c>
    </row>
    <row r="559" spans="1:16" ht="25.5" x14ac:dyDescent="0.25">
      <c r="A559" s="432">
        <v>92982</v>
      </c>
      <c r="B559" s="3" t="s">
        <v>1250</v>
      </c>
      <c r="C559" s="4" t="s">
        <v>1251</v>
      </c>
      <c r="D559" s="60">
        <v>0.23748</v>
      </c>
      <c r="E559" s="3" t="s">
        <v>117</v>
      </c>
      <c r="F559" s="397">
        <v>2032.05</v>
      </c>
      <c r="G559" s="35">
        <f t="shared" si="124"/>
        <v>13.770000000000001</v>
      </c>
      <c r="H559" s="431">
        <f t="shared" si="125"/>
        <v>27981.328500000003</v>
      </c>
      <c r="I559" s="384">
        <v>16.170000000000002</v>
      </c>
      <c r="J559" s="384">
        <f>'CPU KN'!H3493</f>
        <v>13.770000000000001</v>
      </c>
      <c r="K559" s="385">
        <f t="shared" si="116"/>
        <v>-2.4000000000000004</v>
      </c>
      <c r="L559" s="386">
        <f t="shared" si="121"/>
        <v>-0.14842300556586271</v>
      </c>
      <c r="M559" s="387" t="str">
        <f t="shared" si="117"/>
        <v>OK</v>
      </c>
      <c r="N559" s="222">
        <f t="shared" si="118"/>
        <v>20.010000000000002</v>
      </c>
      <c r="O559" s="223">
        <f t="shared" si="119"/>
        <v>40661.32</v>
      </c>
      <c r="P559" s="210" t="str">
        <f t="shared" si="120"/>
        <v>ok</v>
      </c>
    </row>
    <row r="560" spans="1:16" ht="25.5" x14ac:dyDescent="0.25">
      <c r="A560" s="432">
        <v>101893</v>
      </c>
      <c r="B560" s="3" t="s">
        <v>1252</v>
      </c>
      <c r="C560" s="4" t="s">
        <v>1253</v>
      </c>
      <c r="D560" s="60">
        <v>0.23748</v>
      </c>
      <c r="E560" s="3" t="s">
        <v>224</v>
      </c>
      <c r="F560" s="397">
        <v>3</v>
      </c>
      <c r="G560" s="35">
        <f t="shared" si="124"/>
        <v>81.06</v>
      </c>
      <c r="H560" s="431">
        <f t="shared" si="125"/>
        <v>243.18</v>
      </c>
      <c r="I560" s="384">
        <v>94.62</v>
      </c>
      <c r="J560" s="384">
        <f>'CPU KN'!H3499</f>
        <v>81.06</v>
      </c>
      <c r="K560" s="385">
        <f t="shared" si="116"/>
        <v>-13.560000000000002</v>
      </c>
      <c r="L560" s="386">
        <f t="shared" si="121"/>
        <v>-0.14331008243500318</v>
      </c>
      <c r="M560" s="387" t="str">
        <f t="shared" si="117"/>
        <v>OK</v>
      </c>
      <c r="N560" s="222">
        <f t="shared" si="118"/>
        <v>117.09</v>
      </c>
      <c r="O560" s="223">
        <f t="shared" si="119"/>
        <v>351.27</v>
      </c>
      <c r="P560" s="210" t="str">
        <f t="shared" si="120"/>
        <v>ok</v>
      </c>
    </row>
    <row r="561" spans="1:16" ht="25.5" x14ac:dyDescent="0.25">
      <c r="A561" s="432">
        <v>101894</v>
      </c>
      <c r="B561" s="3" t="s">
        <v>1254</v>
      </c>
      <c r="C561" s="4" t="s">
        <v>1255</v>
      </c>
      <c r="D561" s="60">
        <v>0.23748</v>
      </c>
      <c r="E561" s="3" t="s">
        <v>224</v>
      </c>
      <c r="F561" s="397">
        <v>6</v>
      </c>
      <c r="G561" s="35">
        <f t="shared" si="124"/>
        <v>131.13000000000002</v>
      </c>
      <c r="H561" s="431">
        <f t="shared" si="125"/>
        <v>786.7800000000002</v>
      </c>
      <c r="I561" s="384">
        <v>152.05000000000001</v>
      </c>
      <c r="J561" s="384">
        <f>'CPU KN'!H3505</f>
        <v>131.13000000000002</v>
      </c>
      <c r="K561" s="385">
        <f t="shared" si="116"/>
        <v>-20.919999999999987</v>
      </c>
      <c r="L561" s="386">
        <f t="shared" si="121"/>
        <v>-0.13758632028937839</v>
      </c>
      <c r="M561" s="387" t="str">
        <f t="shared" si="117"/>
        <v>OK</v>
      </c>
      <c r="N561" s="222">
        <f t="shared" si="118"/>
        <v>188.16</v>
      </c>
      <c r="O561" s="223">
        <f t="shared" si="119"/>
        <v>1128.96</v>
      </c>
      <c r="P561" s="210" t="str">
        <f t="shared" si="120"/>
        <v>ok</v>
      </c>
    </row>
    <row r="562" spans="1:16" ht="25.5" x14ac:dyDescent="0.25">
      <c r="A562" s="432">
        <v>101876</v>
      </c>
      <c r="B562" s="3" t="s">
        <v>1256</v>
      </c>
      <c r="C562" s="4" t="s">
        <v>1257</v>
      </c>
      <c r="D562" s="60">
        <v>0.23748</v>
      </c>
      <c r="E562" s="3" t="s">
        <v>224</v>
      </c>
      <c r="F562" s="397">
        <v>2</v>
      </c>
      <c r="G562" s="35">
        <f t="shared" si="124"/>
        <v>54.92</v>
      </c>
      <c r="H562" s="431">
        <f t="shared" si="125"/>
        <v>109.84</v>
      </c>
      <c r="I562" s="384">
        <v>63.68</v>
      </c>
      <c r="J562" s="384">
        <f>'CPU KN'!H3511</f>
        <v>54.92</v>
      </c>
      <c r="K562" s="385">
        <f t="shared" si="116"/>
        <v>-8.759999999999998</v>
      </c>
      <c r="L562" s="386">
        <f t="shared" si="121"/>
        <v>-0.13756281407035173</v>
      </c>
      <c r="M562" s="387" t="str">
        <f t="shared" si="117"/>
        <v>OK</v>
      </c>
      <c r="N562" s="222">
        <f t="shared" si="118"/>
        <v>78.8</v>
      </c>
      <c r="O562" s="223">
        <f t="shared" si="119"/>
        <v>157.6</v>
      </c>
      <c r="P562" s="210" t="str">
        <f t="shared" si="120"/>
        <v>ok</v>
      </c>
    </row>
    <row r="563" spans="1:16" ht="38.25" x14ac:dyDescent="0.25">
      <c r="A563" s="432">
        <v>101875</v>
      </c>
      <c r="B563" s="3" t="s">
        <v>1258</v>
      </c>
      <c r="C563" s="4" t="s">
        <v>1259</v>
      </c>
      <c r="D563" s="60">
        <v>0.23748</v>
      </c>
      <c r="E563" s="3" t="s">
        <v>224</v>
      </c>
      <c r="F563" s="397">
        <v>2</v>
      </c>
      <c r="G563" s="35">
        <f t="shared" si="124"/>
        <v>341.61000000000007</v>
      </c>
      <c r="H563" s="431">
        <f t="shared" si="125"/>
        <v>683.22000000000014</v>
      </c>
      <c r="I563" s="384">
        <v>400.35</v>
      </c>
      <c r="J563" s="384">
        <f>'CPU KN'!H3517</f>
        <v>341.61000000000007</v>
      </c>
      <c r="K563" s="385">
        <f t="shared" si="116"/>
        <v>-58.739999999999952</v>
      </c>
      <c r="L563" s="386">
        <f t="shared" si="121"/>
        <v>-0.14672161858373911</v>
      </c>
      <c r="M563" s="387" t="str">
        <f t="shared" si="117"/>
        <v>OK</v>
      </c>
      <c r="N563" s="222">
        <f t="shared" si="118"/>
        <v>495.43</v>
      </c>
      <c r="O563" s="223">
        <f t="shared" si="119"/>
        <v>990.86</v>
      </c>
      <c r="P563" s="210" t="str">
        <f t="shared" si="120"/>
        <v>ok</v>
      </c>
    </row>
    <row r="564" spans="1:16" ht="38.25" x14ac:dyDescent="0.25">
      <c r="A564" s="432">
        <v>101879</v>
      </c>
      <c r="B564" s="3" t="s">
        <v>1260</v>
      </c>
      <c r="C564" s="4" t="s">
        <v>1261</v>
      </c>
      <c r="D564" s="60">
        <v>0.23748</v>
      </c>
      <c r="E564" s="3" t="s">
        <v>224</v>
      </c>
      <c r="F564" s="397">
        <v>1</v>
      </c>
      <c r="G564" s="35">
        <f t="shared" si="124"/>
        <v>496.49000000000007</v>
      </c>
      <c r="H564" s="431">
        <f t="shared" si="125"/>
        <v>496.49000000000007</v>
      </c>
      <c r="I564" s="384">
        <v>582.5</v>
      </c>
      <c r="J564" s="384">
        <f>'CPU KN'!H3523</f>
        <v>496.49000000000007</v>
      </c>
      <c r="K564" s="385">
        <f t="shared" si="116"/>
        <v>-86.009999999999934</v>
      </c>
      <c r="L564" s="386">
        <f t="shared" si="121"/>
        <v>-0.1476566523605149</v>
      </c>
      <c r="M564" s="387" t="str">
        <f t="shared" si="117"/>
        <v>OK</v>
      </c>
      <c r="N564" s="222">
        <f t="shared" si="118"/>
        <v>720.83</v>
      </c>
      <c r="O564" s="223">
        <f t="shared" si="119"/>
        <v>720.83</v>
      </c>
      <c r="P564" s="210" t="str">
        <f t="shared" si="120"/>
        <v>ok</v>
      </c>
    </row>
    <row r="565" spans="1:16" ht="38.25" x14ac:dyDescent="0.25">
      <c r="A565" s="432">
        <v>101880</v>
      </c>
      <c r="B565" s="3" t="s">
        <v>1262</v>
      </c>
      <c r="C565" s="4" t="s">
        <v>1263</v>
      </c>
      <c r="D565" s="60">
        <v>0.23748</v>
      </c>
      <c r="E565" s="3" t="s">
        <v>224</v>
      </c>
      <c r="F565" s="397">
        <v>1</v>
      </c>
      <c r="G565" s="35">
        <f t="shared" si="124"/>
        <v>571.39</v>
      </c>
      <c r="H565" s="431">
        <f t="shared" si="125"/>
        <v>571.39</v>
      </c>
      <c r="I565" s="384">
        <v>670.01</v>
      </c>
      <c r="J565" s="384">
        <f>'CPU KN'!H3529</f>
        <v>571.39</v>
      </c>
      <c r="K565" s="385">
        <f t="shared" si="116"/>
        <v>-98.62</v>
      </c>
      <c r="L565" s="386">
        <f t="shared" si="121"/>
        <v>-0.14719183295771707</v>
      </c>
      <c r="M565" s="387" t="str">
        <f t="shared" si="117"/>
        <v>OK</v>
      </c>
      <c r="N565" s="222">
        <f t="shared" si="118"/>
        <v>829.12</v>
      </c>
      <c r="O565" s="223">
        <f t="shared" si="119"/>
        <v>829.12</v>
      </c>
      <c r="P565" s="210" t="str">
        <f t="shared" si="120"/>
        <v>ok</v>
      </c>
    </row>
    <row r="566" spans="1:16" ht="15" x14ac:dyDescent="0.25">
      <c r="A566" s="430" t="s">
        <v>15</v>
      </c>
      <c r="B566" s="3">
        <v>19.020000000000003</v>
      </c>
      <c r="C566" s="4" t="s">
        <v>1264</v>
      </c>
      <c r="D566" s="60" t="s">
        <v>14</v>
      </c>
      <c r="E566" s="3" t="s">
        <v>14</v>
      </c>
      <c r="F566" s="397" t="s">
        <v>14</v>
      </c>
      <c r="G566" s="35"/>
      <c r="H566" s="431">
        <f>SUM(H567:H568)</f>
        <v>133.39999999999998</v>
      </c>
      <c r="I566" s="384"/>
      <c r="J566" s="384"/>
      <c r="K566" s="385"/>
      <c r="L566" s="386"/>
      <c r="M566" s="387"/>
      <c r="N566" s="222"/>
      <c r="O566" s="223"/>
      <c r="P566" s="210"/>
    </row>
    <row r="567" spans="1:16" ht="15" x14ac:dyDescent="0.25">
      <c r="A567" s="432">
        <v>101546</v>
      </c>
      <c r="B567" s="3" t="s">
        <v>1265</v>
      </c>
      <c r="C567" s="4" t="s">
        <v>1266</v>
      </c>
      <c r="D567" s="60">
        <v>0.23748</v>
      </c>
      <c r="E567" s="3" t="s">
        <v>224</v>
      </c>
      <c r="F567" s="397">
        <v>6</v>
      </c>
      <c r="G567" s="35">
        <f t="shared" ref="G567:G568" si="126">J567</f>
        <v>20.83</v>
      </c>
      <c r="H567" s="431">
        <f>F567*G567</f>
        <v>124.97999999999999</v>
      </c>
      <c r="I567" s="384">
        <v>24.36</v>
      </c>
      <c r="J567" s="384">
        <f>'CPU KN'!H3535</f>
        <v>20.83</v>
      </c>
      <c r="K567" s="385">
        <f t="shared" si="116"/>
        <v>-3.5300000000000011</v>
      </c>
      <c r="L567" s="386">
        <f t="shared" si="121"/>
        <v>-0.14490968801313633</v>
      </c>
      <c r="M567" s="387" t="str">
        <f t="shared" si="117"/>
        <v>OK</v>
      </c>
      <c r="N567" s="222">
        <f t="shared" si="118"/>
        <v>30.15</v>
      </c>
      <c r="O567" s="223">
        <f t="shared" si="119"/>
        <v>180.9</v>
      </c>
      <c r="P567" s="210" t="str">
        <f t="shared" si="120"/>
        <v>ok</v>
      </c>
    </row>
    <row r="568" spans="1:16" ht="25.5" x14ac:dyDescent="0.25">
      <c r="A568" s="432">
        <v>101554</v>
      </c>
      <c r="B568" s="3" t="s">
        <v>1267</v>
      </c>
      <c r="C568" s="4" t="s">
        <v>1268</v>
      </c>
      <c r="D568" s="60">
        <v>0.23748</v>
      </c>
      <c r="E568" s="3" t="s">
        <v>224</v>
      </c>
      <c r="F568" s="397">
        <v>1</v>
      </c>
      <c r="G568" s="35">
        <f t="shared" si="126"/>
        <v>8.4200000000000017</v>
      </c>
      <c r="H568" s="431">
        <f>F568*G568</f>
        <v>8.4200000000000017</v>
      </c>
      <c r="I568" s="384">
        <v>9.61</v>
      </c>
      <c r="J568" s="384">
        <f>'CPU KN'!H3540</f>
        <v>8.4200000000000017</v>
      </c>
      <c r="K568" s="385">
        <f t="shared" si="116"/>
        <v>-1.1899999999999977</v>
      </c>
      <c r="L568" s="386">
        <f t="shared" si="121"/>
        <v>-0.12382934443288218</v>
      </c>
      <c r="M568" s="387" t="str">
        <f t="shared" si="117"/>
        <v>OK</v>
      </c>
      <c r="N568" s="222">
        <f t="shared" si="118"/>
        <v>11.89</v>
      </c>
      <c r="O568" s="223">
        <f t="shared" si="119"/>
        <v>11.89</v>
      </c>
      <c r="P568" s="210" t="str">
        <f t="shared" si="120"/>
        <v>ok</v>
      </c>
    </row>
    <row r="569" spans="1:16" ht="15" x14ac:dyDescent="0.25">
      <c r="A569" s="430" t="s">
        <v>15</v>
      </c>
      <c r="B569" s="3">
        <v>19.030000000000005</v>
      </c>
      <c r="C569" s="4" t="s">
        <v>1269</v>
      </c>
      <c r="D569" s="60" t="s">
        <v>14</v>
      </c>
      <c r="E569" s="3" t="s">
        <v>14</v>
      </c>
      <c r="F569" s="397" t="s">
        <v>14</v>
      </c>
      <c r="G569" s="35"/>
      <c r="H569" s="431">
        <f>SUM(H570:H574)</f>
        <v>8464.93</v>
      </c>
      <c r="I569" s="384"/>
      <c r="J569" s="384"/>
      <c r="K569" s="385"/>
      <c r="L569" s="386"/>
      <c r="M569" s="387"/>
      <c r="N569" s="222"/>
      <c r="O569" s="223"/>
      <c r="P569" s="210"/>
    </row>
    <row r="570" spans="1:16" ht="15" x14ac:dyDescent="0.25">
      <c r="A570" s="432" t="s">
        <v>1270</v>
      </c>
      <c r="B570" s="3" t="s">
        <v>1271</v>
      </c>
      <c r="C570" s="4" t="s">
        <v>1272</v>
      </c>
      <c r="D570" s="60">
        <v>0.23748</v>
      </c>
      <c r="E570" s="3" t="s">
        <v>40</v>
      </c>
      <c r="F570" s="397">
        <v>14</v>
      </c>
      <c r="G570" s="35">
        <f t="shared" ref="G570:G574" si="127">J570</f>
        <v>59.82</v>
      </c>
      <c r="H570" s="431">
        <f>F570*G570</f>
        <v>837.48</v>
      </c>
      <c r="I570" s="384">
        <v>69.11</v>
      </c>
      <c r="J570" s="384">
        <f>'CPU KN'!H3545</f>
        <v>59.82</v>
      </c>
      <c r="K570" s="385">
        <f t="shared" si="116"/>
        <v>-9.2899999999999991</v>
      </c>
      <c r="L570" s="386">
        <f t="shared" si="121"/>
        <v>-0.1344233830125886</v>
      </c>
      <c r="M570" s="387" t="str">
        <f t="shared" si="117"/>
        <v>OK</v>
      </c>
      <c r="N570" s="222">
        <f t="shared" si="118"/>
        <v>85.52</v>
      </c>
      <c r="O570" s="223">
        <f t="shared" si="119"/>
        <v>1197.28</v>
      </c>
      <c r="P570" s="210" t="str">
        <f t="shared" si="120"/>
        <v>ok</v>
      </c>
    </row>
    <row r="571" spans="1:16" ht="15" x14ac:dyDescent="0.25">
      <c r="A571" s="432" t="s">
        <v>1273</v>
      </c>
      <c r="B571" s="3" t="s">
        <v>1274</v>
      </c>
      <c r="C571" s="4" t="s">
        <v>1275</v>
      </c>
      <c r="D571" s="60">
        <v>0.23748</v>
      </c>
      <c r="E571" s="3" t="s">
        <v>40</v>
      </c>
      <c r="F571" s="397">
        <v>4</v>
      </c>
      <c r="G571" s="35">
        <f t="shared" si="127"/>
        <v>59.05</v>
      </c>
      <c r="H571" s="431">
        <f>F571*G571</f>
        <v>236.2</v>
      </c>
      <c r="I571" s="384">
        <v>68.42</v>
      </c>
      <c r="J571" s="384">
        <f>'CPU KN'!H3551</f>
        <v>59.05</v>
      </c>
      <c r="K571" s="385">
        <f t="shared" si="116"/>
        <v>-9.3700000000000045</v>
      </c>
      <c r="L571" s="386">
        <f t="shared" si="121"/>
        <v>-0.13694826074247302</v>
      </c>
      <c r="M571" s="387" t="str">
        <f t="shared" si="117"/>
        <v>OK</v>
      </c>
      <c r="N571" s="222">
        <f t="shared" si="118"/>
        <v>84.67</v>
      </c>
      <c r="O571" s="223">
        <f t="shared" si="119"/>
        <v>338.68</v>
      </c>
      <c r="P571" s="210" t="str">
        <f t="shared" si="120"/>
        <v>ok</v>
      </c>
    </row>
    <row r="572" spans="1:16" ht="25.5" x14ac:dyDescent="0.25">
      <c r="A572" s="432" t="s">
        <v>1276</v>
      </c>
      <c r="B572" s="3" t="s">
        <v>1277</v>
      </c>
      <c r="C572" s="4" t="s">
        <v>1278</v>
      </c>
      <c r="D572" s="60">
        <v>0.23748</v>
      </c>
      <c r="E572" s="3" t="s">
        <v>40</v>
      </c>
      <c r="F572" s="397">
        <v>11</v>
      </c>
      <c r="G572" s="35">
        <f t="shared" si="127"/>
        <v>331.11</v>
      </c>
      <c r="H572" s="431">
        <f>F572*G572</f>
        <v>3642.21</v>
      </c>
      <c r="I572" s="384">
        <v>388.52</v>
      </c>
      <c r="J572" s="384">
        <f>'CPU KN'!H3556</f>
        <v>331.11</v>
      </c>
      <c r="K572" s="385">
        <f t="shared" si="116"/>
        <v>-57.409999999999968</v>
      </c>
      <c r="L572" s="386">
        <f t="shared" si="121"/>
        <v>-0.14776588077833824</v>
      </c>
      <c r="M572" s="387" t="str">
        <f t="shared" si="117"/>
        <v>OK</v>
      </c>
      <c r="N572" s="222">
        <f t="shared" si="118"/>
        <v>480.79</v>
      </c>
      <c r="O572" s="223">
        <f t="shared" si="119"/>
        <v>5288.69</v>
      </c>
      <c r="P572" s="210" t="str">
        <f t="shared" si="120"/>
        <v>ok</v>
      </c>
    </row>
    <row r="573" spans="1:16" ht="25.5" x14ac:dyDescent="0.25">
      <c r="A573" s="432" t="s">
        <v>1279</v>
      </c>
      <c r="B573" s="3" t="s">
        <v>1280</v>
      </c>
      <c r="C573" s="4" t="s">
        <v>1281</v>
      </c>
      <c r="D573" s="60">
        <v>0.23748</v>
      </c>
      <c r="E573" s="3" t="s">
        <v>40</v>
      </c>
      <c r="F573" s="397">
        <v>16</v>
      </c>
      <c r="G573" s="35">
        <f t="shared" si="127"/>
        <v>108.63</v>
      </c>
      <c r="H573" s="431">
        <f>F573*G573</f>
        <v>1738.08</v>
      </c>
      <c r="I573" s="384">
        <v>125.59</v>
      </c>
      <c r="J573" s="384">
        <f>'CPU KN'!H3561</f>
        <v>108.63</v>
      </c>
      <c r="K573" s="385">
        <f t="shared" si="116"/>
        <v>-16.960000000000008</v>
      </c>
      <c r="L573" s="386">
        <f t="shared" si="121"/>
        <v>-0.13504259893303613</v>
      </c>
      <c r="M573" s="387" t="str">
        <f t="shared" si="117"/>
        <v>OK</v>
      </c>
      <c r="N573" s="222">
        <f t="shared" si="118"/>
        <v>155.41999999999999</v>
      </c>
      <c r="O573" s="223">
        <f t="shared" si="119"/>
        <v>2486.7199999999998</v>
      </c>
      <c r="P573" s="210" t="str">
        <f t="shared" si="120"/>
        <v>ok</v>
      </c>
    </row>
    <row r="574" spans="1:16" ht="15" x14ac:dyDescent="0.25">
      <c r="A574" s="432" t="s">
        <v>1282</v>
      </c>
      <c r="B574" s="3" t="s">
        <v>1283</v>
      </c>
      <c r="C574" s="4" t="s">
        <v>1284</v>
      </c>
      <c r="D574" s="60">
        <v>0.23748</v>
      </c>
      <c r="E574" s="3" t="s">
        <v>40</v>
      </c>
      <c r="F574" s="397">
        <v>28</v>
      </c>
      <c r="G574" s="35">
        <f t="shared" si="127"/>
        <v>71.819999999999993</v>
      </c>
      <c r="H574" s="431">
        <f>F574*G574</f>
        <v>2010.9599999999998</v>
      </c>
      <c r="I574" s="384">
        <v>82.28</v>
      </c>
      <c r="J574" s="384">
        <f>'CPU KN'!H3566</f>
        <v>71.819999999999993</v>
      </c>
      <c r="K574" s="385">
        <f t="shared" si="116"/>
        <v>-10.460000000000008</v>
      </c>
      <c r="L574" s="386">
        <f t="shared" si="121"/>
        <v>-0.12712688381137588</v>
      </c>
      <c r="M574" s="387" t="str">
        <f t="shared" si="117"/>
        <v>OK</v>
      </c>
      <c r="N574" s="222">
        <f t="shared" si="118"/>
        <v>101.82</v>
      </c>
      <c r="O574" s="223">
        <f t="shared" si="119"/>
        <v>2850.96</v>
      </c>
      <c r="P574" s="210" t="str">
        <f t="shared" si="120"/>
        <v>ok</v>
      </c>
    </row>
    <row r="575" spans="1:16" ht="15" x14ac:dyDescent="0.25">
      <c r="A575" s="430" t="s">
        <v>15</v>
      </c>
      <c r="B575" s="3">
        <v>19.040000000000006</v>
      </c>
      <c r="C575" s="4" t="s">
        <v>1285</v>
      </c>
      <c r="D575" s="60" t="s">
        <v>14</v>
      </c>
      <c r="E575" s="3" t="s">
        <v>14</v>
      </c>
      <c r="F575" s="397" t="s">
        <v>14</v>
      </c>
      <c r="G575" s="35"/>
      <c r="H575" s="431">
        <f>SUM(H576:H579)</f>
        <v>5446.2416000000003</v>
      </c>
      <c r="I575" s="384"/>
      <c r="J575" s="384"/>
      <c r="K575" s="385"/>
      <c r="L575" s="386"/>
      <c r="M575" s="387"/>
      <c r="N575" s="222"/>
      <c r="O575" s="223"/>
      <c r="P575" s="210"/>
    </row>
    <row r="576" spans="1:16" ht="25.5" x14ac:dyDescent="0.25">
      <c r="A576" s="432">
        <v>93010</v>
      </c>
      <c r="B576" s="3" t="s">
        <v>1286</v>
      </c>
      <c r="C576" s="4" t="s">
        <v>1287</v>
      </c>
      <c r="D576" s="60">
        <v>0.23748</v>
      </c>
      <c r="E576" s="3" t="s">
        <v>117</v>
      </c>
      <c r="F576" s="397">
        <v>37.21</v>
      </c>
      <c r="G576" s="35">
        <f t="shared" ref="G576:G579" si="128">J576</f>
        <v>26.810000000000002</v>
      </c>
      <c r="H576" s="431">
        <f>F576*G576</f>
        <v>997.60010000000011</v>
      </c>
      <c r="I576" s="384">
        <v>31.07</v>
      </c>
      <c r="J576" s="384">
        <f>'CPU KN'!H3571</f>
        <v>26.810000000000002</v>
      </c>
      <c r="K576" s="385">
        <f t="shared" si="116"/>
        <v>-4.259999999999998</v>
      </c>
      <c r="L576" s="386">
        <f t="shared" si="121"/>
        <v>-0.13710975217251362</v>
      </c>
      <c r="M576" s="387" t="str">
        <f t="shared" si="117"/>
        <v>OK</v>
      </c>
      <c r="N576" s="222">
        <f t="shared" si="118"/>
        <v>38.450000000000003</v>
      </c>
      <c r="O576" s="223">
        <f t="shared" si="119"/>
        <v>1430.72</v>
      </c>
      <c r="P576" s="210" t="str">
        <f t="shared" si="120"/>
        <v>ok</v>
      </c>
    </row>
    <row r="577" spans="1:16" ht="25.5" x14ac:dyDescent="0.25">
      <c r="A577" s="432">
        <v>97667</v>
      </c>
      <c r="B577" s="3" t="s">
        <v>1288</v>
      </c>
      <c r="C577" s="4" t="s">
        <v>1289</v>
      </c>
      <c r="D577" s="60">
        <v>0.23748</v>
      </c>
      <c r="E577" s="3" t="s">
        <v>117</v>
      </c>
      <c r="F577" s="397">
        <v>11.38</v>
      </c>
      <c r="G577" s="35">
        <f t="shared" si="128"/>
        <v>8.41</v>
      </c>
      <c r="H577" s="431">
        <f>F577*G577</f>
        <v>95.705800000000011</v>
      </c>
      <c r="I577" s="384">
        <v>9.7100000000000009</v>
      </c>
      <c r="J577" s="384">
        <f>'CPU KN'!H3576</f>
        <v>8.41</v>
      </c>
      <c r="K577" s="385">
        <f t="shared" si="116"/>
        <v>-1.3000000000000007</v>
      </c>
      <c r="L577" s="386">
        <f t="shared" si="121"/>
        <v>-0.13388259526261592</v>
      </c>
      <c r="M577" s="387" t="str">
        <f t="shared" si="117"/>
        <v>OK</v>
      </c>
      <c r="N577" s="222">
        <f t="shared" si="118"/>
        <v>12.02</v>
      </c>
      <c r="O577" s="223">
        <f t="shared" si="119"/>
        <v>136.78</v>
      </c>
      <c r="P577" s="210" t="str">
        <f t="shared" si="120"/>
        <v>ok</v>
      </c>
    </row>
    <row r="578" spans="1:16" ht="25.5" x14ac:dyDescent="0.25">
      <c r="A578" s="432">
        <v>97668</v>
      </c>
      <c r="B578" s="3" t="s">
        <v>1290</v>
      </c>
      <c r="C578" s="4" t="s">
        <v>1291</v>
      </c>
      <c r="D578" s="60">
        <v>0.23748</v>
      </c>
      <c r="E578" s="3" t="s">
        <v>117</v>
      </c>
      <c r="F578" s="397">
        <v>88.82</v>
      </c>
      <c r="G578" s="35">
        <f t="shared" si="128"/>
        <v>12.52</v>
      </c>
      <c r="H578" s="431">
        <f>F578*G578</f>
        <v>1112.0264</v>
      </c>
      <c r="I578" s="384">
        <v>14.47</v>
      </c>
      <c r="J578" s="384">
        <f>'CPU KN'!H3581</f>
        <v>12.52</v>
      </c>
      <c r="K578" s="385">
        <f t="shared" si="116"/>
        <v>-1.9500000000000011</v>
      </c>
      <c r="L578" s="386">
        <f t="shared" si="121"/>
        <v>-0.13476157567380795</v>
      </c>
      <c r="M578" s="387" t="str">
        <f t="shared" si="117"/>
        <v>OK</v>
      </c>
      <c r="N578" s="222">
        <f t="shared" si="118"/>
        <v>17.91</v>
      </c>
      <c r="O578" s="223">
        <f t="shared" si="119"/>
        <v>1590.76</v>
      </c>
      <c r="P578" s="210" t="str">
        <f t="shared" si="120"/>
        <v>ok</v>
      </c>
    </row>
    <row r="579" spans="1:16" ht="25.5" x14ac:dyDescent="0.25">
      <c r="A579" s="432">
        <v>97669</v>
      </c>
      <c r="B579" s="3" t="s">
        <v>1292</v>
      </c>
      <c r="C579" s="4" t="s">
        <v>1293</v>
      </c>
      <c r="D579" s="60">
        <v>0.23748</v>
      </c>
      <c r="E579" s="3" t="s">
        <v>117</v>
      </c>
      <c r="F579" s="397">
        <v>169.77</v>
      </c>
      <c r="G579" s="35">
        <f t="shared" si="128"/>
        <v>19.09</v>
      </c>
      <c r="H579" s="431">
        <f>F579*G579</f>
        <v>3240.9093000000003</v>
      </c>
      <c r="I579" s="384">
        <v>21.89</v>
      </c>
      <c r="J579" s="384">
        <f>'CPU KN'!H3586</f>
        <v>19.09</v>
      </c>
      <c r="K579" s="385">
        <f t="shared" si="116"/>
        <v>-2.8000000000000007</v>
      </c>
      <c r="L579" s="386">
        <f t="shared" si="121"/>
        <v>-0.12791228871630886</v>
      </c>
      <c r="M579" s="387" t="str">
        <f t="shared" si="117"/>
        <v>OK</v>
      </c>
      <c r="N579" s="222">
        <f t="shared" si="118"/>
        <v>27.09</v>
      </c>
      <c r="O579" s="223">
        <f t="shared" si="119"/>
        <v>4599.0600000000004</v>
      </c>
      <c r="P579" s="210" t="str">
        <f t="shared" si="120"/>
        <v>ok</v>
      </c>
    </row>
    <row r="580" spans="1:16" ht="15" x14ac:dyDescent="0.25">
      <c r="A580" s="430" t="s">
        <v>15</v>
      </c>
      <c r="B580" s="3">
        <v>19.050000000000008</v>
      </c>
      <c r="C580" s="4" t="s">
        <v>1294</v>
      </c>
      <c r="D580" s="60" t="s">
        <v>14</v>
      </c>
      <c r="E580" s="3" t="s">
        <v>14</v>
      </c>
      <c r="F580" s="397" t="s">
        <v>14</v>
      </c>
      <c r="G580" s="35"/>
      <c r="H580" s="431">
        <f>SUM(H581:H588)</f>
        <v>19409.671699999999</v>
      </c>
      <c r="I580" s="384"/>
      <c r="J580" s="384"/>
      <c r="K580" s="385"/>
      <c r="L580" s="386"/>
      <c r="M580" s="387"/>
      <c r="N580" s="222"/>
      <c r="O580" s="223"/>
      <c r="P580" s="210"/>
    </row>
    <row r="581" spans="1:16" ht="25.5" x14ac:dyDescent="0.25">
      <c r="A581" s="432">
        <v>95727</v>
      </c>
      <c r="B581" s="3" t="s">
        <v>1295</v>
      </c>
      <c r="C581" s="4" t="s">
        <v>1296</v>
      </c>
      <c r="D581" s="60">
        <v>0.23748</v>
      </c>
      <c r="E581" s="3" t="s">
        <v>117</v>
      </c>
      <c r="F581" s="397">
        <v>1015.71</v>
      </c>
      <c r="G581" s="35">
        <f t="shared" ref="G581:G588" si="129">J581</f>
        <v>5.41</v>
      </c>
      <c r="H581" s="431">
        <f t="shared" ref="H581:H588" si="130">F581*G581</f>
        <v>5494.9911000000002</v>
      </c>
      <c r="I581" s="384">
        <v>6.25</v>
      </c>
      <c r="J581" s="384">
        <f>'CPU KN'!H3591</f>
        <v>5.41</v>
      </c>
      <c r="K581" s="385">
        <f t="shared" si="116"/>
        <v>-0.83999999999999986</v>
      </c>
      <c r="L581" s="386">
        <f t="shared" si="121"/>
        <v>-0.13439999999999996</v>
      </c>
      <c r="M581" s="387" t="str">
        <f t="shared" si="117"/>
        <v>OK</v>
      </c>
      <c r="N581" s="222">
        <f t="shared" si="118"/>
        <v>7.73</v>
      </c>
      <c r="O581" s="223">
        <f t="shared" si="119"/>
        <v>7851.43</v>
      </c>
      <c r="P581" s="210" t="str">
        <f t="shared" si="120"/>
        <v>ok</v>
      </c>
    </row>
    <row r="582" spans="1:16" ht="25.5" x14ac:dyDescent="0.25">
      <c r="A582" s="432">
        <v>95728</v>
      </c>
      <c r="B582" s="3" t="s">
        <v>1297</v>
      </c>
      <c r="C582" s="4" t="s">
        <v>1298</v>
      </c>
      <c r="D582" s="60">
        <v>0.23748</v>
      </c>
      <c r="E582" s="3" t="s">
        <v>117</v>
      </c>
      <c r="F582" s="397">
        <v>861.52</v>
      </c>
      <c r="G582" s="35">
        <f t="shared" si="129"/>
        <v>7</v>
      </c>
      <c r="H582" s="431">
        <f t="shared" si="130"/>
        <v>6030.6399999999994</v>
      </c>
      <c r="I582" s="384">
        <v>8.08</v>
      </c>
      <c r="J582" s="384">
        <f>'CPU KN'!H3597</f>
        <v>7</v>
      </c>
      <c r="K582" s="385">
        <f t="shared" si="116"/>
        <v>-1.08</v>
      </c>
      <c r="L582" s="386">
        <f t="shared" si="121"/>
        <v>-0.13366336633663367</v>
      </c>
      <c r="M582" s="387" t="str">
        <f t="shared" si="117"/>
        <v>OK</v>
      </c>
      <c r="N582" s="222">
        <f t="shared" si="118"/>
        <v>10</v>
      </c>
      <c r="O582" s="223">
        <f t="shared" si="119"/>
        <v>8615.2000000000007</v>
      </c>
      <c r="P582" s="210" t="str">
        <f t="shared" si="120"/>
        <v>ok</v>
      </c>
    </row>
    <row r="583" spans="1:16" ht="25.5" x14ac:dyDescent="0.25">
      <c r="A583" s="432">
        <v>95778</v>
      </c>
      <c r="B583" s="3" t="s">
        <v>1299</v>
      </c>
      <c r="C583" s="4" t="s">
        <v>1300</v>
      </c>
      <c r="D583" s="60">
        <v>0.23748</v>
      </c>
      <c r="E583" s="3" t="s">
        <v>224</v>
      </c>
      <c r="F583" s="397">
        <v>25</v>
      </c>
      <c r="G583" s="35">
        <f t="shared" si="129"/>
        <v>18.11</v>
      </c>
      <c r="H583" s="431">
        <f t="shared" si="130"/>
        <v>452.75</v>
      </c>
      <c r="I583" s="384">
        <v>20.29</v>
      </c>
      <c r="J583" s="384">
        <f>'CPU KN'!H3603</f>
        <v>18.11</v>
      </c>
      <c r="K583" s="385">
        <f t="shared" si="116"/>
        <v>-2.1799999999999997</v>
      </c>
      <c r="L583" s="386">
        <f t="shared" si="121"/>
        <v>-0.10744208969935928</v>
      </c>
      <c r="M583" s="387" t="str">
        <f t="shared" si="117"/>
        <v>OK</v>
      </c>
      <c r="N583" s="222">
        <f t="shared" si="118"/>
        <v>25.11</v>
      </c>
      <c r="O583" s="223">
        <f t="shared" si="119"/>
        <v>627.75</v>
      </c>
      <c r="P583" s="210" t="str">
        <f t="shared" si="120"/>
        <v>ok</v>
      </c>
    </row>
    <row r="584" spans="1:16" ht="25.5" x14ac:dyDescent="0.25">
      <c r="A584" s="432">
        <v>95745</v>
      </c>
      <c r="B584" s="3" t="s">
        <v>1301</v>
      </c>
      <c r="C584" s="4" t="s">
        <v>1302</v>
      </c>
      <c r="D584" s="60">
        <v>0.23748</v>
      </c>
      <c r="E584" s="3" t="s">
        <v>117</v>
      </c>
      <c r="F584" s="397">
        <v>395.39</v>
      </c>
      <c r="G584" s="35">
        <f t="shared" si="129"/>
        <v>15.54</v>
      </c>
      <c r="H584" s="431">
        <f t="shared" si="130"/>
        <v>6144.3605999999991</v>
      </c>
      <c r="I584" s="384">
        <v>18.03</v>
      </c>
      <c r="J584" s="384">
        <f>'CPU KN'!H3609</f>
        <v>15.54</v>
      </c>
      <c r="K584" s="385">
        <f t="shared" si="116"/>
        <v>-2.490000000000002</v>
      </c>
      <c r="L584" s="386">
        <f t="shared" si="121"/>
        <v>-0.13810316139767065</v>
      </c>
      <c r="M584" s="387" t="str">
        <f t="shared" si="117"/>
        <v>OK</v>
      </c>
      <c r="N584" s="222">
        <f t="shared" si="118"/>
        <v>22.31</v>
      </c>
      <c r="O584" s="223">
        <f t="shared" si="119"/>
        <v>8821.15</v>
      </c>
      <c r="P584" s="210" t="str">
        <f t="shared" si="120"/>
        <v>ok</v>
      </c>
    </row>
    <row r="585" spans="1:16" ht="25.5" x14ac:dyDescent="0.25">
      <c r="A585" s="432">
        <v>95777</v>
      </c>
      <c r="B585" s="3" t="s">
        <v>1303</v>
      </c>
      <c r="C585" s="4" t="s">
        <v>1304</v>
      </c>
      <c r="D585" s="60">
        <v>0.23748</v>
      </c>
      <c r="E585" s="3" t="s">
        <v>224</v>
      </c>
      <c r="F585" s="397">
        <v>40</v>
      </c>
      <c r="G585" s="35">
        <f t="shared" si="129"/>
        <v>17.770000000000003</v>
      </c>
      <c r="H585" s="431">
        <f t="shared" si="130"/>
        <v>710.80000000000018</v>
      </c>
      <c r="I585" s="384">
        <v>19.82</v>
      </c>
      <c r="J585" s="384">
        <f>'CPU KN'!H3616</f>
        <v>17.770000000000003</v>
      </c>
      <c r="K585" s="385">
        <f t="shared" si="116"/>
        <v>-2.0499999999999972</v>
      </c>
      <c r="L585" s="386">
        <f t="shared" si="121"/>
        <v>-0.10343087790110984</v>
      </c>
      <c r="M585" s="387" t="str">
        <f t="shared" si="117"/>
        <v>OK</v>
      </c>
      <c r="N585" s="222">
        <f t="shared" si="118"/>
        <v>24.53</v>
      </c>
      <c r="O585" s="223">
        <f t="shared" si="119"/>
        <v>981.2</v>
      </c>
      <c r="P585" s="210" t="str">
        <f t="shared" si="120"/>
        <v>ok</v>
      </c>
    </row>
    <row r="586" spans="1:16" ht="25.5" x14ac:dyDescent="0.25">
      <c r="A586" s="432">
        <v>95802</v>
      </c>
      <c r="B586" s="3" t="s">
        <v>1305</v>
      </c>
      <c r="C586" s="4" t="s">
        <v>1306</v>
      </c>
      <c r="D586" s="60">
        <v>0.23748</v>
      </c>
      <c r="E586" s="3" t="s">
        <v>224</v>
      </c>
      <c r="F586" s="397">
        <v>6</v>
      </c>
      <c r="G586" s="35">
        <f t="shared" si="129"/>
        <v>27.520000000000003</v>
      </c>
      <c r="H586" s="431">
        <f t="shared" si="130"/>
        <v>165.12</v>
      </c>
      <c r="I586" s="384">
        <v>30.78</v>
      </c>
      <c r="J586" s="384">
        <f>'CPU KN'!H3622</f>
        <v>27.520000000000003</v>
      </c>
      <c r="K586" s="385">
        <f t="shared" si="116"/>
        <v>-3.259999999999998</v>
      </c>
      <c r="L586" s="386">
        <f t="shared" si="121"/>
        <v>-0.10591293047433391</v>
      </c>
      <c r="M586" s="387" t="str">
        <f t="shared" si="117"/>
        <v>OK</v>
      </c>
      <c r="N586" s="222">
        <f t="shared" si="118"/>
        <v>38.090000000000003</v>
      </c>
      <c r="O586" s="223">
        <f t="shared" si="119"/>
        <v>228.54</v>
      </c>
      <c r="P586" s="210" t="str">
        <f t="shared" si="120"/>
        <v>ok</v>
      </c>
    </row>
    <row r="587" spans="1:16" ht="25.5" x14ac:dyDescent="0.25">
      <c r="A587" s="432">
        <v>95750</v>
      </c>
      <c r="B587" s="3" t="s">
        <v>1307</v>
      </c>
      <c r="C587" s="4" t="s">
        <v>1308</v>
      </c>
      <c r="D587" s="60">
        <v>0.23748</v>
      </c>
      <c r="E587" s="3" t="s">
        <v>117</v>
      </c>
      <c r="F587" s="397">
        <v>6</v>
      </c>
      <c r="G587" s="35">
        <f t="shared" si="129"/>
        <v>23.34</v>
      </c>
      <c r="H587" s="431">
        <f t="shared" si="130"/>
        <v>140.04</v>
      </c>
      <c r="I587" s="384">
        <v>26.9</v>
      </c>
      <c r="J587" s="384">
        <f>'CPU KN'!H3628</f>
        <v>23.34</v>
      </c>
      <c r="K587" s="385">
        <f t="shared" si="116"/>
        <v>-3.5599999999999987</v>
      </c>
      <c r="L587" s="386">
        <f t="shared" si="121"/>
        <v>-0.1323420074349442</v>
      </c>
      <c r="M587" s="387" t="str">
        <f t="shared" si="117"/>
        <v>OK</v>
      </c>
      <c r="N587" s="222">
        <f t="shared" si="118"/>
        <v>33.29</v>
      </c>
      <c r="O587" s="223">
        <f t="shared" si="119"/>
        <v>199.74</v>
      </c>
      <c r="P587" s="210" t="str">
        <f t="shared" si="120"/>
        <v>ok</v>
      </c>
    </row>
    <row r="588" spans="1:16" ht="25.5" x14ac:dyDescent="0.25">
      <c r="A588" s="432">
        <v>95752</v>
      </c>
      <c r="B588" s="3" t="s">
        <v>1309</v>
      </c>
      <c r="C588" s="4" t="s">
        <v>1310</v>
      </c>
      <c r="D588" s="60">
        <v>0.23748</v>
      </c>
      <c r="E588" s="3" t="s">
        <v>117</v>
      </c>
      <c r="F588" s="397">
        <v>7</v>
      </c>
      <c r="G588" s="35">
        <f t="shared" si="129"/>
        <v>38.709999999999994</v>
      </c>
      <c r="H588" s="431">
        <f t="shared" si="130"/>
        <v>270.96999999999997</v>
      </c>
      <c r="I588" s="384">
        <v>44.75</v>
      </c>
      <c r="J588" s="384">
        <f>'CPU KN'!H3635</f>
        <v>38.709999999999994</v>
      </c>
      <c r="K588" s="385">
        <f t="shared" si="116"/>
        <v>-6.0400000000000063</v>
      </c>
      <c r="L588" s="386">
        <f t="shared" si="121"/>
        <v>-0.13497206703910627</v>
      </c>
      <c r="M588" s="387" t="str">
        <f t="shared" si="117"/>
        <v>OK</v>
      </c>
      <c r="N588" s="222">
        <f t="shared" si="118"/>
        <v>55.38</v>
      </c>
      <c r="O588" s="223">
        <f t="shared" si="119"/>
        <v>387.66</v>
      </c>
      <c r="P588" s="210" t="str">
        <f t="shared" si="120"/>
        <v>ok</v>
      </c>
    </row>
    <row r="589" spans="1:16" ht="15" x14ac:dyDescent="0.25">
      <c r="A589" s="430" t="s">
        <v>15</v>
      </c>
      <c r="B589" s="3">
        <v>19.060000000000009</v>
      </c>
      <c r="C589" s="4" t="s">
        <v>1311</v>
      </c>
      <c r="D589" s="60" t="s">
        <v>14</v>
      </c>
      <c r="E589" s="3" t="s">
        <v>14</v>
      </c>
      <c r="F589" s="397" t="s">
        <v>14</v>
      </c>
      <c r="G589" s="35"/>
      <c r="H589" s="431">
        <f>SUM(H590:H594)</f>
        <v>35242.600000000006</v>
      </c>
      <c r="I589" s="384"/>
      <c r="J589" s="384"/>
      <c r="K589" s="385"/>
      <c r="L589" s="386"/>
      <c r="M589" s="387"/>
      <c r="N589" s="222"/>
      <c r="O589" s="223"/>
      <c r="P589" s="210"/>
    </row>
    <row r="590" spans="1:16" ht="25.5" x14ac:dyDescent="0.25">
      <c r="A590" s="432">
        <v>97594</v>
      </c>
      <c r="B590" s="3" t="s">
        <v>1312</v>
      </c>
      <c r="C590" s="4" t="s">
        <v>1313</v>
      </c>
      <c r="D590" s="60">
        <v>0.23748</v>
      </c>
      <c r="E590" s="3" t="s">
        <v>224</v>
      </c>
      <c r="F590" s="397">
        <v>124</v>
      </c>
      <c r="G590" s="35">
        <f t="shared" ref="G590:G594" si="131">J590</f>
        <v>73.47</v>
      </c>
      <c r="H590" s="431">
        <f>F590*G590</f>
        <v>9110.2800000000007</v>
      </c>
      <c r="I590" s="384">
        <v>84.8</v>
      </c>
      <c r="J590" s="384">
        <f>'CPU KN'!H3642</f>
        <v>73.47</v>
      </c>
      <c r="K590" s="385">
        <f t="shared" ref="K589:K652" si="132">IF(G590="","",J590-I590)</f>
        <v>-11.329999999999998</v>
      </c>
      <c r="L590" s="386">
        <f t="shared" si="121"/>
        <v>-0.13360849056603771</v>
      </c>
      <c r="M590" s="387" t="str">
        <f t="shared" ref="M589:M652" si="133">IF(G590="","",IF(J590=0,"VALOR A SER PREENCHIDO",IF(K590&gt;0,"VALOR MAIOR",IF(L590&lt;-30%,"VALOR MUITO ABAIXO","OK"))))</f>
        <v>OK</v>
      </c>
      <c r="N590" s="222">
        <f t="shared" ref="N589:N652" si="134">ROUND(I590*(1+$H$9),2)</f>
        <v>104.94</v>
      </c>
      <c r="O590" s="223">
        <f t="shared" ref="O589:O652" si="135">TRUNC(N590*F590,2)</f>
        <v>13012.56</v>
      </c>
      <c r="P590" s="210" t="str">
        <f t="shared" ref="P589:P652" si="136">IF(H590&lt;&gt;0,"ok","")</f>
        <v>ok</v>
      </c>
    </row>
    <row r="591" spans="1:16" ht="38.25" x14ac:dyDescent="0.25">
      <c r="A591" s="432">
        <v>97585</v>
      </c>
      <c r="B591" s="3" t="s">
        <v>1314</v>
      </c>
      <c r="C591" s="4" t="s">
        <v>1315</v>
      </c>
      <c r="D591" s="60">
        <v>0.23748</v>
      </c>
      <c r="E591" s="3" t="s">
        <v>224</v>
      </c>
      <c r="F591" s="397">
        <v>216</v>
      </c>
      <c r="G591" s="35">
        <f t="shared" si="131"/>
        <v>67.320000000000007</v>
      </c>
      <c r="H591" s="431">
        <f>F591*G591</f>
        <v>14541.12</v>
      </c>
      <c r="I591" s="384">
        <v>67.58</v>
      </c>
      <c r="J591" s="384">
        <f>'CPU KN'!H3648</f>
        <v>67.320000000000007</v>
      </c>
      <c r="K591" s="385">
        <f t="shared" si="132"/>
        <v>-0.25999999999999091</v>
      </c>
      <c r="L591" s="386">
        <f t="shared" si="121"/>
        <v>-3.8472920982537866E-3</v>
      </c>
      <c r="M591" s="387" t="str">
        <f t="shared" si="133"/>
        <v>OK</v>
      </c>
      <c r="N591" s="222">
        <f t="shared" si="134"/>
        <v>83.63</v>
      </c>
      <c r="O591" s="223">
        <f t="shared" si="135"/>
        <v>18064.080000000002</v>
      </c>
      <c r="P591" s="210" t="str">
        <f t="shared" si="136"/>
        <v>ok</v>
      </c>
    </row>
    <row r="592" spans="1:16" ht="25.5" x14ac:dyDescent="0.25">
      <c r="A592" s="432">
        <v>100903</v>
      </c>
      <c r="B592" s="3" t="s">
        <v>1316</v>
      </c>
      <c r="C592" s="4" t="s">
        <v>1317</v>
      </c>
      <c r="D592" s="60">
        <v>0.23748</v>
      </c>
      <c r="E592" s="3" t="s">
        <v>224</v>
      </c>
      <c r="F592" s="397">
        <v>472</v>
      </c>
      <c r="G592" s="35">
        <f t="shared" si="131"/>
        <v>23.190000000000005</v>
      </c>
      <c r="H592" s="431">
        <f>F592*G592</f>
        <v>10945.680000000002</v>
      </c>
      <c r="I592" s="384">
        <v>26.63</v>
      </c>
      <c r="J592" s="384">
        <f>'CPU KN'!H3653</f>
        <v>23.190000000000005</v>
      </c>
      <c r="K592" s="385">
        <f t="shared" si="132"/>
        <v>-3.4399999999999942</v>
      </c>
      <c r="L592" s="386">
        <f t="shared" si="121"/>
        <v>-0.12917761922643614</v>
      </c>
      <c r="M592" s="387" t="str">
        <f t="shared" si="133"/>
        <v>OK</v>
      </c>
      <c r="N592" s="222">
        <f t="shared" si="134"/>
        <v>32.950000000000003</v>
      </c>
      <c r="O592" s="223">
        <f t="shared" si="135"/>
        <v>15552.4</v>
      </c>
      <c r="P592" s="210" t="str">
        <f t="shared" si="136"/>
        <v>ok</v>
      </c>
    </row>
    <row r="593" spans="1:16" ht="25.5" x14ac:dyDescent="0.25">
      <c r="A593" s="432">
        <v>97605</v>
      </c>
      <c r="B593" s="3" t="s">
        <v>1318</v>
      </c>
      <c r="C593" s="4" t="s">
        <v>1319</v>
      </c>
      <c r="D593" s="60">
        <v>0.23748</v>
      </c>
      <c r="E593" s="3" t="s">
        <v>224</v>
      </c>
      <c r="F593" s="397">
        <v>4</v>
      </c>
      <c r="G593" s="35">
        <f t="shared" si="131"/>
        <v>49.870000000000005</v>
      </c>
      <c r="H593" s="431">
        <f>F593*G593</f>
        <v>199.48000000000002</v>
      </c>
      <c r="I593" s="384">
        <v>57.35</v>
      </c>
      <c r="J593" s="384">
        <f>'CPU KN'!H3659</f>
        <v>49.870000000000005</v>
      </c>
      <c r="K593" s="385">
        <f t="shared" si="132"/>
        <v>-7.4799999999999969</v>
      </c>
      <c r="L593" s="386">
        <f t="shared" si="121"/>
        <v>-0.13042720139494327</v>
      </c>
      <c r="M593" s="387" t="str">
        <f t="shared" si="133"/>
        <v>OK</v>
      </c>
      <c r="N593" s="222">
        <f t="shared" si="134"/>
        <v>70.97</v>
      </c>
      <c r="O593" s="223">
        <f t="shared" si="135"/>
        <v>283.88</v>
      </c>
      <c r="P593" s="210" t="str">
        <f t="shared" si="136"/>
        <v>ok</v>
      </c>
    </row>
    <row r="594" spans="1:16" ht="25.5" x14ac:dyDescent="0.25">
      <c r="A594" s="432">
        <v>97599</v>
      </c>
      <c r="B594" s="3" t="s">
        <v>1320</v>
      </c>
      <c r="C594" s="4" t="s">
        <v>1321</v>
      </c>
      <c r="D594" s="60">
        <v>0.23748</v>
      </c>
      <c r="E594" s="3" t="s">
        <v>224</v>
      </c>
      <c r="F594" s="397">
        <v>21</v>
      </c>
      <c r="G594" s="35">
        <f t="shared" si="131"/>
        <v>21.24</v>
      </c>
      <c r="H594" s="431">
        <f>F594*G594</f>
        <v>446.03999999999996</v>
      </c>
      <c r="I594" s="384">
        <v>24.57</v>
      </c>
      <c r="J594" s="384">
        <f>'CPU KN'!H3665</f>
        <v>21.24</v>
      </c>
      <c r="K594" s="385">
        <f t="shared" si="132"/>
        <v>-3.3300000000000018</v>
      </c>
      <c r="L594" s="386">
        <f t="shared" si="121"/>
        <v>-0.1355311355311356</v>
      </c>
      <c r="M594" s="387" t="str">
        <f t="shared" si="133"/>
        <v>OK</v>
      </c>
      <c r="N594" s="222">
        <f t="shared" si="134"/>
        <v>30.4</v>
      </c>
      <c r="O594" s="223">
        <f t="shared" si="135"/>
        <v>638.4</v>
      </c>
      <c r="P594" s="210" t="str">
        <f t="shared" si="136"/>
        <v>ok</v>
      </c>
    </row>
    <row r="595" spans="1:16" ht="15" x14ac:dyDescent="0.25">
      <c r="A595" s="430" t="s">
        <v>15</v>
      </c>
      <c r="B595" s="3">
        <v>19.070000000000011</v>
      </c>
      <c r="C595" s="4" t="s">
        <v>1322</v>
      </c>
      <c r="D595" s="60" t="s">
        <v>14</v>
      </c>
      <c r="E595" s="3" t="s">
        <v>14</v>
      </c>
      <c r="F595" s="397" t="s">
        <v>14</v>
      </c>
      <c r="G595" s="35"/>
      <c r="H595" s="431">
        <f>SUM(H596)</f>
        <v>962.06000000000006</v>
      </c>
      <c r="I595" s="384"/>
      <c r="J595" s="384"/>
      <c r="K595" s="385"/>
      <c r="L595" s="386"/>
      <c r="M595" s="387"/>
      <c r="N595" s="222"/>
      <c r="O595" s="223"/>
      <c r="P595" s="210"/>
    </row>
    <row r="596" spans="1:16" ht="25.5" x14ac:dyDescent="0.25">
      <c r="A596" s="432">
        <v>101657</v>
      </c>
      <c r="B596" s="3" t="s">
        <v>1323</v>
      </c>
      <c r="C596" s="4" t="s">
        <v>1324</v>
      </c>
      <c r="D596" s="60">
        <v>0.23748</v>
      </c>
      <c r="E596" s="3" t="s">
        <v>224</v>
      </c>
      <c r="F596" s="397">
        <v>2</v>
      </c>
      <c r="G596" s="35">
        <f t="shared" ref="G596" si="137">J596</f>
        <v>481.03000000000003</v>
      </c>
      <c r="H596" s="431">
        <f>F596*G596</f>
        <v>962.06000000000006</v>
      </c>
      <c r="I596" s="384">
        <v>565.21</v>
      </c>
      <c r="J596" s="384">
        <f>'CPU KN'!H3670</f>
        <v>481.03000000000003</v>
      </c>
      <c r="K596" s="385">
        <f t="shared" si="132"/>
        <v>-84.18</v>
      </c>
      <c r="L596" s="386">
        <f t="shared" ref="L596:L659" si="138">IF(G596="","",K596/I596)</f>
        <v>-0.14893579377576477</v>
      </c>
      <c r="M596" s="387" t="str">
        <f t="shared" si="133"/>
        <v>OK</v>
      </c>
      <c r="N596" s="222">
        <f t="shared" si="134"/>
        <v>699.44</v>
      </c>
      <c r="O596" s="223">
        <f t="shared" si="135"/>
        <v>1398.88</v>
      </c>
      <c r="P596" s="210" t="str">
        <f t="shared" si="136"/>
        <v>ok</v>
      </c>
    </row>
    <row r="597" spans="1:16" ht="15" x14ac:dyDescent="0.25">
      <c r="A597" s="430" t="s">
        <v>15</v>
      </c>
      <c r="B597" s="3">
        <v>19.080000000000013</v>
      </c>
      <c r="C597" s="4" t="s">
        <v>1325</v>
      </c>
      <c r="D597" s="60" t="s">
        <v>14</v>
      </c>
      <c r="E597" s="3" t="s">
        <v>14</v>
      </c>
      <c r="F597" s="397" t="s">
        <v>14</v>
      </c>
      <c r="G597" s="35"/>
      <c r="H597" s="431">
        <f>SUM(H598)</f>
        <v>62153.660000000011</v>
      </c>
      <c r="I597" s="384"/>
      <c r="J597" s="384"/>
      <c r="K597" s="385"/>
      <c r="L597" s="386"/>
      <c r="M597" s="387"/>
      <c r="N597" s="222"/>
      <c r="O597" s="223"/>
      <c r="P597" s="210"/>
    </row>
    <row r="598" spans="1:16" ht="38.25" x14ac:dyDescent="0.25">
      <c r="A598" s="432" t="s">
        <v>1326</v>
      </c>
      <c r="B598" s="3" t="s">
        <v>1327</v>
      </c>
      <c r="C598" s="4" t="s">
        <v>1328</v>
      </c>
      <c r="D598" s="60">
        <v>0.14111899999999999</v>
      </c>
      <c r="E598" s="3" t="s">
        <v>40</v>
      </c>
      <c r="F598" s="397">
        <v>1</v>
      </c>
      <c r="G598" s="35">
        <f t="shared" ref="G598" si="139">J598</f>
        <v>62153.660000000011</v>
      </c>
      <c r="H598" s="431">
        <f>F598*G598</f>
        <v>62153.660000000011</v>
      </c>
      <c r="I598" s="384">
        <v>62539.64</v>
      </c>
      <c r="J598" s="384">
        <f>'CPU KN'!H3677</f>
        <v>62153.660000000011</v>
      </c>
      <c r="K598" s="385">
        <f t="shared" si="132"/>
        <v>-385.97999999998865</v>
      </c>
      <c r="L598" s="386">
        <f t="shared" si="138"/>
        <v>-6.1717656193733868E-3</v>
      </c>
      <c r="M598" s="387" t="str">
        <f t="shared" si="133"/>
        <v>OK</v>
      </c>
      <c r="N598" s="222">
        <f t="shared" si="134"/>
        <v>77391.55</v>
      </c>
      <c r="O598" s="223">
        <f t="shared" si="135"/>
        <v>77391.55</v>
      </c>
      <c r="P598" s="210" t="str">
        <f t="shared" si="136"/>
        <v>ok</v>
      </c>
    </row>
    <row r="599" spans="1:16" ht="15" x14ac:dyDescent="0.25">
      <c r="A599" s="430" t="s">
        <v>15</v>
      </c>
      <c r="B599" s="3">
        <v>19.090000000000014</v>
      </c>
      <c r="C599" s="4" t="s">
        <v>1329</v>
      </c>
      <c r="D599" s="60" t="s">
        <v>14</v>
      </c>
      <c r="E599" s="3" t="s">
        <v>14</v>
      </c>
      <c r="F599" s="397" t="s">
        <v>14</v>
      </c>
      <c r="G599" s="35"/>
      <c r="H599" s="431">
        <f>SUM(H600:H628)</f>
        <v>21127.879099999998</v>
      </c>
      <c r="I599" s="384"/>
      <c r="J599" s="384"/>
      <c r="K599" s="385"/>
      <c r="L599" s="386"/>
      <c r="M599" s="387"/>
      <c r="N599" s="222"/>
      <c r="O599" s="223"/>
      <c r="P599" s="210"/>
    </row>
    <row r="600" spans="1:16" ht="25.5" x14ac:dyDescent="0.25">
      <c r="A600" s="432" t="s">
        <v>1330</v>
      </c>
      <c r="B600" s="3" t="s">
        <v>1331</v>
      </c>
      <c r="C600" s="4" t="s">
        <v>1332</v>
      </c>
      <c r="D600" s="60">
        <v>0.23748</v>
      </c>
      <c r="E600" s="3" t="s">
        <v>117</v>
      </c>
      <c r="F600" s="397">
        <v>158.36000000000001</v>
      </c>
      <c r="G600" s="35">
        <f t="shared" ref="G600:G628" si="140">J600</f>
        <v>24.71</v>
      </c>
      <c r="H600" s="431">
        <f t="shared" ref="H600:H628" si="141">F600*G600</f>
        <v>3913.0756000000006</v>
      </c>
      <c r="I600" s="384">
        <v>28.92</v>
      </c>
      <c r="J600" s="384">
        <f>'CPU KN'!H3682</f>
        <v>24.71</v>
      </c>
      <c r="K600" s="385">
        <f t="shared" si="132"/>
        <v>-4.2100000000000009</v>
      </c>
      <c r="L600" s="386">
        <f t="shared" si="138"/>
        <v>-0.14557399723374828</v>
      </c>
      <c r="M600" s="387" t="str">
        <f t="shared" si="133"/>
        <v>OK</v>
      </c>
      <c r="N600" s="222">
        <f t="shared" si="134"/>
        <v>35.79</v>
      </c>
      <c r="O600" s="223">
        <f t="shared" si="135"/>
        <v>5667.7</v>
      </c>
      <c r="P600" s="210" t="str">
        <f t="shared" si="136"/>
        <v>ok</v>
      </c>
    </row>
    <row r="601" spans="1:16" ht="25.5" x14ac:dyDescent="0.25">
      <c r="A601" s="432" t="s">
        <v>1333</v>
      </c>
      <c r="B601" s="3" t="s">
        <v>1334</v>
      </c>
      <c r="C601" s="4" t="s">
        <v>1335</v>
      </c>
      <c r="D601" s="60">
        <v>0.23748</v>
      </c>
      <c r="E601" s="3" t="s">
        <v>117</v>
      </c>
      <c r="F601" s="397">
        <v>243.28</v>
      </c>
      <c r="G601" s="35">
        <f t="shared" si="140"/>
        <v>25.330000000000002</v>
      </c>
      <c r="H601" s="431">
        <f t="shared" si="141"/>
        <v>6162.2824000000001</v>
      </c>
      <c r="I601" s="384">
        <v>29.57</v>
      </c>
      <c r="J601" s="384">
        <f>'CPU KN'!H3689</f>
        <v>25.330000000000002</v>
      </c>
      <c r="K601" s="385">
        <f t="shared" si="132"/>
        <v>-4.2399999999999984</v>
      </c>
      <c r="L601" s="386">
        <f t="shared" si="138"/>
        <v>-0.14338856949611087</v>
      </c>
      <c r="M601" s="387" t="str">
        <f t="shared" si="133"/>
        <v>OK</v>
      </c>
      <c r="N601" s="222">
        <f t="shared" si="134"/>
        <v>36.590000000000003</v>
      </c>
      <c r="O601" s="223">
        <f t="shared" si="135"/>
        <v>8901.61</v>
      </c>
      <c r="P601" s="210" t="str">
        <f t="shared" si="136"/>
        <v>ok</v>
      </c>
    </row>
    <row r="602" spans="1:16" ht="25.5" x14ac:dyDescent="0.25">
      <c r="A602" s="432" t="s">
        <v>1336</v>
      </c>
      <c r="B602" s="3" t="s">
        <v>1337</v>
      </c>
      <c r="C602" s="4" t="s">
        <v>1338</v>
      </c>
      <c r="D602" s="60">
        <v>0.23748</v>
      </c>
      <c r="E602" s="3" t="s">
        <v>40</v>
      </c>
      <c r="F602" s="397">
        <v>6</v>
      </c>
      <c r="G602" s="35">
        <f t="shared" si="140"/>
        <v>14.39</v>
      </c>
      <c r="H602" s="431">
        <f t="shared" si="141"/>
        <v>86.34</v>
      </c>
      <c r="I602" s="384">
        <v>16.45</v>
      </c>
      <c r="J602" s="384">
        <f>'CPU KN'!H3696</f>
        <v>14.39</v>
      </c>
      <c r="K602" s="385">
        <f t="shared" si="132"/>
        <v>-2.0599999999999987</v>
      </c>
      <c r="L602" s="386">
        <f t="shared" si="138"/>
        <v>-0.12522796352583579</v>
      </c>
      <c r="M602" s="387" t="str">
        <f t="shared" si="133"/>
        <v>OK</v>
      </c>
      <c r="N602" s="222">
        <f t="shared" si="134"/>
        <v>20.36</v>
      </c>
      <c r="O602" s="223">
        <f t="shared" si="135"/>
        <v>122.16</v>
      </c>
      <c r="P602" s="210" t="str">
        <f t="shared" si="136"/>
        <v>ok</v>
      </c>
    </row>
    <row r="603" spans="1:16" ht="38.25" x14ac:dyDescent="0.25">
      <c r="A603" s="432" t="s">
        <v>1339</v>
      </c>
      <c r="B603" s="3" t="s">
        <v>1340</v>
      </c>
      <c r="C603" s="4" t="s">
        <v>1341</v>
      </c>
      <c r="D603" s="60">
        <v>0.23748</v>
      </c>
      <c r="E603" s="3" t="s">
        <v>40</v>
      </c>
      <c r="F603" s="397">
        <v>3</v>
      </c>
      <c r="G603" s="35">
        <f t="shared" si="140"/>
        <v>43.57</v>
      </c>
      <c r="H603" s="431">
        <f t="shared" si="141"/>
        <v>130.71</v>
      </c>
      <c r="I603" s="384">
        <v>50.66</v>
      </c>
      <c r="J603" s="384">
        <f>'CPU KN'!H3705</f>
        <v>43.57</v>
      </c>
      <c r="K603" s="385">
        <f t="shared" si="132"/>
        <v>-7.0899999999999963</v>
      </c>
      <c r="L603" s="386">
        <f t="shared" si="138"/>
        <v>-0.13995262534544012</v>
      </c>
      <c r="M603" s="387" t="str">
        <f t="shared" si="133"/>
        <v>OK</v>
      </c>
      <c r="N603" s="222">
        <f t="shared" si="134"/>
        <v>62.69</v>
      </c>
      <c r="O603" s="223">
        <f t="shared" si="135"/>
        <v>188.07</v>
      </c>
      <c r="P603" s="210" t="str">
        <f t="shared" si="136"/>
        <v>ok</v>
      </c>
    </row>
    <row r="604" spans="1:16" ht="38.25" x14ac:dyDescent="0.25">
      <c r="A604" s="432" t="s">
        <v>1342</v>
      </c>
      <c r="B604" s="3" t="s">
        <v>1343</v>
      </c>
      <c r="C604" s="4" t="s">
        <v>1344</v>
      </c>
      <c r="D604" s="60">
        <v>0.23748</v>
      </c>
      <c r="E604" s="3" t="s">
        <v>40</v>
      </c>
      <c r="F604" s="397">
        <v>4</v>
      </c>
      <c r="G604" s="35">
        <f t="shared" si="140"/>
        <v>40.019999999999996</v>
      </c>
      <c r="H604" s="431">
        <f t="shared" si="141"/>
        <v>160.07999999999998</v>
      </c>
      <c r="I604" s="384">
        <v>46.53</v>
      </c>
      <c r="J604" s="384">
        <f>'CPU KN'!H3714</f>
        <v>40.019999999999996</v>
      </c>
      <c r="K604" s="385">
        <f t="shared" si="132"/>
        <v>-6.5100000000000051</v>
      </c>
      <c r="L604" s="386">
        <f t="shared" si="138"/>
        <v>-0.13990973565441661</v>
      </c>
      <c r="M604" s="387" t="str">
        <f t="shared" si="133"/>
        <v>OK</v>
      </c>
      <c r="N604" s="222">
        <f t="shared" si="134"/>
        <v>57.58</v>
      </c>
      <c r="O604" s="223">
        <f t="shared" si="135"/>
        <v>230.32</v>
      </c>
      <c r="P604" s="210" t="str">
        <f t="shared" si="136"/>
        <v>ok</v>
      </c>
    </row>
    <row r="605" spans="1:16" ht="25.5" x14ac:dyDescent="0.25">
      <c r="A605" s="432" t="s">
        <v>1345</v>
      </c>
      <c r="B605" s="3" t="s">
        <v>1346</v>
      </c>
      <c r="C605" s="4" t="s">
        <v>1347</v>
      </c>
      <c r="D605" s="60">
        <v>0.23748</v>
      </c>
      <c r="E605" s="3" t="s">
        <v>40</v>
      </c>
      <c r="F605" s="397">
        <v>286</v>
      </c>
      <c r="G605" s="35">
        <f t="shared" si="140"/>
        <v>5.05</v>
      </c>
      <c r="H605" s="431">
        <f t="shared" si="141"/>
        <v>1444.3</v>
      </c>
      <c r="I605" s="384">
        <v>5.75</v>
      </c>
      <c r="J605" s="384">
        <f>'CPU KN'!H3723</f>
        <v>5.05</v>
      </c>
      <c r="K605" s="385">
        <f t="shared" si="132"/>
        <v>-0.70000000000000018</v>
      </c>
      <c r="L605" s="386">
        <f t="shared" si="138"/>
        <v>-0.12173913043478264</v>
      </c>
      <c r="M605" s="387" t="str">
        <f t="shared" si="133"/>
        <v>OK</v>
      </c>
      <c r="N605" s="222">
        <f t="shared" si="134"/>
        <v>7.12</v>
      </c>
      <c r="O605" s="223">
        <f t="shared" si="135"/>
        <v>2036.32</v>
      </c>
      <c r="P605" s="210" t="str">
        <f t="shared" si="136"/>
        <v>ok</v>
      </c>
    </row>
    <row r="606" spans="1:16" ht="25.5" x14ac:dyDescent="0.25">
      <c r="A606" s="432" t="s">
        <v>1348</v>
      </c>
      <c r="B606" s="3" t="s">
        <v>1349</v>
      </c>
      <c r="C606" s="4" t="s">
        <v>1350</v>
      </c>
      <c r="D606" s="60">
        <v>0.23748</v>
      </c>
      <c r="E606" s="3" t="s">
        <v>40</v>
      </c>
      <c r="F606" s="397">
        <v>6</v>
      </c>
      <c r="G606" s="35">
        <f t="shared" si="140"/>
        <v>58.780000000000008</v>
      </c>
      <c r="H606" s="431">
        <f t="shared" si="141"/>
        <v>352.68000000000006</v>
      </c>
      <c r="I606" s="384">
        <v>68.05</v>
      </c>
      <c r="J606" s="384">
        <f>'CPU KN'!H3728</f>
        <v>58.780000000000008</v>
      </c>
      <c r="K606" s="385">
        <f t="shared" si="132"/>
        <v>-9.2699999999999889</v>
      </c>
      <c r="L606" s="386">
        <f t="shared" si="138"/>
        <v>-0.136223365172667</v>
      </c>
      <c r="M606" s="387" t="str">
        <f t="shared" si="133"/>
        <v>OK</v>
      </c>
      <c r="N606" s="222">
        <f t="shared" si="134"/>
        <v>84.21</v>
      </c>
      <c r="O606" s="223">
        <f t="shared" si="135"/>
        <v>505.26</v>
      </c>
      <c r="P606" s="210" t="str">
        <f t="shared" si="136"/>
        <v>ok</v>
      </c>
    </row>
    <row r="607" spans="1:16" ht="25.5" x14ac:dyDescent="0.25">
      <c r="A607" s="432" t="s">
        <v>1351</v>
      </c>
      <c r="B607" s="3" t="s">
        <v>1352</v>
      </c>
      <c r="C607" s="4" t="s">
        <v>1353</v>
      </c>
      <c r="D607" s="60">
        <v>0.23748</v>
      </c>
      <c r="E607" s="3" t="s">
        <v>40</v>
      </c>
      <c r="F607" s="397">
        <v>7</v>
      </c>
      <c r="G607" s="35">
        <f t="shared" si="140"/>
        <v>40.490000000000009</v>
      </c>
      <c r="H607" s="431">
        <f t="shared" si="141"/>
        <v>283.43000000000006</v>
      </c>
      <c r="I607" s="384">
        <v>47</v>
      </c>
      <c r="J607" s="384">
        <f>'CPU KN'!H3737</f>
        <v>40.490000000000009</v>
      </c>
      <c r="K607" s="385">
        <f t="shared" si="132"/>
        <v>-6.5099999999999909</v>
      </c>
      <c r="L607" s="386">
        <f t="shared" si="138"/>
        <v>-0.13851063829787214</v>
      </c>
      <c r="M607" s="387" t="str">
        <f t="shared" si="133"/>
        <v>OK</v>
      </c>
      <c r="N607" s="222">
        <f t="shared" si="134"/>
        <v>58.16</v>
      </c>
      <c r="O607" s="223">
        <f t="shared" si="135"/>
        <v>407.12</v>
      </c>
      <c r="P607" s="210" t="str">
        <f t="shared" si="136"/>
        <v>ok</v>
      </c>
    </row>
    <row r="608" spans="1:16" ht="25.5" x14ac:dyDescent="0.25">
      <c r="A608" s="432" t="s">
        <v>1354</v>
      </c>
      <c r="B608" s="3" t="s">
        <v>1355</v>
      </c>
      <c r="C608" s="4" t="s">
        <v>1356</v>
      </c>
      <c r="D608" s="60">
        <v>0.23748</v>
      </c>
      <c r="E608" s="3" t="s">
        <v>40</v>
      </c>
      <c r="F608" s="397">
        <v>16</v>
      </c>
      <c r="G608" s="35">
        <f t="shared" si="140"/>
        <v>12.58</v>
      </c>
      <c r="H608" s="431">
        <f t="shared" si="141"/>
        <v>201.28</v>
      </c>
      <c r="I608" s="384">
        <v>14.35</v>
      </c>
      <c r="J608" s="384">
        <f>'CPU KN'!H3746</f>
        <v>12.58</v>
      </c>
      <c r="K608" s="385">
        <f t="shared" si="132"/>
        <v>-1.7699999999999996</v>
      </c>
      <c r="L608" s="386">
        <f t="shared" si="138"/>
        <v>-0.12334494773519161</v>
      </c>
      <c r="M608" s="387" t="str">
        <f t="shared" si="133"/>
        <v>OK</v>
      </c>
      <c r="N608" s="222">
        <f t="shared" si="134"/>
        <v>17.760000000000002</v>
      </c>
      <c r="O608" s="223">
        <f t="shared" si="135"/>
        <v>284.16000000000003</v>
      </c>
      <c r="P608" s="210" t="str">
        <f t="shared" si="136"/>
        <v>ok</v>
      </c>
    </row>
    <row r="609" spans="1:16" ht="25.5" x14ac:dyDescent="0.25">
      <c r="A609" s="432" t="s">
        <v>1357</v>
      </c>
      <c r="B609" s="3" t="s">
        <v>1358</v>
      </c>
      <c r="C609" s="4" t="s">
        <v>1359</v>
      </c>
      <c r="D609" s="60">
        <v>0.23748</v>
      </c>
      <c r="E609" s="3" t="s">
        <v>40</v>
      </c>
      <c r="F609" s="397">
        <v>7</v>
      </c>
      <c r="G609" s="35">
        <f t="shared" si="140"/>
        <v>10.8</v>
      </c>
      <c r="H609" s="431">
        <f t="shared" si="141"/>
        <v>75.600000000000009</v>
      </c>
      <c r="I609" s="384">
        <v>12.39</v>
      </c>
      <c r="J609" s="384">
        <f>'CPU KN'!H3755</f>
        <v>10.8</v>
      </c>
      <c r="K609" s="385">
        <f t="shared" si="132"/>
        <v>-1.5899999999999999</v>
      </c>
      <c r="L609" s="386">
        <f t="shared" si="138"/>
        <v>-0.12832929782082322</v>
      </c>
      <c r="M609" s="387" t="str">
        <f t="shared" si="133"/>
        <v>OK</v>
      </c>
      <c r="N609" s="222">
        <f t="shared" si="134"/>
        <v>15.33</v>
      </c>
      <c r="O609" s="223">
        <f t="shared" si="135"/>
        <v>107.31</v>
      </c>
      <c r="P609" s="210" t="str">
        <f t="shared" si="136"/>
        <v>ok</v>
      </c>
    </row>
    <row r="610" spans="1:16" ht="25.5" x14ac:dyDescent="0.25">
      <c r="A610" s="432" t="s">
        <v>1360</v>
      </c>
      <c r="B610" s="3" t="s">
        <v>1361</v>
      </c>
      <c r="C610" s="4" t="s">
        <v>1362</v>
      </c>
      <c r="D610" s="60">
        <v>0.23748</v>
      </c>
      <c r="E610" s="3" t="s">
        <v>117</v>
      </c>
      <c r="F610" s="397">
        <v>32.82</v>
      </c>
      <c r="G610" s="35">
        <f t="shared" si="140"/>
        <v>37.11</v>
      </c>
      <c r="H610" s="431">
        <f t="shared" si="141"/>
        <v>1217.9502</v>
      </c>
      <c r="I610" s="384">
        <v>43.48</v>
      </c>
      <c r="J610" s="384">
        <f>'CPU KN'!H3764</f>
        <v>37.11</v>
      </c>
      <c r="K610" s="385">
        <f t="shared" si="132"/>
        <v>-6.3699999999999974</v>
      </c>
      <c r="L610" s="386">
        <f t="shared" si="138"/>
        <v>-0.14650413983440658</v>
      </c>
      <c r="M610" s="387" t="str">
        <f t="shared" si="133"/>
        <v>OK</v>
      </c>
      <c r="N610" s="222">
        <f t="shared" si="134"/>
        <v>53.81</v>
      </c>
      <c r="O610" s="223">
        <f t="shared" si="135"/>
        <v>1766.04</v>
      </c>
      <c r="P610" s="210" t="str">
        <f t="shared" si="136"/>
        <v>ok</v>
      </c>
    </row>
    <row r="611" spans="1:16" ht="25.5" x14ac:dyDescent="0.25">
      <c r="A611" s="432" t="s">
        <v>1363</v>
      </c>
      <c r="B611" s="3" t="s">
        <v>1364</v>
      </c>
      <c r="C611" s="4" t="s">
        <v>1365</v>
      </c>
      <c r="D611" s="60">
        <v>0.23748</v>
      </c>
      <c r="E611" s="3" t="s">
        <v>117</v>
      </c>
      <c r="F611" s="397">
        <v>15.43</v>
      </c>
      <c r="G611" s="35">
        <f t="shared" si="140"/>
        <v>67.55</v>
      </c>
      <c r="H611" s="431">
        <f t="shared" si="141"/>
        <v>1042.2964999999999</v>
      </c>
      <c r="I611" s="384">
        <v>69.569999999999993</v>
      </c>
      <c r="J611" s="384">
        <f>'CPU KN'!H3771</f>
        <v>67.55</v>
      </c>
      <c r="K611" s="385">
        <f t="shared" si="132"/>
        <v>-2.019999999999996</v>
      </c>
      <c r="L611" s="386">
        <f t="shared" si="138"/>
        <v>-2.9035503809113069E-2</v>
      </c>
      <c r="M611" s="387" t="str">
        <f t="shared" si="133"/>
        <v>OK</v>
      </c>
      <c r="N611" s="222">
        <f t="shared" si="134"/>
        <v>86.09</v>
      </c>
      <c r="O611" s="223">
        <f t="shared" si="135"/>
        <v>1328.36</v>
      </c>
      <c r="P611" s="210" t="str">
        <f t="shared" si="136"/>
        <v>ok</v>
      </c>
    </row>
    <row r="612" spans="1:16" ht="25.5" x14ac:dyDescent="0.25">
      <c r="A612" s="432" t="s">
        <v>1366</v>
      </c>
      <c r="B612" s="3" t="s">
        <v>1367</v>
      </c>
      <c r="C612" s="4" t="s">
        <v>1368</v>
      </c>
      <c r="D612" s="60">
        <v>0.23748</v>
      </c>
      <c r="E612" s="3" t="s">
        <v>117</v>
      </c>
      <c r="F612" s="397">
        <v>1.89</v>
      </c>
      <c r="G612" s="35">
        <f t="shared" si="140"/>
        <v>97.08</v>
      </c>
      <c r="H612" s="431">
        <f t="shared" si="141"/>
        <v>183.4812</v>
      </c>
      <c r="I612" s="384">
        <v>109.06</v>
      </c>
      <c r="J612" s="384">
        <f>'CPU KN'!H3778</f>
        <v>97.08</v>
      </c>
      <c r="K612" s="385">
        <f t="shared" si="132"/>
        <v>-11.980000000000004</v>
      </c>
      <c r="L612" s="386">
        <f t="shared" si="138"/>
        <v>-0.10984779020722542</v>
      </c>
      <c r="M612" s="387" t="str">
        <f t="shared" si="133"/>
        <v>OK</v>
      </c>
      <c r="N612" s="222">
        <f t="shared" si="134"/>
        <v>134.96</v>
      </c>
      <c r="O612" s="223">
        <f t="shared" si="135"/>
        <v>255.07</v>
      </c>
      <c r="P612" s="210" t="str">
        <f t="shared" si="136"/>
        <v>ok</v>
      </c>
    </row>
    <row r="613" spans="1:16" ht="25.5" x14ac:dyDescent="0.25">
      <c r="A613" s="432" t="s">
        <v>1369</v>
      </c>
      <c r="B613" s="3" t="s">
        <v>1370</v>
      </c>
      <c r="C613" s="4" t="s">
        <v>1371</v>
      </c>
      <c r="D613" s="60">
        <v>0.23748</v>
      </c>
      <c r="E613" s="3" t="s">
        <v>117</v>
      </c>
      <c r="F613" s="397">
        <v>16.649999999999999</v>
      </c>
      <c r="G613" s="35">
        <f t="shared" si="140"/>
        <v>135.84</v>
      </c>
      <c r="H613" s="431">
        <f t="shared" si="141"/>
        <v>2261.7359999999999</v>
      </c>
      <c r="I613" s="384">
        <v>159.02000000000001</v>
      </c>
      <c r="J613" s="384">
        <f>'CPU KN'!H3785</f>
        <v>135.84</v>
      </c>
      <c r="K613" s="385">
        <f t="shared" si="132"/>
        <v>-23.180000000000007</v>
      </c>
      <c r="L613" s="386">
        <f t="shared" si="138"/>
        <v>-0.14576782794617033</v>
      </c>
      <c r="M613" s="387" t="str">
        <f t="shared" si="133"/>
        <v>OK</v>
      </c>
      <c r="N613" s="222">
        <f t="shared" si="134"/>
        <v>196.78</v>
      </c>
      <c r="O613" s="223">
        <f t="shared" si="135"/>
        <v>3276.38</v>
      </c>
      <c r="P613" s="210" t="str">
        <f t="shared" si="136"/>
        <v>ok</v>
      </c>
    </row>
    <row r="614" spans="1:16" ht="38.25" x14ac:dyDescent="0.25">
      <c r="A614" s="432" t="s">
        <v>1372</v>
      </c>
      <c r="B614" s="3" t="s">
        <v>1373</v>
      </c>
      <c r="C614" s="4" t="s">
        <v>1374</v>
      </c>
      <c r="D614" s="60">
        <v>0.23748</v>
      </c>
      <c r="E614" s="3" t="s">
        <v>40</v>
      </c>
      <c r="F614" s="397">
        <v>2</v>
      </c>
      <c r="G614" s="35">
        <f t="shared" si="140"/>
        <v>52.31</v>
      </c>
      <c r="H614" s="431">
        <f t="shared" si="141"/>
        <v>104.62</v>
      </c>
      <c r="I614" s="384">
        <v>60.67</v>
      </c>
      <c r="J614" s="384">
        <f>'CPU KN'!H3792</f>
        <v>52.31</v>
      </c>
      <c r="K614" s="385">
        <f t="shared" si="132"/>
        <v>-8.36</v>
      </c>
      <c r="L614" s="386">
        <f t="shared" si="138"/>
        <v>-0.13779462666886433</v>
      </c>
      <c r="M614" s="387" t="str">
        <f t="shared" si="133"/>
        <v>OK</v>
      </c>
      <c r="N614" s="222">
        <f t="shared" si="134"/>
        <v>75.08</v>
      </c>
      <c r="O614" s="223">
        <f t="shared" si="135"/>
        <v>150.16</v>
      </c>
      <c r="P614" s="210" t="str">
        <f t="shared" si="136"/>
        <v>ok</v>
      </c>
    </row>
    <row r="615" spans="1:16" ht="25.5" x14ac:dyDescent="0.25">
      <c r="A615" s="432" t="s">
        <v>1375</v>
      </c>
      <c r="B615" s="3" t="s">
        <v>1376</v>
      </c>
      <c r="C615" s="4" t="s">
        <v>1377</v>
      </c>
      <c r="D615" s="60">
        <v>0.23748</v>
      </c>
      <c r="E615" s="3" t="s">
        <v>40</v>
      </c>
      <c r="F615" s="397">
        <v>1</v>
      </c>
      <c r="G615" s="35">
        <f t="shared" si="140"/>
        <v>53.53</v>
      </c>
      <c r="H615" s="431">
        <f t="shared" si="141"/>
        <v>53.53</v>
      </c>
      <c r="I615" s="384">
        <v>62.09</v>
      </c>
      <c r="J615" s="384">
        <f>'CPU KN'!H3801</f>
        <v>53.53</v>
      </c>
      <c r="K615" s="385">
        <f t="shared" si="132"/>
        <v>-8.5600000000000023</v>
      </c>
      <c r="L615" s="386">
        <f t="shared" si="138"/>
        <v>-0.1378643904010308</v>
      </c>
      <c r="M615" s="387" t="str">
        <f t="shared" si="133"/>
        <v>OK</v>
      </c>
      <c r="N615" s="222">
        <f t="shared" si="134"/>
        <v>76.84</v>
      </c>
      <c r="O615" s="223">
        <f t="shared" si="135"/>
        <v>76.84</v>
      </c>
      <c r="P615" s="210" t="str">
        <f t="shared" si="136"/>
        <v>ok</v>
      </c>
    </row>
    <row r="616" spans="1:16" ht="25.5" x14ac:dyDescent="0.25">
      <c r="A616" s="432" t="s">
        <v>1378</v>
      </c>
      <c r="B616" s="3" t="s">
        <v>1379</v>
      </c>
      <c r="C616" s="4" t="s">
        <v>1380</v>
      </c>
      <c r="D616" s="60">
        <v>0.23748</v>
      </c>
      <c r="E616" s="3" t="s">
        <v>40</v>
      </c>
      <c r="F616" s="397">
        <v>2</v>
      </c>
      <c r="G616" s="35">
        <f t="shared" si="140"/>
        <v>47.459999999999994</v>
      </c>
      <c r="H616" s="431">
        <f t="shared" si="141"/>
        <v>94.919999999999987</v>
      </c>
      <c r="I616" s="384">
        <v>54.72</v>
      </c>
      <c r="J616" s="384">
        <f>'CPU KN'!H3810</f>
        <v>47.459999999999994</v>
      </c>
      <c r="K616" s="385">
        <f t="shared" si="132"/>
        <v>-7.2600000000000051</v>
      </c>
      <c r="L616" s="386">
        <f t="shared" si="138"/>
        <v>-0.13267543859649134</v>
      </c>
      <c r="M616" s="387" t="str">
        <f t="shared" si="133"/>
        <v>OK</v>
      </c>
      <c r="N616" s="222">
        <f t="shared" si="134"/>
        <v>67.709999999999994</v>
      </c>
      <c r="O616" s="223">
        <f t="shared" si="135"/>
        <v>135.41999999999999</v>
      </c>
      <c r="P616" s="210" t="str">
        <f t="shared" si="136"/>
        <v>ok</v>
      </c>
    </row>
    <row r="617" spans="1:16" ht="25.5" x14ac:dyDescent="0.25">
      <c r="A617" s="432" t="s">
        <v>1381</v>
      </c>
      <c r="B617" s="3" t="s">
        <v>1382</v>
      </c>
      <c r="C617" s="4" t="s">
        <v>1383</v>
      </c>
      <c r="D617" s="60">
        <v>0.23748</v>
      </c>
      <c r="E617" s="3" t="s">
        <v>40</v>
      </c>
      <c r="F617" s="397">
        <v>1</v>
      </c>
      <c r="G617" s="35">
        <f t="shared" si="140"/>
        <v>65.59</v>
      </c>
      <c r="H617" s="431">
        <f t="shared" si="141"/>
        <v>65.59</v>
      </c>
      <c r="I617" s="384">
        <v>75.55</v>
      </c>
      <c r="J617" s="384">
        <f>'CPU KN'!H3819</f>
        <v>65.59</v>
      </c>
      <c r="K617" s="385">
        <f t="shared" si="132"/>
        <v>-9.9599999999999937</v>
      </c>
      <c r="L617" s="386">
        <f t="shared" si="138"/>
        <v>-0.13183322303110515</v>
      </c>
      <c r="M617" s="387" t="str">
        <f t="shared" si="133"/>
        <v>OK</v>
      </c>
      <c r="N617" s="222">
        <f t="shared" si="134"/>
        <v>93.49</v>
      </c>
      <c r="O617" s="223">
        <f t="shared" si="135"/>
        <v>93.49</v>
      </c>
      <c r="P617" s="210" t="str">
        <f t="shared" si="136"/>
        <v>ok</v>
      </c>
    </row>
    <row r="618" spans="1:16" ht="25.5" x14ac:dyDescent="0.25">
      <c r="A618" s="432" t="s">
        <v>1384</v>
      </c>
      <c r="B618" s="3" t="s">
        <v>1385</v>
      </c>
      <c r="C618" s="4" t="s">
        <v>1386</v>
      </c>
      <c r="D618" s="60">
        <v>0.23748</v>
      </c>
      <c r="E618" s="3" t="s">
        <v>40</v>
      </c>
      <c r="F618" s="397">
        <v>1</v>
      </c>
      <c r="G618" s="35">
        <f t="shared" si="140"/>
        <v>67.83</v>
      </c>
      <c r="H618" s="431">
        <f t="shared" si="141"/>
        <v>67.83</v>
      </c>
      <c r="I618" s="384">
        <v>78.180000000000007</v>
      </c>
      <c r="J618" s="384">
        <f>'CPU KN'!H3828</f>
        <v>67.83</v>
      </c>
      <c r="K618" s="385">
        <f t="shared" si="132"/>
        <v>-10.350000000000009</v>
      </c>
      <c r="L618" s="386">
        <f t="shared" si="138"/>
        <v>-0.13238679969301623</v>
      </c>
      <c r="M618" s="387" t="str">
        <f t="shared" si="133"/>
        <v>OK</v>
      </c>
      <c r="N618" s="222">
        <f t="shared" si="134"/>
        <v>96.75</v>
      </c>
      <c r="O618" s="223">
        <f t="shared" si="135"/>
        <v>96.75</v>
      </c>
      <c r="P618" s="210" t="str">
        <f t="shared" si="136"/>
        <v>ok</v>
      </c>
    </row>
    <row r="619" spans="1:16" ht="25.5" x14ac:dyDescent="0.25">
      <c r="A619" s="432" t="s">
        <v>1387</v>
      </c>
      <c r="B619" s="3" t="s">
        <v>1388</v>
      </c>
      <c r="C619" s="4" t="s">
        <v>1389</v>
      </c>
      <c r="D619" s="60">
        <v>0.23748</v>
      </c>
      <c r="E619" s="3" t="s">
        <v>40</v>
      </c>
      <c r="F619" s="397">
        <v>2</v>
      </c>
      <c r="G619" s="35">
        <f t="shared" si="140"/>
        <v>82.4</v>
      </c>
      <c r="H619" s="431">
        <f t="shared" si="141"/>
        <v>164.8</v>
      </c>
      <c r="I619" s="384">
        <v>95.3</v>
      </c>
      <c r="J619" s="384">
        <f>'CPU KN'!H3837</f>
        <v>82.4</v>
      </c>
      <c r="K619" s="385">
        <f t="shared" si="132"/>
        <v>-12.899999999999991</v>
      </c>
      <c r="L619" s="386">
        <f t="shared" si="138"/>
        <v>-0.13536201469045112</v>
      </c>
      <c r="M619" s="387" t="str">
        <f t="shared" si="133"/>
        <v>OK</v>
      </c>
      <c r="N619" s="222">
        <f t="shared" si="134"/>
        <v>117.93</v>
      </c>
      <c r="O619" s="223">
        <f t="shared" si="135"/>
        <v>235.86</v>
      </c>
      <c r="P619" s="210" t="str">
        <f t="shared" si="136"/>
        <v>ok</v>
      </c>
    </row>
    <row r="620" spans="1:16" ht="25.5" x14ac:dyDescent="0.25">
      <c r="A620" s="432" t="s">
        <v>1390</v>
      </c>
      <c r="B620" s="3" t="s">
        <v>1391</v>
      </c>
      <c r="C620" s="4" t="s">
        <v>1392</v>
      </c>
      <c r="D620" s="60">
        <v>0.23748</v>
      </c>
      <c r="E620" s="3" t="s">
        <v>40</v>
      </c>
      <c r="F620" s="397">
        <v>1</v>
      </c>
      <c r="G620" s="35">
        <f t="shared" si="140"/>
        <v>89.17</v>
      </c>
      <c r="H620" s="431">
        <f t="shared" si="141"/>
        <v>89.17</v>
      </c>
      <c r="I620" s="384">
        <v>103.19</v>
      </c>
      <c r="J620" s="384">
        <f>'CPU KN'!H3846</f>
        <v>89.17</v>
      </c>
      <c r="K620" s="385">
        <f t="shared" si="132"/>
        <v>-14.019999999999996</v>
      </c>
      <c r="L620" s="386">
        <f t="shared" si="138"/>
        <v>-0.13586587847659654</v>
      </c>
      <c r="M620" s="387" t="str">
        <f t="shared" si="133"/>
        <v>OK</v>
      </c>
      <c r="N620" s="222">
        <f t="shared" si="134"/>
        <v>127.7</v>
      </c>
      <c r="O620" s="223">
        <f t="shared" si="135"/>
        <v>127.7</v>
      </c>
      <c r="P620" s="210" t="str">
        <f t="shared" si="136"/>
        <v>ok</v>
      </c>
    </row>
    <row r="621" spans="1:16" ht="25.5" x14ac:dyDescent="0.25">
      <c r="A621" s="432" t="s">
        <v>1393</v>
      </c>
      <c r="B621" s="3" t="s">
        <v>1394</v>
      </c>
      <c r="C621" s="4" t="s">
        <v>1395</v>
      </c>
      <c r="D621" s="60">
        <v>0.23748</v>
      </c>
      <c r="E621" s="3" t="s">
        <v>40</v>
      </c>
      <c r="F621" s="397">
        <v>1</v>
      </c>
      <c r="G621" s="35">
        <f t="shared" si="140"/>
        <v>82.4</v>
      </c>
      <c r="H621" s="431">
        <f t="shared" si="141"/>
        <v>82.4</v>
      </c>
      <c r="I621" s="384">
        <v>95.3</v>
      </c>
      <c r="J621" s="384">
        <f>'CPU KN'!H3855</f>
        <v>82.4</v>
      </c>
      <c r="K621" s="385">
        <f t="shared" si="132"/>
        <v>-12.899999999999991</v>
      </c>
      <c r="L621" s="386">
        <f t="shared" si="138"/>
        <v>-0.13536201469045112</v>
      </c>
      <c r="M621" s="387" t="str">
        <f t="shared" si="133"/>
        <v>OK</v>
      </c>
      <c r="N621" s="222">
        <f t="shared" si="134"/>
        <v>117.93</v>
      </c>
      <c r="O621" s="223">
        <f t="shared" si="135"/>
        <v>117.93</v>
      </c>
      <c r="P621" s="210" t="str">
        <f t="shared" si="136"/>
        <v>ok</v>
      </c>
    </row>
    <row r="622" spans="1:16" ht="25.5" x14ac:dyDescent="0.25">
      <c r="A622" s="432" t="s">
        <v>1396</v>
      </c>
      <c r="B622" s="3" t="s">
        <v>1397</v>
      </c>
      <c r="C622" s="4" t="s">
        <v>1398</v>
      </c>
      <c r="D622" s="60">
        <v>0.23748</v>
      </c>
      <c r="E622" s="3" t="s">
        <v>40</v>
      </c>
      <c r="F622" s="397">
        <v>1</v>
      </c>
      <c r="G622" s="35">
        <f t="shared" si="140"/>
        <v>92.969999999999985</v>
      </c>
      <c r="H622" s="431">
        <f t="shared" si="141"/>
        <v>92.969999999999985</v>
      </c>
      <c r="I622" s="384">
        <v>107.19</v>
      </c>
      <c r="J622" s="384">
        <f>'CPU KN'!H3864</f>
        <v>92.969999999999985</v>
      </c>
      <c r="K622" s="385">
        <f t="shared" si="132"/>
        <v>-14.220000000000013</v>
      </c>
      <c r="L622" s="386">
        <f t="shared" si="138"/>
        <v>-0.13266162888329147</v>
      </c>
      <c r="M622" s="387" t="str">
        <f t="shared" si="133"/>
        <v>OK</v>
      </c>
      <c r="N622" s="222">
        <f t="shared" si="134"/>
        <v>132.65</v>
      </c>
      <c r="O622" s="223">
        <f t="shared" si="135"/>
        <v>132.65</v>
      </c>
      <c r="P622" s="210" t="str">
        <f t="shared" si="136"/>
        <v>ok</v>
      </c>
    </row>
    <row r="623" spans="1:16" ht="25.5" x14ac:dyDescent="0.25">
      <c r="A623" s="432" t="s">
        <v>1399</v>
      </c>
      <c r="B623" s="3" t="s">
        <v>1400</v>
      </c>
      <c r="C623" s="4" t="s">
        <v>1401</v>
      </c>
      <c r="D623" s="60">
        <v>0.23748</v>
      </c>
      <c r="E623" s="3" t="s">
        <v>40</v>
      </c>
      <c r="F623" s="397">
        <v>1</v>
      </c>
      <c r="G623" s="35">
        <f t="shared" si="140"/>
        <v>149.27000000000001</v>
      </c>
      <c r="H623" s="431">
        <f t="shared" si="141"/>
        <v>149.27000000000001</v>
      </c>
      <c r="I623" s="384">
        <v>172.5</v>
      </c>
      <c r="J623" s="384">
        <f>'CPU KN'!H3873</f>
        <v>149.27000000000001</v>
      </c>
      <c r="K623" s="385">
        <f t="shared" si="132"/>
        <v>-23.22999999999999</v>
      </c>
      <c r="L623" s="386">
        <f t="shared" si="138"/>
        <v>-0.1346666666666666</v>
      </c>
      <c r="M623" s="387" t="str">
        <f t="shared" si="133"/>
        <v>OK</v>
      </c>
      <c r="N623" s="222">
        <f t="shared" si="134"/>
        <v>213.47</v>
      </c>
      <c r="O623" s="223">
        <f t="shared" si="135"/>
        <v>213.47</v>
      </c>
      <c r="P623" s="210" t="str">
        <f t="shared" si="136"/>
        <v>ok</v>
      </c>
    </row>
    <row r="624" spans="1:16" ht="25.5" x14ac:dyDescent="0.25">
      <c r="A624" s="432" t="s">
        <v>1402</v>
      </c>
      <c r="B624" s="3" t="s">
        <v>1403</v>
      </c>
      <c r="C624" s="4" t="s">
        <v>1404</v>
      </c>
      <c r="D624" s="60">
        <v>0.23748</v>
      </c>
      <c r="E624" s="3" t="s">
        <v>40</v>
      </c>
      <c r="F624" s="397">
        <v>3</v>
      </c>
      <c r="G624" s="35">
        <f t="shared" si="140"/>
        <v>171.14000000000001</v>
      </c>
      <c r="H624" s="431">
        <f t="shared" si="141"/>
        <v>513.42000000000007</v>
      </c>
      <c r="I624" s="384">
        <v>198.24</v>
      </c>
      <c r="J624" s="384">
        <f>'CPU KN'!H3882</f>
        <v>171.14000000000001</v>
      </c>
      <c r="K624" s="385">
        <f t="shared" si="132"/>
        <v>-27.099999999999994</v>
      </c>
      <c r="L624" s="386">
        <f t="shared" si="138"/>
        <v>-0.13670298627925742</v>
      </c>
      <c r="M624" s="387" t="str">
        <f t="shared" si="133"/>
        <v>OK</v>
      </c>
      <c r="N624" s="222">
        <f t="shared" si="134"/>
        <v>245.32</v>
      </c>
      <c r="O624" s="223">
        <f t="shared" si="135"/>
        <v>735.96</v>
      </c>
      <c r="P624" s="210" t="str">
        <f t="shared" si="136"/>
        <v>ok</v>
      </c>
    </row>
    <row r="625" spans="1:16" ht="38.25" x14ac:dyDescent="0.25">
      <c r="A625" s="432" t="s">
        <v>1405</v>
      </c>
      <c r="B625" s="3" t="s">
        <v>1406</v>
      </c>
      <c r="C625" s="4" t="s">
        <v>1407</v>
      </c>
      <c r="D625" s="60">
        <v>0.23748</v>
      </c>
      <c r="E625" s="3" t="s">
        <v>40</v>
      </c>
      <c r="F625" s="397">
        <v>1</v>
      </c>
      <c r="G625" s="35">
        <f t="shared" si="140"/>
        <v>55.72</v>
      </c>
      <c r="H625" s="431">
        <f t="shared" si="141"/>
        <v>55.72</v>
      </c>
      <c r="I625" s="384">
        <v>64.7</v>
      </c>
      <c r="J625" s="384">
        <f>'CPU KN'!H3891</f>
        <v>55.72</v>
      </c>
      <c r="K625" s="385">
        <f t="shared" si="132"/>
        <v>-8.980000000000004</v>
      </c>
      <c r="L625" s="386">
        <f t="shared" si="138"/>
        <v>-0.13879443585780532</v>
      </c>
      <c r="M625" s="387" t="str">
        <f t="shared" si="133"/>
        <v>OK</v>
      </c>
      <c r="N625" s="222">
        <f t="shared" si="134"/>
        <v>80.06</v>
      </c>
      <c r="O625" s="223">
        <f t="shared" si="135"/>
        <v>80.06</v>
      </c>
      <c r="P625" s="210" t="str">
        <f t="shared" si="136"/>
        <v>ok</v>
      </c>
    </row>
    <row r="626" spans="1:16" ht="25.5" x14ac:dyDescent="0.25">
      <c r="A626" s="432" t="s">
        <v>1408</v>
      </c>
      <c r="B626" s="3" t="s">
        <v>1409</v>
      </c>
      <c r="C626" s="4" t="s">
        <v>1410</v>
      </c>
      <c r="D626" s="60">
        <v>0.23748</v>
      </c>
      <c r="E626" s="3" t="s">
        <v>40</v>
      </c>
      <c r="F626" s="397">
        <v>2</v>
      </c>
      <c r="G626" s="35">
        <f t="shared" si="140"/>
        <v>38.58</v>
      </c>
      <c r="H626" s="431">
        <f t="shared" si="141"/>
        <v>77.16</v>
      </c>
      <c r="I626" s="384">
        <v>44.3</v>
      </c>
      <c r="J626" s="384">
        <f>'CPU KN'!H3900</f>
        <v>38.58</v>
      </c>
      <c r="K626" s="385">
        <f t="shared" si="132"/>
        <v>-5.7199999999999989</v>
      </c>
      <c r="L626" s="386">
        <f t="shared" si="138"/>
        <v>-0.12911963882618507</v>
      </c>
      <c r="M626" s="387" t="str">
        <f t="shared" si="133"/>
        <v>OK</v>
      </c>
      <c r="N626" s="222">
        <f t="shared" si="134"/>
        <v>54.82</v>
      </c>
      <c r="O626" s="223">
        <f t="shared" si="135"/>
        <v>109.64</v>
      </c>
      <c r="P626" s="210" t="str">
        <f t="shared" si="136"/>
        <v>ok</v>
      </c>
    </row>
    <row r="627" spans="1:16" ht="25.5" x14ac:dyDescent="0.25">
      <c r="A627" s="432" t="s">
        <v>1411</v>
      </c>
      <c r="B627" s="3" t="s">
        <v>1412</v>
      </c>
      <c r="C627" s="4" t="s">
        <v>1413</v>
      </c>
      <c r="D627" s="60">
        <v>0.23748</v>
      </c>
      <c r="E627" s="3" t="s">
        <v>40</v>
      </c>
      <c r="F627" s="397">
        <v>1</v>
      </c>
      <c r="G627" s="35">
        <f t="shared" si="140"/>
        <v>72.109999999999985</v>
      </c>
      <c r="H627" s="431">
        <f t="shared" si="141"/>
        <v>72.109999999999985</v>
      </c>
      <c r="I627" s="384">
        <v>83.7</v>
      </c>
      <c r="J627" s="384">
        <f>'CPU KN'!H3909</f>
        <v>72.109999999999985</v>
      </c>
      <c r="K627" s="385">
        <f t="shared" si="132"/>
        <v>-11.590000000000018</v>
      </c>
      <c r="L627" s="386">
        <f t="shared" si="138"/>
        <v>-0.13847072879330966</v>
      </c>
      <c r="M627" s="387" t="str">
        <f t="shared" si="133"/>
        <v>OK</v>
      </c>
      <c r="N627" s="222">
        <f t="shared" si="134"/>
        <v>103.58</v>
      </c>
      <c r="O627" s="223">
        <f t="shared" si="135"/>
        <v>103.58</v>
      </c>
      <c r="P627" s="210" t="str">
        <f t="shared" si="136"/>
        <v>ok</v>
      </c>
    </row>
    <row r="628" spans="1:16" ht="15" x14ac:dyDescent="0.25">
      <c r="A628" s="432" t="s">
        <v>1414</v>
      </c>
      <c r="B628" s="3" t="s">
        <v>1415</v>
      </c>
      <c r="C628" s="4" t="s">
        <v>1416</v>
      </c>
      <c r="D628" s="60">
        <v>0.23748</v>
      </c>
      <c r="E628" s="3" t="s">
        <v>117</v>
      </c>
      <c r="F628" s="397">
        <v>113.88</v>
      </c>
      <c r="G628" s="35">
        <f t="shared" si="140"/>
        <v>16.940000000000001</v>
      </c>
      <c r="H628" s="431">
        <f t="shared" si="141"/>
        <v>1929.1272000000001</v>
      </c>
      <c r="I628" s="384">
        <v>19.23</v>
      </c>
      <c r="J628" s="384">
        <f>'CPU KN'!H3918</f>
        <v>16.940000000000001</v>
      </c>
      <c r="K628" s="385">
        <f t="shared" si="132"/>
        <v>-2.2899999999999991</v>
      </c>
      <c r="L628" s="386">
        <f t="shared" si="138"/>
        <v>-0.11908476339053557</v>
      </c>
      <c r="M628" s="387" t="str">
        <f t="shared" si="133"/>
        <v>OK</v>
      </c>
      <c r="N628" s="222">
        <f t="shared" si="134"/>
        <v>23.8</v>
      </c>
      <c r="O628" s="223">
        <f t="shared" si="135"/>
        <v>2710.34</v>
      </c>
      <c r="P628" s="210" t="str">
        <f t="shared" si="136"/>
        <v>ok</v>
      </c>
    </row>
    <row r="629" spans="1:16" ht="15" x14ac:dyDescent="0.25">
      <c r="A629" s="430" t="s">
        <v>15</v>
      </c>
      <c r="B629" s="3">
        <v>19.100000000000016</v>
      </c>
      <c r="C629" s="4" t="s">
        <v>1417</v>
      </c>
      <c r="D629" s="60" t="s">
        <v>14</v>
      </c>
      <c r="E629" s="3" t="s">
        <v>14</v>
      </c>
      <c r="F629" s="397" t="s">
        <v>14</v>
      </c>
      <c r="G629" s="35"/>
      <c r="H629" s="431">
        <f>SUM(H630:H683)</f>
        <v>196041.67000000007</v>
      </c>
      <c r="I629" s="384"/>
      <c r="J629" s="384"/>
      <c r="K629" s="385"/>
      <c r="L629" s="386"/>
      <c r="M629" s="387"/>
      <c r="N629" s="222"/>
      <c r="O629" s="223"/>
      <c r="P629" s="210"/>
    </row>
    <row r="630" spans="1:16" ht="38.25" x14ac:dyDescent="0.25">
      <c r="A630" s="432" t="s">
        <v>1418</v>
      </c>
      <c r="B630" s="3" t="s">
        <v>1419</v>
      </c>
      <c r="C630" s="4" t="s">
        <v>1420</v>
      </c>
      <c r="D630" s="60">
        <v>0.23748</v>
      </c>
      <c r="E630" s="3" t="s">
        <v>40</v>
      </c>
      <c r="F630" s="397">
        <v>39</v>
      </c>
      <c r="G630" s="35">
        <f t="shared" ref="G630:G683" si="142">J630</f>
        <v>3084.69</v>
      </c>
      <c r="H630" s="431">
        <f t="shared" ref="H630:H683" si="143">F630*G630</f>
        <v>120302.91</v>
      </c>
      <c r="I630" s="384">
        <v>3277.78</v>
      </c>
      <c r="J630" s="384">
        <f>'CPU KN'!H3923</f>
        <v>3084.69</v>
      </c>
      <c r="K630" s="385">
        <f t="shared" si="132"/>
        <v>-193.09000000000015</v>
      </c>
      <c r="L630" s="386">
        <f t="shared" si="138"/>
        <v>-5.8908773621170467E-2</v>
      </c>
      <c r="M630" s="387" t="str">
        <f t="shared" si="133"/>
        <v>OK</v>
      </c>
      <c r="N630" s="222">
        <f t="shared" si="134"/>
        <v>4056.19</v>
      </c>
      <c r="O630" s="223">
        <f t="shared" si="135"/>
        <v>158191.41</v>
      </c>
      <c r="P630" s="210" t="str">
        <f t="shared" si="136"/>
        <v>ok</v>
      </c>
    </row>
    <row r="631" spans="1:16" ht="25.5" x14ac:dyDescent="0.25">
      <c r="A631" s="432" t="s">
        <v>1421</v>
      </c>
      <c r="B631" s="3" t="s">
        <v>1422</v>
      </c>
      <c r="C631" s="4" t="s">
        <v>1423</v>
      </c>
      <c r="D631" s="60">
        <v>0.23748</v>
      </c>
      <c r="E631" s="3" t="s">
        <v>40</v>
      </c>
      <c r="F631" s="397">
        <v>1</v>
      </c>
      <c r="G631" s="35">
        <f t="shared" si="142"/>
        <v>1231.53</v>
      </c>
      <c r="H631" s="431">
        <f t="shared" si="143"/>
        <v>1231.53</v>
      </c>
      <c r="I631" s="384">
        <v>1444.94</v>
      </c>
      <c r="J631" s="384">
        <f>'CPU KN'!H3933</f>
        <v>1231.53</v>
      </c>
      <c r="K631" s="385">
        <f t="shared" si="132"/>
        <v>-213.41000000000008</v>
      </c>
      <c r="L631" s="386">
        <f t="shared" si="138"/>
        <v>-0.14769471396736203</v>
      </c>
      <c r="M631" s="387" t="str">
        <f t="shared" si="133"/>
        <v>OK</v>
      </c>
      <c r="N631" s="222">
        <f t="shared" si="134"/>
        <v>1788.08</v>
      </c>
      <c r="O631" s="223">
        <f t="shared" si="135"/>
        <v>1788.08</v>
      </c>
      <c r="P631" s="210" t="str">
        <f t="shared" si="136"/>
        <v>ok</v>
      </c>
    </row>
    <row r="632" spans="1:16" ht="25.5" x14ac:dyDescent="0.25">
      <c r="A632" s="432" t="s">
        <v>1424</v>
      </c>
      <c r="B632" s="3" t="s">
        <v>1425</v>
      </c>
      <c r="C632" s="4" t="s">
        <v>1426</v>
      </c>
      <c r="D632" s="60">
        <v>0.23748</v>
      </c>
      <c r="E632" s="3" t="s">
        <v>40</v>
      </c>
      <c r="F632" s="397">
        <v>1</v>
      </c>
      <c r="G632" s="35">
        <f t="shared" si="142"/>
        <v>371.1</v>
      </c>
      <c r="H632" s="431">
        <f t="shared" si="143"/>
        <v>371.1</v>
      </c>
      <c r="I632" s="384">
        <v>436.61</v>
      </c>
      <c r="J632" s="384">
        <f>'CPU KN'!H3939</f>
        <v>371.1</v>
      </c>
      <c r="K632" s="385">
        <f t="shared" si="132"/>
        <v>-65.509999999999991</v>
      </c>
      <c r="L632" s="386">
        <f t="shared" si="138"/>
        <v>-0.15004237191085865</v>
      </c>
      <c r="M632" s="387" t="str">
        <f t="shared" si="133"/>
        <v>OK</v>
      </c>
      <c r="N632" s="222">
        <f t="shared" si="134"/>
        <v>540.29999999999995</v>
      </c>
      <c r="O632" s="223">
        <f t="shared" si="135"/>
        <v>540.29999999999995</v>
      </c>
      <c r="P632" s="210" t="str">
        <f t="shared" si="136"/>
        <v>ok</v>
      </c>
    </row>
    <row r="633" spans="1:16" ht="25.5" x14ac:dyDescent="0.25">
      <c r="A633" s="432" t="s">
        <v>1427</v>
      </c>
      <c r="B633" s="3" t="s">
        <v>1428</v>
      </c>
      <c r="C633" s="4" t="s">
        <v>1429</v>
      </c>
      <c r="D633" s="60">
        <v>0.23748</v>
      </c>
      <c r="E633" s="3" t="s">
        <v>40</v>
      </c>
      <c r="F633" s="397">
        <v>2</v>
      </c>
      <c r="G633" s="35">
        <f t="shared" si="142"/>
        <v>37.22</v>
      </c>
      <c r="H633" s="431">
        <f t="shared" si="143"/>
        <v>74.44</v>
      </c>
      <c r="I633" s="384">
        <v>42.39</v>
      </c>
      <c r="J633" s="384">
        <f>'CPU KN'!H3943</f>
        <v>37.22</v>
      </c>
      <c r="K633" s="385">
        <f t="shared" si="132"/>
        <v>-5.1700000000000017</v>
      </c>
      <c r="L633" s="386">
        <f t="shared" si="138"/>
        <v>-0.12196272705826849</v>
      </c>
      <c r="M633" s="387" t="str">
        <f t="shared" si="133"/>
        <v>OK</v>
      </c>
      <c r="N633" s="222">
        <f t="shared" si="134"/>
        <v>52.46</v>
      </c>
      <c r="O633" s="223">
        <f t="shared" si="135"/>
        <v>104.92</v>
      </c>
      <c r="P633" s="210" t="str">
        <f t="shared" si="136"/>
        <v>ok</v>
      </c>
    </row>
    <row r="634" spans="1:16" ht="15" x14ac:dyDescent="0.25">
      <c r="A634" s="432" t="s">
        <v>1430</v>
      </c>
      <c r="B634" s="3" t="s">
        <v>1431</v>
      </c>
      <c r="C634" s="4" t="s">
        <v>1432</v>
      </c>
      <c r="D634" s="60">
        <v>0.23748</v>
      </c>
      <c r="E634" s="3" t="s">
        <v>40</v>
      </c>
      <c r="F634" s="397">
        <v>10</v>
      </c>
      <c r="G634" s="35">
        <f t="shared" si="142"/>
        <v>7.01</v>
      </c>
      <c r="H634" s="431">
        <f t="shared" si="143"/>
        <v>70.099999999999994</v>
      </c>
      <c r="I634" s="384">
        <v>7.92</v>
      </c>
      <c r="J634" s="384">
        <f>'CPU KN'!H3949</f>
        <v>7.01</v>
      </c>
      <c r="K634" s="385">
        <f t="shared" si="132"/>
        <v>-0.91000000000000014</v>
      </c>
      <c r="L634" s="386">
        <f t="shared" si="138"/>
        <v>-0.11489898989898992</v>
      </c>
      <c r="M634" s="387" t="str">
        <f t="shared" si="133"/>
        <v>OK</v>
      </c>
      <c r="N634" s="222">
        <f t="shared" si="134"/>
        <v>9.8000000000000007</v>
      </c>
      <c r="O634" s="223">
        <f t="shared" si="135"/>
        <v>98</v>
      </c>
      <c r="P634" s="210" t="str">
        <f t="shared" si="136"/>
        <v>ok</v>
      </c>
    </row>
    <row r="635" spans="1:16" ht="15" x14ac:dyDescent="0.25">
      <c r="A635" s="432" t="s">
        <v>1433</v>
      </c>
      <c r="B635" s="3" t="s">
        <v>1434</v>
      </c>
      <c r="C635" s="4" t="s">
        <v>1435</v>
      </c>
      <c r="D635" s="60">
        <v>0.23748</v>
      </c>
      <c r="E635" s="3" t="s">
        <v>40</v>
      </c>
      <c r="F635" s="397">
        <v>5</v>
      </c>
      <c r="G635" s="35">
        <f t="shared" si="142"/>
        <v>12.29</v>
      </c>
      <c r="H635" s="431">
        <f t="shared" si="143"/>
        <v>61.449999999999996</v>
      </c>
      <c r="I635" s="384">
        <v>14.05</v>
      </c>
      <c r="J635" s="384">
        <f>'CPU KN'!H3954</f>
        <v>12.29</v>
      </c>
      <c r="K635" s="385">
        <f t="shared" si="132"/>
        <v>-1.7600000000000016</v>
      </c>
      <c r="L635" s="386">
        <f t="shared" si="138"/>
        <v>-0.12526690391459086</v>
      </c>
      <c r="M635" s="387" t="str">
        <f t="shared" si="133"/>
        <v>OK</v>
      </c>
      <c r="N635" s="222">
        <f t="shared" si="134"/>
        <v>17.39</v>
      </c>
      <c r="O635" s="223">
        <f t="shared" si="135"/>
        <v>86.95</v>
      </c>
      <c r="P635" s="210" t="str">
        <f t="shared" si="136"/>
        <v>ok</v>
      </c>
    </row>
    <row r="636" spans="1:16" ht="15" x14ac:dyDescent="0.25">
      <c r="A636" s="432" t="s">
        <v>1436</v>
      </c>
      <c r="B636" s="3" t="s">
        <v>1437</v>
      </c>
      <c r="C636" s="4" t="s">
        <v>1438</v>
      </c>
      <c r="D636" s="60">
        <v>0.23748</v>
      </c>
      <c r="E636" s="3" t="s">
        <v>40</v>
      </c>
      <c r="F636" s="397">
        <v>2</v>
      </c>
      <c r="G636" s="35">
        <f t="shared" si="142"/>
        <v>8.9200000000000017</v>
      </c>
      <c r="H636" s="431">
        <f t="shared" si="143"/>
        <v>17.840000000000003</v>
      </c>
      <c r="I636" s="384">
        <v>10.47</v>
      </c>
      <c r="J636" s="384">
        <f>'CPU KN'!H3959</f>
        <v>8.9200000000000017</v>
      </c>
      <c r="K636" s="385">
        <f t="shared" si="132"/>
        <v>-1.5499999999999989</v>
      </c>
      <c r="L636" s="386">
        <f t="shared" si="138"/>
        <v>-0.14804202483285567</v>
      </c>
      <c r="M636" s="387" t="str">
        <f t="shared" si="133"/>
        <v>OK</v>
      </c>
      <c r="N636" s="222">
        <f t="shared" si="134"/>
        <v>12.96</v>
      </c>
      <c r="O636" s="223">
        <f t="shared" si="135"/>
        <v>25.92</v>
      </c>
      <c r="P636" s="210" t="str">
        <f t="shared" si="136"/>
        <v>ok</v>
      </c>
    </row>
    <row r="637" spans="1:16" ht="15" x14ac:dyDescent="0.25">
      <c r="A637" s="432" t="s">
        <v>1439</v>
      </c>
      <c r="B637" s="3" t="s">
        <v>1440</v>
      </c>
      <c r="C637" s="4" t="s">
        <v>1441</v>
      </c>
      <c r="D637" s="60">
        <v>0.23748</v>
      </c>
      <c r="E637" s="3" t="s">
        <v>40</v>
      </c>
      <c r="F637" s="397">
        <v>5</v>
      </c>
      <c r="G637" s="35">
        <f t="shared" si="142"/>
        <v>2.1800000000000002</v>
      </c>
      <c r="H637" s="431">
        <f t="shared" si="143"/>
        <v>10.9</v>
      </c>
      <c r="I637" s="384">
        <v>2.19</v>
      </c>
      <c r="J637" s="384">
        <f>'CPU KN'!H3964</f>
        <v>2.1800000000000002</v>
      </c>
      <c r="K637" s="385">
        <f t="shared" si="132"/>
        <v>-9.9999999999997868E-3</v>
      </c>
      <c r="L637" s="386">
        <f t="shared" si="138"/>
        <v>-4.5662100456620031E-3</v>
      </c>
      <c r="M637" s="387" t="str">
        <f t="shared" si="133"/>
        <v>OK</v>
      </c>
      <c r="N637" s="222">
        <f t="shared" si="134"/>
        <v>2.71</v>
      </c>
      <c r="O637" s="223">
        <f t="shared" si="135"/>
        <v>13.55</v>
      </c>
      <c r="P637" s="210" t="str">
        <f t="shared" si="136"/>
        <v>ok</v>
      </c>
    </row>
    <row r="638" spans="1:16" ht="15" x14ac:dyDescent="0.25">
      <c r="A638" s="432" t="s">
        <v>1442</v>
      </c>
      <c r="B638" s="3" t="s">
        <v>1443</v>
      </c>
      <c r="C638" s="4" t="s">
        <v>1444</v>
      </c>
      <c r="D638" s="60">
        <v>0.23748</v>
      </c>
      <c r="E638" s="3" t="s">
        <v>40</v>
      </c>
      <c r="F638" s="397">
        <v>10</v>
      </c>
      <c r="G638" s="35">
        <f t="shared" si="142"/>
        <v>1.38</v>
      </c>
      <c r="H638" s="431">
        <f t="shared" si="143"/>
        <v>13.799999999999999</v>
      </c>
      <c r="I638" s="384">
        <v>1.38</v>
      </c>
      <c r="J638" s="384">
        <f>'CPU KN'!H3969</f>
        <v>1.38</v>
      </c>
      <c r="K638" s="385">
        <f t="shared" si="132"/>
        <v>0</v>
      </c>
      <c r="L638" s="386">
        <f t="shared" si="138"/>
        <v>0</v>
      </c>
      <c r="M638" s="387" t="str">
        <f t="shared" si="133"/>
        <v>OK</v>
      </c>
      <c r="N638" s="222">
        <f t="shared" si="134"/>
        <v>1.71</v>
      </c>
      <c r="O638" s="223">
        <f t="shared" si="135"/>
        <v>17.100000000000001</v>
      </c>
      <c r="P638" s="210" t="str">
        <f t="shared" si="136"/>
        <v>ok</v>
      </c>
    </row>
    <row r="639" spans="1:16" ht="15" x14ac:dyDescent="0.25">
      <c r="A639" s="432" t="s">
        <v>1445</v>
      </c>
      <c r="B639" s="3" t="s">
        <v>1446</v>
      </c>
      <c r="C639" s="4" t="s">
        <v>1447</v>
      </c>
      <c r="D639" s="60">
        <v>0.23748</v>
      </c>
      <c r="E639" s="3" t="s">
        <v>117</v>
      </c>
      <c r="F639" s="397">
        <v>6</v>
      </c>
      <c r="G639" s="35">
        <f t="shared" si="142"/>
        <v>213.93</v>
      </c>
      <c r="H639" s="431">
        <f t="shared" si="143"/>
        <v>1283.58</v>
      </c>
      <c r="I639" s="384">
        <v>251.31</v>
      </c>
      <c r="J639" s="384">
        <f>'CPU KN'!H3974</f>
        <v>213.93</v>
      </c>
      <c r="K639" s="385">
        <f t="shared" si="132"/>
        <v>-37.379999999999995</v>
      </c>
      <c r="L639" s="386">
        <f t="shared" si="138"/>
        <v>-0.14874059925987823</v>
      </c>
      <c r="M639" s="387" t="str">
        <f t="shared" si="133"/>
        <v>OK</v>
      </c>
      <c r="N639" s="222">
        <f t="shared" si="134"/>
        <v>310.99</v>
      </c>
      <c r="O639" s="223">
        <f t="shared" si="135"/>
        <v>1865.94</v>
      </c>
      <c r="P639" s="210" t="str">
        <f t="shared" si="136"/>
        <v>ok</v>
      </c>
    </row>
    <row r="640" spans="1:16" ht="15" x14ac:dyDescent="0.25">
      <c r="A640" s="432" t="s">
        <v>1448</v>
      </c>
      <c r="B640" s="3" t="s">
        <v>1449</v>
      </c>
      <c r="C640" s="4" t="s">
        <v>1450</v>
      </c>
      <c r="D640" s="60">
        <v>0.23748</v>
      </c>
      <c r="E640" s="3" t="s">
        <v>40</v>
      </c>
      <c r="F640" s="397">
        <v>6</v>
      </c>
      <c r="G640" s="35">
        <f t="shared" si="142"/>
        <v>20.47</v>
      </c>
      <c r="H640" s="431">
        <f t="shared" si="143"/>
        <v>122.82</v>
      </c>
      <c r="I640" s="384">
        <v>23.94</v>
      </c>
      <c r="J640" s="384">
        <f>'CPU KN'!H3979</f>
        <v>20.47</v>
      </c>
      <c r="K640" s="385">
        <f t="shared" si="132"/>
        <v>-3.4700000000000024</v>
      </c>
      <c r="L640" s="386">
        <f t="shared" si="138"/>
        <v>-0.14494569757727663</v>
      </c>
      <c r="M640" s="387" t="str">
        <f t="shared" si="133"/>
        <v>OK</v>
      </c>
      <c r="N640" s="222">
        <f t="shared" si="134"/>
        <v>29.63</v>
      </c>
      <c r="O640" s="223">
        <f t="shared" si="135"/>
        <v>177.78</v>
      </c>
      <c r="P640" s="210" t="str">
        <f t="shared" si="136"/>
        <v>ok</v>
      </c>
    </row>
    <row r="641" spans="1:16" ht="15" x14ac:dyDescent="0.25">
      <c r="A641" s="432" t="s">
        <v>1451</v>
      </c>
      <c r="B641" s="3" t="s">
        <v>1452</v>
      </c>
      <c r="C641" s="4" t="s">
        <v>1453</v>
      </c>
      <c r="D641" s="60">
        <v>0.23748</v>
      </c>
      <c r="E641" s="3" t="s">
        <v>40</v>
      </c>
      <c r="F641" s="397">
        <v>6</v>
      </c>
      <c r="G641" s="35">
        <f t="shared" si="142"/>
        <v>39.6</v>
      </c>
      <c r="H641" s="431">
        <f t="shared" si="143"/>
        <v>237.60000000000002</v>
      </c>
      <c r="I641" s="384">
        <v>46.28</v>
      </c>
      <c r="J641" s="384">
        <f>'CPU KN'!H3984</f>
        <v>39.6</v>
      </c>
      <c r="K641" s="385">
        <f t="shared" si="132"/>
        <v>-6.68</v>
      </c>
      <c r="L641" s="386">
        <f t="shared" si="138"/>
        <v>-0.14433880726015558</v>
      </c>
      <c r="M641" s="387" t="str">
        <f t="shared" si="133"/>
        <v>OK</v>
      </c>
      <c r="N641" s="222">
        <f t="shared" si="134"/>
        <v>57.27</v>
      </c>
      <c r="O641" s="223">
        <f t="shared" si="135"/>
        <v>343.62</v>
      </c>
      <c r="P641" s="210" t="str">
        <f t="shared" si="136"/>
        <v>ok</v>
      </c>
    </row>
    <row r="642" spans="1:16" ht="25.5" x14ac:dyDescent="0.25">
      <c r="A642" s="432" t="s">
        <v>1454</v>
      </c>
      <c r="B642" s="3" t="s">
        <v>1455</v>
      </c>
      <c r="C642" s="4" t="s">
        <v>1456</v>
      </c>
      <c r="D642" s="60">
        <v>0.23748</v>
      </c>
      <c r="E642" s="3" t="s">
        <v>40</v>
      </c>
      <c r="F642" s="397">
        <v>2</v>
      </c>
      <c r="G642" s="35">
        <f t="shared" si="142"/>
        <v>2512.65</v>
      </c>
      <c r="H642" s="431">
        <f t="shared" si="143"/>
        <v>5025.3</v>
      </c>
      <c r="I642" s="384">
        <v>2715.08</v>
      </c>
      <c r="J642" s="384">
        <f>'CPU KN'!H3988</f>
        <v>2512.65</v>
      </c>
      <c r="K642" s="385">
        <f t="shared" si="132"/>
        <v>-202.42999999999984</v>
      </c>
      <c r="L642" s="386">
        <f t="shared" si="138"/>
        <v>-7.45576557596829E-2</v>
      </c>
      <c r="M642" s="387" t="str">
        <f t="shared" si="133"/>
        <v>OK</v>
      </c>
      <c r="N642" s="222">
        <f t="shared" si="134"/>
        <v>3359.86</v>
      </c>
      <c r="O642" s="223">
        <f t="shared" si="135"/>
        <v>6719.72</v>
      </c>
      <c r="P642" s="210" t="str">
        <f t="shared" si="136"/>
        <v>ok</v>
      </c>
    </row>
    <row r="643" spans="1:16" ht="15" x14ac:dyDescent="0.25">
      <c r="A643" s="432" t="s">
        <v>1457</v>
      </c>
      <c r="B643" s="3" t="s">
        <v>1458</v>
      </c>
      <c r="C643" s="4" t="s">
        <v>1459</v>
      </c>
      <c r="D643" s="60">
        <v>0.23748</v>
      </c>
      <c r="E643" s="3" t="s">
        <v>40</v>
      </c>
      <c r="F643" s="397">
        <v>4</v>
      </c>
      <c r="G643" s="35">
        <f t="shared" si="142"/>
        <v>128.41</v>
      </c>
      <c r="H643" s="431">
        <f t="shared" si="143"/>
        <v>513.64</v>
      </c>
      <c r="I643" s="384">
        <v>149.82</v>
      </c>
      <c r="J643" s="384">
        <f>'CPU KN'!H3996</f>
        <v>128.41</v>
      </c>
      <c r="K643" s="385">
        <f t="shared" si="132"/>
        <v>-21.409999999999997</v>
      </c>
      <c r="L643" s="386">
        <f t="shared" si="138"/>
        <v>-0.14290481911627284</v>
      </c>
      <c r="M643" s="387" t="str">
        <f t="shared" si="133"/>
        <v>OK</v>
      </c>
      <c r="N643" s="222">
        <f t="shared" si="134"/>
        <v>185.4</v>
      </c>
      <c r="O643" s="223">
        <f t="shared" si="135"/>
        <v>741.6</v>
      </c>
      <c r="P643" s="210" t="str">
        <f t="shared" si="136"/>
        <v>ok</v>
      </c>
    </row>
    <row r="644" spans="1:16" ht="15" x14ac:dyDescent="0.25">
      <c r="A644" s="432" t="s">
        <v>1460</v>
      </c>
      <c r="B644" s="3" t="s">
        <v>1461</v>
      </c>
      <c r="C644" s="4" t="s">
        <v>1462</v>
      </c>
      <c r="D644" s="60">
        <v>0.23748</v>
      </c>
      <c r="E644" s="3" t="s">
        <v>117</v>
      </c>
      <c r="F644" s="397">
        <v>49</v>
      </c>
      <c r="G644" s="35">
        <f t="shared" si="142"/>
        <v>30.800000000000004</v>
      </c>
      <c r="H644" s="431">
        <f t="shared" si="143"/>
        <v>1509.2000000000003</v>
      </c>
      <c r="I644" s="384">
        <v>35.32</v>
      </c>
      <c r="J644" s="384">
        <f>'CPU KN'!H4001</f>
        <v>30.800000000000004</v>
      </c>
      <c r="K644" s="385">
        <f t="shared" si="132"/>
        <v>-4.519999999999996</v>
      </c>
      <c r="L644" s="386">
        <f t="shared" si="138"/>
        <v>-0.1279728199320497</v>
      </c>
      <c r="M644" s="387" t="str">
        <f t="shared" si="133"/>
        <v>OK</v>
      </c>
      <c r="N644" s="222">
        <f t="shared" si="134"/>
        <v>43.71</v>
      </c>
      <c r="O644" s="223">
        <f t="shared" si="135"/>
        <v>2141.79</v>
      </c>
      <c r="P644" s="210" t="str">
        <f t="shared" si="136"/>
        <v>ok</v>
      </c>
    </row>
    <row r="645" spans="1:16" ht="15" x14ac:dyDescent="0.25">
      <c r="A645" s="432" t="s">
        <v>1463</v>
      </c>
      <c r="B645" s="3" t="s">
        <v>1464</v>
      </c>
      <c r="C645" s="4" t="s">
        <v>1465</v>
      </c>
      <c r="D645" s="60">
        <v>0.23748</v>
      </c>
      <c r="E645" s="3" t="s">
        <v>40</v>
      </c>
      <c r="F645" s="397">
        <v>15</v>
      </c>
      <c r="G645" s="35">
        <f t="shared" si="142"/>
        <v>11.12</v>
      </c>
      <c r="H645" s="431">
        <f t="shared" si="143"/>
        <v>166.79999999999998</v>
      </c>
      <c r="I645" s="384">
        <v>13.01</v>
      </c>
      <c r="J645" s="384">
        <f>'CPU KN'!H4006</f>
        <v>11.12</v>
      </c>
      <c r="K645" s="385">
        <f t="shared" si="132"/>
        <v>-1.8900000000000006</v>
      </c>
      <c r="L645" s="386">
        <f t="shared" si="138"/>
        <v>-0.14527286702536515</v>
      </c>
      <c r="M645" s="387" t="str">
        <f t="shared" si="133"/>
        <v>OK</v>
      </c>
      <c r="N645" s="222">
        <f t="shared" si="134"/>
        <v>16.100000000000001</v>
      </c>
      <c r="O645" s="223">
        <f t="shared" si="135"/>
        <v>241.5</v>
      </c>
      <c r="P645" s="210" t="str">
        <f t="shared" si="136"/>
        <v>ok</v>
      </c>
    </row>
    <row r="646" spans="1:16" ht="15" x14ac:dyDescent="0.25">
      <c r="A646" s="432" t="s">
        <v>1466</v>
      </c>
      <c r="B646" s="3" t="s">
        <v>1467</v>
      </c>
      <c r="C646" s="4" t="s">
        <v>1468</v>
      </c>
      <c r="D646" s="60">
        <v>0.23748</v>
      </c>
      <c r="E646" s="3" t="s">
        <v>40</v>
      </c>
      <c r="F646" s="397">
        <v>3</v>
      </c>
      <c r="G646" s="35">
        <f t="shared" si="142"/>
        <v>59.339999999999996</v>
      </c>
      <c r="H646" s="431">
        <f t="shared" si="143"/>
        <v>178.01999999999998</v>
      </c>
      <c r="I646" s="384">
        <v>69.709999999999994</v>
      </c>
      <c r="J646" s="384">
        <f>'CPU KN'!H4010</f>
        <v>59.339999999999996</v>
      </c>
      <c r="K646" s="385">
        <f t="shared" si="132"/>
        <v>-10.369999999999997</v>
      </c>
      <c r="L646" s="386">
        <f t="shared" si="138"/>
        <v>-0.14875914502940751</v>
      </c>
      <c r="M646" s="387" t="str">
        <f t="shared" si="133"/>
        <v>OK</v>
      </c>
      <c r="N646" s="222">
        <f t="shared" si="134"/>
        <v>86.26</v>
      </c>
      <c r="O646" s="223">
        <f t="shared" si="135"/>
        <v>258.77999999999997</v>
      </c>
      <c r="P646" s="210" t="str">
        <f t="shared" si="136"/>
        <v>ok</v>
      </c>
    </row>
    <row r="647" spans="1:16" ht="15" x14ac:dyDescent="0.25">
      <c r="A647" s="432" t="s">
        <v>1469</v>
      </c>
      <c r="B647" s="3" t="s">
        <v>1470</v>
      </c>
      <c r="C647" s="4" t="s">
        <v>1471</v>
      </c>
      <c r="D647" s="60">
        <v>0.23748</v>
      </c>
      <c r="E647" s="3" t="s">
        <v>40</v>
      </c>
      <c r="F647" s="397">
        <v>30</v>
      </c>
      <c r="G647" s="35">
        <f t="shared" si="142"/>
        <v>12.58</v>
      </c>
      <c r="H647" s="431">
        <f t="shared" si="143"/>
        <v>377.4</v>
      </c>
      <c r="I647" s="384">
        <v>14.72</v>
      </c>
      <c r="J647" s="384">
        <f>'CPU KN'!H4014</f>
        <v>12.58</v>
      </c>
      <c r="K647" s="385">
        <f t="shared" si="132"/>
        <v>-2.1400000000000006</v>
      </c>
      <c r="L647" s="386">
        <f t="shared" si="138"/>
        <v>-0.14538043478260873</v>
      </c>
      <c r="M647" s="387" t="str">
        <f t="shared" si="133"/>
        <v>OK</v>
      </c>
      <c r="N647" s="222">
        <f t="shared" si="134"/>
        <v>18.22</v>
      </c>
      <c r="O647" s="223">
        <f t="shared" si="135"/>
        <v>546.6</v>
      </c>
      <c r="P647" s="210" t="str">
        <f t="shared" si="136"/>
        <v>ok</v>
      </c>
    </row>
    <row r="648" spans="1:16" ht="15" x14ac:dyDescent="0.25">
      <c r="A648" s="432" t="s">
        <v>1472</v>
      </c>
      <c r="B648" s="3" t="s">
        <v>1473</v>
      </c>
      <c r="C648" s="4" t="s">
        <v>1474</v>
      </c>
      <c r="D648" s="60">
        <v>0.23748</v>
      </c>
      <c r="E648" s="3" t="s">
        <v>40</v>
      </c>
      <c r="F648" s="397">
        <v>18</v>
      </c>
      <c r="G648" s="35">
        <f t="shared" si="142"/>
        <v>12.42</v>
      </c>
      <c r="H648" s="431">
        <f t="shared" si="143"/>
        <v>223.56</v>
      </c>
      <c r="I648" s="384">
        <v>14.54</v>
      </c>
      <c r="J648" s="384">
        <f>'CPU KN'!H4018</f>
        <v>12.42</v>
      </c>
      <c r="K648" s="385">
        <f t="shared" si="132"/>
        <v>-2.1199999999999992</v>
      </c>
      <c r="L648" s="386">
        <f t="shared" si="138"/>
        <v>-0.14580467675378261</v>
      </c>
      <c r="M648" s="387" t="str">
        <f t="shared" si="133"/>
        <v>OK</v>
      </c>
      <c r="N648" s="222">
        <f t="shared" si="134"/>
        <v>17.989999999999998</v>
      </c>
      <c r="O648" s="223">
        <f t="shared" si="135"/>
        <v>323.82</v>
      </c>
      <c r="P648" s="210" t="str">
        <f t="shared" si="136"/>
        <v>ok</v>
      </c>
    </row>
    <row r="649" spans="1:16" ht="15" x14ac:dyDescent="0.25">
      <c r="A649" s="432" t="s">
        <v>1475</v>
      </c>
      <c r="B649" s="3" t="s">
        <v>1476</v>
      </c>
      <c r="C649" s="4" t="s">
        <v>1477</v>
      </c>
      <c r="D649" s="60">
        <v>0.23748</v>
      </c>
      <c r="E649" s="3" t="s">
        <v>40</v>
      </c>
      <c r="F649" s="397">
        <v>4</v>
      </c>
      <c r="G649" s="35">
        <f t="shared" si="142"/>
        <v>2.25</v>
      </c>
      <c r="H649" s="431">
        <f t="shared" si="143"/>
        <v>9</v>
      </c>
      <c r="I649" s="384">
        <v>2.25</v>
      </c>
      <c r="J649" s="384">
        <f>'CPU KN'!H4022</f>
        <v>2.25</v>
      </c>
      <c r="K649" s="385">
        <f t="shared" si="132"/>
        <v>0</v>
      </c>
      <c r="L649" s="386">
        <f t="shared" si="138"/>
        <v>0</v>
      </c>
      <c r="M649" s="387" t="str">
        <f t="shared" si="133"/>
        <v>OK</v>
      </c>
      <c r="N649" s="222">
        <f t="shared" si="134"/>
        <v>2.78</v>
      </c>
      <c r="O649" s="223">
        <f t="shared" si="135"/>
        <v>11.12</v>
      </c>
      <c r="P649" s="210" t="str">
        <f t="shared" si="136"/>
        <v>ok</v>
      </c>
    </row>
    <row r="650" spans="1:16" ht="15" x14ac:dyDescent="0.25">
      <c r="A650" s="432" t="s">
        <v>1478</v>
      </c>
      <c r="B650" s="3" t="s">
        <v>1479</v>
      </c>
      <c r="C650" s="4" t="s">
        <v>1480</v>
      </c>
      <c r="D650" s="60">
        <v>0.23748</v>
      </c>
      <c r="E650" s="3" t="s">
        <v>40</v>
      </c>
      <c r="F650" s="397">
        <v>4</v>
      </c>
      <c r="G650" s="35">
        <f t="shared" si="142"/>
        <v>0.48</v>
      </c>
      <c r="H650" s="431">
        <f t="shared" si="143"/>
        <v>1.92</v>
      </c>
      <c r="I650" s="384">
        <v>0.48</v>
      </c>
      <c r="J650" s="384">
        <f>'CPU KN'!H4027</f>
        <v>0.48</v>
      </c>
      <c r="K650" s="385">
        <f t="shared" si="132"/>
        <v>0</v>
      </c>
      <c r="L650" s="386">
        <f t="shared" si="138"/>
        <v>0</v>
      </c>
      <c r="M650" s="387" t="str">
        <f t="shared" si="133"/>
        <v>OK</v>
      </c>
      <c r="N650" s="222">
        <f t="shared" si="134"/>
        <v>0.59</v>
      </c>
      <c r="O650" s="223">
        <f t="shared" si="135"/>
        <v>2.36</v>
      </c>
      <c r="P650" s="210" t="str">
        <f t="shared" si="136"/>
        <v>ok</v>
      </c>
    </row>
    <row r="651" spans="1:16" ht="15" x14ac:dyDescent="0.25">
      <c r="A651" s="432" t="s">
        <v>1481</v>
      </c>
      <c r="B651" s="3" t="s">
        <v>1482</v>
      </c>
      <c r="C651" s="4" t="s">
        <v>1483</v>
      </c>
      <c r="D651" s="60">
        <v>0.23748</v>
      </c>
      <c r="E651" s="3" t="s">
        <v>40</v>
      </c>
      <c r="F651" s="397">
        <v>2</v>
      </c>
      <c r="G651" s="35">
        <f t="shared" si="142"/>
        <v>1859.55</v>
      </c>
      <c r="H651" s="431">
        <f t="shared" si="143"/>
        <v>3719.1</v>
      </c>
      <c r="I651" s="384">
        <v>1941.41</v>
      </c>
      <c r="J651" s="384">
        <f>'CPU KN'!H4031</f>
        <v>1859.55</v>
      </c>
      <c r="K651" s="385">
        <f t="shared" si="132"/>
        <v>-81.860000000000127</v>
      </c>
      <c r="L651" s="386">
        <f t="shared" si="138"/>
        <v>-4.2165230425309501E-2</v>
      </c>
      <c r="M651" s="387" t="str">
        <f t="shared" si="133"/>
        <v>OK</v>
      </c>
      <c r="N651" s="222">
        <f t="shared" si="134"/>
        <v>2402.46</v>
      </c>
      <c r="O651" s="223">
        <f t="shared" si="135"/>
        <v>4804.92</v>
      </c>
      <c r="P651" s="210" t="str">
        <f t="shared" si="136"/>
        <v>ok</v>
      </c>
    </row>
    <row r="652" spans="1:16" ht="15" x14ac:dyDescent="0.25">
      <c r="A652" s="432" t="s">
        <v>1484</v>
      </c>
      <c r="B652" s="3" t="s">
        <v>1485</v>
      </c>
      <c r="C652" s="4" t="s">
        <v>1486</v>
      </c>
      <c r="D652" s="60">
        <v>0.23748</v>
      </c>
      <c r="E652" s="3" t="s">
        <v>40</v>
      </c>
      <c r="F652" s="397">
        <v>2</v>
      </c>
      <c r="G652" s="35">
        <f t="shared" si="142"/>
        <v>893.59999999999991</v>
      </c>
      <c r="H652" s="431">
        <f t="shared" si="143"/>
        <v>1787.1999999999998</v>
      </c>
      <c r="I652" s="384">
        <v>1022.69</v>
      </c>
      <c r="J652" s="384">
        <f>'CPU KN'!H4036</f>
        <v>893.59999999999991</v>
      </c>
      <c r="K652" s="385">
        <f t="shared" si="132"/>
        <v>-129.09000000000015</v>
      </c>
      <c r="L652" s="386">
        <f t="shared" si="138"/>
        <v>-0.12622593356735681</v>
      </c>
      <c r="M652" s="387" t="str">
        <f t="shared" si="133"/>
        <v>OK</v>
      </c>
      <c r="N652" s="222">
        <f t="shared" si="134"/>
        <v>1265.56</v>
      </c>
      <c r="O652" s="223">
        <f t="shared" si="135"/>
        <v>2531.12</v>
      </c>
      <c r="P652" s="210" t="str">
        <f t="shared" si="136"/>
        <v>ok</v>
      </c>
    </row>
    <row r="653" spans="1:16" ht="38.25" x14ac:dyDescent="0.25">
      <c r="A653" s="432" t="s">
        <v>1487</v>
      </c>
      <c r="B653" s="3" t="s">
        <v>1488</v>
      </c>
      <c r="C653" s="4" t="s">
        <v>1489</v>
      </c>
      <c r="D653" s="60">
        <v>0.23748</v>
      </c>
      <c r="E653" s="3" t="s">
        <v>40</v>
      </c>
      <c r="F653" s="397">
        <v>1</v>
      </c>
      <c r="G653" s="35">
        <f t="shared" si="142"/>
        <v>42297.869999999995</v>
      </c>
      <c r="H653" s="431">
        <f t="shared" si="143"/>
        <v>42297.869999999995</v>
      </c>
      <c r="I653" s="384">
        <v>43850.67</v>
      </c>
      <c r="J653" s="384">
        <f>'CPU KN'!H4041</f>
        <v>42297.869999999995</v>
      </c>
      <c r="K653" s="385">
        <f t="shared" ref="K653:K716" si="144">IF(G653="","",J653-I653)</f>
        <v>-1552.8000000000029</v>
      </c>
      <c r="L653" s="386">
        <f t="shared" si="138"/>
        <v>-3.541108949988684E-2</v>
      </c>
      <c r="M653" s="387" t="str">
        <f t="shared" ref="M653:M716" si="145">IF(G653="","",IF(J653=0,"VALOR A SER PREENCHIDO",IF(K653&gt;0,"VALOR MAIOR",IF(L653&lt;-30%,"VALOR MUITO ABAIXO","OK"))))</f>
        <v>OK</v>
      </c>
      <c r="N653" s="222">
        <f t="shared" ref="N653:N716" si="146">ROUND(I653*(1+$H$9),2)</f>
        <v>54264.33</v>
      </c>
      <c r="O653" s="223">
        <f t="shared" ref="O653:O716" si="147">TRUNC(N653*F653,2)</f>
        <v>54264.33</v>
      </c>
      <c r="P653" s="210" t="str">
        <f t="shared" ref="P653:P716" si="148">IF(H653&lt;&gt;0,"ok","")</f>
        <v>ok</v>
      </c>
    </row>
    <row r="654" spans="1:16" ht="15" x14ac:dyDescent="0.25">
      <c r="A654" s="432" t="s">
        <v>1490</v>
      </c>
      <c r="B654" s="3" t="s">
        <v>1491</v>
      </c>
      <c r="C654" s="4" t="s">
        <v>1492</v>
      </c>
      <c r="D654" s="60">
        <v>0.23748</v>
      </c>
      <c r="E654" s="3" t="s">
        <v>40</v>
      </c>
      <c r="F654" s="397">
        <v>12</v>
      </c>
      <c r="G654" s="35">
        <f t="shared" si="142"/>
        <v>37.799999999999997</v>
      </c>
      <c r="H654" s="431">
        <f t="shared" si="143"/>
        <v>453.59999999999997</v>
      </c>
      <c r="I654" s="384">
        <v>44.33</v>
      </c>
      <c r="J654" s="384">
        <f>'CPU KN'!H4046</f>
        <v>37.799999999999997</v>
      </c>
      <c r="K654" s="385">
        <f t="shared" si="144"/>
        <v>-6.5300000000000011</v>
      </c>
      <c r="L654" s="386">
        <f t="shared" si="138"/>
        <v>-0.1473043085946312</v>
      </c>
      <c r="M654" s="387" t="str">
        <f t="shared" si="145"/>
        <v>OK</v>
      </c>
      <c r="N654" s="222">
        <f t="shared" si="146"/>
        <v>54.86</v>
      </c>
      <c r="O654" s="223">
        <f t="shared" si="147"/>
        <v>658.32</v>
      </c>
      <c r="P654" s="210" t="str">
        <f t="shared" si="148"/>
        <v>ok</v>
      </c>
    </row>
    <row r="655" spans="1:16" ht="15" x14ac:dyDescent="0.25">
      <c r="A655" s="432" t="s">
        <v>1493</v>
      </c>
      <c r="B655" s="3" t="s">
        <v>1494</v>
      </c>
      <c r="C655" s="4" t="s">
        <v>1495</v>
      </c>
      <c r="D655" s="60">
        <v>0.23748</v>
      </c>
      <c r="E655" s="3" t="s">
        <v>40</v>
      </c>
      <c r="F655" s="397">
        <v>2</v>
      </c>
      <c r="G655" s="35">
        <f t="shared" si="142"/>
        <v>27.2</v>
      </c>
      <c r="H655" s="431">
        <f t="shared" si="143"/>
        <v>54.4</v>
      </c>
      <c r="I655" s="384">
        <v>31.86</v>
      </c>
      <c r="J655" s="384">
        <f>'CPU KN'!H4050</f>
        <v>27.2</v>
      </c>
      <c r="K655" s="385">
        <f t="shared" si="144"/>
        <v>-4.66</v>
      </c>
      <c r="L655" s="386">
        <f t="shared" si="138"/>
        <v>-0.14626490897677338</v>
      </c>
      <c r="M655" s="387" t="str">
        <f t="shared" si="145"/>
        <v>OK</v>
      </c>
      <c r="N655" s="222">
        <f t="shared" si="146"/>
        <v>39.43</v>
      </c>
      <c r="O655" s="223">
        <f t="shared" si="147"/>
        <v>78.86</v>
      </c>
      <c r="P655" s="210" t="str">
        <f t="shared" si="148"/>
        <v>ok</v>
      </c>
    </row>
    <row r="656" spans="1:16" ht="15" x14ac:dyDescent="0.25">
      <c r="A656" s="432" t="s">
        <v>1496</v>
      </c>
      <c r="B656" s="3" t="s">
        <v>1497</v>
      </c>
      <c r="C656" s="4" t="s">
        <v>1498</v>
      </c>
      <c r="D656" s="60">
        <v>0.23748</v>
      </c>
      <c r="E656" s="3" t="s">
        <v>40</v>
      </c>
      <c r="F656" s="397">
        <v>6</v>
      </c>
      <c r="G656" s="35">
        <f t="shared" si="142"/>
        <v>78.489999999999995</v>
      </c>
      <c r="H656" s="431">
        <f t="shared" si="143"/>
        <v>470.93999999999994</v>
      </c>
      <c r="I656" s="384">
        <v>92.2</v>
      </c>
      <c r="J656" s="384">
        <f>'CPU KN'!H4054</f>
        <v>78.489999999999995</v>
      </c>
      <c r="K656" s="385">
        <f t="shared" si="144"/>
        <v>-13.710000000000008</v>
      </c>
      <c r="L656" s="386">
        <f t="shared" si="138"/>
        <v>-0.14869848156182222</v>
      </c>
      <c r="M656" s="387" t="str">
        <f t="shared" si="145"/>
        <v>OK</v>
      </c>
      <c r="N656" s="222">
        <f t="shared" si="146"/>
        <v>114.1</v>
      </c>
      <c r="O656" s="223">
        <f t="shared" si="147"/>
        <v>684.6</v>
      </c>
      <c r="P656" s="210" t="str">
        <f t="shared" si="148"/>
        <v>ok</v>
      </c>
    </row>
    <row r="657" spans="1:16" ht="15" x14ac:dyDescent="0.25">
      <c r="A657" s="432" t="s">
        <v>1499</v>
      </c>
      <c r="B657" s="3" t="s">
        <v>1500</v>
      </c>
      <c r="C657" s="4" t="s">
        <v>1501</v>
      </c>
      <c r="D657" s="60">
        <v>0.23748</v>
      </c>
      <c r="E657" s="3" t="s">
        <v>40</v>
      </c>
      <c r="F657" s="397">
        <v>36</v>
      </c>
      <c r="G657" s="35">
        <f t="shared" si="142"/>
        <v>1.0900000000000001</v>
      </c>
      <c r="H657" s="431">
        <f t="shared" si="143"/>
        <v>39.24</v>
      </c>
      <c r="I657" s="384">
        <v>1.0900000000000001</v>
      </c>
      <c r="J657" s="384">
        <f>'CPU KN'!H4059</f>
        <v>1.0900000000000001</v>
      </c>
      <c r="K657" s="385">
        <f t="shared" si="144"/>
        <v>0</v>
      </c>
      <c r="L657" s="386">
        <f t="shared" si="138"/>
        <v>0</v>
      </c>
      <c r="M657" s="387" t="str">
        <f t="shared" si="145"/>
        <v>OK</v>
      </c>
      <c r="N657" s="222">
        <f t="shared" si="146"/>
        <v>1.35</v>
      </c>
      <c r="O657" s="223">
        <f t="shared" si="147"/>
        <v>48.6</v>
      </c>
      <c r="P657" s="210" t="str">
        <f t="shared" si="148"/>
        <v>ok</v>
      </c>
    </row>
    <row r="658" spans="1:16" ht="15" x14ac:dyDescent="0.25">
      <c r="A658" s="432" t="s">
        <v>1502</v>
      </c>
      <c r="B658" s="3" t="s">
        <v>1503</v>
      </c>
      <c r="C658" s="4" t="s">
        <v>1504</v>
      </c>
      <c r="D658" s="60">
        <v>0.23748</v>
      </c>
      <c r="E658" s="3" t="s">
        <v>40</v>
      </c>
      <c r="F658" s="397">
        <v>20</v>
      </c>
      <c r="G658" s="35">
        <f t="shared" si="142"/>
        <v>2.0499999999999998</v>
      </c>
      <c r="H658" s="431">
        <f t="shared" si="143"/>
        <v>41</v>
      </c>
      <c r="I658" s="384">
        <v>2.0499999999999998</v>
      </c>
      <c r="J658" s="384">
        <f>'CPU KN'!H4064</f>
        <v>2.0499999999999998</v>
      </c>
      <c r="K658" s="385">
        <f t="shared" si="144"/>
        <v>0</v>
      </c>
      <c r="L658" s="386">
        <f t="shared" si="138"/>
        <v>0</v>
      </c>
      <c r="M658" s="387" t="str">
        <f t="shared" si="145"/>
        <v>OK</v>
      </c>
      <c r="N658" s="222">
        <f t="shared" si="146"/>
        <v>2.54</v>
      </c>
      <c r="O658" s="223">
        <f t="shared" si="147"/>
        <v>50.8</v>
      </c>
      <c r="P658" s="210" t="str">
        <f t="shared" si="148"/>
        <v>ok</v>
      </c>
    </row>
    <row r="659" spans="1:16" ht="15" x14ac:dyDescent="0.25">
      <c r="A659" s="432" t="s">
        <v>1505</v>
      </c>
      <c r="B659" s="3" t="s">
        <v>1506</v>
      </c>
      <c r="C659" s="4" t="s">
        <v>1507</v>
      </c>
      <c r="D659" s="60">
        <v>0.23748</v>
      </c>
      <c r="E659" s="3" t="s">
        <v>40</v>
      </c>
      <c r="F659" s="397">
        <v>1</v>
      </c>
      <c r="G659" s="35">
        <f t="shared" si="142"/>
        <v>131.81</v>
      </c>
      <c r="H659" s="431">
        <f t="shared" si="143"/>
        <v>131.81</v>
      </c>
      <c r="I659" s="384">
        <v>152.86000000000001</v>
      </c>
      <c r="J659" s="384">
        <f>'CPU KN'!H4069</f>
        <v>131.81</v>
      </c>
      <c r="K659" s="385">
        <f t="shared" si="144"/>
        <v>-21.050000000000011</v>
      </c>
      <c r="L659" s="386">
        <f t="shared" si="138"/>
        <v>-0.1377077063980113</v>
      </c>
      <c r="M659" s="387" t="str">
        <f t="shared" si="145"/>
        <v>OK</v>
      </c>
      <c r="N659" s="222">
        <f t="shared" si="146"/>
        <v>189.16</v>
      </c>
      <c r="O659" s="223">
        <f t="shared" si="147"/>
        <v>189.16</v>
      </c>
      <c r="P659" s="210" t="str">
        <f t="shared" si="148"/>
        <v>ok</v>
      </c>
    </row>
    <row r="660" spans="1:16" ht="25.5" x14ac:dyDescent="0.25">
      <c r="A660" s="432" t="s">
        <v>1508</v>
      </c>
      <c r="B660" s="3" t="s">
        <v>1509</v>
      </c>
      <c r="C660" s="4" t="s">
        <v>1510</v>
      </c>
      <c r="D660" s="60">
        <v>0.23748</v>
      </c>
      <c r="E660" s="3" t="s">
        <v>40</v>
      </c>
      <c r="F660" s="397">
        <v>1</v>
      </c>
      <c r="G660" s="35">
        <f t="shared" si="142"/>
        <v>1095.73</v>
      </c>
      <c r="H660" s="431">
        <f t="shared" si="143"/>
        <v>1095.73</v>
      </c>
      <c r="I660" s="384">
        <v>1280.3499999999999</v>
      </c>
      <c r="J660" s="384">
        <f>'CPU KN'!H4074</f>
        <v>1095.73</v>
      </c>
      <c r="K660" s="385">
        <f t="shared" si="144"/>
        <v>-184.61999999999989</v>
      </c>
      <c r="L660" s="386">
        <f t="shared" ref="L660:L723" si="149">IF(G660="","",K660/I660)</f>
        <v>-0.14419494669426322</v>
      </c>
      <c r="M660" s="387" t="str">
        <f t="shared" si="145"/>
        <v>OK</v>
      </c>
      <c r="N660" s="222">
        <f t="shared" si="146"/>
        <v>1584.41</v>
      </c>
      <c r="O660" s="223">
        <f t="shared" si="147"/>
        <v>1584.41</v>
      </c>
      <c r="P660" s="210" t="str">
        <f t="shared" si="148"/>
        <v>ok</v>
      </c>
    </row>
    <row r="661" spans="1:16" ht="15" x14ac:dyDescent="0.25">
      <c r="A661" s="432" t="s">
        <v>1511</v>
      </c>
      <c r="B661" s="3" t="s">
        <v>1512</v>
      </c>
      <c r="C661" s="4" t="s">
        <v>1513</v>
      </c>
      <c r="D661" s="60">
        <v>0.23748</v>
      </c>
      <c r="E661" s="3" t="s">
        <v>40</v>
      </c>
      <c r="F661" s="397">
        <v>1</v>
      </c>
      <c r="G661" s="35">
        <f t="shared" si="142"/>
        <v>8.9700000000000006</v>
      </c>
      <c r="H661" s="431">
        <f t="shared" si="143"/>
        <v>8.9700000000000006</v>
      </c>
      <c r="I661" s="384">
        <v>10.24</v>
      </c>
      <c r="J661" s="384">
        <f>'CPU KN'!H4082</f>
        <v>8.9700000000000006</v>
      </c>
      <c r="K661" s="385">
        <f t="shared" si="144"/>
        <v>-1.2699999999999996</v>
      </c>
      <c r="L661" s="386">
        <f t="shared" si="149"/>
        <v>-0.12402343749999996</v>
      </c>
      <c r="M661" s="387" t="str">
        <f t="shared" si="145"/>
        <v>OK</v>
      </c>
      <c r="N661" s="222">
        <f t="shared" si="146"/>
        <v>12.67</v>
      </c>
      <c r="O661" s="223">
        <f t="shared" si="147"/>
        <v>12.67</v>
      </c>
      <c r="P661" s="210" t="str">
        <f t="shared" si="148"/>
        <v>ok</v>
      </c>
    </row>
    <row r="662" spans="1:16" ht="15" x14ac:dyDescent="0.25">
      <c r="A662" s="432" t="s">
        <v>1514</v>
      </c>
      <c r="B662" s="3" t="s">
        <v>1515</v>
      </c>
      <c r="C662" s="4" t="s">
        <v>1516</v>
      </c>
      <c r="D662" s="60">
        <v>0.23748</v>
      </c>
      <c r="E662" s="3" t="s">
        <v>101</v>
      </c>
      <c r="F662" s="397">
        <v>15</v>
      </c>
      <c r="G662" s="35">
        <f t="shared" si="142"/>
        <v>88.58</v>
      </c>
      <c r="H662" s="431">
        <f t="shared" si="143"/>
        <v>1328.7</v>
      </c>
      <c r="I662" s="384">
        <v>103.78</v>
      </c>
      <c r="J662" s="384">
        <f>'CPU KN'!H4087</f>
        <v>88.58</v>
      </c>
      <c r="K662" s="385">
        <f t="shared" si="144"/>
        <v>-15.200000000000003</v>
      </c>
      <c r="L662" s="386">
        <f t="shared" si="149"/>
        <v>-0.14646367315475045</v>
      </c>
      <c r="M662" s="387" t="str">
        <f t="shared" si="145"/>
        <v>OK</v>
      </c>
      <c r="N662" s="222">
        <f t="shared" si="146"/>
        <v>128.43</v>
      </c>
      <c r="O662" s="223">
        <f t="shared" si="147"/>
        <v>1926.45</v>
      </c>
      <c r="P662" s="210" t="str">
        <f t="shared" si="148"/>
        <v>ok</v>
      </c>
    </row>
    <row r="663" spans="1:16" ht="15" x14ac:dyDescent="0.25">
      <c r="A663" s="432" t="s">
        <v>1517</v>
      </c>
      <c r="B663" s="3" t="s">
        <v>1518</v>
      </c>
      <c r="C663" s="4" t="s">
        <v>1519</v>
      </c>
      <c r="D663" s="60">
        <v>0.23748</v>
      </c>
      <c r="E663" s="3" t="s">
        <v>40</v>
      </c>
      <c r="F663" s="397">
        <v>3</v>
      </c>
      <c r="G663" s="35">
        <f t="shared" si="142"/>
        <v>128.74</v>
      </c>
      <c r="H663" s="431">
        <f t="shared" si="143"/>
        <v>386.22</v>
      </c>
      <c r="I663" s="384">
        <v>151.46</v>
      </c>
      <c r="J663" s="384">
        <f>'CPU KN'!H4092</f>
        <v>128.74</v>
      </c>
      <c r="K663" s="385">
        <f t="shared" si="144"/>
        <v>-22.72</v>
      </c>
      <c r="L663" s="386">
        <f t="shared" si="149"/>
        <v>-0.15000660240327476</v>
      </c>
      <c r="M663" s="387" t="str">
        <f t="shared" si="145"/>
        <v>OK</v>
      </c>
      <c r="N663" s="222">
        <f t="shared" si="146"/>
        <v>187.43</v>
      </c>
      <c r="O663" s="223">
        <f t="shared" si="147"/>
        <v>562.29</v>
      </c>
      <c r="P663" s="210" t="str">
        <f t="shared" si="148"/>
        <v>ok</v>
      </c>
    </row>
    <row r="664" spans="1:16" ht="25.5" x14ac:dyDescent="0.25">
      <c r="A664" s="432" t="s">
        <v>1520</v>
      </c>
      <c r="B664" s="3" t="s">
        <v>1521</v>
      </c>
      <c r="C664" s="4" t="s">
        <v>1522</v>
      </c>
      <c r="D664" s="60">
        <v>0.23748</v>
      </c>
      <c r="E664" s="3" t="s">
        <v>40</v>
      </c>
      <c r="F664" s="397">
        <v>1</v>
      </c>
      <c r="G664" s="35">
        <f t="shared" si="142"/>
        <v>1.06</v>
      </c>
      <c r="H664" s="431">
        <f t="shared" si="143"/>
        <v>1.06</v>
      </c>
      <c r="I664" s="384">
        <v>1.19</v>
      </c>
      <c r="J664" s="384">
        <f>'CPU KN'!H4096</f>
        <v>1.06</v>
      </c>
      <c r="K664" s="385">
        <f t="shared" si="144"/>
        <v>-0.12999999999999989</v>
      </c>
      <c r="L664" s="386">
        <f t="shared" si="149"/>
        <v>-0.10924369747899151</v>
      </c>
      <c r="M664" s="387" t="str">
        <f t="shared" si="145"/>
        <v>OK</v>
      </c>
      <c r="N664" s="222">
        <f t="shared" si="146"/>
        <v>1.47</v>
      </c>
      <c r="O664" s="223">
        <f t="shared" si="147"/>
        <v>1.47</v>
      </c>
      <c r="P664" s="210" t="str">
        <f t="shared" si="148"/>
        <v>ok</v>
      </c>
    </row>
    <row r="665" spans="1:16" ht="15" x14ac:dyDescent="0.25">
      <c r="A665" s="432" t="s">
        <v>1523</v>
      </c>
      <c r="B665" s="3" t="s">
        <v>1524</v>
      </c>
      <c r="C665" s="4" t="s">
        <v>1525</v>
      </c>
      <c r="D665" s="60">
        <v>0.23748</v>
      </c>
      <c r="E665" s="3" t="s">
        <v>40</v>
      </c>
      <c r="F665" s="397">
        <v>3</v>
      </c>
      <c r="G665" s="35">
        <f t="shared" si="142"/>
        <v>10.58</v>
      </c>
      <c r="H665" s="431">
        <f t="shared" si="143"/>
        <v>31.740000000000002</v>
      </c>
      <c r="I665" s="384">
        <v>12.33</v>
      </c>
      <c r="J665" s="384">
        <f>'CPU KN'!H4101</f>
        <v>10.58</v>
      </c>
      <c r="K665" s="385">
        <f t="shared" si="144"/>
        <v>-1.75</v>
      </c>
      <c r="L665" s="386">
        <f t="shared" si="149"/>
        <v>-0.14193025141930252</v>
      </c>
      <c r="M665" s="387" t="str">
        <f t="shared" si="145"/>
        <v>OK</v>
      </c>
      <c r="N665" s="222">
        <f t="shared" si="146"/>
        <v>15.26</v>
      </c>
      <c r="O665" s="223">
        <f t="shared" si="147"/>
        <v>45.78</v>
      </c>
      <c r="P665" s="210" t="str">
        <f t="shared" si="148"/>
        <v>ok</v>
      </c>
    </row>
    <row r="666" spans="1:16" ht="15" x14ac:dyDescent="0.25">
      <c r="A666" s="432" t="s">
        <v>1526</v>
      </c>
      <c r="B666" s="3" t="s">
        <v>1527</v>
      </c>
      <c r="C666" s="4" t="s">
        <v>1528</v>
      </c>
      <c r="D666" s="60">
        <v>0.23748</v>
      </c>
      <c r="E666" s="3" t="s">
        <v>40</v>
      </c>
      <c r="F666" s="397">
        <v>3</v>
      </c>
      <c r="G666" s="35">
        <f t="shared" si="142"/>
        <v>26.28</v>
      </c>
      <c r="H666" s="431">
        <f t="shared" si="143"/>
        <v>78.84</v>
      </c>
      <c r="I666" s="384">
        <v>30.82</v>
      </c>
      <c r="J666" s="384">
        <f>'CPU KN'!H4105</f>
        <v>26.28</v>
      </c>
      <c r="K666" s="385">
        <f t="shared" si="144"/>
        <v>-4.5399999999999991</v>
      </c>
      <c r="L666" s="386">
        <f t="shared" si="149"/>
        <v>-0.14730694354315377</v>
      </c>
      <c r="M666" s="387" t="str">
        <f t="shared" si="145"/>
        <v>OK</v>
      </c>
      <c r="N666" s="222">
        <f t="shared" si="146"/>
        <v>38.14</v>
      </c>
      <c r="O666" s="223">
        <f t="shared" si="147"/>
        <v>114.42</v>
      </c>
      <c r="P666" s="210" t="str">
        <f t="shared" si="148"/>
        <v>ok</v>
      </c>
    </row>
    <row r="667" spans="1:16" ht="15" x14ac:dyDescent="0.25">
      <c r="A667" s="432" t="s">
        <v>1529</v>
      </c>
      <c r="B667" s="3" t="s">
        <v>1530</v>
      </c>
      <c r="C667" s="4" t="s">
        <v>1531</v>
      </c>
      <c r="D667" s="60">
        <v>0.23748</v>
      </c>
      <c r="E667" s="3" t="s">
        <v>40</v>
      </c>
      <c r="F667" s="397">
        <v>1</v>
      </c>
      <c r="G667" s="35">
        <f t="shared" si="142"/>
        <v>25.82</v>
      </c>
      <c r="H667" s="431">
        <f t="shared" si="143"/>
        <v>25.82</v>
      </c>
      <c r="I667" s="384">
        <v>30.13</v>
      </c>
      <c r="J667" s="384">
        <f>'CPU KN'!H4109</f>
        <v>25.82</v>
      </c>
      <c r="K667" s="385">
        <f t="shared" si="144"/>
        <v>-4.3099999999999987</v>
      </c>
      <c r="L667" s="386">
        <f t="shared" si="149"/>
        <v>-0.14304679721208094</v>
      </c>
      <c r="M667" s="387" t="str">
        <f t="shared" si="145"/>
        <v>OK</v>
      </c>
      <c r="N667" s="222">
        <f t="shared" si="146"/>
        <v>37.29</v>
      </c>
      <c r="O667" s="223">
        <f t="shared" si="147"/>
        <v>37.29</v>
      </c>
      <c r="P667" s="210" t="str">
        <f t="shared" si="148"/>
        <v>ok</v>
      </c>
    </row>
    <row r="668" spans="1:16" ht="15" x14ac:dyDescent="0.25">
      <c r="A668" s="432" t="s">
        <v>1532</v>
      </c>
      <c r="B668" s="3" t="s">
        <v>1533</v>
      </c>
      <c r="C668" s="4" t="s">
        <v>1534</v>
      </c>
      <c r="D668" s="60">
        <v>0.23748</v>
      </c>
      <c r="E668" s="3" t="s">
        <v>40</v>
      </c>
      <c r="F668" s="397">
        <v>3</v>
      </c>
      <c r="G668" s="35">
        <f t="shared" si="142"/>
        <v>21.96</v>
      </c>
      <c r="H668" s="431">
        <f t="shared" si="143"/>
        <v>65.88</v>
      </c>
      <c r="I668" s="384">
        <v>25.85</v>
      </c>
      <c r="J668" s="384">
        <f>'CPU KN'!H4115</f>
        <v>21.96</v>
      </c>
      <c r="K668" s="385">
        <f t="shared" si="144"/>
        <v>-3.8900000000000006</v>
      </c>
      <c r="L668" s="386">
        <f t="shared" si="149"/>
        <v>-0.1504835589941973</v>
      </c>
      <c r="M668" s="387" t="str">
        <f t="shared" si="145"/>
        <v>OK</v>
      </c>
      <c r="N668" s="222">
        <f t="shared" si="146"/>
        <v>31.99</v>
      </c>
      <c r="O668" s="223">
        <f t="shared" si="147"/>
        <v>95.97</v>
      </c>
      <c r="P668" s="210" t="str">
        <f t="shared" si="148"/>
        <v>ok</v>
      </c>
    </row>
    <row r="669" spans="1:16" ht="15" x14ac:dyDescent="0.25">
      <c r="A669" s="432" t="s">
        <v>1535</v>
      </c>
      <c r="B669" s="3" t="s">
        <v>1536</v>
      </c>
      <c r="C669" s="4" t="s">
        <v>1537</v>
      </c>
      <c r="D669" s="60">
        <v>0.23748</v>
      </c>
      <c r="E669" s="3" t="s">
        <v>40</v>
      </c>
      <c r="F669" s="397">
        <v>3</v>
      </c>
      <c r="G669" s="35">
        <f t="shared" si="142"/>
        <v>14.34</v>
      </c>
      <c r="H669" s="431">
        <f t="shared" si="143"/>
        <v>43.019999999999996</v>
      </c>
      <c r="I669" s="384">
        <v>16.420000000000002</v>
      </c>
      <c r="J669" s="384">
        <f>'CPU KN'!H4119</f>
        <v>14.34</v>
      </c>
      <c r="K669" s="385">
        <f t="shared" si="144"/>
        <v>-2.0800000000000018</v>
      </c>
      <c r="L669" s="386">
        <f t="shared" si="149"/>
        <v>-0.12667478684531069</v>
      </c>
      <c r="M669" s="387" t="str">
        <f t="shared" si="145"/>
        <v>OK</v>
      </c>
      <c r="N669" s="222">
        <f t="shared" si="146"/>
        <v>20.32</v>
      </c>
      <c r="O669" s="223">
        <f t="shared" si="147"/>
        <v>60.96</v>
      </c>
      <c r="P669" s="210" t="str">
        <f t="shared" si="148"/>
        <v>ok</v>
      </c>
    </row>
    <row r="670" spans="1:16" ht="15" x14ac:dyDescent="0.25">
      <c r="A670" s="432" t="s">
        <v>1538</v>
      </c>
      <c r="B670" s="3" t="s">
        <v>1539</v>
      </c>
      <c r="C670" s="4" t="s">
        <v>1540</v>
      </c>
      <c r="D670" s="60">
        <v>0.23748</v>
      </c>
      <c r="E670" s="3" t="s">
        <v>40</v>
      </c>
      <c r="F670" s="397">
        <v>3</v>
      </c>
      <c r="G670" s="35">
        <f t="shared" si="142"/>
        <v>20.71</v>
      </c>
      <c r="H670" s="431">
        <f t="shared" si="143"/>
        <v>62.13</v>
      </c>
      <c r="I670" s="384">
        <v>23.91</v>
      </c>
      <c r="J670" s="384">
        <f>'CPU KN'!H4124</f>
        <v>20.71</v>
      </c>
      <c r="K670" s="385">
        <f t="shared" si="144"/>
        <v>-3.1999999999999993</v>
      </c>
      <c r="L670" s="386">
        <f t="shared" si="149"/>
        <v>-0.13383521539104973</v>
      </c>
      <c r="M670" s="387" t="str">
        <f t="shared" si="145"/>
        <v>OK</v>
      </c>
      <c r="N670" s="222">
        <f t="shared" si="146"/>
        <v>29.59</v>
      </c>
      <c r="O670" s="223">
        <f t="shared" si="147"/>
        <v>88.77</v>
      </c>
      <c r="P670" s="210" t="str">
        <f t="shared" si="148"/>
        <v>ok</v>
      </c>
    </row>
    <row r="671" spans="1:16" ht="15" x14ac:dyDescent="0.25">
      <c r="A671" s="432" t="s">
        <v>1541</v>
      </c>
      <c r="B671" s="3" t="s">
        <v>1542</v>
      </c>
      <c r="C671" s="4" t="s">
        <v>1543</v>
      </c>
      <c r="D671" s="60">
        <v>0.23748</v>
      </c>
      <c r="E671" s="3" t="s">
        <v>40</v>
      </c>
      <c r="F671" s="397">
        <v>3</v>
      </c>
      <c r="G671" s="35">
        <f t="shared" si="142"/>
        <v>41.64</v>
      </c>
      <c r="H671" s="431">
        <f t="shared" si="143"/>
        <v>124.92</v>
      </c>
      <c r="I671" s="384">
        <v>48.53</v>
      </c>
      <c r="J671" s="384">
        <f>'CPU KN'!H4129</f>
        <v>41.64</v>
      </c>
      <c r="K671" s="385">
        <f t="shared" si="144"/>
        <v>-6.8900000000000006</v>
      </c>
      <c r="L671" s="386">
        <f t="shared" si="149"/>
        <v>-0.1419740366783433</v>
      </c>
      <c r="M671" s="387" t="str">
        <f t="shared" si="145"/>
        <v>OK</v>
      </c>
      <c r="N671" s="222">
        <f t="shared" si="146"/>
        <v>60.05</v>
      </c>
      <c r="O671" s="223">
        <f t="shared" si="147"/>
        <v>180.15</v>
      </c>
      <c r="P671" s="210" t="str">
        <f t="shared" si="148"/>
        <v>ok</v>
      </c>
    </row>
    <row r="672" spans="1:16" ht="15" x14ac:dyDescent="0.25">
      <c r="A672" s="432" t="s">
        <v>1544</v>
      </c>
      <c r="B672" s="3" t="s">
        <v>1545</v>
      </c>
      <c r="C672" s="4" t="s">
        <v>1546</v>
      </c>
      <c r="D672" s="60">
        <v>0.23748</v>
      </c>
      <c r="E672" s="3" t="s">
        <v>40</v>
      </c>
      <c r="F672" s="397">
        <v>3</v>
      </c>
      <c r="G672" s="35">
        <f t="shared" si="142"/>
        <v>122.77</v>
      </c>
      <c r="H672" s="431">
        <f t="shared" si="143"/>
        <v>368.31</v>
      </c>
      <c r="I672" s="384">
        <v>144.13</v>
      </c>
      <c r="J672" s="384">
        <f>'CPU KN'!H4134</f>
        <v>122.77</v>
      </c>
      <c r="K672" s="385">
        <f t="shared" si="144"/>
        <v>-21.36</v>
      </c>
      <c r="L672" s="386">
        <f t="shared" si="149"/>
        <v>-0.14819954208006661</v>
      </c>
      <c r="M672" s="387" t="str">
        <f t="shared" si="145"/>
        <v>OK</v>
      </c>
      <c r="N672" s="222">
        <f t="shared" si="146"/>
        <v>178.36</v>
      </c>
      <c r="O672" s="223">
        <f t="shared" si="147"/>
        <v>535.08000000000004</v>
      </c>
      <c r="P672" s="210" t="str">
        <f t="shared" si="148"/>
        <v>ok</v>
      </c>
    </row>
    <row r="673" spans="1:16" ht="15" x14ac:dyDescent="0.25">
      <c r="A673" s="432" t="s">
        <v>1547</v>
      </c>
      <c r="B673" s="3" t="s">
        <v>1548</v>
      </c>
      <c r="C673" s="4" t="s">
        <v>1549</v>
      </c>
      <c r="D673" s="60">
        <v>0.23748</v>
      </c>
      <c r="E673" s="3" t="s">
        <v>117</v>
      </c>
      <c r="F673" s="397">
        <v>6</v>
      </c>
      <c r="G673" s="35">
        <f t="shared" si="142"/>
        <v>256.93</v>
      </c>
      <c r="H673" s="431">
        <f t="shared" si="143"/>
        <v>1541.58</v>
      </c>
      <c r="I673" s="384">
        <v>299.61</v>
      </c>
      <c r="J673" s="384">
        <f>'CPU KN'!H4139</f>
        <v>256.93</v>
      </c>
      <c r="K673" s="385">
        <f t="shared" si="144"/>
        <v>-42.680000000000007</v>
      </c>
      <c r="L673" s="386">
        <f t="shared" si="149"/>
        <v>-0.14245185407696673</v>
      </c>
      <c r="M673" s="387" t="str">
        <f t="shared" si="145"/>
        <v>OK</v>
      </c>
      <c r="N673" s="222">
        <f t="shared" si="146"/>
        <v>370.76</v>
      </c>
      <c r="O673" s="223">
        <f t="shared" si="147"/>
        <v>2224.56</v>
      </c>
      <c r="P673" s="210" t="str">
        <f t="shared" si="148"/>
        <v>ok</v>
      </c>
    </row>
    <row r="674" spans="1:16" ht="15" x14ac:dyDescent="0.25">
      <c r="A674" s="432" t="s">
        <v>1550</v>
      </c>
      <c r="B674" s="3" t="s">
        <v>1551</v>
      </c>
      <c r="C674" s="4" t="s">
        <v>1552</v>
      </c>
      <c r="D674" s="60">
        <v>0.23748</v>
      </c>
      <c r="E674" s="3" t="s">
        <v>40</v>
      </c>
      <c r="F674" s="397">
        <v>1</v>
      </c>
      <c r="G674" s="35">
        <f t="shared" si="142"/>
        <v>1531.0700000000002</v>
      </c>
      <c r="H674" s="431">
        <f t="shared" si="143"/>
        <v>1531.0700000000002</v>
      </c>
      <c r="I674" s="384">
        <v>1799.04</v>
      </c>
      <c r="J674" s="384">
        <f>'CPU KN'!H4144</f>
        <v>1531.0700000000002</v>
      </c>
      <c r="K674" s="385">
        <f t="shared" si="144"/>
        <v>-267.9699999999998</v>
      </c>
      <c r="L674" s="386">
        <f t="shared" si="149"/>
        <v>-0.14895166310921371</v>
      </c>
      <c r="M674" s="387" t="str">
        <f t="shared" si="145"/>
        <v>OK</v>
      </c>
      <c r="N674" s="222">
        <f t="shared" si="146"/>
        <v>2226.2800000000002</v>
      </c>
      <c r="O674" s="223">
        <f t="shared" si="147"/>
        <v>2226.2800000000002</v>
      </c>
      <c r="P674" s="210" t="str">
        <f t="shared" si="148"/>
        <v>ok</v>
      </c>
    </row>
    <row r="675" spans="1:16" ht="15" x14ac:dyDescent="0.25">
      <c r="A675" s="432" t="s">
        <v>1553</v>
      </c>
      <c r="B675" s="3" t="s">
        <v>1554</v>
      </c>
      <c r="C675" s="4" t="s">
        <v>1555</v>
      </c>
      <c r="D675" s="60">
        <v>0.23748</v>
      </c>
      <c r="E675" s="3" t="s">
        <v>40</v>
      </c>
      <c r="F675" s="397">
        <v>1</v>
      </c>
      <c r="G675" s="35">
        <f t="shared" si="142"/>
        <v>121.42</v>
      </c>
      <c r="H675" s="431">
        <f t="shared" si="143"/>
        <v>121.42</v>
      </c>
      <c r="I675" s="384">
        <v>140.33000000000001</v>
      </c>
      <c r="J675" s="384">
        <f>'CPU KN'!H4149</f>
        <v>121.42</v>
      </c>
      <c r="K675" s="385">
        <f t="shared" si="144"/>
        <v>-18.910000000000011</v>
      </c>
      <c r="L675" s="386">
        <f t="shared" si="149"/>
        <v>-0.13475379462695083</v>
      </c>
      <c r="M675" s="387" t="str">
        <f t="shared" si="145"/>
        <v>OK</v>
      </c>
      <c r="N675" s="222">
        <f t="shared" si="146"/>
        <v>173.66</v>
      </c>
      <c r="O675" s="223">
        <f t="shared" si="147"/>
        <v>173.66</v>
      </c>
      <c r="P675" s="210" t="str">
        <f t="shared" si="148"/>
        <v>ok</v>
      </c>
    </row>
    <row r="676" spans="1:16" ht="15" x14ac:dyDescent="0.25">
      <c r="A676" s="432" t="s">
        <v>1556</v>
      </c>
      <c r="B676" s="3" t="s">
        <v>1557</v>
      </c>
      <c r="C676" s="4" t="s">
        <v>1558</v>
      </c>
      <c r="D676" s="60">
        <v>0.23748</v>
      </c>
      <c r="E676" s="3" t="s">
        <v>117</v>
      </c>
      <c r="F676" s="397">
        <v>6</v>
      </c>
      <c r="G676" s="35">
        <f t="shared" si="142"/>
        <v>4.16</v>
      </c>
      <c r="H676" s="431">
        <f t="shared" si="143"/>
        <v>24.96</v>
      </c>
      <c r="I676" s="384">
        <v>4.79</v>
      </c>
      <c r="J676" s="384">
        <f>'CPU KN'!H4154</f>
        <v>4.16</v>
      </c>
      <c r="K676" s="385">
        <f t="shared" si="144"/>
        <v>-0.62999999999999989</v>
      </c>
      <c r="L676" s="386">
        <f t="shared" si="149"/>
        <v>-0.13152400835073066</v>
      </c>
      <c r="M676" s="387" t="str">
        <f t="shared" si="145"/>
        <v>OK</v>
      </c>
      <c r="N676" s="222">
        <f t="shared" si="146"/>
        <v>5.93</v>
      </c>
      <c r="O676" s="223">
        <f t="shared" si="147"/>
        <v>35.58</v>
      </c>
      <c r="P676" s="210" t="str">
        <f t="shared" si="148"/>
        <v>ok</v>
      </c>
    </row>
    <row r="677" spans="1:16" ht="15" x14ac:dyDescent="0.25">
      <c r="A677" s="432" t="s">
        <v>1559</v>
      </c>
      <c r="B677" s="3" t="s">
        <v>1560</v>
      </c>
      <c r="C677" s="4" t="s">
        <v>1561</v>
      </c>
      <c r="D677" s="60">
        <v>0.23748</v>
      </c>
      <c r="E677" s="3" t="s">
        <v>40</v>
      </c>
      <c r="F677" s="397">
        <v>6</v>
      </c>
      <c r="G677" s="35">
        <f t="shared" si="142"/>
        <v>1.84</v>
      </c>
      <c r="H677" s="431">
        <f t="shared" si="143"/>
        <v>11.040000000000001</v>
      </c>
      <c r="I677" s="384">
        <v>2.06</v>
      </c>
      <c r="J677" s="384">
        <f>'CPU KN'!H4158</f>
        <v>1.84</v>
      </c>
      <c r="K677" s="385">
        <f t="shared" si="144"/>
        <v>-0.21999999999999997</v>
      </c>
      <c r="L677" s="386">
        <f t="shared" si="149"/>
        <v>-0.10679611650485435</v>
      </c>
      <c r="M677" s="387" t="str">
        <f t="shared" si="145"/>
        <v>OK</v>
      </c>
      <c r="N677" s="222">
        <f t="shared" si="146"/>
        <v>2.5499999999999998</v>
      </c>
      <c r="O677" s="223">
        <f t="shared" si="147"/>
        <v>15.3</v>
      </c>
      <c r="P677" s="210" t="str">
        <f t="shared" si="148"/>
        <v>ok</v>
      </c>
    </row>
    <row r="678" spans="1:16" ht="15" x14ac:dyDescent="0.25">
      <c r="A678" s="432" t="s">
        <v>1562</v>
      </c>
      <c r="B678" s="3" t="s">
        <v>1563</v>
      </c>
      <c r="C678" s="4" t="s">
        <v>1564</v>
      </c>
      <c r="D678" s="60">
        <v>0.23748</v>
      </c>
      <c r="E678" s="3" t="s">
        <v>40</v>
      </c>
      <c r="F678" s="397">
        <v>1</v>
      </c>
      <c r="G678" s="35">
        <f t="shared" si="142"/>
        <v>156.76</v>
      </c>
      <c r="H678" s="431">
        <f t="shared" si="143"/>
        <v>156.76</v>
      </c>
      <c r="I678" s="384">
        <v>184.39</v>
      </c>
      <c r="J678" s="384">
        <f>'CPU KN'!H4162</f>
        <v>156.76</v>
      </c>
      <c r="K678" s="385">
        <f t="shared" si="144"/>
        <v>-27.629999999999995</v>
      </c>
      <c r="L678" s="386">
        <f t="shared" si="149"/>
        <v>-0.14984543630348715</v>
      </c>
      <c r="M678" s="387" t="str">
        <f t="shared" si="145"/>
        <v>OK</v>
      </c>
      <c r="N678" s="222">
        <f t="shared" si="146"/>
        <v>228.18</v>
      </c>
      <c r="O678" s="223">
        <f t="shared" si="147"/>
        <v>228.18</v>
      </c>
      <c r="P678" s="210" t="str">
        <f t="shared" si="148"/>
        <v>ok</v>
      </c>
    </row>
    <row r="679" spans="1:16" ht="15" x14ac:dyDescent="0.25">
      <c r="A679" s="432" t="s">
        <v>1565</v>
      </c>
      <c r="B679" s="3" t="s">
        <v>1566</v>
      </c>
      <c r="C679" s="4" t="s">
        <v>1567</v>
      </c>
      <c r="D679" s="60">
        <v>0.23748</v>
      </c>
      <c r="E679" s="3" t="s">
        <v>117</v>
      </c>
      <c r="F679" s="397">
        <v>75</v>
      </c>
      <c r="G679" s="35">
        <f t="shared" si="142"/>
        <v>108.4</v>
      </c>
      <c r="H679" s="431">
        <f t="shared" si="143"/>
        <v>8130</v>
      </c>
      <c r="I679" s="384">
        <v>126.56</v>
      </c>
      <c r="J679" s="384">
        <f>'CPU KN'!H4167</f>
        <v>108.4</v>
      </c>
      <c r="K679" s="385">
        <f t="shared" si="144"/>
        <v>-18.159999999999997</v>
      </c>
      <c r="L679" s="386">
        <f t="shared" si="149"/>
        <v>-0.1434892541087231</v>
      </c>
      <c r="M679" s="387" t="str">
        <f t="shared" si="145"/>
        <v>OK</v>
      </c>
      <c r="N679" s="222">
        <f t="shared" si="146"/>
        <v>156.62</v>
      </c>
      <c r="O679" s="223">
        <f t="shared" si="147"/>
        <v>11746.5</v>
      </c>
      <c r="P679" s="210" t="str">
        <f t="shared" si="148"/>
        <v>ok</v>
      </c>
    </row>
    <row r="680" spans="1:16" ht="15" x14ac:dyDescent="0.25">
      <c r="A680" s="432" t="s">
        <v>1568</v>
      </c>
      <c r="B680" s="3" t="s">
        <v>1569</v>
      </c>
      <c r="C680" s="4" t="s">
        <v>1570</v>
      </c>
      <c r="D680" s="60">
        <v>0.23748</v>
      </c>
      <c r="E680" s="3" t="s">
        <v>40</v>
      </c>
      <c r="F680" s="397">
        <v>3</v>
      </c>
      <c r="G680" s="35">
        <f t="shared" si="142"/>
        <v>4.6100000000000003</v>
      </c>
      <c r="H680" s="431">
        <f t="shared" si="143"/>
        <v>13.830000000000002</v>
      </c>
      <c r="I680" s="384">
        <v>5.33</v>
      </c>
      <c r="J680" s="384">
        <f>'CPU KN'!H4172</f>
        <v>4.6100000000000003</v>
      </c>
      <c r="K680" s="385">
        <f t="shared" si="144"/>
        <v>-0.71999999999999975</v>
      </c>
      <c r="L680" s="386">
        <f t="shared" si="149"/>
        <v>-0.13508442776735455</v>
      </c>
      <c r="M680" s="387" t="str">
        <f t="shared" si="145"/>
        <v>OK</v>
      </c>
      <c r="N680" s="222">
        <f t="shared" si="146"/>
        <v>6.6</v>
      </c>
      <c r="O680" s="223">
        <f t="shared" si="147"/>
        <v>19.8</v>
      </c>
      <c r="P680" s="210" t="str">
        <f t="shared" si="148"/>
        <v>ok</v>
      </c>
    </row>
    <row r="681" spans="1:16" ht="15" x14ac:dyDescent="0.25">
      <c r="A681" s="432" t="s">
        <v>1571</v>
      </c>
      <c r="B681" s="3" t="s">
        <v>1572</v>
      </c>
      <c r="C681" s="4" t="s">
        <v>1573</v>
      </c>
      <c r="D681" s="60">
        <v>0.23748</v>
      </c>
      <c r="E681" s="3" t="s">
        <v>40</v>
      </c>
      <c r="F681" s="397">
        <v>1</v>
      </c>
      <c r="G681" s="35">
        <f t="shared" si="142"/>
        <v>21.95</v>
      </c>
      <c r="H681" s="431">
        <f t="shared" si="143"/>
        <v>21.95</v>
      </c>
      <c r="I681" s="384">
        <v>25.82</v>
      </c>
      <c r="J681" s="384">
        <f>'CPU KN'!H4177</f>
        <v>21.95</v>
      </c>
      <c r="K681" s="385">
        <f t="shared" si="144"/>
        <v>-3.870000000000001</v>
      </c>
      <c r="L681" s="386">
        <f t="shared" si="149"/>
        <v>-0.14988381099922543</v>
      </c>
      <c r="M681" s="387" t="str">
        <f t="shared" si="145"/>
        <v>OK</v>
      </c>
      <c r="N681" s="222">
        <f t="shared" si="146"/>
        <v>31.95</v>
      </c>
      <c r="O681" s="223">
        <f t="shared" si="147"/>
        <v>31.95</v>
      </c>
      <c r="P681" s="210" t="str">
        <f t="shared" si="148"/>
        <v>ok</v>
      </c>
    </row>
    <row r="682" spans="1:16" ht="15" x14ac:dyDescent="0.25">
      <c r="A682" s="432" t="s">
        <v>1574</v>
      </c>
      <c r="B682" s="3" t="s">
        <v>1575</v>
      </c>
      <c r="C682" s="4" t="s">
        <v>1576</v>
      </c>
      <c r="D682" s="60">
        <v>0.23748</v>
      </c>
      <c r="E682" s="3" t="s">
        <v>117</v>
      </c>
      <c r="F682" s="397">
        <v>1</v>
      </c>
      <c r="G682" s="35">
        <f t="shared" si="142"/>
        <v>42.769999999999996</v>
      </c>
      <c r="H682" s="431">
        <f t="shared" si="143"/>
        <v>42.769999999999996</v>
      </c>
      <c r="I682" s="384">
        <v>49.57</v>
      </c>
      <c r="J682" s="384">
        <f>'CPU KN'!H4181</f>
        <v>42.769999999999996</v>
      </c>
      <c r="K682" s="385">
        <f t="shared" si="144"/>
        <v>-6.8000000000000043</v>
      </c>
      <c r="L682" s="386">
        <f t="shared" si="149"/>
        <v>-0.1371797458140005</v>
      </c>
      <c r="M682" s="387" t="str">
        <f t="shared" si="145"/>
        <v>OK</v>
      </c>
      <c r="N682" s="222">
        <f t="shared" si="146"/>
        <v>61.34</v>
      </c>
      <c r="O682" s="223">
        <f t="shared" si="147"/>
        <v>61.34</v>
      </c>
      <c r="P682" s="210" t="str">
        <f t="shared" si="148"/>
        <v>ok</v>
      </c>
    </row>
    <row r="683" spans="1:16" ht="15" x14ac:dyDescent="0.25">
      <c r="A683" s="432" t="s">
        <v>1577</v>
      </c>
      <c r="B683" s="3" t="s">
        <v>1578</v>
      </c>
      <c r="C683" s="4" t="s">
        <v>1579</v>
      </c>
      <c r="D683" s="60">
        <v>0.23748</v>
      </c>
      <c r="E683" s="3" t="s">
        <v>40</v>
      </c>
      <c r="F683" s="397">
        <v>8</v>
      </c>
      <c r="G683" s="35">
        <f t="shared" si="142"/>
        <v>3.36</v>
      </c>
      <c r="H683" s="431">
        <f t="shared" si="143"/>
        <v>26.88</v>
      </c>
      <c r="I683" s="384">
        <v>3.93</v>
      </c>
      <c r="J683" s="384">
        <f>'CPU KN'!H4186</f>
        <v>3.36</v>
      </c>
      <c r="K683" s="385">
        <f t="shared" si="144"/>
        <v>-0.57000000000000028</v>
      </c>
      <c r="L683" s="386">
        <f t="shared" si="149"/>
        <v>-0.14503816793893137</v>
      </c>
      <c r="M683" s="387" t="str">
        <f t="shared" si="145"/>
        <v>OK</v>
      </c>
      <c r="N683" s="222">
        <f t="shared" si="146"/>
        <v>4.8600000000000003</v>
      </c>
      <c r="O683" s="223">
        <f t="shared" si="147"/>
        <v>38.880000000000003</v>
      </c>
      <c r="P683" s="210" t="str">
        <f t="shared" si="148"/>
        <v>ok</v>
      </c>
    </row>
    <row r="684" spans="1:16" ht="15" x14ac:dyDescent="0.25">
      <c r="A684" s="430" t="s">
        <v>15</v>
      </c>
      <c r="B684" s="3">
        <v>19.110000000000017</v>
      </c>
      <c r="C684" s="4" t="s">
        <v>1580</v>
      </c>
      <c r="D684" s="60" t="s">
        <v>14</v>
      </c>
      <c r="E684" s="3" t="s">
        <v>14</v>
      </c>
      <c r="F684" s="397" t="s">
        <v>14</v>
      </c>
      <c r="G684" s="35"/>
      <c r="H684" s="431">
        <f>SUM(H685:H707)</f>
        <v>87553.453000000023</v>
      </c>
      <c r="I684" s="384"/>
      <c r="J684" s="384"/>
      <c r="K684" s="385"/>
      <c r="L684" s="386"/>
      <c r="M684" s="387"/>
      <c r="N684" s="222"/>
      <c r="O684" s="223"/>
      <c r="P684" s="210"/>
    </row>
    <row r="685" spans="1:16" ht="25.5" x14ac:dyDescent="0.25">
      <c r="A685" s="432">
        <v>92023</v>
      </c>
      <c r="B685" s="3" t="s">
        <v>1581</v>
      </c>
      <c r="C685" s="4" t="s">
        <v>1582</v>
      </c>
      <c r="D685" s="60">
        <v>0.23748</v>
      </c>
      <c r="E685" s="3" t="s">
        <v>224</v>
      </c>
      <c r="F685" s="397">
        <v>23</v>
      </c>
      <c r="G685" s="35">
        <f t="shared" ref="G685:G707" si="150">J685</f>
        <v>32.050000000000004</v>
      </c>
      <c r="H685" s="431">
        <f t="shared" ref="H685:H707" si="151">F685*G685</f>
        <v>737.15000000000009</v>
      </c>
      <c r="I685" s="384">
        <v>36.630000000000003</v>
      </c>
      <c r="J685" s="384">
        <f>'CPU KN'!H4190</f>
        <v>32.050000000000004</v>
      </c>
      <c r="K685" s="385">
        <f t="shared" si="144"/>
        <v>-4.5799999999999983</v>
      </c>
      <c r="L685" s="386">
        <f t="shared" si="149"/>
        <v>-0.12503412503412498</v>
      </c>
      <c r="M685" s="387" t="str">
        <f t="shared" si="145"/>
        <v>OK</v>
      </c>
      <c r="N685" s="222">
        <f t="shared" si="146"/>
        <v>45.33</v>
      </c>
      <c r="O685" s="223">
        <f t="shared" si="147"/>
        <v>1042.5899999999999</v>
      </c>
      <c r="P685" s="210" t="str">
        <f t="shared" si="148"/>
        <v>ok</v>
      </c>
    </row>
    <row r="686" spans="1:16" ht="25.5" x14ac:dyDescent="0.25">
      <c r="A686" s="432">
        <v>92000</v>
      </c>
      <c r="B686" s="3" t="s">
        <v>1583</v>
      </c>
      <c r="C686" s="4" t="s">
        <v>1584</v>
      </c>
      <c r="D686" s="60">
        <v>0.23748</v>
      </c>
      <c r="E686" s="3" t="s">
        <v>224</v>
      </c>
      <c r="F686" s="397">
        <v>1</v>
      </c>
      <c r="G686" s="35">
        <f t="shared" si="150"/>
        <v>19.559999999999999</v>
      </c>
      <c r="H686" s="431">
        <f t="shared" si="151"/>
        <v>19.559999999999999</v>
      </c>
      <c r="I686" s="384">
        <v>22.07</v>
      </c>
      <c r="J686" s="384">
        <f>'CPU KN'!H4200</f>
        <v>19.559999999999999</v>
      </c>
      <c r="K686" s="385">
        <f t="shared" si="144"/>
        <v>-2.5100000000000016</v>
      </c>
      <c r="L686" s="386">
        <f t="shared" si="149"/>
        <v>-0.11372904395106487</v>
      </c>
      <c r="M686" s="387" t="str">
        <f t="shared" si="145"/>
        <v>OK</v>
      </c>
      <c r="N686" s="222">
        <f t="shared" si="146"/>
        <v>27.31</v>
      </c>
      <c r="O686" s="223">
        <f t="shared" si="147"/>
        <v>27.31</v>
      </c>
      <c r="P686" s="210" t="str">
        <f t="shared" si="148"/>
        <v>ok</v>
      </c>
    </row>
    <row r="687" spans="1:16" ht="25.5" x14ac:dyDescent="0.25">
      <c r="A687" s="432">
        <v>92008</v>
      </c>
      <c r="B687" s="3" t="s">
        <v>1585</v>
      </c>
      <c r="C687" s="4" t="s">
        <v>1586</v>
      </c>
      <c r="D687" s="60">
        <v>0.23748</v>
      </c>
      <c r="E687" s="3" t="s">
        <v>224</v>
      </c>
      <c r="F687" s="397">
        <v>228</v>
      </c>
      <c r="G687" s="35">
        <f t="shared" si="150"/>
        <v>31.68</v>
      </c>
      <c r="H687" s="431">
        <f t="shared" si="151"/>
        <v>7223.04</v>
      </c>
      <c r="I687" s="384">
        <v>35.5</v>
      </c>
      <c r="J687" s="384">
        <f>'CPU KN'!H4209</f>
        <v>31.68</v>
      </c>
      <c r="K687" s="385">
        <f t="shared" si="144"/>
        <v>-3.8200000000000003</v>
      </c>
      <c r="L687" s="386">
        <f t="shared" si="149"/>
        <v>-0.10760563380281692</v>
      </c>
      <c r="M687" s="387" t="str">
        <f t="shared" si="145"/>
        <v>OK</v>
      </c>
      <c r="N687" s="222">
        <f t="shared" si="146"/>
        <v>43.93</v>
      </c>
      <c r="O687" s="223">
        <f t="shared" si="147"/>
        <v>10016.040000000001</v>
      </c>
      <c r="P687" s="210" t="str">
        <f t="shared" si="148"/>
        <v>ok</v>
      </c>
    </row>
    <row r="688" spans="1:16" ht="25.5" x14ac:dyDescent="0.25">
      <c r="A688" s="432">
        <v>92004</v>
      </c>
      <c r="B688" s="3" t="s">
        <v>1587</v>
      </c>
      <c r="C688" s="4" t="s">
        <v>1588</v>
      </c>
      <c r="D688" s="60">
        <v>0.23748</v>
      </c>
      <c r="E688" s="3" t="s">
        <v>224</v>
      </c>
      <c r="F688" s="397">
        <v>8</v>
      </c>
      <c r="G688" s="35">
        <f t="shared" si="150"/>
        <v>35.93</v>
      </c>
      <c r="H688" s="431">
        <f t="shared" si="151"/>
        <v>287.44</v>
      </c>
      <c r="I688" s="384">
        <v>40.31</v>
      </c>
      <c r="J688" s="384">
        <f>'CPU KN'!H4218</f>
        <v>35.93</v>
      </c>
      <c r="K688" s="385">
        <f t="shared" si="144"/>
        <v>-4.3800000000000026</v>
      </c>
      <c r="L688" s="386">
        <f t="shared" si="149"/>
        <v>-0.1086579012651948</v>
      </c>
      <c r="M688" s="387" t="str">
        <f t="shared" si="145"/>
        <v>OK</v>
      </c>
      <c r="N688" s="222">
        <f t="shared" si="146"/>
        <v>49.88</v>
      </c>
      <c r="O688" s="223">
        <f t="shared" si="147"/>
        <v>399.04</v>
      </c>
      <c r="P688" s="210" t="str">
        <f t="shared" si="148"/>
        <v>ok</v>
      </c>
    </row>
    <row r="689" spans="1:16" ht="25.5" x14ac:dyDescent="0.25">
      <c r="A689" s="432">
        <v>91993</v>
      </c>
      <c r="B689" s="3" t="s">
        <v>1589</v>
      </c>
      <c r="C689" s="4" t="s">
        <v>1590</v>
      </c>
      <c r="D689" s="60">
        <v>0.23748</v>
      </c>
      <c r="E689" s="3" t="s">
        <v>224</v>
      </c>
      <c r="F689" s="397">
        <v>67</v>
      </c>
      <c r="G689" s="35">
        <f t="shared" si="150"/>
        <v>29.36</v>
      </c>
      <c r="H689" s="431">
        <f t="shared" si="151"/>
        <v>1967.12</v>
      </c>
      <c r="I689" s="384">
        <v>32.81</v>
      </c>
      <c r="J689" s="384">
        <f>'CPU KN'!H4227</f>
        <v>29.36</v>
      </c>
      <c r="K689" s="385">
        <f t="shared" si="144"/>
        <v>-3.4500000000000028</v>
      </c>
      <c r="L689" s="386">
        <f t="shared" si="149"/>
        <v>-0.10515086863761057</v>
      </c>
      <c r="M689" s="387" t="str">
        <f t="shared" si="145"/>
        <v>OK</v>
      </c>
      <c r="N689" s="222">
        <f t="shared" si="146"/>
        <v>40.6</v>
      </c>
      <c r="O689" s="223">
        <f t="shared" si="147"/>
        <v>2720.2</v>
      </c>
      <c r="P689" s="210" t="str">
        <f t="shared" si="148"/>
        <v>ok</v>
      </c>
    </row>
    <row r="690" spans="1:16" ht="25.5" x14ac:dyDescent="0.25">
      <c r="A690" s="432">
        <v>91975</v>
      </c>
      <c r="B690" s="3" t="s">
        <v>1591</v>
      </c>
      <c r="C690" s="4" t="s">
        <v>1592</v>
      </c>
      <c r="D690" s="60">
        <v>0.23748</v>
      </c>
      <c r="E690" s="3" t="s">
        <v>224</v>
      </c>
      <c r="F690" s="397">
        <v>4</v>
      </c>
      <c r="G690" s="35">
        <f t="shared" si="150"/>
        <v>57.14</v>
      </c>
      <c r="H690" s="431">
        <f t="shared" si="151"/>
        <v>228.56</v>
      </c>
      <c r="I690" s="384">
        <v>61.91</v>
      </c>
      <c r="J690" s="384">
        <f>'CPU KN'!H4241</f>
        <v>57.14</v>
      </c>
      <c r="K690" s="385">
        <f t="shared" si="144"/>
        <v>-4.769999999999996</v>
      </c>
      <c r="L690" s="386">
        <f t="shared" si="149"/>
        <v>-7.7047326764658308E-2</v>
      </c>
      <c r="M690" s="387" t="str">
        <f t="shared" si="145"/>
        <v>OK</v>
      </c>
      <c r="N690" s="222">
        <f t="shared" si="146"/>
        <v>76.61</v>
      </c>
      <c r="O690" s="223">
        <f t="shared" si="147"/>
        <v>306.44</v>
      </c>
      <c r="P690" s="210" t="str">
        <f t="shared" si="148"/>
        <v>ok</v>
      </c>
    </row>
    <row r="691" spans="1:16" ht="25.5" x14ac:dyDescent="0.25">
      <c r="A691" s="432">
        <v>91967</v>
      </c>
      <c r="B691" s="3" t="s">
        <v>1593</v>
      </c>
      <c r="C691" s="4" t="s">
        <v>1594</v>
      </c>
      <c r="D691" s="60">
        <v>0.23748</v>
      </c>
      <c r="E691" s="3" t="s">
        <v>224</v>
      </c>
      <c r="F691" s="397">
        <v>5</v>
      </c>
      <c r="G691" s="35">
        <f t="shared" si="150"/>
        <v>40.130000000000003</v>
      </c>
      <c r="H691" s="431">
        <f t="shared" si="151"/>
        <v>200.65</v>
      </c>
      <c r="I691" s="384">
        <v>45.2</v>
      </c>
      <c r="J691" s="384">
        <f>'CPU KN'!H4250</f>
        <v>40.130000000000003</v>
      </c>
      <c r="K691" s="385">
        <f t="shared" si="144"/>
        <v>-5.07</v>
      </c>
      <c r="L691" s="386">
        <f t="shared" si="149"/>
        <v>-0.11216814159292035</v>
      </c>
      <c r="M691" s="387" t="str">
        <f t="shared" si="145"/>
        <v>OK</v>
      </c>
      <c r="N691" s="222">
        <f t="shared" si="146"/>
        <v>55.93</v>
      </c>
      <c r="O691" s="223">
        <f t="shared" si="147"/>
        <v>279.64999999999998</v>
      </c>
      <c r="P691" s="210" t="str">
        <f t="shared" si="148"/>
        <v>ok</v>
      </c>
    </row>
    <row r="692" spans="1:16" ht="25.5" x14ac:dyDescent="0.25">
      <c r="A692" s="432">
        <v>91959</v>
      </c>
      <c r="B692" s="3" t="s">
        <v>1595</v>
      </c>
      <c r="C692" s="4" t="s">
        <v>1596</v>
      </c>
      <c r="D692" s="60">
        <v>0.23748</v>
      </c>
      <c r="E692" s="3" t="s">
        <v>224</v>
      </c>
      <c r="F692" s="397">
        <v>15</v>
      </c>
      <c r="G692" s="35">
        <f t="shared" si="150"/>
        <v>29.32</v>
      </c>
      <c r="H692" s="431">
        <f t="shared" si="151"/>
        <v>439.8</v>
      </c>
      <c r="I692" s="384">
        <v>33</v>
      </c>
      <c r="J692" s="384">
        <f>'CPU KN'!H4259</f>
        <v>29.32</v>
      </c>
      <c r="K692" s="385">
        <f t="shared" si="144"/>
        <v>-3.6799999999999997</v>
      </c>
      <c r="L692" s="386">
        <f t="shared" si="149"/>
        <v>-0.11151515151515151</v>
      </c>
      <c r="M692" s="387" t="str">
        <f t="shared" si="145"/>
        <v>OK</v>
      </c>
      <c r="N692" s="222">
        <f t="shared" si="146"/>
        <v>40.840000000000003</v>
      </c>
      <c r="O692" s="223">
        <f t="shared" si="147"/>
        <v>612.6</v>
      </c>
      <c r="P692" s="210" t="str">
        <f t="shared" si="148"/>
        <v>ok</v>
      </c>
    </row>
    <row r="693" spans="1:16" ht="25.5" x14ac:dyDescent="0.25">
      <c r="A693" s="432">
        <v>91953</v>
      </c>
      <c r="B693" s="3" t="s">
        <v>1597</v>
      </c>
      <c r="C693" s="4" t="s">
        <v>1598</v>
      </c>
      <c r="D693" s="60">
        <v>0.23748</v>
      </c>
      <c r="E693" s="3" t="s">
        <v>224</v>
      </c>
      <c r="F693" s="397">
        <v>71</v>
      </c>
      <c r="G693" s="35">
        <f t="shared" si="150"/>
        <v>18.39</v>
      </c>
      <c r="H693" s="431">
        <f t="shared" si="151"/>
        <v>1305.69</v>
      </c>
      <c r="I693" s="384">
        <v>20.81</v>
      </c>
      <c r="J693" s="384">
        <f>'CPU KN'!H4268</f>
        <v>18.39</v>
      </c>
      <c r="K693" s="385">
        <f t="shared" si="144"/>
        <v>-2.4199999999999982</v>
      </c>
      <c r="L693" s="386">
        <f t="shared" si="149"/>
        <v>-0.11629024507448334</v>
      </c>
      <c r="M693" s="387" t="str">
        <f t="shared" si="145"/>
        <v>OK</v>
      </c>
      <c r="N693" s="222">
        <f t="shared" si="146"/>
        <v>25.75</v>
      </c>
      <c r="O693" s="223">
        <f t="shared" si="147"/>
        <v>1828.25</v>
      </c>
      <c r="P693" s="210" t="str">
        <f t="shared" si="148"/>
        <v>ok</v>
      </c>
    </row>
    <row r="694" spans="1:16" ht="25.5" x14ac:dyDescent="0.25">
      <c r="A694" s="432">
        <v>91936</v>
      </c>
      <c r="B694" s="3" t="s">
        <v>1599</v>
      </c>
      <c r="C694" s="4" t="s">
        <v>1600</v>
      </c>
      <c r="D694" s="60">
        <v>0.23748</v>
      </c>
      <c r="E694" s="3" t="s">
        <v>224</v>
      </c>
      <c r="F694" s="397">
        <v>340</v>
      </c>
      <c r="G694" s="35">
        <f t="shared" si="150"/>
        <v>9.27</v>
      </c>
      <c r="H694" s="431">
        <f t="shared" si="151"/>
        <v>3151.7999999999997</v>
      </c>
      <c r="I694" s="384">
        <v>10.46</v>
      </c>
      <c r="J694" s="384">
        <f>'CPU KN'!H4277</f>
        <v>9.27</v>
      </c>
      <c r="K694" s="385">
        <f t="shared" si="144"/>
        <v>-1.1900000000000013</v>
      </c>
      <c r="L694" s="386">
        <f t="shared" si="149"/>
        <v>-0.11376673040152975</v>
      </c>
      <c r="M694" s="387" t="str">
        <f t="shared" si="145"/>
        <v>OK</v>
      </c>
      <c r="N694" s="222">
        <f t="shared" si="146"/>
        <v>12.94</v>
      </c>
      <c r="O694" s="223">
        <f t="shared" si="147"/>
        <v>4399.6000000000004</v>
      </c>
      <c r="P694" s="210" t="str">
        <f t="shared" si="148"/>
        <v>ok</v>
      </c>
    </row>
    <row r="695" spans="1:16" ht="25.5" x14ac:dyDescent="0.25">
      <c r="A695" s="432">
        <v>91941</v>
      </c>
      <c r="B695" s="3" t="s">
        <v>1601</v>
      </c>
      <c r="C695" s="4" t="s">
        <v>1602</v>
      </c>
      <c r="D695" s="60">
        <v>0.23748</v>
      </c>
      <c r="E695" s="3" t="s">
        <v>224</v>
      </c>
      <c r="F695" s="397">
        <v>229</v>
      </c>
      <c r="G695" s="35">
        <f t="shared" si="150"/>
        <v>6.6300000000000008</v>
      </c>
      <c r="H695" s="431">
        <f t="shared" si="151"/>
        <v>1518.2700000000002</v>
      </c>
      <c r="I695" s="384">
        <v>7.36</v>
      </c>
      <c r="J695" s="384">
        <f>'CPU KN'!H4282</f>
        <v>6.6300000000000008</v>
      </c>
      <c r="K695" s="385">
        <f t="shared" si="144"/>
        <v>-0.72999999999999954</v>
      </c>
      <c r="L695" s="386">
        <f t="shared" si="149"/>
        <v>-9.9184782608695579E-2</v>
      </c>
      <c r="M695" s="387" t="str">
        <f t="shared" si="145"/>
        <v>OK</v>
      </c>
      <c r="N695" s="222">
        <f t="shared" si="146"/>
        <v>9.11</v>
      </c>
      <c r="O695" s="223">
        <f t="shared" si="147"/>
        <v>2086.19</v>
      </c>
      <c r="P695" s="210" t="str">
        <f t="shared" si="148"/>
        <v>ok</v>
      </c>
    </row>
    <row r="696" spans="1:16" ht="25.5" x14ac:dyDescent="0.25">
      <c r="A696" s="432">
        <v>91940</v>
      </c>
      <c r="B696" s="3" t="s">
        <v>1603</v>
      </c>
      <c r="C696" s="4" t="s">
        <v>1604</v>
      </c>
      <c r="D696" s="60">
        <v>0.23748</v>
      </c>
      <c r="E696" s="3" t="s">
        <v>224</v>
      </c>
      <c r="F696" s="397">
        <v>126</v>
      </c>
      <c r="G696" s="35">
        <f t="shared" si="150"/>
        <v>9.7200000000000006</v>
      </c>
      <c r="H696" s="431">
        <f t="shared" si="151"/>
        <v>1224.72</v>
      </c>
      <c r="I696" s="384">
        <v>10.72</v>
      </c>
      <c r="J696" s="384">
        <f>'CPU KN'!H4288</f>
        <v>9.7200000000000006</v>
      </c>
      <c r="K696" s="385">
        <f t="shared" si="144"/>
        <v>-1</v>
      </c>
      <c r="L696" s="386">
        <f t="shared" si="149"/>
        <v>-9.3283582089552231E-2</v>
      </c>
      <c r="M696" s="387" t="str">
        <f t="shared" si="145"/>
        <v>OK</v>
      </c>
      <c r="N696" s="222">
        <f t="shared" si="146"/>
        <v>13.27</v>
      </c>
      <c r="O696" s="223">
        <f t="shared" si="147"/>
        <v>1672.02</v>
      </c>
      <c r="P696" s="210" t="str">
        <f t="shared" si="148"/>
        <v>ok</v>
      </c>
    </row>
    <row r="697" spans="1:16" ht="25.5" x14ac:dyDescent="0.25">
      <c r="A697" s="432">
        <v>91939</v>
      </c>
      <c r="B697" s="3" t="s">
        <v>1605</v>
      </c>
      <c r="C697" s="4" t="s">
        <v>1606</v>
      </c>
      <c r="D697" s="60">
        <v>0.23748</v>
      </c>
      <c r="E697" s="3" t="s">
        <v>224</v>
      </c>
      <c r="F697" s="397">
        <v>67</v>
      </c>
      <c r="G697" s="35">
        <f t="shared" si="150"/>
        <v>18.010000000000002</v>
      </c>
      <c r="H697" s="431">
        <f t="shared" si="151"/>
        <v>1206.67</v>
      </c>
      <c r="I697" s="384">
        <v>19.670000000000002</v>
      </c>
      <c r="J697" s="384">
        <f>'CPU KN'!H4294</f>
        <v>18.010000000000002</v>
      </c>
      <c r="K697" s="385">
        <f t="shared" si="144"/>
        <v>-1.6600000000000001</v>
      </c>
      <c r="L697" s="386">
        <f t="shared" si="149"/>
        <v>-8.4392475851550589E-2</v>
      </c>
      <c r="M697" s="387" t="str">
        <f t="shared" si="145"/>
        <v>OK</v>
      </c>
      <c r="N697" s="222">
        <f t="shared" si="146"/>
        <v>24.34</v>
      </c>
      <c r="O697" s="223">
        <f t="shared" si="147"/>
        <v>1630.78</v>
      </c>
      <c r="P697" s="210" t="str">
        <f t="shared" si="148"/>
        <v>ok</v>
      </c>
    </row>
    <row r="698" spans="1:16" ht="25.5" x14ac:dyDescent="0.25">
      <c r="A698" s="432">
        <v>91854</v>
      </c>
      <c r="B698" s="3" t="s">
        <v>1607</v>
      </c>
      <c r="C698" s="4" t="s">
        <v>1608</v>
      </c>
      <c r="D698" s="60">
        <v>0.23748</v>
      </c>
      <c r="E698" s="3" t="s">
        <v>117</v>
      </c>
      <c r="F698" s="397">
        <v>706.44</v>
      </c>
      <c r="G698" s="35">
        <f t="shared" si="150"/>
        <v>6.3599999999999994</v>
      </c>
      <c r="H698" s="431">
        <f t="shared" si="151"/>
        <v>4492.9583999999995</v>
      </c>
      <c r="I698" s="384">
        <v>7.04</v>
      </c>
      <c r="J698" s="384">
        <f>'CPU KN'!H4300</f>
        <v>6.3599999999999994</v>
      </c>
      <c r="K698" s="385">
        <f t="shared" si="144"/>
        <v>-0.6800000000000006</v>
      </c>
      <c r="L698" s="386">
        <f t="shared" si="149"/>
        <v>-9.6590909090909172E-2</v>
      </c>
      <c r="M698" s="387" t="str">
        <f t="shared" si="145"/>
        <v>OK</v>
      </c>
      <c r="N698" s="222">
        <f t="shared" si="146"/>
        <v>8.7100000000000009</v>
      </c>
      <c r="O698" s="223">
        <f t="shared" si="147"/>
        <v>6153.09</v>
      </c>
      <c r="P698" s="210" t="str">
        <f t="shared" si="148"/>
        <v>ok</v>
      </c>
    </row>
    <row r="699" spans="1:16" ht="38.25" x14ac:dyDescent="0.25">
      <c r="A699" s="432">
        <v>91855</v>
      </c>
      <c r="B699" s="3" t="s">
        <v>1609</v>
      </c>
      <c r="C699" s="4" t="s">
        <v>1610</v>
      </c>
      <c r="D699" s="60">
        <v>0.23748</v>
      </c>
      <c r="E699" s="3" t="s">
        <v>117</v>
      </c>
      <c r="F699" s="397">
        <v>23.32</v>
      </c>
      <c r="G699" s="35">
        <f t="shared" si="150"/>
        <v>7.4</v>
      </c>
      <c r="H699" s="431">
        <f t="shared" si="151"/>
        <v>172.56800000000001</v>
      </c>
      <c r="I699" s="384">
        <v>8.26</v>
      </c>
      <c r="J699" s="384">
        <f>'CPU KN'!H4305</f>
        <v>7.4</v>
      </c>
      <c r="K699" s="385">
        <f t="shared" si="144"/>
        <v>-0.85999999999999943</v>
      </c>
      <c r="L699" s="386">
        <f t="shared" si="149"/>
        <v>-0.10411622276029049</v>
      </c>
      <c r="M699" s="387" t="str">
        <f t="shared" si="145"/>
        <v>OK</v>
      </c>
      <c r="N699" s="222">
        <f t="shared" si="146"/>
        <v>10.220000000000001</v>
      </c>
      <c r="O699" s="223">
        <f t="shared" si="147"/>
        <v>238.33</v>
      </c>
      <c r="P699" s="210" t="str">
        <f t="shared" si="148"/>
        <v>ok</v>
      </c>
    </row>
    <row r="700" spans="1:16" ht="25.5" x14ac:dyDescent="0.25">
      <c r="A700" s="432">
        <v>91928</v>
      </c>
      <c r="B700" s="3" t="s">
        <v>1611</v>
      </c>
      <c r="C700" s="4" t="s">
        <v>1612</v>
      </c>
      <c r="D700" s="60">
        <v>0.23748</v>
      </c>
      <c r="E700" s="3" t="s">
        <v>117</v>
      </c>
      <c r="F700" s="397">
        <v>714.51</v>
      </c>
      <c r="G700" s="35">
        <f t="shared" si="150"/>
        <v>5.12</v>
      </c>
      <c r="H700" s="431">
        <f t="shared" si="151"/>
        <v>3658.2912000000001</v>
      </c>
      <c r="I700" s="384">
        <v>5.9</v>
      </c>
      <c r="J700" s="384">
        <f>'CPU KN'!H4310</f>
        <v>5.12</v>
      </c>
      <c r="K700" s="385">
        <f t="shared" si="144"/>
        <v>-0.78000000000000025</v>
      </c>
      <c r="L700" s="386">
        <f t="shared" si="149"/>
        <v>-0.1322033898305085</v>
      </c>
      <c r="M700" s="387" t="str">
        <f t="shared" si="145"/>
        <v>OK</v>
      </c>
      <c r="N700" s="222">
        <f t="shared" si="146"/>
        <v>7.3</v>
      </c>
      <c r="O700" s="223">
        <f t="shared" si="147"/>
        <v>5215.92</v>
      </c>
      <c r="P700" s="210" t="str">
        <f t="shared" si="148"/>
        <v>ok</v>
      </c>
    </row>
    <row r="701" spans="1:16" ht="25.5" x14ac:dyDescent="0.25">
      <c r="A701" s="432">
        <v>91926</v>
      </c>
      <c r="B701" s="3" t="s">
        <v>1613</v>
      </c>
      <c r="C701" s="4" t="s">
        <v>1614</v>
      </c>
      <c r="D701" s="60">
        <v>0.23748</v>
      </c>
      <c r="E701" s="3" t="s">
        <v>117</v>
      </c>
      <c r="F701" s="397">
        <v>16949.080000000002</v>
      </c>
      <c r="G701" s="35">
        <f t="shared" si="150"/>
        <v>3.08</v>
      </c>
      <c r="H701" s="431">
        <f t="shared" si="151"/>
        <v>52203.166400000009</v>
      </c>
      <c r="I701" s="384">
        <v>3.55</v>
      </c>
      <c r="J701" s="384">
        <f>'CPU KN'!H4316</f>
        <v>3.08</v>
      </c>
      <c r="K701" s="385">
        <f t="shared" si="144"/>
        <v>-0.46999999999999975</v>
      </c>
      <c r="L701" s="386">
        <f t="shared" si="149"/>
        <v>-0.13239436619718303</v>
      </c>
      <c r="M701" s="387" t="str">
        <f t="shared" si="145"/>
        <v>OK</v>
      </c>
      <c r="N701" s="222">
        <f t="shared" si="146"/>
        <v>4.3899999999999997</v>
      </c>
      <c r="O701" s="223">
        <f t="shared" si="147"/>
        <v>74406.460000000006</v>
      </c>
      <c r="P701" s="210" t="str">
        <f t="shared" si="148"/>
        <v>ok</v>
      </c>
    </row>
    <row r="702" spans="1:16" ht="25.5" x14ac:dyDescent="0.25">
      <c r="A702" s="432">
        <v>91859</v>
      </c>
      <c r="B702" s="3" t="s">
        <v>1615</v>
      </c>
      <c r="C702" s="4" t="s">
        <v>1616</v>
      </c>
      <c r="D702" s="60">
        <v>0.23748</v>
      </c>
      <c r="E702" s="3" t="s">
        <v>117</v>
      </c>
      <c r="F702" s="397">
        <v>87.92</v>
      </c>
      <c r="G702" s="35">
        <f t="shared" si="150"/>
        <v>8.4600000000000009</v>
      </c>
      <c r="H702" s="431">
        <f t="shared" si="151"/>
        <v>743.80320000000006</v>
      </c>
      <c r="I702" s="384">
        <v>9.4700000000000006</v>
      </c>
      <c r="J702" s="384">
        <f>'CPU KN'!H4322</f>
        <v>8.4600000000000009</v>
      </c>
      <c r="K702" s="385">
        <f t="shared" si="144"/>
        <v>-1.0099999999999998</v>
      </c>
      <c r="L702" s="386">
        <f t="shared" si="149"/>
        <v>-0.10665258711721222</v>
      </c>
      <c r="M702" s="387" t="str">
        <f t="shared" si="145"/>
        <v>OK</v>
      </c>
      <c r="N702" s="222">
        <f t="shared" si="146"/>
        <v>11.72</v>
      </c>
      <c r="O702" s="223">
        <f t="shared" si="147"/>
        <v>1030.42</v>
      </c>
      <c r="P702" s="210" t="str">
        <f t="shared" si="148"/>
        <v>ok</v>
      </c>
    </row>
    <row r="703" spans="1:16" ht="25.5" x14ac:dyDescent="0.25">
      <c r="A703" s="432">
        <v>91860</v>
      </c>
      <c r="B703" s="3" t="s">
        <v>1617</v>
      </c>
      <c r="C703" s="4" t="s">
        <v>1618</v>
      </c>
      <c r="D703" s="60">
        <v>0.23748</v>
      </c>
      <c r="E703" s="3" t="s">
        <v>117</v>
      </c>
      <c r="F703" s="397">
        <v>181.83</v>
      </c>
      <c r="G703" s="35">
        <f t="shared" si="150"/>
        <v>10.99</v>
      </c>
      <c r="H703" s="431">
        <f t="shared" si="151"/>
        <v>1998.3117000000002</v>
      </c>
      <c r="I703" s="384">
        <v>12.36</v>
      </c>
      <c r="J703" s="384">
        <f>'CPU KN'!H4327</f>
        <v>10.99</v>
      </c>
      <c r="K703" s="385">
        <f t="shared" si="144"/>
        <v>-1.3699999999999992</v>
      </c>
      <c r="L703" s="386">
        <f t="shared" si="149"/>
        <v>-0.11084142394822001</v>
      </c>
      <c r="M703" s="387" t="str">
        <f t="shared" si="145"/>
        <v>OK</v>
      </c>
      <c r="N703" s="222">
        <f t="shared" si="146"/>
        <v>15.3</v>
      </c>
      <c r="O703" s="223">
        <f t="shared" si="147"/>
        <v>2781.99</v>
      </c>
      <c r="P703" s="210" t="str">
        <f t="shared" si="148"/>
        <v>ok</v>
      </c>
    </row>
    <row r="704" spans="1:16" ht="25.5" x14ac:dyDescent="0.25">
      <c r="A704" s="432">
        <v>91931</v>
      </c>
      <c r="B704" s="3" t="s">
        <v>1619</v>
      </c>
      <c r="C704" s="4" t="s">
        <v>1620</v>
      </c>
      <c r="D704" s="60">
        <v>0.23748</v>
      </c>
      <c r="E704" s="3" t="s">
        <v>117</v>
      </c>
      <c r="F704" s="397">
        <v>161.44999999999999</v>
      </c>
      <c r="G704" s="35">
        <f t="shared" si="150"/>
        <v>7.89</v>
      </c>
      <c r="H704" s="431">
        <f t="shared" si="151"/>
        <v>1273.8404999999998</v>
      </c>
      <c r="I704" s="384">
        <v>9.14</v>
      </c>
      <c r="J704" s="384">
        <f>'CPU KN'!H4332</f>
        <v>7.89</v>
      </c>
      <c r="K704" s="385">
        <f t="shared" si="144"/>
        <v>-1.2500000000000009</v>
      </c>
      <c r="L704" s="386">
        <f t="shared" si="149"/>
        <v>-0.13676148796498916</v>
      </c>
      <c r="M704" s="387" t="str">
        <f t="shared" si="145"/>
        <v>OK</v>
      </c>
      <c r="N704" s="222">
        <f t="shared" si="146"/>
        <v>11.31</v>
      </c>
      <c r="O704" s="223">
        <f t="shared" si="147"/>
        <v>1825.99</v>
      </c>
      <c r="P704" s="210" t="str">
        <f t="shared" si="148"/>
        <v>ok</v>
      </c>
    </row>
    <row r="705" spans="1:16" ht="25.5" x14ac:dyDescent="0.25">
      <c r="A705" s="432">
        <v>91863</v>
      </c>
      <c r="B705" s="3" t="s">
        <v>1621</v>
      </c>
      <c r="C705" s="4" t="s">
        <v>1622</v>
      </c>
      <c r="D705" s="60">
        <v>0.23748</v>
      </c>
      <c r="E705" s="3" t="s">
        <v>117</v>
      </c>
      <c r="F705" s="397">
        <v>367.32</v>
      </c>
      <c r="G705" s="35">
        <f t="shared" si="150"/>
        <v>8.1999999999999993</v>
      </c>
      <c r="H705" s="431">
        <f t="shared" si="151"/>
        <v>3012.0239999999999</v>
      </c>
      <c r="I705" s="384">
        <v>9.42</v>
      </c>
      <c r="J705" s="384">
        <f>'CPU KN'!H4338</f>
        <v>8.1999999999999993</v>
      </c>
      <c r="K705" s="385">
        <f t="shared" si="144"/>
        <v>-1.2200000000000006</v>
      </c>
      <c r="L705" s="386">
        <f t="shared" si="149"/>
        <v>-0.129511677282378</v>
      </c>
      <c r="M705" s="387" t="str">
        <f t="shared" si="145"/>
        <v>OK</v>
      </c>
      <c r="N705" s="222">
        <f t="shared" si="146"/>
        <v>11.66</v>
      </c>
      <c r="O705" s="223">
        <f t="shared" si="147"/>
        <v>4282.95</v>
      </c>
      <c r="P705" s="210" t="str">
        <f t="shared" si="148"/>
        <v>ok</v>
      </c>
    </row>
    <row r="706" spans="1:16" ht="25.5" x14ac:dyDescent="0.25">
      <c r="A706" s="432">
        <v>91871</v>
      </c>
      <c r="B706" s="3" t="s">
        <v>1623</v>
      </c>
      <c r="C706" s="4" t="s">
        <v>1624</v>
      </c>
      <c r="D706" s="60">
        <v>0.23748</v>
      </c>
      <c r="E706" s="3" t="s">
        <v>117</v>
      </c>
      <c r="F706" s="397">
        <v>19.940000000000001</v>
      </c>
      <c r="G706" s="35">
        <f t="shared" si="150"/>
        <v>8.9499999999999993</v>
      </c>
      <c r="H706" s="431">
        <f t="shared" si="151"/>
        <v>178.46299999999999</v>
      </c>
      <c r="I706" s="384">
        <v>9.98</v>
      </c>
      <c r="J706" s="384">
        <f>'CPU KN'!H4344</f>
        <v>8.9499999999999993</v>
      </c>
      <c r="K706" s="385">
        <f t="shared" si="144"/>
        <v>-1.0300000000000011</v>
      </c>
      <c r="L706" s="386">
        <f t="shared" si="149"/>
        <v>-0.10320641282565141</v>
      </c>
      <c r="M706" s="387" t="str">
        <f t="shared" si="145"/>
        <v>OK</v>
      </c>
      <c r="N706" s="222">
        <f t="shared" si="146"/>
        <v>12.35</v>
      </c>
      <c r="O706" s="223">
        <f t="shared" si="147"/>
        <v>246.25</v>
      </c>
      <c r="P706" s="210" t="str">
        <f t="shared" si="148"/>
        <v>ok</v>
      </c>
    </row>
    <row r="707" spans="1:16" ht="25.5" x14ac:dyDescent="0.25">
      <c r="A707" s="432">
        <v>91873</v>
      </c>
      <c r="B707" s="3" t="s">
        <v>1625</v>
      </c>
      <c r="C707" s="4" t="s">
        <v>1626</v>
      </c>
      <c r="D707" s="60">
        <v>0.23748</v>
      </c>
      <c r="E707" s="3" t="s">
        <v>117</v>
      </c>
      <c r="F707" s="397">
        <v>21.29</v>
      </c>
      <c r="G707" s="35">
        <f t="shared" si="150"/>
        <v>14.54</v>
      </c>
      <c r="H707" s="431">
        <f t="shared" si="151"/>
        <v>309.55659999999995</v>
      </c>
      <c r="I707" s="384">
        <v>16.440000000000001</v>
      </c>
      <c r="J707" s="384">
        <f>'CPU KN'!H4349</f>
        <v>14.54</v>
      </c>
      <c r="K707" s="385">
        <f t="shared" si="144"/>
        <v>-1.9000000000000021</v>
      </c>
      <c r="L707" s="386">
        <f t="shared" si="149"/>
        <v>-0.11557177615571788</v>
      </c>
      <c r="M707" s="387" t="str">
        <f t="shared" si="145"/>
        <v>OK</v>
      </c>
      <c r="N707" s="222">
        <f t="shared" si="146"/>
        <v>20.34</v>
      </c>
      <c r="O707" s="223">
        <f t="shared" si="147"/>
        <v>433.03</v>
      </c>
      <c r="P707" s="210" t="str">
        <f t="shared" si="148"/>
        <v>ok</v>
      </c>
    </row>
    <row r="708" spans="1:16" ht="15" x14ac:dyDescent="0.25">
      <c r="A708" s="428" t="s">
        <v>12</v>
      </c>
      <c r="B708" s="3">
        <v>20</v>
      </c>
      <c r="C708" s="4" t="s">
        <v>1627</v>
      </c>
      <c r="D708" s="60" t="s">
        <v>14</v>
      </c>
      <c r="E708" s="3" t="s">
        <v>14</v>
      </c>
      <c r="F708" s="397" t="s">
        <v>14</v>
      </c>
      <c r="G708" s="35"/>
      <c r="H708" s="431">
        <f>H709</f>
        <v>68911.331800000014</v>
      </c>
      <c r="I708" s="384"/>
      <c r="J708" s="384"/>
      <c r="K708" s="385"/>
      <c r="L708" s="386"/>
      <c r="M708" s="387"/>
      <c r="N708" s="222"/>
      <c r="O708" s="223"/>
      <c r="P708" s="210"/>
    </row>
    <row r="709" spans="1:16" ht="15" x14ac:dyDescent="0.25">
      <c r="A709" s="430" t="s">
        <v>15</v>
      </c>
      <c r="B709" s="3">
        <v>20.010000000000002</v>
      </c>
      <c r="C709" s="4" t="s">
        <v>1628</v>
      </c>
      <c r="D709" s="60" t="s">
        <v>14</v>
      </c>
      <c r="E709" s="3" t="s">
        <v>14</v>
      </c>
      <c r="F709" s="397" t="s">
        <v>14</v>
      </c>
      <c r="G709" s="35"/>
      <c r="H709" s="431">
        <f>SUM(H710:H719)</f>
        <v>68911.331800000014</v>
      </c>
      <c r="I709" s="384"/>
      <c r="J709" s="384"/>
      <c r="K709" s="385"/>
      <c r="L709" s="386"/>
      <c r="M709" s="387"/>
      <c r="N709" s="222"/>
      <c r="O709" s="223"/>
      <c r="P709" s="210"/>
    </row>
    <row r="710" spans="1:16" ht="25.5" x14ac:dyDescent="0.25">
      <c r="A710" s="432" t="s">
        <v>1629</v>
      </c>
      <c r="B710" s="3" t="s">
        <v>1630</v>
      </c>
      <c r="C710" s="4" t="s">
        <v>1631</v>
      </c>
      <c r="D710" s="60">
        <v>0.23748</v>
      </c>
      <c r="E710" s="3" t="s">
        <v>117</v>
      </c>
      <c r="F710" s="397">
        <v>706.62</v>
      </c>
      <c r="G710" s="35">
        <f t="shared" ref="G710:G719" si="152">J710</f>
        <v>42.52</v>
      </c>
      <c r="H710" s="431">
        <f t="shared" ref="H710:H719" si="153">F710*G710</f>
        <v>30045.482400000001</v>
      </c>
      <c r="I710" s="384">
        <v>48.49</v>
      </c>
      <c r="J710" s="384">
        <f>'CPU KN'!H4354</f>
        <v>42.52</v>
      </c>
      <c r="K710" s="385">
        <f t="shared" si="144"/>
        <v>-5.9699999999999989</v>
      </c>
      <c r="L710" s="386">
        <f t="shared" si="149"/>
        <v>-0.12311816869457617</v>
      </c>
      <c r="M710" s="387" t="str">
        <f t="shared" si="145"/>
        <v>OK</v>
      </c>
      <c r="N710" s="222">
        <f t="shared" si="146"/>
        <v>60.01</v>
      </c>
      <c r="O710" s="223">
        <f t="shared" si="147"/>
        <v>42404.26</v>
      </c>
      <c r="P710" s="210" t="str">
        <f t="shared" si="148"/>
        <v>ok</v>
      </c>
    </row>
    <row r="711" spans="1:16" ht="25.5" x14ac:dyDescent="0.25">
      <c r="A711" s="432" t="s">
        <v>1632</v>
      </c>
      <c r="B711" s="3" t="s">
        <v>1633</v>
      </c>
      <c r="C711" s="4" t="s">
        <v>1634</v>
      </c>
      <c r="D711" s="60">
        <v>0.23748</v>
      </c>
      <c r="E711" s="3" t="s">
        <v>117</v>
      </c>
      <c r="F711" s="397">
        <v>530.33000000000004</v>
      </c>
      <c r="G711" s="35">
        <f t="shared" si="152"/>
        <v>55.179999999999993</v>
      </c>
      <c r="H711" s="431">
        <f t="shared" si="153"/>
        <v>29263.609399999998</v>
      </c>
      <c r="I711" s="384">
        <v>63.37</v>
      </c>
      <c r="J711" s="384">
        <f>'CPU KN'!H4359</f>
        <v>55.179999999999993</v>
      </c>
      <c r="K711" s="385">
        <f t="shared" si="144"/>
        <v>-8.1900000000000048</v>
      </c>
      <c r="L711" s="386">
        <f t="shared" si="149"/>
        <v>-0.12924096575666727</v>
      </c>
      <c r="M711" s="387" t="str">
        <f t="shared" si="145"/>
        <v>OK</v>
      </c>
      <c r="N711" s="222">
        <f t="shared" si="146"/>
        <v>78.42</v>
      </c>
      <c r="O711" s="223">
        <f t="shared" si="147"/>
        <v>41588.47</v>
      </c>
      <c r="P711" s="210" t="str">
        <f t="shared" si="148"/>
        <v>ok</v>
      </c>
    </row>
    <row r="712" spans="1:16" ht="15" x14ac:dyDescent="0.25">
      <c r="A712" s="432" t="s">
        <v>1635</v>
      </c>
      <c r="B712" s="3" t="s">
        <v>1636</v>
      </c>
      <c r="C712" s="4" t="s">
        <v>1637</v>
      </c>
      <c r="D712" s="60">
        <v>0.23748</v>
      </c>
      <c r="E712" s="3" t="s">
        <v>40</v>
      </c>
      <c r="F712" s="397">
        <v>67</v>
      </c>
      <c r="G712" s="35">
        <f t="shared" si="152"/>
        <v>96.91</v>
      </c>
      <c r="H712" s="431">
        <f t="shared" si="153"/>
        <v>6492.9699999999993</v>
      </c>
      <c r="I712" s="384">
        <v>110.68</v>
      </c>
      <c r="J712" s="384">
        <f>'CPU KN'!H4364</f>
        <v>96.91</v>
      </c>
      <c r="K712" s="385">
        <f t="shared" si="144"/>
        <v>-13.77000000000001</v>
      </c>
      <c r="L712" s="386">
        <f t="shared" si="149"/>
        <v>-0.12441272135887251</v>
      </c>
      <c r="M712" s="387" t="str">
        <f t="shared" si="145"/>
        <v>OK</v>
      </c>
      <c r="N712" s="222">
        <f t="shared" si="146"/>
        <v>136.96</v>
      </c>
      <c r="O712" s="223">
        <f t="shared" si="147"/>
        <v>9176.32</v>
      </c>
      <c r="P712" s="210" t="str">
        <f t="shared" si="148"/>
        <v>ok</v>
      </c>
    </row>
    <row r="713" spans="1:16" ht="25.5" x14ac:dyDescent="0.25">
      <c r="A713" s="432" t="s">
        <v>1638</v>
      </c>
      <c r="B713" s="3" t="s">
        <v>1639</v>
      </c>
      <c r="C713" s="4" t="s">
        <v>1640</v>
      </c>
      <c r="D713" s="60">
        <v>0.23748</v>
      </c>
      <c r="E713" s="3" t="s">
        <v>40</v>
      </c>
      <c r="F713" s="397">
        <v>35</v>
      </c>
      <c r="G713" s="35">
        <f t="shared" si="152"/>
        <v>23.76</v>
      </c>
      <c r="H713" s="431">
        <f t="shared" si="153"/>
        <v>831.6</v>
      </c>
      <c r="I713" s="384">
        <v>23.76</v>
      </c>
      <c r="J713" s="384">
        <f>'CPU KN'!H4370</f>
        <v>23.76</v>
      </c>
      <c r="K713" s="385">
        <f t="shared" si="144"/>
        <v>0</v>
      </c>
      <c r="L713" s="386">
        <f t="shared" si="149"/>
        <v>0</v>
      </c>
      <c r="M713" s="387" t="str">
        <f t="shared" si="145"/>
        <v>OK</v>
      </c>
      <c r="N713" s="222">
        <f t="shared" si="146"/>
        <v>29.4</v>
      </c>
      <c r="O713" s="223">
        <f t="shared" si="147"/>
        <v>1029</v>
      </c>
      <c r="P713" s="210" t="str">
        <f t="shared" si="148"/>
        <v>ok</v>
      </c>
    </row>
    <row r="714" spans="1:16" ht="15" x14ac:dyDescent="0.25">
      <c r="A714" s="432" t="s">
        <v>1641</v>
      </c>
      <c r="B714" s="3" t="s">
        <v>1642</v>
      </c>
      <c r="C714" s="4" t="s">
        <v>1643</v>
      </c>
      <c r="D714" s="60">
        <v>0.23748</v>
      </c>
      <c r="E714" s="3" t="s">
        <v>40</v>
      </c>
      <c r="F714" s="397">
        <v>8</v>
      </c>
      <c r="G714" s="35">
        <f t="shared" si="152"/>
        <v>13.040000000000003</v>
      </c>
      <c r="H714" s="431">
        <f t="shared" si="153"/>
        <v>104.32000000000002</v>
      </c>
      <c r="I714" s="384">
        <v>15.17</v>
      </c>
      <c r="J714" s="384">
        <f>'CPU KN'!H4373</f>
        <v>13.040000000000003</v>
      </c>
      <c r="K714" s="385">
        <f t="shared" si="144"/>
        <v>-2.1299999999999972</v>
      </c>
      <c r="L714" s="386">
        <f t="shared" si="149"/>
        <v>-0.14040870138431097</v>
      </c>
      <c r="M714" s="387" t="str">
        <f t="shared" si="145"/>
        <v>OK</v>
      </c>
      <c r="N714" s="222">
        <f t="shared" si="146"/>
        <v>18.77</v>
      </c>
      <c r="O714" s="223">
        <f t="shared" si="147"/>
        <v>150.16</v>
      </c>
      <c r="P714" s="210" t="str">
        <f t="shared" si="148"/>
        <v>ok</v>
      </c>
    </row>
    <row r="715" spans="1:16" ht="15" x14ac:dyDescent="0.25">
      <c r="A715" s="432" t="s">
        <v>1644</v>
      </c>
      <c r="B715" s="3" t="s">
        <v>1645</v>
      </c>
      <c r="C715" s="4" t="s">
        <v>1646</v>
      </c>
      <c r="D715" s="60">
        <v>0.23748</v>
      </c>
      <c r="E715" s="3" t="s">
        <v>40</v>
      </c>
      <c r="F715" s="397">
        <v>8</v>
      </c>
      <c r="G715" s="35">
        <f t="shared" si="152"/>
        <v>4.5</v>
      </c>
      <c r="H715" s="431">
        <f t="shared" si="153"/>
        <v>36</v>
      </c>
      <c r="I715" s="384">
        <v>5.21</v>
      </c>
      <c r="J715" s="384">
        <f>'CPU KN'!H4379</f>
        <v>4.5</v>
      </c>
      <c r="K715" s="385">
        <f t="shared" si="144"/>
        <v>-0.71</v>
      </c>
      <c r="L715" s="386">
        <f t="shared" si="149"/>
        <v>-0.1362763915547025</v>
      </c>
      <c r="M715" s="387" t="str">
        <f t="shared" si="145"/>
        <v>OK</v>
      </c>
      <c r="N715" s="222">
        <f t="shared" si="146"/>
        <v>6.45</v>
      </c>
      <c r="O715" s="223">
        <f t="shared" si="147"/>
        <v>51.6</v>
      </c>
      <c r="P715" s="210" t="str">
        <f t="shared" si="148"/>
        <v>ok</v>
      </c>
    </row>
    <row r="716" spans="1:16" ht="25.5" x14ac:dyDescent="0.25">
      <c r="A716" s="432" t="s">
        <v>1647</v>
      </c>
      <c r="B716" s="3" t="s">
        <v>1648</v>
      </c>
      <c r="C716" s="4" t="s">
        <v>1649</v>
      </c>
      <c r="D716" s="60">
        <v>0.23748</v>
      </c>
      <c r="E716" s="3" t="s">
        <v>40</v>
      </c>
      <c r="F716" s="397">
        <v>742</v>
      </c>
      <c r="G716" s="35">
        <f t="shared" si="152"/>
        <v>1.21</v>
      </c>
      <c r="H716" s="431">
        <f t="shared" si="153"/>
        <v>897.81999999999994</v>
      </c>
      <c r="I716" s="384">
        <v>1.41</v>
      </c>
      <c r="J716" s="384">
        <f>'CPU KN'!H4383</f>
        <v>1.21</v>
      </c>
      <c r="K716" s="385">
        <f t="shared" si="144"/>
        <v>-0.19999999999999996</v>
      </c>
      <c r="L716" s="386">
        <f t="shared" si="149"/>
        <v>-0.14184397163120566</v>
      </c>
      <c r="M716" s="387" t="str">
        <f t="shared" si="145"/>
        <v>OK</v>
      </c>
      <c r="N716" s="222">
        <f t="shared" si="146"/>
        <v>1.74</v>
      </c>
      <c r="O716" s="223">
        <f t="shared" si="147"/>
        <v>1291.08</v>
      </c>
      <c r="P716" s="210" t="str">
        <f t="shared" si="148"/>
        <v>ok</v>
      </c>
    </row>
    <row r="717" spans="1:16" ht="25.5" x14ac:dyDescent="0.25">
      <c r="A717" s="432" t="s">
        <v>1650</v>
      </c>
      <c r="B717" s="3" t="s">
        <v>1651</v>
      </c>
      <c r="C717" s="4" t="s">
        <v>1652</v>
      </c>
      <c r="D717" s="60">
        <v>0.23748</v>
      </c>
      <c r="E717" s="3" t="s">
        <v>40</v>
      </c>
      <c r="F717" s="397">
        <v>25</v>
      </c>
      <c r="G717" s="35">
        <f t="shared" si="152"/>
        <v>32</v>
      </c>
      <c r="H717" s="431">
        <f t="shared" si="153"/>
        <v>800</v>
      </c>
      <c r="I717" s="384">
        <v>37.17</v>
      </c>
      <c r="J717" s="384">
        <f>'CPU KN'!H4387</f>
        <v>32</v>
      </c>
      <c r="K717" s="385">
        <f t="shared" ref="K717:K780" si="154">IF(G717="","",J717-I717)</f>
        <v>-5.1700000000000017</v>
      </c>
      <c r="L717" s="386">
        <f t="shared" si="149"/>
        <v>-0.13909066451439336</v>
      </c>
      <c r="M717" s="387" t="str">
        <f t="shared" ref="M717:M780" si="155">IF(G717="","",IF(J717=0,"VALOR A SER PREENCHIDO",IF(K717&gt;0,"VALOR MAIOR",IF(L717&lt;-30%,"VALOR MUITO ABAIXO","OK"))))</f>
        <v>OK</v>
      </c>
      <c r="N717" s="222">
        <f t="shared" ref="N717:N780" si="156">ROUND(I717*(1+$H$9),2)</f>
        <v>46</v>
      </c>
      <c r="O717" s="223">
        <f t="shared" ref="O717:O780" si="157">TRUNC(N717*F717,2)</f>
        <v>1150</v>
      </c>
      <c r="P717" s="210" t="str">
        <f t="shared" ref="P717:P780" si="158">IF(H717&lt;&gt;0,"ok","")</f>
        <v>ok</v>
      </c>
    </row>
    <row r="718" spans="1:16" ht="25.5" x14ac:dyDescent="0.25">
      <c r="A718" s="432" t="s">
        <v>1653</v>
      </c>
      <c r="B718" s="3" t="s">
        <v>1654</v>
      </c>
      <c r="C718" s="4" t="s">
        <v>1655</v>
      </c>
      <c r="D718" s="60">
        <v>0.23748</v>
      </c>
      <c r="E718" s="3" t="s">
        <v>40</v>
      </c>
      <c r="F718" s="397">
        <v>1</v>
      </c>
      <c r="G718" s="35">
        <f t="shared" si="152"/>
        <v>374.35</v>
      </c>
      <c r="H718" s="431">
        <f t="shared" si="153"/>
        <v>374.35</v>
      </c>
      <c r="I718" s="384">
        <v>437.92</v>
      </c>
      <c r="J718" s="384">
        <f>'CPU KN'!H4392</f>
        <v>374.35</v>
      </c>
      <c r="K718" s="385">
        <f t="shared" si="154"/>
        <v>-63.569999999999993</v>
      </c>
      <c r="L718" s="386">
        <f t="shared" si="149"/>
        <v>-0.14516350018268176</v>
      </c>
      <c r="M718" s="387" t="str">
        <f t="shared" si="155"/>
        <v>OK</v>
      </c>
      <c r="N718" s="222">
        <f t="shared" si="156"/>
        <v>541.91999999999996</v>
      </c>
      <c r="O718" s="223">
        <f t="shared" si="157"/>
        <v>541.91999999999996</v>
      </c>
      <c r="P718" s="210" t="str">
        <f t="shared" si="158"/>
        <v>ok</v>
      </c>
    </row>
    <row r="719" spans="1:16" ht="15" x14ac:dyDescent="0.25">
      <c r="A719" s="432">
        <v>96985</v>
      </c>
      <c r="B719" s="3" t="s">
        <v>1656</v>
      </c>
      <c r="C719" s="4" t="s">
        <v>1657</v>
      </c>
      <c r="D719" s="60">
        <v>0.23748</v>
      </c>
      <c r="E719" s="3" t="s">
        <v>224</v>
      </c>
      <c r="F719" s="397">
        <v>1</v>
      </c>
      <c r="G719" s="35">
        <f t="shared" si="152"/>
        <v>65.180000000000007</v>
      </c>
      <c r="H719" s="431">
        <f t="shared" si="153"/>
        <v>65.180000000000007</v>
      </c>
      <c r="I719" s="384">
        <v>76.14</v>
      </c>
      <c r="J719" s="384">
        <f>'CPU KN'!H4396</f>
        <v>65.180000000000007</v>
      </c>
      <c r="K719" s="385">
        <f t="shared" si="154"/>
        <v>-10.959999999999994</v>
      </c>
      <c r="L719" s="386">
        <f t="shared" si="149"/>
        <v>-0.14394536380351974</v>
      </c>
      <c r="M719" s="387" t="str">
        <f t="shared" si="155"/>
        <v>OK</v>
      </c>
      <c r="N719" s="222">
        <f t="shared" si="156"/>
        <v>94.22</v>
      </c>
      <c r="O719" s="223">
        <f t="shared" si="157"/>
        <v>94.22</v>
      </c>
      <c r="P719" s="210" t="str">
        <f t="shared" si="158"/>
        <v>ok</v>
      </c>
    </row>
    <row r="720" spans="1:16" ht="15" x14ac:dyDescent="0.25">
      <c r="A720" s="428" t="s">
        <v>12</v>
      </c>
      <c r="B720" s="3">
        <v>21</v>
      </c>
      <c r="C720" s="4" t="s">
        <v>1658</v>
      </c>
      <c r="D720" s="60" t="s">
        <v>14</v>
      </c>
      <c r="E720" s="3" t="s">
        <v>14</v>
      </c>
      <c r="F720" s="397" t="s">
        <v>14</v>
      </c>
      <c r="G720" s="35"/>
      <c r="H720" s="431">
        <f>H721</f>
        <v>61405.559399999998</v>
      </c>
      <c r="I720" s="384"/>
      <c r="J720" s="384"/>
      <c r="K720" s="385"/>
      <c r="L720" s="386"/>
      <c r="M720" s="387"/>
      <c r="N720" s="222"/>
      <c r="O720" s="223"/>
      <c r="P720" s="210"/>
    </row>
    <row r="721" spans="1:16" ht="15" x14ac:dyDescent="0.25">
      <c r="A721" s="430" t="s">
        <v>15</v>
      </c>
      <c r="B721" s="3">
        <v>21.01</v>
      </c>
      <c r="C721" s="4" t="s">
        <v>1659</v>
      </c>
      <c r="D721" s="60" t="s">
        <v>14</v>
      </c>
      <c r="E721" s="3" t="s">
        <v>14</v>
      </c>
      <c r="F721" s="397" t="s">
        <v>14</v>
      </c>
      <c r="G721" s="35"/>
      <c r="H721" s="431">
        <f>SUM(H722:H731)</f>
        <v>61405.559399999998</v>
      </c>
      <c r="I721" s="384"/>
      <c r="J721" s="384"/>
      <c r="K721" s="385"/>
      <c r="L721" s="386"/>
      <c r="M721" s="387"/>
      <c r="N721" s="222"/>
      <c r="O721" s="223"/>
      <c r="P721" s="210"/>
    </row>
    <row r="722" spans="1:16" ht="25.5" x14ac:dyDescent="0.25">
      <c r="A722" s="432" t="s">
        <v>1660</v>
      </c>
      <c r="B722" s="3" t="s">
        <v>1661</v>
      </c>
      <c r="C722" s="4" t="s">
        <v>1662</v>
      </c>
      <c r="D722" s="60">
        <v>0.23748</v>
      </c>
      <c r="E722" s="3" t="s">
        <v>40</v>
      </c>
      <c r="F722" s="397">
        <v>2</v>
      </c>
      <c r="G722" s="35">
        <f t="shared" ref="G722:G731" si="159">J722</f>
        <v>2095.21</v>
      </c>
      <c r="H722" s="431">
        <f t="shared" ref="H722:H731" si="160">F722*G722</f>
        <v>4190.42</v>
      </c>
      <c r="I722" s="384">
        <v>2461.85</v>
      </c>
      <c r="J722" s="384">
        <f>'CPU KN'!H4401</f>
        <v>2095.21</v>
      </c>
      <c r="K722" s="385">
        <f t="shared" si="154"/>
        <v>-366.63999999999987</v>
      </c>
      <c r="L722" s="386">
        <f t="shared" si="149"/>
        <v>-0.14892865121758023</v>
      </c>
      <c r="M722" s="387" t="str">
        <f t="shared" si="155"/>
        <v>OK</v>
      </c>
      <c r="N722" s="222">
        <f t="shared" si="156"/>
        <v>3046.49</v>
      </c>
      <c r="O722" s="223">
        <f t="shared" si="157"/>
        <v>6092.98</v>
      </c>
      <c r="P722" s="210" t="str">
        <f t="shared" si="158"/>
        <v>ok</v>
      </c>
    </row>
    <row r="723" spans="1:16" ht="15" x14ac:dyDescent="0.25">
      <c r="A723" s="432" t="s">
        <v>1663</v>
      </c>
      <c r="B723" s="3" t="s">
        <v>1664</v>
      </c>
      <c r="C723" s="4" t="s">
        <v>1665</v>
      </c>
      <c r="D723" s="60">
        <v>0.23748</v>
      </c>
      <c r="E723" s="3" t="s">
        <v>40</v>
      </c>
      <c r="F723" s="397">
        <v>2</v>
      </c>
      <c r="G723" s="35">
        <f t="shared" si="159"/>
        <v>595.54999999999995</v>
      </c>
      <c r="H723" s="431">
        <f t="shared" si="160"/>
        <v>1191.0999999999999</v>
      </c>
      <c r="I723" s="384">
        <v>681.09</v>
      </c>
      <c r="J723" s="384">
        <f>'CPU KN'!H4411</f>
        <v>595.54999999999995</v>
      </c>
      <c r="K723" s="385">
        <f t="shared" si="154"/>
        <v>-85.540000000000077</v>
      </c>
      <c r="L723" s="386">
        <f t="shared" si="149"/>
        <v>-0.12559279977682844</v>
      </c>
      <c r="M723" s="387" t="str">
        <f t="shared" si="155"/>
        <v>OK</v>
      </c>
      <c r="N723" s="222">
        <f t="shared" si="156"/>
        <v>842.84</v>
      </c>
      <c r="O723" s="223">
        <f t="shared" si="157"/>
        <v>1685.68</v>
      </c>
      <c r="P723" s="210" t="str">
        <f t="shared" si="158"/>
        <v>ok</v>
      </c>
    </row>
    <row r="724" spans="1:16" ht="15" x14ac:dyDescent="0.25">
      <c r="A724" s="432">
        <v>98302</v>
      </c>
      <c r="B724" s="3" t="s">
        <v>1666</v>
      </c>
      <c r="C724" s="4" t="s">
        <v>1667</v>
      </c>
      <c r="D724" s="60">
        <v>0.23748</v>
      </c>
      <c r="E724" s="3" t="s">
        <v>224</v>
      </c>
      <c r="F724" s="397">
        <v>3</v>
      </c>
      <c r="G724" s="35">
        <f t="shared" si="159"/>
        <v>496.82000000000005</v>
      </c>
      <c r="H724" s="431">
        <f t="shared" si="160"/>
        <v>1490.46</v>
      </c>
      <c r="I724" s="384">
        <v>565.74</v>
      </c>
      <c r="J724" s="384">
        <f>'CPU KN'!H4416</f>
        <v>496.82000000000005</v>
      </c>
      <c r="K724" s="385">
        <f t="shared" si="154"/>
        <v>-68.919999999999959</v>
      </c>
      <c r="L724" s="386">
        <f t="shared" ref="L724:L787" si="161">IF(G724="","",K724/I724)</f>
        <v>-0.12182274543076317</v>
      </c>
      <c r="M724" s="387" t="str">
        <f t="shared" si="155"/>
        <v>OK</v>
      </c>
      <c r="N724" s="222">
        <f t="shared" si="156"/>
        <v>700.09</v>
      </c>
      <c r="O724" s="223">
        <f t="shared" si="157"/>
        <v>2100.27</v>
      </c>
      <c r="P724" s="210" t="str">
        <f t="shared" si="158"/>
        <v>ok</v>
      </c>
    </row>
    <row r="725" spans="1:16" ht="25.5" x14ac:dyDescent="0.25">
      <c r="A725" s="432">
        <v>98297</v>
      </c>
      <c r="B725" s="3" t="s">
        <v>1668</v>
      </c>
      <c r="C725" s="4" t="s">
        <v>1669</v>
      </c>
      <c r="D725" s="60">
        <v>0.23748</v>
      </c>
      <c r="E725" s="3" t="s">
        <v>117</v>
      </c>
      <c r="F725" s="397">
        <v>12867.14</v>
      </c>
      <c r="G725" s="35">
        <f t="shared" si="159"/>
        <v>1.86</v>
      </c>
      <c r="H725" s="431">
        <f t="shared" si="160"/>
        <v>23932.880400000002</v>
      </c>
      <c r="I725" s="384">
        <v>2.17</v>
      </c>
      <c r="J725" s="384">
        <f>'CPU KN'!H4421</f>
        <v>1.86</v>
      </c>
      <c r="K725" s="385">
        <f t="shared" si="154"/>
        <v>-0.30999999999999983</v>
      </c>
      <c r="L725" s="386">
        <f t="shared" si="161"/>
        <v>-0.14285714285714279</v>
      </c>
      <c r="M725" s="387" t="str">
        <f t="shared" si="155"/>
        <v>OK</v>
      </c>
      <c r="N725" s="222">
        <f t="shared" si="156"/>
        <v>2.69</v>
      </c>
      <c r="O725" s="223">
        <f t="shared" si="157"/>
        <v>34612.6</v>
      </c>
      <c r="P725" s="210" t="str">
        <f t="shared" si="158"/>
        <v>ok</v>
      </c>
    </row>
    <row r="726" spans="1:16" ht="15" x14ac:dyDescent="0.25">
      <c r="A726" s="432" t="s">
        <v>1670</v>
      </c>
      <c r="B726" s="3" t="s">
        <v>1671</v>
      </c>
      <c r="C726" s="4" t="s">
        <v>1672</v>
      </c>
      <c r="D726" s="60">
        <v>0.23748</v>
      </c>
      <c r="E726" s="3" t="s">
        <v>117</v>
      </c>
      <c r="F726" s="397">
        <v>180.86</v>
      </c>
      <c r="G726" s="35">
        <f t="shared" si="159"/>
        <v>14.65</v>
      </c>
      <c r="H726" s="431">
        <f t="shared" si="160"/>
        <v>2649.5990000000002</v>
      </c>
      <c r="I726" s="384">
        <v>16.79</v>
      </c>
      <c r="J726" s="384">
        <f>'CPU KN'!H4426</f>
        <v>14.65</v>
      </c>
      <c r="K726" s="385">
        <f t="shared" si="154"/>
        <v>-2.1399999999999988</v>
      </c>
      <c r="L726" s="386">
        <f t="shared" si="161"/>
        <v>-0.12745681953543769</v>
      </c>
      <c r="M726" s="387" t="str">
        <f t="shared" si="155"/>
        <v>OK</v>
      </c>
      <c r="N726" s="222">
        <f t="shared" si="156"/>
        <v>20.78</v>
      </c>
      <c r="O726" s="223">
        <f t="shared" si="157"/>
        <v>3758.27</v>
      </c>
      <c r="P726" s="210" t="str">
        <f t="shared" si="158"/>
        <v>ok</v>
      </c>
    </row>
    <row r="727" spans="1:16" ht="38.25" x14ac:dyDescent="0.25">
      <c r="A727" s="432" t="s">
        <v>1673</v>
      </c>
      <c r="B727" s="3" t="s">
        <v>1674</v>
      </c>
      <c r="C727" s="4" t="s">
        <v>1675</v>
      </c>
      <c r="D727" s="60">
        <v>0.23748</v>
      </c>
      <c r="E727" s="3" t="s">
        <v>40</v>
      </c>
      <c r="F727" s="397">
        <v>198</v>
      </c>
      <c r="G727" s="35">
        <f t="shared" si="159"/>
        <v>115.32</v>
      </c>
      <c r="H727" s="431">
        <f t="shared" si="160"/>
        <v>22833.359999999997</v>
      </c>
      <c r="I727" s="384">
        <v>134.49</v>
      </c>
      <c r="J727" s="384">
        <f>'CPU KN'!H4431</f>
        <v>115.32</v>
      </c>
      <c r="K727" s="385">
        <f t="shared" si="154"/>
        <v>-19.170000000000016</v>
      </c>
      <c r="L727" s="386">
        <f t="shared" si="161"/>
        <v>-0.14253847869730102</v>
      </c>
      <c r="M727" s="387" t="str">
        <f t="shared" si="155"/>
        <v>OK</v>
      </c>
      <c r="N727" s="222">
        <f t="shared" si="156"/>
        <v>166.43</v>
      </c>
      <c r="O727" s="223">
        <f t="shared" si="157"/>
        <v>32953.14</v>
      </c>
      <c r="P727" s="210" t="str">
        <f t="shared" si="158"/>
        <v>ok</v>
      </c>
    </row>
    <row r="728" spans="1:16" ht="15" x14ac:dyDescent="0.25">
      <c r="A728" s="432" t="s">
        <v>1676</v>
      </c>
      <c r="B728" s="3" t="s">
        <v>1677</v>
      </c>
      <c r="C728" s="4" t="s">
        <v>1678</v>
      </c>
      <c r="D728" s="60">
        <v>0.23748</v>
      </c>
      <c r="E728" s="3" t="s">
        <v>40</v>
      </c>
      <c r="F728" s="397">
        <v>13</v>
      </c>
      <c r="G728" s="35">
        <f t="shared" si="159"/>
        <v>40.659999999999997</v>
      </c>
      <c r="H728" s="431">
        <f t="shared" si="160"/>
        <v>528.57999999999993</v>
      </c>
      <c r="I728" s="384">
        <v>46.56</v>
      </c>
      <c r="J728" s="384">
        <f>'CPU KN'!H4439</f>
        <v>40.659999999999997</v>
      </c>
      <c r="K728" s="385">
        <f t="shared" si="154"/>
        <v>-5.9000000000000057</v>
      </c>
      <c r="L728" s="386">
        <f t="shared" si="161"/>
        <v>-0.12671821305841935</v>
      </c>
      <c r="M728" s="387" t="str">
        <f t="shared" si="155"/>
        <v>OK</v>
      </c>
      <c r="N728" s="222">
        <f t="shared" si="156"/>
        <v>57.62</v>
      </c>
      <c r="O728" s="223">
        <f t="shared" si="157"/>
        <v>749.06</v>
      </c>
      <c r="P728" s="210" t="str">
        <f t="shared" si="158"/>
        <v>ok</v>
      </c>
    </row>
    <row r="729" spans="1:16" ht="25.5" x14ac:dyDescent="0.25">
      <c r="A729" s="432" t="s">
        <v>1679</v>
      </c>
      <c r="B729" s="3" t="s">
        <v>1680</v>
      </c>
      <c r="C729" s="4" t="s">
        <v>1681</v>
      </c>
      <c r="D729" s="60">
        <v>0.23748</v>
      </c>
      <c r="E729" s="3" t="s">
        <v>40</v>
      </c>
      <c r="F729" s="397">
        <v>11</v>
      </c>
      <c r="G729" s="35">
        <f t="shared" si="159"/>
        <v>122.81</v>
      </c>
      <c r="H729" s="431">
        <f t="shared" si="160"/>
        <v>1350.91</v>
      </c>
      <c r="I729" s="384">
        <v>143.82</v>
      </c>
      <c r="J729" s="384">
        <f>'CPU KN'!H4445</f>
        <v>122.81</v>
      </c>
      <c r="K729" s="385">
        <f t="shared" si="154"/>
        <v>-21.009999999999991</v>
      </c>
      <c r="L729" s="386">
        <f t="shared" si="161"/>
        <v>-0.14608538450841324</v>
      </c>
      <c r="M729" s="387" t="str">
        <f t="shared" si="155"/>
        <v>OK</v>
      </c>
      <c r="N729" s="222">
        <f t="shared" si="156"/>
        <v>177.97</v>
      </c>
      <c r="O729" s="223">
        <f t="shared" si="157"/>
        <v>1957.67</v>
      </c>
      <c r="P729" s="210" t="str">
        <f t="shared" si="158"/>
        <v>ok</v>
      </c>
    </row>
    <row r="730" spans="1:16" ht="15" x14ac:dyDescent="0.25">
      <c r="A730" s="432" t="s">
        <v>1682</v>
      </c>
      <c r="B730" s="3" t="s">
        <v>1683</v>
      </c>
      <c r="C730" s="4" t="s">
        <v>1684</v>
      </c>
      <c r="D730" s="60">
        <v>0.23748</v>
      </c>
      <c r="E730" s="3" t="s">
        <v>40</v>
      </c>
      <c r="F730" s="397">
        <v>422</v>
      </c>
      <c r="G730" s="35">
        <f t="shared" si="159"/>
        <v>6.12</v>
      </c>
      <c r="H730" s="431">
        <f t="shared" si="160"/>
        <v>2582.64</v>
      </c>
      <c r="I730" s="384">
        <v>7.2</v>
      </c>
      <c r="J730" s="384">
        <f>'CPU KN'!H4450</f>
        <v>6.12</v>
      </c>
      <c r="K730" s="385">
        <f t="shared" si="154"/>
        <v>-1.08</v>
      </c>
      <c r="L730" s="386">
        <f t="shared" si="161"/>
        <v>-0.15</v>
      </c>
      <c r="M730" s="387" t="str">
        <f t="shared" si="155"/>
        <v>OK</v>
      </c>
      <c r="N730" s="222">
        <f t="shared" si="156"/>
        <v>8.91</v>
      </c>
      <c r="O730" s="223">
        <f t="shared" si="157"/>
        <v>3760.02</v>
      </c>
      <c r="P730" s="210" t="str">
        <f t="shared" si="158"/>
        <v>ok</v>
      </c>
    </row>
    <row r="731" spans="1:16" ht="25.5" x14ac:dyDescent="0.25">
      <c r="A731" s="432" t="s">
        <v>1685</v>
      </c>
      <c r="B731" s="3" t="s">
        <v>1686</v>
      </c>
      <c r="C731" s="4" t="s">
        <v>1687</v>
      </c>
      <c r="D731" s="60">
        <v>0.23748</v>
      </c>
      <c r="E731" s="3" t="s">
        <v>40</v>
      </c>
      <c r="F731" s="397">
        <v>1</v>
      </c>
      <c r="G731" s="35">
        <f t="shared" si="159"/>
        <v>655.61</v>
      </c>
      <c r="H731" s="431">
        <f t="shared" si="160"/>
        <v>655.61</v>
      </c>
      <c r="I731" s="384">
        <v>767.43</v>
      </c>
      <c r="J731" s="384">
        <f>'CPU KN'!H4453</f>
        <v>655.61</v>
      </c>
      <c r="K731" s="385">
        <f t="shared" si="154"/>
        <v>-111.81999999999994</v>
      </c>
      <c r="L731" s="386">
        <f t="shared" si="161"/>
        <v>-0.14570710032185338</v>
      </c>
      <c r="M731" s="387" t="str">
        <f t="shared" si="155"/>
        <v>OK</v>
      </c>
      <c r="N731" s="222">
        <f t="shared" si="156"/>
        <v>949.68</v>
      </c>
      <c r="O731" s="223">
        <f t="shared" si="157"/>
        <v>949.68</v>
      </c>
      <c r="P731" s="210" t="str">
        <f t="shared" si="158"/>
        <v>ok</v>
      </c>
    </row>
    <row r="732" spans="1:16" ht="15" x14ac:dyDescent="0.25">
      <c r="A732" s="428" t="s">
        <v>12</v>
      </c>
      <c r="B732" s="3">
        <v>22</v>
      </c>
      <c r="C732" s="4" t="s">
        <v>1688</v>
      </c>
      <c r="D732" s="60" t="s">
        <v>14</v>
      </c>
      <c r="E732" s="3" t="s">
        <v>14</v>
      </c>
      <c r="F732" s="397" t="s">
        <v>14</v>
      </c>
      <c r="G732" s="35"/>
      <c r="H732" s="431">
        <f>H733+H739</f>
        <v>276113.0196</v>
      </c>
      <c r="I732" s="384"/>
      <c r="J732" s="384"/>
      <c r="K732" s="385"/>
      <c r="L732" s="386"/>
      <c r="M732" s="387"/>
      <c r="N732" s="222"/>
      <c r="O732" s="223"/>
      <c r="P732" s="210"/>
    </row>
    <row r="733" spans="1:16" ht="15" x14ac:dyDescent="0.25">
      <c r="A733" s="430" t="s">
        <v>15</v>
      </c>
      <c r="B733" s="3">
        <v>22.01</v>
      </c>
      <c r="C733" s="4" t="s">
        <v>1689</v>
      </c>
      <c r="D733" s="60" t="s">
        <v>14</v>
      </c>
      <c r="E733" s="3" t="s">
        <v>14</v>
      </c>
      <c r="F733" s="397" t="s">
        <v>14</v>
      </c>
      <c r="G733" s="35"/>
      <c r="H733" s="431">
        <f>SUM(H734:H738)</f>
        <v>196775.19</v>
      </c>
      <c r="I733" s="384"/>
      <c r="J733" s="384"/>
      <c r="K733" s="385"/>
      <c r="L733" s="386"/>
      <c r="M733" s="387"/>
      <c r="N733" s="222"/>
      <c r="O733" s="223"/>
      <c r="P733" s="210"/>
    </row>
    <row r="734" spans="1:16" ht="38.25" x14ac:dyDescent="0.25">
      <c r="A734" s="432" t="s">
        <v>1690</v>
      </c>
      <c r="B734" s="3" t="s">
        <v>1691</v>
      </c>
      <c r="C734" s="4" t="s">
        <v>1692</v>
      </c>
      <c r="D734" s="60">
        <v>0.14111899999999999</v>
      </c>
      <c r="E734" s="3" t="s">
        <v>40</v>
      </c>
      <c r="F734" s="397">
        <v>23</v>
      </c>
      <c r="G734" s="35">
        <f t="shared" ref="G734:G738" si="162">J734</f>
        <v>2213.23</v>
      </c>
      <c r="H734" s="431">
        <f>F734*G734</f>
        <v>50904.29</v>
      </c>
      <c r="I734" s="384">
        <v>2250.86</v>
      </c>
      <c r="J734" s="384">
        <f>'CPU KN'!H4460</f>
        <v>2213.23</v>
      </c>
      <c r="K734" s="385">
        <f t="shared" si="154"/>
        <v>-37.630000000000109</v>
      </c>
      <c r="L734" s="386">
        <f t="shared" si="161"/>
        <v>-1.6718054432528058E-2</v>
      </c>
      <c r="M734" s="387" t="str">
        <f t="shared" si="155"/>
        <v>OK</v>
      </c>
      <c r="N734" s="222">
        <f t="shared" si="156"/>
        <v>2785.39</v>
      </c>
      <c r="O734" s="223">
        <f t="shared" si="157"/>
        <v>64063.97</v>
      </c>
      <c r="P734" s="210" t="str">
        <f t="shared" si="158"/>
        <v>ok</v>
      </c>
    </row>
    <row r="735" spans="1:16" ht="38.25" x14ac:dyDescent="0.25">
      <c r="A735" s="432" t="s">
        <v>1693</v>
      </c>
      <c r="B735" s="3" t="s">
        <v>1694</v>
      </c>
      <c r="C735" s="4" t="s">
        <v>1695</v>
      </c>
      <c r="D735" s="60">
        <v>0.14111899999999999</v>
      </c>
      <c r="E735" s="3" t="s">
        <v>40</v>
      </c>
      <c r="F735" s="397">
        <v>34</v>
      </c>
      <c r="G735" s="35">
        <f t="shared" si="162"/>
        <v>2357.6799999999998</v>
      </c>
      <c r="H735" s="431">
        <f>F735*G735</f>
        <v>80161.119999999995</v>
      </c>
      <c r="I735" s="384">
        <v>2420.8000000000002</v>
      </c>
      <c r="J735" s="384">
        <f>'CPU KN'!H4463</f>
        <v>2357.6799999999998</v>
      </c>
      <c r="K735" s="385">
        <f t="shared" si="154"/>
        <v>-63.120000000000346</v>
      </c>
      <c r="L735" s="386">
        <f t="shared" si="161"/>
        <v>-2.6074025115664385E-2</v>
      </c>
      <c r="M735" s="387" t="str">
        <f t="shared" si="155"/>
        <v>OK</v>
      </c>
      <c r="N735" s="222">
        <f t="shared" si="156"/>
        <v>2995.69</v>
      </c>
      <c r="O735" s="223">
        <f t="shared" si="157"/>
        <v>101853.46</v>
      </c>
      <c r="P735" s="210" t="str">
        <f t="shared" si="158"/>
        <v>ok</v>
      </c>
    </row>
    <row r="736" spans="1:16" ht="38.25" x14ac:dyDescent="0.25">
      <c r="A736" s="432" t="s">
        <v>1696</v>
      </c>
      <c r="B736" s="3" t="s">
        <v>1697</v>
      </c>
      <c r="C736" s="4" t="s">
        <v>1698</v>
      </c>
      <c r="D736" s="60">
        <v>0.14111899999999999</v>
      </c>
      <c r="E736" s="3" t="s">
        <v>40</v>
      </c>
      <c r="F736" s="397">
        <v>13</v>
      </c>
      <c r="G736" s="35">
        <f t="shared" si="162"/>
        <v>3083.78</v>
      </c>
      <c r="H736" s="431">
        <f>F736*G736</f>
        <v>40089.14</v>
      </c>
      <c r="I736" s="384">
        <v>3275.04</v>
      </c>
      <c r="J736" s="384">
        <f>'CPU KN'!H4466</f>
        <v>3083.78</v>
      </c>
      <c r="K736" s="385">
        <f t="shared" si="154"/>
        <v>-191.25999999999976</v>
      </c>
      <c r="L736" s="386">
        <f t="shared" si="161"/>
        <v>-5.8399286726268922E-2</v>
      </c>
      <c r="M736" s="387" t="str">
        <f t="shared" si="155"/>
        <v>OK</v>
      </c>
      <c r="N736" s="222">
        <f t="shared" si="156"/>
        <v>4052.8</v>
      </c>
      <c r="O736" s="223">
        <f t="shared" si="157"/>
        <v>52686.400000000001</v>
      </c>
      <c r="P736" s="210" t="str">
        <f t="shared" si="158"/>
        <v>ok</v>
      </c>
    </row>
    <row r="737" spans="1:16" ht="38.25" x14ac:dyDescent="0.25">
      <c r="A737" s="432" t="s">
        <v>1699</v>
      </c>
      <c r="B737" s="3" t="s">
        <v>1700</v>
      </c>
      <c r="C737" s="4" t="s">
        <v>1701</v>
      </c>
      <c r="D737" s="60">
        <v>0.14111899999999999</v>
      </c>
      <c r="E737" s="3" t="s">
        <v>40</v>
      </c>
      <c r="F737" s="397">
        <v>2</v>
      </c>
      <c r="G737" s="35">
        <f t="shared" si="162"/>
        <v>6265.49</v>
      </c>
      <c r="H737" s="431">
        <f>F737*G737</f>
        <v>12530.98</v>
      </c>
      <c r="I737" s="384">
        <v>6312.35</v>
      </c>
      <c r="J737" s="384">
        <f>'CPU KN'!H4470</f>
        <v>6265.49</v>
      </c>
      <c r="K737" s="385">
        <f t="shared" si="154"/>
        <v>-46.860000000000582</v>
      </c>
      <c r="L737" s="386">
        <f t="shared" si="161"/>
        <v>-7.4235427376493036E-3</v>
      </c>
      <c r="M737" s="387" t="str">
        <f t="shared" si="155"/>
        <v>OK</v>
      </c>
      <c r="N737" s="222">
        <f t="shared" si="156"/>
        <v>7811.41</v>
      </c>
      <c r="O737" s="223">
        <f t="shared" si="157"/>
        <v>15622.82</v>
      </c>
      <c r="P737" s="210" t="str">
        <f t="shared" si="158"/>
        <v>ok</v>
      </c>
    </row>
    <row r="738" spans="1:16" ht="25.5" x14ac:dyDescent="0.25">
      <c r="A738" s="432" t="s">
        <v>1702</v>
      </c>
      <c r="B738" s="3" t="s">
        <v>1703</v>
      </c>
      <c r="C738" s="4" t="s">
        <v>1704</v>
      </c>
      <c r="D738" s="60">
        <v>0.23748</v>
      </c>
      <c r="E738" s="3" t="s">
        <v>40</v>
      </c>
      <c r="F738" s="397">
        <v>102</v>
      </c>
      <c r="G738" s="35">
        <f t="shared" si="162"/>
        <v>128.32999999999998</v>
      </c>
      <c r="H738" s="431">
        <f>F738*G738</f>
        <v>13089.659999999998</v>
      </c>
      <c r="I738" s="384">
        <v>149.75</v>
      </c>
      <c r="J738" s="384">
        <f>'CPU KN'!H4472</f>
        <v>128.32999999999998</v>
      </c>
      <c r="K738" s="385">
        <f t="shared" si="154"/>
        <v>-21.420000000000016</v>
      </c>
      <c r="L738" s="386">
        <f t="shared" si="161"/>
        <v>-0.14303839732888157</v>
      </c>
      <c r="M738" s="387" t="str">
        <f t="shared" si="155"/>
        <v>OK</v>
      </c>
      <c r="N738" s="222">
        <f t="shared" si="156"/>
        <v>185.31</v>
      </c>
      <c r="O738" s="223">
        <f t="shared" si="157"/>
        <v>18901.62</v>
      </c>
      <c r="P738" s="210" t="str">
        <f t="shared" si="158"/>
        <v>ok</v>
      </c>
    </row>
    <row r="739" spans="1:16" ht="15" x14ac:dyDescent="0.25">
      <c r="A739" s="430" t="s">
        <v>15</v>
      </c>
      <c r="B739" s="3">
        <v>22.020000000000003</v>
      </c>
      <c r="C739" s="4" t="s">
        <v>1705</v>
      </c>
      <c r="D739" s="60" t="s">
        <v>14</v>
      </c>
      <c r="E739" s="3" t="s">
        <v>14</v>
      </c>
      <c r="F739" s="397" t="s">
        <v>14</v>
      </c>
      <c r="G739" s="35"/>
      <c r="H739" s="431">
        <f>SUM(H740:H741)</f>
        <v>79337.829599999983</v>
      </c>
      <c r="I739" s="384"/>
      <c r="J739" s="384"/>
      <c r="K739" s="385"/>
      <c r="L739" s="386"/>
      <c r="M739" s="387"/>
      <c r="N739" s="222"/>
      <c r="O739" s="223"/>
      <c r="P739" s="210"/>
    </row>
    <row r="740" spans="1:16" ht="51" x14ac:dyDescent="0.25">
      <c r="A740" s="432" t="s">
        <v>1706</v>
      </c>
      <c r="B740" s="3" t="s">
        <v>1707</v>
      </c>
      <c r="C740" s="4" t="s">
        <v>1708</v>
      </c>
      <c r="D740" s="60">
        <v>0.23748</v>
      </c>
      <c r="E740" s="3" t="s">
        <v>117</v>
      </c>
      <c r="F740" s="397">
        <v>383.46</v>
      </c>
      <c r="G740" s="35">
        <f t="shared" ref="G740:G741" si="163">J740</f>
        <v>156.00999999999996</v>
      </c>
      <c r="H740" s="431">
        <f>F740*G740</f>
        <v>59823.594599999982</v>
      </c>
      <c r="I740" s="384">
        <v>160.02000000000001</v>
      </c>
      <c r="J740" s="384">
        <f>'CPU KN'!H4477</f>
        <v>156.00999999999996</v>
      </c>
      <c r="K740" s="385">
        <f t="shared" si="154"/>
        <v>-4.0100000000000477</v>
      </c>
      <c r="L740" s="386">
        <f t="shared" si="161"/>
        <v>-2.5059367579052916E-2</v>
      </c>
      <c r="M740" s="387" t="str">
        <f t="shared" si="155"/>
        <v>OK</v>
      </c>
      <c r="N740" s="222">
        <f t="shared" si="156"/>
        <v>198.02</v>
      </c>
      <c r="O740" s="223">
        <f t="shared" si="157"/>
        <v>75932.740000000005</v>
      </c>
      <c r="P740" s="210" t="str">
        <f t="shared" si="158"/>
        <v>ok</v>
      </c>
    </row>
    <row r="741" spans="1:16" ht="51" x14ac:dyDescent="0.25">
      <c r="A741" s="432" t="s">
        <v>1709</v>
      </c>
      <c r="B741" s="3" t="s">
        <v>1710</v>
      </c>
      <c r="C741" s="4" t="s">
        <v>1711</v>
      </c>
      <c r="D741" s="60">
        <v>0.23748</v>
      </c>
      <c r="E741" s="3" t="s">
        <v>117</v>
      </c>
      <c r="F741" s="397">
        <v>105.34</v>
      </c>
      <c r="G741" s="35">
        <f t="shared" si="163"/>
        <v>185.25</v>
      </c>
      <c r="H741" s="431">
        <f>F741*G741</f>
        <v>19514.235000000001</v>
      </c>
      <c r="I741" s="384">
        <v>198.05</v>
      </c>
      <c r="J741" s="384">
        <f>'CPU KN'!H4497</f>
        <v>185.25</v>
      </c>
      <c r="K741" s="385">
        <f t="shared" si="154"/>
        <v>-12.800000000000011</v>
      </c>
      <c r="L741" s="386">
        <f t="shared" si="161"/>
        <v>-6.463014390305484E-2</v>
      </c>
      <c r="M741" s="387" t="str">
        <f t="shared" si="155"/>
        <v>OK</v>
      </c>
      <c r="N741" s="222">
        <f t="shared" si="156"/>
        <v>245.08</v>
      </c>
      <c r="O741" s="223">
        <f t="shared" si="157"/>
        <v>25816.720000000001</v>
      </c>
      <c r="P741" s="210" t="str">
        <f t="shared" si="158"/>
        <v>ok</v>
      </c>
    </row>
    <row r="742" spans="1:16" ht="15" x14ac:dyDescent="0.25">
      <c r="A742" s="428" t="s">
        <v>12</v>
      </c>
      <c r="B742" s="3">
        <v>23</v>
      </c>
      <c r="C742" s="4" t="s">
        <v>1712</v>
      </c>
      <c r="D742" s="60" t="s">
        <v>14</v>
      </c>
      <c r="E742" s="3" t="s">
        <v>14</v>
      </c>
      <c r="F742" s="397" t="s">
        <v>14</v>
      </c>
      <c r="G742" s="35"/>
      <c r="H742" s="431">
        <f>H743</f>
        <v>144585</v>
      </c>
      <c r="I742" s="384"/>
      <c r="J742" s="384"/>
      <c r="K742" s="385"/>
      <c r="L742" s="386"/>
      <c r="M742" s="387"/>
      <c r="N742" s="222"/>
      <c r="O742" s="223"/>
      <c r="P742" s="210"/>
    </row>
    <row r="743" spans="1:16" ht="15" x14ac:dyDescent="0.25">
      <c r="A743" s="430" t="s">
        <v>15</v>
      </c>
      <c r="B743" s="3">
        <v>23.01</v>
      </c>
      <c r="C743" s="4" t="s">
        <v>1713</v>
      </c>
      <c r="D743" s="60" t="s">
        <v>14</v>
      </c>
      <c r="E743" s="3" t="s">
        <v>14</v>
      </c>
      <c r="F743" s="397" t="s">
        <v>14</v>
      </c>
      <c r="G743" s="35"/>
      <c r="H743" s="431">
        <f>SUM(H744)</f>
        <v>144585</v>
      </c>
      <c r="I743" s="384"/>
      <c r="J743" s="384"/>
      <c r="K743" s="385"/>
      <c r="L743" s="386"/>
      <c r="M743" s="387"/>
      <c r="N743" s="222"/>
      <c r="O743" s="223"/>
      <c r="P743" s="210"/>
    </row>
    <row r="744" spans="1:16" ht="165.75" x14ac:dyDescent="0.25">
      <c r="A744" s="432" t="s">
        <v>1714</v>
      </c>
      <c r="B744" s="3" t="s">
        <v>1715</v>
      </c>
      <c r="C744" s="4" t="s">
        <v>1716</v>
      </c>
      <c r="D744" s="60">
        <v>0.14111899999999999</v>
      </c>
      <c r="E744" s="3" t="s">
        <v>40</v>
      </c>
      <c r="F744" s="397">
        <v>1</v>
      </c>
      <c r="G744" s="35">
        <f t="shared" ref="G744" si="164">J744</f>
        <v>144585</v>
      </c>
      <c r="H744" s="431">
        <f>F744*G744</f>
        <v>144585</v>
      </c>
      <c r="I744" s="384">
        <v>144585</v>
      </c>
      <c r="J744" s="384">
        <f>'CPU KN'!H4517</f>
        <v>144585</v>
      </c>
      <c r="K744" s="385">
        <f t="shared" si="154"/>
        <v>0</v>
      </c>
      <c r="L744" s="386">
        <f t="shared" si="161"/>
        <v>0</v>
      </c>
      <c r="M744" s="387" t="str">
        <f t="shared" si="155"/>
        <v>OK</v>
      </c>
      <c r="N744" s="222">
        <f t="shared" si="156"/>
        <v>178921.05</v>
      </c>
      <c r="O744" s="223">
        <f t="shared" si="157"/>
        <v>178921.05</v>
      </c>
      <c r="P744" s="210" t="str">
        <f t="shared" si="158"/>
        <v>ok</v>
      </c>
    </row>
    <row r="745" spans="1:16" ht="15" x14ac:dyDescent="0.25">
      <c r="A745" s="428" t="s">
        <v>12</v>
      </c>
      <c r="B745" s="3">
        <v>24</v>
      </c>
      <c r="C745" s="4" t="s">
        <v>1717</v>
      </c>
      <c r="D745" s="60" t="s">
        <v>14</v>
      </c>
      <c r="E745" s="3" t="s">
        <v>14</v>
      </c>
      <c r="F745" s="397" t="s">
        <v>14</v>
      </c>
      <c r="G745" s="35"/>
      <c r="H745" s="431">
        <f>H746+H748</f>
        <v>505794.65169999999</v>
      </c>
      <c r="I745" s="384"/>
      <c r="J745" s="384"/>
      <c r="K745" s="385"/>
      <c r="L745" s="386"/>
      <c r="M745" s="387"/>
      <c r="N745" s="222"/>
      <c r="O745" s="223"/>
      <c r="P745" s="210"/>
    </row>
    <row r="746" spans="1:16" ht="15" x14ac:dyDescent="0.25">
      <c r="A746" s="430" t="s">
        <v>15</v>
      </c>
      <c r="B746" s="3">
        <v>24.01</v>
      </c>
      <c r="C746" s="4" t="s">
        <v>1718</v>
      </c>
      <c r="D746" s="60" t="s">
        <v>14</v>
      </c>
      <c r="E746" s="3" t="s">
        <v>14</v>
      </c>
      <c r="F746" s="397" t="s">
        <v>14</v>
      </c>
      <c r="G746" s="35"/>
      <c r="H746" s="431">
        <f>SUM(H747)</f>
        <v>491598.72</v>
      </c>
      <c r="I746" s="384"/>
      <c r="J746" s="384"/>
      <c r="K746" s="385"/>
      <c r="L746" s="386"/>
      <c r="M746" s="387"/>
      <c r="N746" s="222"/>
      <c r="O746" s="223"/>
      <c r="P746" s="210"/>
    </row>
    <row r="747" spans="1:16" ht="51" x14ac:dyDescent="0.25">
      <c r="A747" s="432" t="s">
        <v>1719</v>
      </c>
      <c r="B747" s="3" t="s">
        <v>1720</v>
      </c>
      <c r="C747" s="4" t="s">
        <v>1721</v>
      </c>
      <c r="D747" s="60">
        <v>0.23748</v>
      </c>
      <c r="E747" s="3" t="s">
        <v>40</v>
      </c>
      <c r="F747" s="397">
        <v>1</v>
      </c>
      <c r="G747" s="35">
        <f t="shared" ref="G747" si="165">J747</f>
        <v>491598.72</v>
      </c>
      <c r="H747" s="431">
        <f>F747*G747</f>
        <v>491598.72</v>
      </c>
      <c r="I747" s="384">
        <v>491598.72</v>
      </c>
      <c r="J747" s="384">
        <f>'CPU KN'!H4520</f>
        <v>491598.72</v>
      </c>
      <c r="K747" s="385">
        <f t="shared" si="154"/>
        <v>0</v>
      </c>
      <c r="L747" s="386">
        <f t="shared" si="161"/>
        <v>0</v>
      </c>
      <c r="M747" s="387" t="str">
        <f t="shared" si="155"/>
        <v>OK</v>
      </c>
      <c r="N747" s="222">
        <f t="shared" si="156"/>
        <v>608343.57999999996</v>
      </c>
      <c r="O747" s="223">
        <f t="shared" si="157"/>
        <v>608343.57999999996</v>
      </c>
      <c r="P747" s="210" t="str">
        <f t="shared" si="158"/>
        <v>ok</v>
      </c>
    </row>
    <row r="748" spans="1:16" ht="15" x14ac:dyDescent="0.25">
      <c r="A748" s="430" t="s">
        <v>15</v>
      </c>
      <c r="B748" s="3">
        <v>24.020000000000003</v>
      </c>
      <c r="C748" s="4" t="s">
        <v>1722</v>
      </c>
      <c r="D748" s="60" t="s">
        <v>14</v>
      </c>
      <c r="E748" s="3" t="s">
        <v>14</v>
      </c>
      <c r="F748" s="397" t="s">
        <v>14</v>
      </c>
      <c r="G748" s="35"/>
      <c r="H748" s="431">
        <f>SUM(H749:H751)</f>
        <v>14195.931699999999</v>
      </c>
      <c r="I748" s="384"/>
      <c r="J748" s="384"/>
      <c r="K748" s="385"/>
      <c r="L748" s="386"/>
      <c r="M748" s="387"/>
      <c r="N748" s="222"/>
      <c r="O748" s="223"/>
      <c r="P748" s="210"/>
    </row>
    <row r="749" spans="1:16" ht="25.5" x14ac:dyDescent="0.25">
      <c r="A749" s="432" t="s">
        <v>1723</v>
      </c>
      <c r="B749" s="3" t="s">
        <v>1724</v>
      </c>
      <c r="C749" s="4" t="s">
        <v>1725</v>
      </c>
      <c r="D749" s="60">
        <v>0.14111899999999999</v>
      </c>
      <c r="E749" s="3" t="s">
        <v>40</v>
      </c>
      <c r="F749" s="397">
        <v>4</v>
      </c>
      <c r="G749" s="35">
        <f t="shared" ref="G749:G751" si="166">J749</f>
        <v>2885.95</v>
      </c>
      <c r="H749" s="431">
        <f>F749*G749</f>
        <v>11543.8</v>
      </c>
      <c r="I749" s="384">
        <v>3395.25</v>
      </c>
      <c r="J749" s="384">
        <f>'CPU KN'!H4523</f>
        <v>2885.95</v>
      </c>
      <c r="K749" s="385">
        <f t="shared" si="154"/>
        <v>-509.30000000000018</v>
      </c>
      <c r="L749" s="386">
        <f t="shared" si="161"/>
        <v>-0.15000368161401964</v>
      </c>
      <c r="M749" s="387" t="str">
        <f t="shared" si="155"/>
        <v>OK</v>
      </c>
      <c r="N749" s="222">
        <f t="shared" si="156"/>
        <v>4201.55</v>
      </c>
      <c r="O749" s="223">
        <f t="shared" si="157"/>
        <v>16806.2</v>
      </c>
      <c r="P749" s="210" t="str">
        <f t="shared" si="158"/>
        <v>ok</v>
      </c>
    </row>
    <row r="750" spans="1:16" ht="25.5" x14ac:dyDescent="0.25">
      <c r="A750" s="432" t="s">
        <v>1726</v>
      </c>
      <c r="B750" s="3" t="s">
        <v>1727</v>
      </c>
      <c r="C750" s="4" t="s">
        <v>1728</v>
      </c>
      <c r="D750" s="60">
        <v>0.23748</v>
      </c>
      <c r="E750" s="3" t="s">
        <v>117</v>
      </c>
      <c r="F750" s="397">
        <v>41.31</v>
      </c>
      <c r="G750" s="35">
        <f t="shared" si="166"/>
        <v>28.669999999999998</v>
      </c>
      <c r="H750" s="431">
        <f>F750*G750</f>
        <v>1184.3577</v>
      </c>
      <c r="I750" s="384">
        <v>33.53</v>
      </c>
      <c r="J750" s="384">
        <f>'CPU KN'!H4526</f>
        <v>28.669999999999998</v>
      </c>
      <c r="K750" s="385">
        <f t="shared" si="154"/>
        <v>-4.860000000000003</v>
      </c>
      <c r="L750" s="386">
        <f t="shared" si="161"/>
        <v>-0.14494482552937676</v>
      </c>
      <c r="M750" s="387" t="str">
        <f t="shared" si="155"/>
        <v>OK</v>
      </c>
      <c r="N750" s="222">
        <f t="shared" si="156"/>
        <v>41.49</v>
      </c>
      <c r="O750" s="223">
        <f t="shared" si="157"/>
        <v>1713.95</v>
      </c>
      <c r="P750" s="210" t="str">
        <f t="shared" si="158"/>
        <v>ok</v>
      </c>
    </row>
    <row r="751" spans="1:16" ht="15" x14ac:dyDescent="0.25">
      <c r="A751" s="432" t="s">
        <v>1729</v>
      </c>
      <c r="B751" s="3" t="s">
        <v>1730</v>
      </c>
      <c r="C751" s="4" t="s">
        <v>1731</v>
      </c>
      <c r="D751" s="60">
        <v>0.14111899999999999</v>
      </c>
      <c r="E751" s="3" t="s">
        <v>117</v>
      </c>
      <c r="F751" s="397">
        <v>105.9</v>
      </c>
      <c r="G751" s="35">
        <f t="shared" si="166"/>
        <v>13.86</v>
      </c>
      <c r="H751" s="431">
        <f>F751*G751</f>
        <v>1467.7740000000001</v>
      </c>
      <c r="I751" s="384">
        <v>16.309999999999999</v>
      </c>
      <c r="J751" s="384">
        <f>'CPU KN'!H4531</f>
        <v>13.86</v>
      </c>
      <c r="K751" s="385">
        <f t="shared" si="154"/>
        <v>-2.4499999999999993</v>
      </c>
      <c r="L751" s="386">
        <f t="shared" si="161"/>
        <v>-0.15021459227467807</v>
      </c>
      <c r="M751" s="387" t="str">
        <f t="shared" si="155"/>
        <v>OK</v>
      </c>
      <c r="N751" s="222">
        <f t="shared" si="156"/>
        <v>20.18</v>
      </c>
      <c r="O751" s="223">
        <f t="shared" si="157"/>
        <v>2137.06</v>
      </c>
      <c r="P751" s="210" t="str">
        <f t="shared" si="158"/>
        <v>ok</v>
      </c>
    </row>
    <row r="752" spans="1:16" ht="15" x14ac:dyDescent="0.25">
      <c r="A752" s="428" t="s">
        <v>12</v>
      </c>
      <c r="B752" s="3">
        <v>25</v>
      </c>
      <c r="C752" s="4" t="s">
        <v>1732</v>
      </c>
      <c r="D752" s="60" t="s">
        <v>14</v>
      </c>
      <c r="E752" s="3" t="s">
        <v>14</v>
      </c>
      <c r="F752" s="397" t="s">
        <v>14</v>
      </c>
      <c r="G752" s="35"/>
      <c r="H752" s="431">
        <f>H753+H757</f>
        <v>124023.53940000001</v>
      </c>
      <c r="I752" s="384"/>
      <c r="J752" s="384"/>
      <c r="K752" s="385"/>
      <c r="L752" s="386"/>
      <c r="M752" s="387"/>
      <c r="N752" s="222"/>
      <c r="O752" s="223"/>
      <c r="P752" s="210"/>
    </row>
    <row r="753" spans="1:16" ht="15" x14ac:dyDescent="0.25">
      <c r="A753" s="430" t="s">
        <v>15</v>
      </c>
      <c r="B753" s="3">
        <v>25.01</v>
      </c>
      <c r="C753" s="4" t="s">
        <v>1733</v>
      </c>
      <c r="D753" s="60" t="s">
        <v>14</v>
      </c>
      <c r="E753" s="3" t="s">
        <v>14</v>
      </c>
      <c r="F753" s="397" t="s">
        <v>14</v>
      </c>
      <c r="G753" s="35"/>
      <c r="H753" s="431">
        <f>SUM(H754:H756)</f>
        <v>122788.04640000001</v>
      </c>
      <c r="I753" s="384"/>
      <c r="J753" s="384"/>
      <c r="K753" s="385"/>
      <c r="L753" s="386"/>
      <c r="M753" s="387"/>
      <c r="N753" s="222"/>
      <c r="O753" s="223"/>
      <c r="P753" s="210"/>
    </row>
    <row r="754" spans="1:16" ht="15" x14ac:dyDescent="0.25">
      <c r="A754" s="434" t="s">
        <v>1734</v>
      </c>
      <c r="B754" s="56" t="s">
        <v>1735</v>
      </c>
      <c r="C754" s="57" t="s">
        <v>1736</v>
      </c>
      <c r="D754" s="61">
        <v>0.23748</v>
      </c>
      <c r="E754" s="56" t="s">
        <v>83</v>
      </c>
      <c r="F754" s="399">
        <v>1206.46</v>
      </c>
      <c r="G754" s="58">
        <f t="shared" ref="G754:G756" si="167">J754</f>
        <v>90</v>
      </c>
      <c r="H754" s="435">
        <f>F754*G754</f>
        <v>108581.40000000001</v>
      </c>
      <c r="I754" s="384">
        <v>90.78</v>
      </c>
      <c r="J754" s="384">
        <f>'CPU KN'!H4534</f>
        <v>90</v>
      </c>
      <c r="K754" s="385">
        <f t="shared" si="154"/>
        <v>-0.78000000000000114</v>
      </c>
      <c r="L754" s="386">
        <f t="shared" si="161"/>
        <v>-8.5922009253139586E-3</v>
      </c>
      <c r="M754" s="387" t="str">
        <f t="shared" si="155"/>
        <v>OK</v>
      </c>
      <c r="N754" s="222">
        <f t="shared" si="156"/>
        <v>112.34</v>
      </c>
      <c r="O754" s="223">
        <f t="shared" si="157"/>
        <v>135533.71</v>
      </c>
      <c r="P754" s="210" t="str">
        <f t="shared" si="158"/>
        <v>ok</v>
      </c>
    </row>
    <row r="755" spans="1:16" ht="15" x14ac:dyDescent="0.25">
      <c r="A755" s="432">
        <v>96113</v>
      </c>
      <c r="B755" s="3" t="s">
        <v>1737</v>
      </c>
      <c r="C755" s="4" t="s">
        <v>1738</v>
      </c>
      <c r="D755" s="60">
        <v>0.23748</v>
      </c>
      <c r="E755" s="3" t="s">
        <v>83</v>
      </c>
      <c r="F755" s="397">
        <v>479.04</v>
      </c>
      <c r="G755" s="35">
        <f t="shared" si="167"/>
        <v>25.509999999999998</v>
      </c>
      <c r="H755" s="431">
        <f>F755*G755</f>
        <v>12220.3104</v>
      </c>
      <c r="I755" s="384">
        <v>26.47</v>
      </c>
      <c r="J755" s="384">
        <f>'CPU KN'!H4537</f>
        <v>25.509999999999998</v>
      </c>
      <c r="K755" s="385">
        <f t="shared" si="154"/>
        <v>-0.96000000000000085</v>
      </c>
      <c r="L755" s="386">
        <f t="shared" si="161"/>
        <v>-3.6267472610502491E-2</v>
      </c>
      <c r="M755" s="387" t="str">
        <f t="shared" si="155"/>
        <v>OK</v>
      </c>
      <c r="N755" s="222">
        <f t="shared" si="156"/>
        <v>32.76</v>
      </c>
      <c r="O755" s="223">
        <f t="shared" si="157"/>
        <v>15693.35</v>
      </c>
      <c r="P755" s="210" t="str">
        <f t="shared" si="158"/>
        <v>ok</v>
      </c>
    </row>
    <row r="756" spans="1:16" ht="25.5" x14ac:dyDescent="0.25">
      <c r="A756" s="432">
        <v>96116</v>
      </c>
      <c r="B756" s="3" t="s">
        <v>1739</v>
      </c>
      <c r="C756" s="4" t="s">
        <v>1740</v>
      </c>
      <c r="D756" s="60">
        <v>0.23748</v>
      </c>
      <c r="E756" s="3" t="s">
        <v>83</v>
      </c>
      <c r="F756" s="397">
        <v>30.4</v>
      </c>
      <c r="G756" s="35">
        <f t="shared" si="167"/>
        <v>65.34</v>
      </c>
      <c r="H756" s="431">
        <f>F756*G756</f>
        <v>1986.336</v>
      </c>
      <c r="I756" s="384">
        <v>72.599999999999994</v>
      </c>
      <c r="J756" s="384">
        <f>'CPU KN'!H4546</f>
        <v>65.34</v>
      </c>
      <c r="K756" s="385">
        <f t="shared" si="154"/>
        <v>-7.2599999999999909</v>
      </c>
      <c r="L756" s="386">
        <f t="shared" si="161"/>
        <v>-9.9999999999999881E-2</v>
      </c>
      <c r="M756" s="387" t="str">
        <f t="shared" si="155"/>
        <v>OK</v>
      </c>
      <c r="N756" s="222">
        <f t="shared" si="156"/>
        <v>89.84</v>
      </c>
      <c r="O756" s="223">
        <f t="shared" si="157"/>
        <v>2731.13</v>
      </c>
      <c r="P756" s="210" t="str">
        <f t="shared" si="158"/>
        <v>ok</v>
      </c>
    </row>
    <row r="757" spans="1:16" ht="15" x14ac:dyDescent="0.25">
      <c r="A757" s="430" t="s">
        <v>15</v>
      </c>
      <c r="B757" s="3">
        <v>25.020000000000003</v>
      </c>
      <c r="C757" s="4" t="s">
        <v>1741</v>
      </c>
      <c r="D757" s="60" t="s">
        <v>14</v>
      </c>
      <c r="E757" s="3" t="s">
        <v>14</v>
      </c>
      <c r="F757" s="397" t="s">
        <v>14</v>
      </c>
      <c r="G757" s="35"/>
      <c r="H757" s="431">
        <f>SUM(H758)</f>
        <v>1235.4929999999999</v>
      </c>
      <c r="I757" s="384"/>
      <c r="J757" s="384"/>
      <c r="K757" s="385"/>
      <c r="L757" s="386"/>
      <c r="M757" s="387"/>
      <c r="N757" s="222"/>
      <c r="O757" s="223"/>
      <c r="P757" s="210"/>
    </row>
    <row r="758" spans="1:16" ht="25.5" x14ac:dyDescent="0.25">
      <c r="A758" s="432" t="s">
        <v>1742</v>
      </c>
      <c r="B758" s="3" t="s">
        <v>1743</v>
      </c>
      <c r="C758" s="4" t="s">
        <v>1744</v>
      </c>
      <c r="D758" s="60">
        <v>0.23748</v>
      </c>
      <c r="E758" s="3" t="s">
        <v>117</v>
      </c>
      <c r="F758" s="397">
        <v>217.9</v>
      </c>
      <c r="G758" s="35">
        <f t="shared" ref="G758" si="168">J758</f>
        <v>5.67</v>
      </c>
      <c r="H758" s="431">
        <f>F758*G758</f>
        <v>1235.4929999999999</v>
      </c>
      <c r="I758" s="384">
        <v>6.3</v>
      </c>
      <c r="J758" s="384">
        <f>'CPU KN'!H4556</f>
        <v>5.67</v>
      </c>
      <c r="K758" s="385">
        <f t="shared" si="154"/>
        <v>-0.62999999999999989</v>
      </c>
      <c r="L758" s="386">
        <f t="shared" si="161"/>
        <v>-9.9999999999999992E-2</v>
      </c>
      <c r="M758" s="387" t="str">
        <f t="shared" si="155"/>
        <v>OK</v>
      </c>
      <c r="N758" s="222">
        <f t="shared" si="156"/>
        <v>7.8</v>
      </c>
      <c r="O758" s="223">
        <f t="shared" si="157"/>
        <v>1699.62</v>
      </c>
      <c r="P758" s="210" t="str">
        <f t="shared" si="158"/>
        <v>ok</v>
      </c>
    </row>
    <row r="759" spans="1:16" ht="15" x14ac:dyDescent="0.25">
      <c r="A759" s="428" t="s">
        <v>12</v>
      </c>
      <c r="B759" s="3">
        <v>26</v>
      </c>
      <c r="C759" s="4" t="s">
        <v>1745</v>
      </c>
      <c r="D759" s="60" t="s">
        <v>14</v>
      </c>
      <c r="E759" s="3" t="s">
        <v>14</v>
      </c>
      <c r="F759" s="397" t="s">
        <v>14</v>
      </c>
      <c r="G759" s="35"/>
      <c r="H759" s="431">
        <f>H760+H761</f>
        <v>191468.3051</v>
      </c>
      <c r="I759" s="384"/>
      <c r="J759" s="384"/>
      <c r="K759" s="385"/>
      <c r="L759" s="386"/>
      <c r="M759" s="387"/>
      <c r="N759" s="222"/>
      <c r="O759" s="223"/>
      <c r="P759" s="210"/>
    </row>
    <row r="760" spans="1:16" ht="15" x14ac:dyDescent="0.25">
      <c r="A760" s="430" t="s">
        <v>15</v>
      </c>
      <c r="B760" s="3">
        <v>26.01</v>
      </c>
      <c r="C760" s="4" t="s">
        <v>1746</v>
      </c>
      <c r="D760" s="60" t="s">
        <v>14</v>
      </c>
      <c r="E760" s="3" t="s">
        <v>14</v>
      </c>
      <c r="F760" s="397" t="s">
        <v>14</v>
      </c>
      <c r="G760" s="35"/>
      <c r="H760" s="431">
        <v>0</v>
      </c>
      <c r="I760" s="384"/>
      <c r="J760" s="384"/>
      <c r="K760" s="385"/>
      <c r="L760" s="386"/>
      <c r="M760" s="387"/>
      <c r="N760" s="222"/>
      <c r="O760" s="223"/>
      <c r="P760" s="210"/>
    </row>
    <row r="761" spans="1:16" ht="15" x14ac:dyDescent="0.25">
      <c r="A761" s="430" t="s">
        <v>15</v>
      </c>
      <c r="B761" s="3">
        <v>26.020000000000003</v>
      </c>
      <c r="C761" s="4" t="s">
        <v>1747</v>
      </c>
      <c r="D761" s="60" t="s">
        <v>14</v>
      </c>
      <c r="E761" s="3" t="s">
        <v>14</v>
      </c>
      <c r="F761" s="397" t="s">
        <v>14</v>
      </c>
      <c r="G761" s="35"/>
      <c r="H761" s="431">
        <f>SUM(H762:H773)</f>
        <v>191468.3051</v>
      </c>
      <c r="I761" s="384"/>
      <c r="J761" s="384"/>
      <c r="K761" s="385"/>
      <c r="L761" s="386"/>
      <c r="M761" s="387"/>
      <c r="N761" s="222"/>
      <c r="O761" s="223"/>
      <c r="P761" s="210"/>
    </row>
    <row r="762" spans="1:16" ht="25.5" x14ac:dyDescent="0.25">
      <c r="A762" s="432" t="s">
        <v>1748</v>
      </c>
      <c r="B762" s="3" t="s">
        <v>1749</v>
      </c>
      <c r="C762" s="4" t="s">
        <v>1750</v>
      </c>
      <c r="D762" s="60">
        <v>0.23748</v>
      </c>
      <c r="E762" s="3" t="s">
        <v>83</v>
      </c>
      <c r="F762" s="397">
        <v>29.92</v>
      </c>
      <c r="G762" s="35">
        <f t="shared" ref="G762:G773" si="169">J762</f>
        <v>27.51</v>
      </c>
      <c r="H762" s="431">
        <f t="shared" ref="H762:H773" si="170">F762*G762</f>
        <v>823.09920000000011</v>
      </c>
      <c r="I762" s="384">
        <v>31.69</v>
      </c>
      <c r="J762" s="384">
        <f>'CPU KN'!H4559</f>
        <v>27.51</v>
      </c>
      <c r="K762" s="385">
        <f t="shared" si="154"/>
        <v>-4.18</v>
      </c>
      <c r="L762" s="386">
        <f t="shared" si="161"/>
        <v>-0.13190280845692645</v>
      </c>
      <c r="M762" s="387" t="str">
        <f t="shared" si="155"/>
        <v>OK</v>
      </c>
      <c r="N762" s="222">
        <f t="shared" si="156"/>
        <v>39.22</v>
      </c>
      <c r="O762" s="223">
        <f t="shared" si="157"/>
        <v>1173.46</v>
      </c>
      <c r="P762" s="210" t="str">
        <f t="shared" si="158"/>
        <v>ok</v>
      </c>
    </row>
    <row r="763" spans="1:16" ht="38.25" x14ac:dyDescent="0.25">
      <c r="A763" s="432" t="s">
        <v>1751</v>
      </c>
      <c r="B763" s="3" t="s">
        <v>1752</v>
      </c>
      <c r="C763" s="4" t="s">
        <v>1753</v>
      </c>
      <c r="D763" s="60">
        <v>0.23748</v>
      </c>
      <c r="E763" s="3" t="s">
        <v>83</v>
      </c>
      <c r="F763" s="397">
        <v>123.79</v>
      </c>
      <c r="G763" s="35">
        <f t="shared" si="169"/>
        <v>328.46999999999997</v>
      </c>
      <c r="H763" s="431">
        <f t="shared" si="170"/>
        <v>40661.301299999999</v>
      </c>
      <c r="I763" s="384">
        <v>334.6</v>
      </c>
      <c r="J763" s="384">
        <f>'CPU KN'!H4563</f>
        <v>328.46999999999997</v>
      </c>
      <c r="K763" s="385">
        <f t="shared" si="154"/>
        <v>-6.1300000000000523</v>
      </c>
      <c r="L763" s="386">
        <f t="shared" si="161"/>
        <v>-1.8320382546324124E-2</v>
      </c>
      <c r="M763" s="387" t="str">
        <f t="shared" si="155"/>
        <v>OK</v>
      </c>
      <c r="N763" s="222">
        <f t="shared" si="156"/>
        <v>414.06</v>
      </c>
      <c r="O763" s="223">
        <f t="shared" si="157"/>
        <v>51256.480000000003</v>
      </c>
      <c r="P763" s="210" t="str">
        <f t="shared" si="158"/>
        <v>ok</v>
      </c>
    </row>
    <row r="764" spans="1:16" ht="38.25" x14ac:dyDescent="0.25">
      <c r="A764" s="432" t="s">
        <v>1754</v>
      </c>
      <c r="B764" s="3" t="s">
        <v>1755</v>
      </c>
      <c r="C764" s="4" t="s">
        <v>1756</v>
      </c>
      <c r="D764" s="60">
        <v>0.23748</v>
      </c>
      <c r="E764" s="3" t="s">
        <v>83</v>
      </c>
      <c r="F764" s="397">
        <v>12.9</v>
      </c>
      <c r="G764" s="35">
        <f t="shared" si="169"/>
        <v>521.84999999999991</v>
      </c>
      <c r="H764" s="431">
        <f t="shared" si="170"/>
        <v>6731.8649999999989</v>
      </c>
      <c r="I764" s="384">
        <v>607.48</v>
      </c>
      <c r="J764" s="384">
        <f>'CPU KN'!H4570</f>
        <v>521.84999999999991</v>
      </c>
      <c r="K764" s="385">
        <f t="shared" si="154"/>
        <v>-85.630000000000109</v>
      </c>
      <c r="L764" s="386">
        <f t="shared" si="161"/>
        <v>-0.14095937314808735</v>
      </c>
      <c r="M764" s="387" t="str">
        <f t="shared" si="155"/>
        <v>OK</v>
      </c>
      <c r="N764" s="222">
        <f t="shared" si="156"/>
        <v>751.74</v>
      </c>
      <c r="O764" s="223">
        <f t="shared" si="157"/>
        <v>9697.44</v>
      </c>
      <c r="P764" s="210" t="str">
        <f t="shared" si="158"/>
        <v>ok</v>
      </c>
    </row>
    <row r="765" spans="1:16" ht="51" x14ac:dyDescent="0.25">
      <c r="A765" s="432" t="s">
        <v>1757</v>
      </c>
      <c r="B765" s="3" t="s">
        <v>1758</v>
      </c>
      <c r="C765" s="4" t="s">
        <v>1759</v>
      </c>
      <c r="D765" s="60">
        <v>0.23748</v>
      </c>
      <c r="E765" s="3" t="s">
        <v>83</v>
      </c>
      <c r="F765" s="397">
        <v>3.57</v>
      </c>
      <c r="G765" s="35">
        <f t="shared" si="169"/>
        <v>699.88</v>
      </c>
      <c r="H765" s="431">
        <f t="shared" si="170"/>
        <v>2498.5715999999998</v>
      </c>
      <c r="I765" s="384">
        <v>809.92</v>
      </c>
      <c r="J765" s="384">
        <f>'CPU KN'!H4581</f>
        <v>699.88</v>
      </c>
      <c r="K765" s="385">
        <f t="shared" si="154"/>
        <v>-110.03999999999996</v>
      </c>
      <c r="L765" s="386">
        <f t="shared" si="161"/>
        <v>-0.13586527064401419</v>
      </c>
      <c r="M765" s="387" t="str">
        <f t="shared" si="155"/>
        <v>OK</v>
      </c>
      <c r="N765" s="222">
        <f t="shared" si="156"/>
        <v>1002.26</v>
      </c>
      <c r="O765" s="223">
        <f t="shared" si="157"/>
        <v>3578.06</v>
      </c>
      <c r="P765" s="210" t="str">
        <f t="shared" si="158"/>
        <v>ok</v>
      </c>
    </row>
    <row r="766" spans="1:16" ht="38.25" x14ac:dyDescent="0.25">
      <c r="A766" s="432" t="s">
        <v>1760</v>
      </c>
      <c r="B766" s="3" t="s">
        <v>1761</v>
      </c>
      <c r="C766" s="4" t="s">
        <v>1762</v>
      </c>
      <c r="D766" s="60">
        <v>0.23748</v>
      </c>
      <c r="E766" s="3" t="s">
        <v>40</v>
      </c>
      <c r="F766" s="397">
        <v>1</v>
      </c>
      <c r="G766" s="35">
        <f t="shared" si="169"/>
        <v>5055.55</v>
      </c>
      <c r="H766" s="431">
        <f t="shared" si="170"/>
        <v>5055.55</v>
      </c>
      <c r="I766" s="384">
        <v>5947.71</v>
      </c>
      <c r="J766" s="384">
        <f>'CPU KN'!H4590</f>
        <v>5055.55</v>
      </c>
      <c r="K766" s="385">
        <f t="shared" si="154"/>
        <v>-892.15999999999985</v>
      </c>
      <c r="L766" s="386">
        <f t="shared" si="161"/>
        <v>-0.15000058846177769</v>
      </c>
      <c r="M766" s="387" t="str">
        <f t="shared" si="155"/>
        <v>OK</v>
      </c>
      <c r="N766" s="222">
        <f t="shared" si="156"/>
        <v>7360.17</v>
      </c>
      <c r="O766" s="223">
        <f t="shared" si="157"/>
        <v>7360.17</v>
      </c>
      <c r="P766" s="210" t="str">
        <f t="shared" si="158"/>
        <v>ok</v>
      </c>
    </row>
    <row r="767" spans="1:16" ht="15" x14ac:dyDescent="0.25">
      <c r="A767" s="432">
        <v>99855</v>
      </c>
      <c r="B767" s="3" t="s">
        <v>1763</v>
      </c>
      <c r="C767" s="4" t="s">
        <v>1764</v>
      </c>
      <c r="D767" s="60">
        <v>0.23748</v>
      </c>
      <c r="E767" s="3" t="s">
        <v>117</v>
      </c>
      <c r="F767" s="397">
        <v>48.74</v>
      </c>
      <c r="G767" s="35">
        <f t="shared" si="169"/>
        <v>80.040000000000006</v>
      </c>
      <c r="H767" s="431">
        <f t="shared" si="170"/>
        <v>3901.1496000000006</v>
      </c>
      <c r="I767" s="384">
        <v>90.31</v>
      </c>
      <c r="J767" s="384">
        <f>'CPU KN'!H4593</f>
        <v>80.040000000000006</v>
      </c>
      <c r="K767" s="385">
        <f t="shared" si="154"/>
        <v>-10.269999999999996</v>
      </c>
      <c r="L767" s="386">
        <f t="shared" si="161"/>
        <v>-0.11371941091794924</v>
      </c>
      <c r="M767" s="387" t="str">
        <f t="shared" si="155"/>
        <v>OK</v>
      </c>
      <c r="N767" s="222">
        <f t="shared" si="156"/>
        <v>111.76</v>
      </c>
      <c r="O767" s="223">
        <f t="shared" si="157"/>
        <v>5447.18</v>
      </c>
      <c r="P767" s="210" t="str">
        <f t="shared" si="158"/>
        <v>ok</v>
      </c>
    </row>
    <row r="768" spans="1:16" ht="51" x14ac:dyDescent="0.25">
      <c r="A768" s="432" t="s">
        <v>1765</v>
      </c>
      <c r="B768" s="3" t="s">
        <v>1766</v>
      </c>
      <c r="C768" s="4" t="s">
        <v>1767</v>
      </c>
      <c r="D768" s="60">
        <v>0.23748</v>
      </c>
      <c r="E768" s="3" t="s">
        <v>117</v>
      </c>
      <c r="F768" s="397">
        <v>4</v>
      </c>
      <c r="G768" s="35">
        <f t="shared" si="169"/>
        <v>373.36</v>
      </c>
      <c r="H768" s="431">
        <f t="shared" si="170"/>
        <v>1493.44</v>
      </c>
      <c r="I768" s="384">
        <v>422.95</v>
      </c>
      <c r="J768" s="384">
        <f>'CPU KN'!H4601</f>
        <v>373.36</v>
      </c>
      <c r="K768" s="385">
        <f t="shared" si="154"/>
        <v>-49.589999999999975</v>
      </c>
      <c r="L768" s="386">
        <f t="shared" si="161"/>
        <v>-0.11724790164322019</v>
      </c>
      <c r="M768" s="387" t="str">
        <f t="shared" si="155"/>
        <v>OK</v>
      </c>
      <c r="N768" s="222">
        <f t="shared" si="156"/>
        <v>523.39</v>
      </c>
      <c r="O768" s="223">
        <f t="shared" si="157"/>
        <v>2093.56</v>
      </c>
      <c r="P768" s="210" t="str">
        <f t="shared" si="158"/>
        <v>ok</v>
      </c>
    </row>
    <row r="769" spans="1:16" ht="25.5" x14ac:dyDescent="0.25">
      <c r="A769" s="432" t="s">
        <v>1768</v>
      </c>
      <c r="B769" s="3" t="s">
        <v>1769</v>
      </c>
      <c r="C769" s="4" t="s">
        <v>1770</v>
      </c>
      <c r="D769" s="60">
        <v>0.23748</v>
      </c>
      <c r="E769" s="3" t="s">
        <v>40</v>
      </c>
      <c r="F769" s="397">
        <v>18</v>
      </c>
      <c r="G769" s="35">
        <f t="shared" si="169"/>
        <v>243.95999999999998</v>
      </c>
      <c r="H769" s="431">
        <f t="shared" si="170"/>
        <v>4391.28</v>
      </c>
      <c r="I769" s="384">
        <v>286.56</v>
      </c>
      <c r="J769" s="384">
        <f>'CPU KN'!H4609</f>
        <v>243.95999999999998</v>
      </c>
      <c r="K769" s="385">
        <f t="shared" si="154"/>
        <v>-42.600000000000023</v>
      </c>
      <c r="L769" s="386">
        <f t="shared" si="161"/>
        <v>-0.14865996649916255</v>
      </c>
      <c r="M769" s="387" t="str">
        <f t="shared" si="155"/>
        <v>OK</v>
      </c>
      <c r="N769" s="222">
        <f t="shared" si="156"/>
        <v>354.61</v>
      </c>
      <c r="O769" s="223">
        <f t="shared" si="157"/>
        <v>6382.98</v>
      </c>
      <c r="P769" s="210" t="str">
        <f t="shared" si="158"/>
        <v>ok</v>
      </c>
    </row>
    <row r="770" spans="1:16" ht="15" x14ac:dyDescent="0.25">
      <c r="A770" s="432" t="s">
        <v>1771</v>
      </c>
      <c r="B770" s="3" t="s">
        <v>1772</v>
      </c>
      <c r="C770" s="4" t="s">
        <v>1773</v>
      </c>
      <c r="D770" s="60">
        <v>0.23748</v>
      </c>
      <c r="E770" s="3" t="s">
        <v>117</v>
      </c>
      <c r="F770" s="397">
        <v>13.42</v>
      </c>
      <c r="G770" s="35">
        <f t="shared" si="169"/>
        <v>177.51999999999998</v>
      </c>
      <c r="H770" s="431">
        <f t="shared" si="170"/>
        <v>2382.3183999999997</v>
      </c>
      <c r="I770" s="384">
        <v>202.44</v>
      </c>
      <c r="J770" s="384">
        <f>'CPU KN'!H4619</f>
        <v>177.51999999999998</v>
      </c>
      <c r="K770" s="385">
        <f t="shared" si="154"/>
        <v>-24.920000000000016</v>
      </c>
      <c r="L770" s="386">
        <f t="shared" si="161"/>
        <v>-0.12309820193637629</v>
      </c>
      <c r="M770" s="387" t="str">
        <f t="shared" si="155"/>
        <v>OK</v>
      </c>
      <c r="N770" s="222">
        <f t="shared" si="156"/>
        <v>250.52</v>
      </c>
      <c r="O770" s="223">
        <f t="shared" si="157"/>
        <v>3361.97</v>
      </c>
      <c r="P770" s="210" t="str">
        <f t="shared" si="158"/>
        <v>ok</v>
      </c>
    </row>
    <row r="771" spans="1:16" ht="38.25" x14ac:dyDescent="0.25">
      <c r="A771" s="432" t="s">
        <v>1774</v>
      </c>
      <c r="B771" s="3" t="s">
        <v>1775</v>
      </c>
      <c r="C771" s="4" t="s">
        <v>1776</v>
      </c>
      <c r="D771" s="60">
        <v>0.23748</v>
      </c>
      <c r="E771" s="3" t="s">
        <v>117</v>
      </c>
      <c r="F771" s="397">
        <v>14</v>
      </c>
      <c r="G771" s="35">
        <f t="shared" si="169"/>
        <v>470.14000000000004</v>
      </c>
      <c r="H771" s="431">
        <f t="shared" si="170"/>
        <v>6581.9600000000009</v>
      </c>
      <c r="I771" s="384">
        <v>543.71</v>
      </c>
      <c r="J771" s="384">
        <f>'CPU KN'!H4628</f>
        <v>470.14000000000004</v>
      </c>
      <c r="K771" s="385">
        <f t="shared" si="154"/>
        <v>-73.569999999999993</v>
      </c>
      <c r="L771" s="386">
        <f t="shared" si="161"/>
        <v>-0.13531110334553345</v>
      </c>
      <c r="M771" s="387" t="str">
        <f t="shared" si="155"/>
        <v>OK</v>
      </c>
      <c r="N771" s="222">
        <f t="shared" si="156"/>
        <v>672.83</v>
      </c>
      <c r="O771" s="223">
        <f t="shared" si="157"/>
        <v>9419.6200000000008</v>
      </c>
      <c r="P771" s="210" t="str">
        <f t="shared" si="158"/>
        <v>ok</v>
      </c>
    </row>
    <row r="772" spans="1:16" ht="38.25" x14ac:dyDescent="0.25">
      <c r="A772" s="432" t="s">
        <v>1777</v>
      </c>
      <c r="B772" s="3" t="s">
        <v>1778</v>
      </c>
      <c r="C772" s="4" t="s">
        <v>1779</v>
      </c>
      <c r="D772" s="60">
        <v>0.23748</v>
      </c>
      <c r="E772" s="3" t="s">
        <v>83</v>
      </c>
      <c r="F772" s="397">
        <v>11.5</v>
      </c>
      <c r="G772" s="35">
        <f t="shared" si="169"/>
        <v>492.71999999999997</v>
      </c>
      <c r="H772" s="431">
        <f t="shared" si="170"/>
        <v>5666.28</v>
      </c>
      <c r="I772" s="384">
        <v>574</v>
      </c>
      <c r="J772" s="384">
        <f>'CPU KN'!H4640</f>
        <v>492.71999999999997</v>
      </c>
      <c r="K772" s="385">
        <f t="shared" si="154"/>
        <v>-81.28000000000003</v>
      </c>
      <c r="L772" s="386">
        <f t="shared" si="161"/>
        <v>-0.14160278745644606</v>
      </c>
      <c r="M772" s="387" t="str">
        <f t="shared" si="155"/>
        <v>OK</v>
      </c>
      <c r="N772" s="222">
        <f t="shared" si="156"/>
        <v>710.31</v>
      </c>
      <c r="O772" s="223">
        <f t="shared" si="157"/>
        <v>8168.56</v>
      </c>
      <c r="P772" s="210" t="str">
        <f t="shared" si="158"/>
        <v>ok</v>
      </c>
    </row>
    <row r="773" spans="1:16" ht="63.75" x14ac:dyDescent="0.25">
      <c r="A773" s="432" t="s">
        <v>1780</v>
      </c>
      <c r="B773" s="3" t="s">
        <v>1781</v>
      </c>
      <c r="C773" s="4" t="s">
        <v>1782</v>
      </c>
      <c r="D773" s="60">
        <v>0.23748</v>
      </c>
      <c r="E773" s="3" t="s">
        <v>83</v>
      </c>
      <c r="F773" s="397">
        <v>153</v>
      </c>
      <c r="G773" s="35">
        <f t="shared" si="169"/>
        <v>727.33</v>
      </c>
      <c r="H773" s="431">
        <f t="shared" si="170"/>
        <v>111281.49</v>
      </c>
      <c r="I773" s="384">
        <v>738.43</v>
      </c>
      <c r="J773" s="384">
        <f>'CPU KN'!H4649</f>
        <v>727.33</v>
      </c>
      <c r="K773" s="385">
        <f t="shared" si="154"/>
        <v>-11.099999999999909</v>
      </c>
      <c r="L773" s="386">
        <f t="shared" si="161"/>
        <v>-1.5031891987053491E-2</v>
      </c>
      <c r="M773" s="387" t="str">
        <f t="shared" si="155"/>
        <v>OK</v>
      </c>
      <c r="N773" s="222">
        <f t="shared" si="156"/>
        <v>913.79</v>
      </c>
      <c r="O773" s="223">
        <f t="shared" si="157"/>
        <v>139809.87</v>
      </c>
      <c r="P773" s="210" t="str">
        <f t="shared" si="158"/>
        <v>ok</v>
      </c>
    </row>
    <row r="774" spans="1:16" ht="15" x14ac:dyDescent="0.25">
      <c r="A774" s="428" t="s">
        <v>12</v>
      </c>
      <c r="B774" s="3">
        <v>27</v>
      </c>
      <c r="C774" s="4" t="s">
        <v>1783</v>
      </c>
      <c r="D774" s="60" t="s">
        <v>14</v>
      </c>
      <c r="E774" s="3" t="s">
        <v>14</v>
      </c>
      <c r="F774" s="397" t="s">
        <v>14</v>
      </c>
      <c r="G774" s="35"/>
      <c r="H774" s="431">
        <f>H775+H781+H789+H796+H799</f>
        <v>151277.16500000001</v>
      </c>
      <c r="I774" s="384"/>
      <c r="J774" s="384"/>
      <c r="K774" s="385"/>
      <c r="L774" s="386"/>
      <c r="M774" s="387"/>
      <c r="N774" s="222"/>
      <c r="O774" s="223"/>
      <c r="P774" s="210"/>
    </row>
    <row r="775" spans="1:16" ht="15" x14ac:dyDescent="0.25">
      <c r="A775" s="430" t="s">
        <v>15</v>
      </c>
      <c r="B775" s="3">
        <v>27.01</v>
      </c>
      <c r="C775" s="4" t="s">
        <v>1784</v>
      </c>
      <c r="D775" s="60" t="s">
        <v>14</v>
      </c>
      <c r="E775" s="3" t="s">
        <v>14</v>
      </c>
      <c r="F775" s="397" t="s">
        <v>14</v>
      </c>
      <c r="G775" s="35"/>
      <c r="H775" s="431">
        <f>SUM(H776:H780)</f>
        <v>24495.158100000001</v>
      </c>
      <c r="I775" s="384"/>
      <c r="J775" s="384"/>
      <c r="K775" s="385"/>
      <c r="L775" s="386"/>
      <c r="M775" s="387"/>
      <c r="N775" s="222"/>
      <c r="O775" s="223"/>
      <c r="P775" s="210"/>
    </row>
    <row r="776" spans="1:16" ht="25.5" x14ac:dyDescent="0.25">
      <c r="A776" s="432">
        <v>88413</v>
      </c>
      <c r="B776" s="3" t="s">
        <v>1785</v>
      </c>
      <c r="C776" s="4" t="s">
        <v>1786</v>
      </c>
      <c r="D776" s="60">
        <v>0.23748</v>
      </c>
      <c r="E776" s="3" t="s">
        <v>83</v>
      </c>
      <c r="F776" s="397">
        <v>639.72</v>
      </c>
      <c r="G776" s="35">
        <f t="shared" ref="G776:G780" si="171">J776</f>
        <v>2.83</v>
      </c>
      <c r="H776" s="431">
        <f>F776*G776</f>
        <v>1810.4076000000002</v>
      </c>
      <c r="I776" s="384">
        <v>3.29</v>
      </c>
      <c r="J776" s="384">
        <f>'CPU KN'!H4655</f>
        <v>2.83</v>
      </c>
      <c r="K776" s="385">
        <f t="shared" si="154"/>
        <v>-0.45999999999999996</v>
      </c>
      <c r="L776" s="386">
        <f t="shared" si="161"/>
        <v>-0.1398176291793313</v>
      </c>
      <c r="M776" s="387" t="str">
        <f t="shared" si="155"/>
        <v>OK</v>
      </c>
      <c r="N776" s="222">
        <f t="shared" si="156"/>
        <v>4.07</v>
      </c>
      <c r="O776" s="223">
        <f t="shared" si="157"/>
        <v>2603.66</v>
      </c>
      <c r="P776" s="210" t="str">
        <f t="shared" si="158"/>
        <v>ok</v>
      </c>
    </row>
    <row r="777" spans="1:16" ht="25.5" x14ac:dyDescent="0.25">
      <c r="A777" s="432">
        <v>96126</v>
      </c>
      <c r="B777" s="3" t="s">
        <v>1787</v>
      </c>
      <c r="C777" s="4" t="s">
        <v>1788</v>
      </c>
      <c r="D777" s="60">
        <v>0.23748</v>
      </c>
      <c r="E777" s="3" t="s">
        <v>83</v>
      </c>
      <c r="F777" s="397">
        <v>639.72</v>
      </c>
      <c r="G777" s="35">
        <f t="shared" si="171"/>
        <v>11.75</v>
      </c>
      <c r="H777" s="431">
        <f>F777*G777</f>
        <v>7516.71</v>
      </c>
      <c r="I777" s="384">
        <v>12.12</v>
      </c>
      <c r="J777" s="384">
        <f>'CPU KN'!H4660</f>
        <v>11.75</v>
      </c>
      <c r="K777" s="385">
        <f t="shared" si="154"/>
        <v>-0.36999999999999922</v>
      </c>
      <c r="L777" s="386">
        <f t="shared" si="161"/>
        <v>-3.0528052805280464E-2</v>
      </c>
      <c r="M777" s="387" t="str">
        <f t="shared" si="155"/>
        <v>OK</v>
      </c>
      <c r="N777" s="222">
        <f t="shared" si="156"/>
        <v>15</v>
      </c>
      <c r="O777" s="223">
        <f t="shared" si="157"/>
        <v>9595.7999999999993</v>
      </c>
      <c r="P777" s="210" t="str">
        <f t="shared" si="158"/>
        <v>ok</v>
      </c>
    </row>
    <row r="778" spans="1:16" ht="25.5" x14ac:dyDescent="0.25">
      <c r="A778" s="432">
        <v>95624</v>
      </c>
      <c r="B778" s="3" t="s">
        <v>1789</v>
      </c>
      <c r="C778" s="4" t="s">
        <v>1790</v>
      </c>
      <c r="D778" s="60">
        <v>0.23748</v>
      </c>
      <c r="E778" s="3" t="s">
        <v>83</v>
      </c>
      <c r="F778" s="397">
        <v>744.6</v>
      </c>
      <c r="G778" s="35">
        <f t="shared" si="171"/>
        <v>14.290000000000001</v>
      </c>
      <c r="H778" s="431">
        <f>F778*G778</f>
        <v>10640.334000000001</v>
      </c>
      <c r="I778" s="384">
        <v>16.63</v>
      </c>
      <c r="J778" s="384">
        <f>'CPU KN'!H4666</f>
        <v>14.290000000000001</v>
      </c>
      <c r="K778" s="385">
        <f t="shared" si="154"/>
        <v>-2.3399999999999981</v>
      </c>
      <c r="L778" s="386">
        <f t="shared" si="161"/>
        <v>-0.14070956103427529</v>
      </c>
      <c r="M778" s="387" t="str">
        <f t="shared" si="155"/>
        <v>OK</v>
      </c>
      <c r="N778" s="222">
        <f t="shared" si="156"/>
        <v>20.58</v>
      </c>
      <c r="O778" s="223">
        <f t="shared" si="157"/>
        <v>15323.86</v>
      </c>
      <c r="P778" s="210" t="str">
        <f t="shared" si="158"/>
        <v>ok</v>
      </c>
    </row>
    <row r="779" spans="1:16" ht="25.5" x14ac:dyDescent="0.25">
      <c r="A779" s="432">
        <v>88411</v>
      </c>
      <c r="B779" s="3" t="s">
        <v>1791</v>
      </c>
      <c r="C779" s="4" t="s">
        <v>1792</v>
      </c>
      <c r="D779" s="60">
        <v>0.23748</v>
      </c>
      <c r="E779" s="3" t="s">
        <v>83</v>
      </c>
      <c r="F779" s="397">
        <v>233.99</v>
      </c>
      <c r="G779" s="35">
        <f t="shared" si="171"/>
        <v>1.94</v>
      </c>
      <c r="H779" s="431">
        <f>F779*G779</f>
        <v>453.94060000000002</v>
      </c>
      <c r="I779" s="384">
        <v>2.27</v>
      </c>
      <c r="J779" s="384">
        <f>'CPU KN'!H4671</f>
        <v>1.94</v>
      </c>
      <c r="K779" s="385">
        <f t="shared" si="154"/>
        <v>-0.33000000000000007</v>
      </c>
      <c r="L779" s="386">
        <f t="shared" si="161"/>
        <v>-0.14537444933920707</v>
      </c>
      <c r="M779" s="387" t="str">
        <f t="shared" si="155"/>
        <v>OK</v>
      </c>
      <c r="N779" s="222">
        <f t="shared" si="156"/>
        <v>2.81</v>
      </c>
      <c r="O779" s="223">
        <f t="shared" si="157"/>
        <v>657.51</v>
      </c>
      <c r="P779" s="210" t="str">
        <f t="shared" si="158"/>
        <v>ok</v>
      </c>
    </row>
    <row r="780" spans="1:16" ht="25.5" x14ac:dyDescent="0.25">
      <c r="A780" s="432">
        <v>96135</v>
      </c>
      <c r="B780" s="3" t="s">
        <v>1793</v>
      </c>
      <c r="C780" s="4" t="s">
        <v>1794</v>
      </c>
      <c r="D780" s="60">
        <v>0.23748</v>
      </c>
      <c r="E780" s="3" t="s">
        <v>83</v>
      </c>
      <c r="F780" s="397">
        <v>233.99</v>
      </c>
      <c r="G780" s="35">
        <f t="shared" si="171"/>
        <v>17.41</v>
      </c>
      <c r="H780" s="431">
        <f>F780*G780</f>
        <v>4073.7659000000003</v>
      </c>
      <c r="I780" s="384">
        <v>17.96</v>
      </c>
      <c r="J780" s="384">
        <f>'CPU KN'!H4676</f>
        <v>17.41</v>
      </c>
      <c r="K780" s="385">
        <f t="shared" si="154"/>
        <v>-0.55000000000000071</v>
      </c>
      <c r="L780" s="386">
        <f t="shared" si="161"/>
        <v>-3.0623608017817411E-2</v>
      </c>
      <c r="M780" s="387" t="str">
        <f t="shared" si="155"/>
        <v>OK</v>
      </c>
      <c r="N780" s="222">
        <f t="shared" si="156"/>
        <v>22.23</v>
      </c>
      <c r="O780" s="223">
        <f t="shared" si="157"/>
        <v>5201.59</v>
      </c>
      <c r="P780" s="210" t="str">
        <f t="shared" si="158"/>
        <v>ok</v>
      </c>
    </row>
    <row r="781" spans="1:16" ht="15" x14ac:dyDescent="0.25">
      <c r="A781" s="430" t="s">
        <v>15</v>
      </c>
      <c r="B781" s="3">
        <v>27.020000000000003</v>
      </c>
      <c r="C781" s="4" t="s">
        <v>1795</v>
      </c>
      <c r="D781" s="60" t="s">
        <v>14</v>
      </c>
      <c r="E781" s="3" t="s">
        <v>14</v>
      </c>
      <c r="F781" s="397" t="s">
        <v>14</v>
      </c>
      <c r="G781" s="35"/>
      <c r="H781" s="431">
        <f>SUM(H782:H788)</f>
        <v>29305.9025</v>
      </c>
      <c r="I781" s="384"/>
      <c r="J781" s="384"/>
      <c r="K781" s="385"/>
      <c r="L781" s="386"/>
      <c r="M781" s="387"/>
      <c r="N781" s="222"/>
      <c r="O781" s="223"/>
      <c r="P781" s="210"/>
    </row>
    <row r="782" spans="1:16" ht="38.25" x14ac:dyDescent="0.25">
      <c r="A782" s="432">
        <v>100740</v>
      </c>
      <c r="B782" s="3" t="s">
        <v>1796</v>
      </c>
      <c r="C782" s="4" t="s">
        <v>1797</v>
      </c>
      <c r="D782" s="60">
        <v>0.23748</v>
      </c>
      <c r="E782" s="3" t="s">
        <v>83</v>
      </c>
      <c r="F782" s="397">
        <v>827.39</v>
      </c>
      <c r="G782" s="35">
        <f t="shared" ref="G782:G788" si="172">J782</f>
        <v>6.57</v>
      </c>
      <c r="H782" s="431">
        <f t="shared" ref="H782:H788" si="173">F782*G782</f>
        <v>5435.9522999999999</v>
      </c>
      <c r="I782" s="384">
        <v>7.73</v>
      </c>
      <c r="J782" s="384">
        <f>'CPU KN'!H4682</f>
        <v>6.57</v>
      </c>
      <c r="K782" s="385">
        <f t="shared" ref="K781:K844" si="174">IF(G782="","",J782-I782)</f>
        <v>-1.1600000000000001</v>
      </c>
      <c r="L782" s="386">
        <f t="shared" si="161"/>
        <v>-0.1500646830530401</v>
      </c>
      <c r="M782" s="387" t="str">
        <f t="shared" ref="M781:M844" si="175">IF(G782="","",IF(J782=0,"VALOR A SER PREENCHIDO",IF(K782&gt;0,"VALOR MAIOR",IF(L782&lt;-30%,"VALOR MUITO ABAIXO","OK"))))</f>
        <v>OK</v>
      </c>
      <c r="N782" s="222">
        <f t="shared" ref="N781:N844" si="176">ROUND(I782*(1+$H$9),2)</f>
        <v>9.57</v>
      </c>
      <c r="O782" s="223">
        <f t="shared" ref="O781:O844" si="177">TRUNC(N782*F782,2)</f>
        <v>7918.12</v>
      </c>
      <c r="P782" s="210" t="str">
        <f t="shared" ref="P781:P844" si="178">IF(H782&lt;&gt;0,"ok","")</f>
        <v>ok</v>
      </c>
    </row>
    <row r="783" spans="1:16" ht="25.5" x14ac:dyDescent="0.25">
      <c r="A783" s="432">
        <v>100720</v>
      </c>
      <c r="B783" s="3" t="s">
        <v>1798</v>
      </c>
      <c r="C783" s="4" t="s">
        <v>1799</v>
      </c>
      <c r="D783" s="60">
        <v>0.23748</v>
      </c>
      <c r="E783" s="3" t="s">
        <v>83</v>
      </c>
      <c r="F783" s="397">
        <v>438.28</v>
      </c>
      <c r="G783" s="35">
        <f t="shared" si="172"/>
        <v>5.42</v>
      </c>
      <c r="H783" s="431">
        <f t="shared" si="173"/>
        <v>2375.4775999999997</v>
      </c>
      <c r="I783" s="384">
        <v>7.34</v>
      </c>
      <c r="J783" s="384">
        <f>'CPU KN'!H4687</f>
        <v>5.42</v>
      </c>
      <c r="K783" s="385">
        <f t="shared" si="174"/>
        <v>-1.92</v>
      </c>
      <c r="L783" s="386">
        <f t="shared" si="161"/>
        <v>-0.26158038147138962</v>
      </c>
      <c r="M783" s="387" t="str">
        <f t="shared" si="175"/>
        <v>OK</v>
      </c>
      <c r="N783" s="222">
        <f t="shared" si="176"/>
        <v>9.08</v>
      </c>
      <c r="O783" s="223">
        <f t="shared" si="177"/>
        <v>3979.58</v>
      </c>
      <c r="P783" s="210" t="str">
        <f t="shared" si="178"/>
        <v>ok</v>
      </c>
    </row>
    <row r="784" spans="1:16" ht="38.25" x14ac:dyDescent="0.25">
      <c r="A784" s="432">
        <v>100758</v>
      </c>
      <c r="B784" s="3" t="s">
        <v>1800</v>
      </c>
      <c r="C784" s="4" t="s">
        <v>1801</v>
      </c>
      <c r="D784" s="60">
        <v>0.23748</v>
      </c>
      <c r="E784" s="3" t="s">
        <v>83</v>
      </c>
      <c r="F784" s="397">
        <v>334.59</v>
      </c>
      <c r="G784" s="35">
        <f t="shared" si="172"/>
        <v>28.439999999999998</v>
      </c>
      <c r="H784" s="431">
        <f t="shared" si="173"/>
        <v>9515.739599999999</v>
      </c>
      <c r="I784" s="384">
        <v>33.46</v>
      </c>
      <c r="J784" s="384">
        <f>'CPU KN'!H4692</f>
        <v>28.439999999999998</v>
      </c>
      <c r="K784" s="385">
        <f t="shared" si="174"/>
        <v>-5.0200000000000031</v>
      </c>
      <c r="L784" s="386">
        <f t="shared" si="161"/>
        <v>-0.15002988643156015</v>
      </c>
      <c r="M784" s="387" t="str">
        <f t="shared" si="175"/>
        <v>OK</v>
      </c>
      <c r="N784" s="222">
        <f t="shared" si="176"/>
        <v>41.41</v>
      </c>
      <c r="O784" s="223">
        <f t="shared" si="177"/>
        <v>13855.37</v>
      </c>
      <c r="P784" s="210" t="str">
        <f t="shared" si="178"/>
        <v>ok</v>
      </c>
    </row>
    <row r="785" spans="1:16" ht="38.25" x14ac:dyDescent="0.25">
      <c r="A785" s="432">
        <v>100743</v>
      </c>
      <c r="B785" s="3" t="s">
        <v>1802</v>
      </c>
      <c r="C785" s="4" t="s">
        <v>1803</v>
      </c>
      <c r="D785" s="60">
        <v>0.23748</v>
      </c>
      <c r="E785" s="3" t="s">
        <v>83</v>
      </c>
      <c r="F785" s="397">
        <v>1128.8</v>
      </c>
      <c r="G785" s="35">
        <f t="shared" si="172"/>
        <v>6.29</v>
      </c>
      <c r="H785" s="431">
        <f t="shared" si="173"/>
        <v>7100.152</v>
      </c>
      <c r="I785" s="384">
        <v>7.4</v>
      </c>
      <c r="J785" s="384">
        <f>'CPU KN'!H4697</f>
        <v>6.29</v>
      </c>
      <c r="K785" s="385">
        <f t="shared" si="174"/>
        <v>-1.1100000000000003</v>
      </c>
      <c r="L785" s="386">
        <f t="shared" si="161"/>
        <v>-0.15000000000000002</v>
      </c>
      <c r="M785" s="387" t="str">
        <f t="shared" si="175"/>
        <v>OK</v>
      </c>
      <c r="N785" s="222">
        <f t="shared" si="176"/>
        <v>9.16</v>
      </c>
      <c r="O785" s="223">
        <f t="shared" si="177"/>
        <v>10339.799999999999</v>
      </c>
      <c r="P785" s="210" t="str">
        <f t="shared" si="178"/>
        <v>ok</v>
      </c>
    </row>
    <row r="786" spans="1:16" ht="25.5" x14ac:dyDescent="0.25">
      <c r="A786" s="432">
        <v>100729</v>
      </c>
      <c r="B786" s="3" t="s">
        <v>1804</v>
      </c>
      <c r="C786" s="4" t="s">
        <v>1805</v>
      </c>
      <c r="D786" s="60">
        <v>0.23748</v>
      </c>
      <c r="E786" s="3" t="s">
        <v>83</v>
      </c>
      <c r="F786" s="397">
        <v>9.4499999999999993</v>
      </c>
      <c r="G786" s="35">
        <f t="shared" si="172"/>
        <v>12.36</v>
      </c>
      <c r="H786" s="431">
        <f t="shared" si="173"/>
        <v>116.80199999999999</v>
      </c>
      <c r="I786" s="384">
        <v>14.32</v>
      </c>
      <c r="J786" s="384">
        <f>'CPU KN'!H4702</f>
        <v>12.36</v>
      </c>
      <c r="K786" s="385">
        <f t="shared" si="174"/>
        <v>-1.9600000000000009</v>
      </c>
      <c r="L786" s="386">
        <f t="shared" si="161"/>
        <v>-0.13687150837988832</v>
      </c>
      <c r="M786" s="387" t="str">
        <f t="shared" si="175"/>
        <v>OK</v>
      </c>
      <c r="N786" s="222">
        <f t="shared" si="176"/>
        <v>17.72</v>
      </c>
      <c r="O786" s="223">
        <f t="shared" si="177"/>
        <v>167.45</v>
      </c>
      <c r="P786" s="210" t="str">
        <f t="shared" si="178"/>
        <v>ok</v>
      </c>
    </row>
    <row r="787" spans="1:16" ht="15" x14ac:dyDescent="0.25">
      <c r="A787" s="432">
        <v>100717</v>
      </c>
      <c r="B787" s="3" t="s">
        <v>1806</v>
      </c>
      <c r="C787" s="4" t="s">
        <v>1807</v>
      </c>
      <c r="D787" s="60">
        <v>0.23748</v>
      </c>
      <c r="E787" s="3" t="s">
        <v>83</v>
      </c>
      <c r="F787" s="397">
        <v>167.39</v>
      </c>
      <c r="G787" s="35">
        <f t="shared" si="172"/>
        <v>5.3699999999999992</v>
      </c>
      <c r="H787" s="431">
        <f t="shared" si="173"/>
        <v>898.88429999999983</v>
      </c>
      <c r="I787" s="384">
        <v>6.33</v>
      </c>
      <c r="J787" s="384">
        <f>'CPU KN'!H4707</f>
        <v>5.3699999999999992</v>
      </c>
      <c r="K787" s="385">
        <f t="shared" si="174"/>
        <v>-0.96000000000000085</v>
      </c>
      <c r="L787" s="386">
        <f t="shared" si="161"/>
        <v>-0.15165876777251197</v>
      </c>
      <c r="M787" s="387" t="str">
        <f t="shared" si="175"/>
        <v>OK</v>
      </c>
      <c r="N787" s="222">
        <f t="shared" si="176"/>
        <v>7.83</v>
      </c>
      <c r="O787" s="223">
        <f t="shared" si="177"/>
        <v>1310.6600000000001</v>
      </c>
      <c r="P787" s="210" t="str">
        <f t="shared" si="178"/>
        <v>ok</v>
      </c>
    </row>
    <row r="788" spans="1:16" ht="38.25" x14ac:dyDescent="0.25">
      <c r="A788" s="432">
        <v>100746</v>
      </c>
      <c r="B788" s="3" t="s">
        <v>1808</v>
      </c>
      <c r="C788" s="4" t="s">
        <v>1809</v>
      </c>
      <c r="D788" s="60">
        <v>0.23748</v>
      </c>
      <c r="E788" s="3" t="s">
        <v>83</v>
      </c>
      <c r="F788" s="397">
        <v>273.77</v>
      </c>
      <c r="G788" s="35">
        <f t="shared" si="172"/>
        <v>14.110000000000001</v>
      </c>
      <c r="H788" s="431">
        <f t="shared" si="173"/>
        <v>3862.8947000000003</v>
      </c>
      <c r="I788" s="384">
        <v>16.61</v>
      </c>
      <c r="J788" s="384">
        <f>'CPU KN'!H4711</f>
        <v>14.110000000000001</v>
      </c>
      <c r="K788" s="385">
        <f t="shared" si="174"/>
        <v>-2.4999999999999982</v>
      </c>
      <c r="L788" s="386">
        <f t="shared" ref="L788:L851" si="179">IF(G788="","",K788/I788)</f>
        <v>-0.15051173991571332</v>
      </c>
      <c r="M788" s="387" t="str">
        <f t="shared" si="175"/>
        <v>OK</v>
      </c>
      <c r="N788" s="222">
        <f t="shared" si="176"/>
        <v>20.55</v>
      </c>
      <c r="O788" s="223">
        <f t="shared" si="177"/>
        <v>5625.97</v>
      </c>
      <c r="P788" s="210" t="str">
        <f t="shared" si="178"/>
        <v>ok</v>
      </c>
    </row>
    <row r="789" spans="1:16" ht="15" x14ac:dyDescent="0.25">
      <c r="A789" s="430" t="s">
        <v>15</v>
      </c>
      <c r="B789" s="3">
        <v>27.030000000000005</v>
      </c>
      <c r="C789" s="4" t="s">
        <v>1810</v>
      </c>
      <c r="D789" s="60" t="s">
        <v>14</v>
      </c>
      <c r="E789" s="3" t="s">
        <v>14</v>
      </c>
      <c r="F789" s="397" t="s">
        <v>14</v>
      </c>
      <c r="G789" s="35"/>
      <c r="H789" s="431">
        <f>SUM(H790:H795)</f>
        <v>91030.070399999997</v>
      </c>
      <c r="I789" s="384"/>
      <c r="J789" s="384"/>
      <c r="K789" s="385"/>
      <c r="L789" s="386"/>
      <c r="M789" s="387"/>
      <c r="N789" s="222"/>
      <c r="O789" s="223"/>
      <c r="P789" s="210"/>
    </row>
    <row r="790" spans="1:16" ht="15" x14ac:dyDescent="0.25">
      <c r="A790" s="432">
        <v>88485</v>
      </c>
      <c r="B790" s="3" t="s">
        <v>1811</v>
      </c>
      <c r="C790" s="4" t="s">
        <v>1812</v>
      </c>
      <c r="D790" s="60">
        <v>0.23748</v>
      </c>
      <c r="E790" s="3" t="s">
        <v>83</v>
      </c>
      <c r="F790" s="397">
        <v>3177.97</v>
      </c>
      <c r="G790" s="35">
        <f t="shared" ref="G790:G795" si="180">J790</f>
        <v>1.84</v>
      </c>
      <c r="H790" s="431">
        <f t="shared" ref="H790:H795" si="181">F790*G790</f>
        <v>5847.4647999999997</v>
      </c>
      <c r="I790" s="384">
        <v>2.14</v>
      </c>
      <c r="J790" s="384">
        <f>'CPU KN'!H4716</f>
        <v>1.84</v>
      </c>
      <c r="K790" s="385">
        <f t="shared" si="174"/>
        <v>-0.30000000000000004</v>
      </c>
      <c r="L790" s="386">
        <f t="shared" si="179"/>
        <v>-0.14018691588785048</v>
      </c>
      <c r="M790" s="387" t="str">
        <f t="shared" si="175"/>
        <v>OK</v>
      </c>
      <c r="N790" s="222">
        <f t="shared" si="176"/>
        <v>2.65</v>
      </c>
      <c r="O790" s="223">
        <f t="shared" si="177"/>
        <v>8421.6200000000008</v>
      </c>
      <c r="P790" s="210" t="str">
        <f t="shared" si="178"/>
        <v>ok</v>
      </c>
    </row>
    <row r="791" spans="1:16" ht="15" x14ac:dyDescent="0.25">
      <c r="A791" s="432">
        <v>88497</v>
      </c>
      <c r="B791" s="3" t="s">
        <v>1813</v>
      </c>
      <c r="C791" s="4" t="s">
        <v>1814</v>
      </c>
      <c r="D791" s="60">
        <v>0.23748</v>
      </c>
      <c r="E791" s="3" t="s">
        <v>83</v>
      </c>
      <c r="F791" s="397">
        <v>3177.97</v>
      </c>
      <c r="G791" s="35">
        <f t="shared" si="180"/>
        <v>9.56</v>
      </c>
      <c r="H791" s="431">
        <f t="shared" si="181"/>
        <v>30381.393199999999</v>
      </c>
      <c r="I791" s="384">
        <v>10.15</v>
      </c>
      <c r="J791" s="384">
        <f>'CPU KN'!H4721</f>
        <v>9.56</v>
      </c>
      <c r="K791" s="385">
        <f t="shared" si="174"/>
        <v>-0.58999999999999986</v>
      </c>
      <c r="L791" s="386">
        <f t="shared" si="179"/>
        <v>-5.8128078817733977E-2</v>
      </c>
      <c r="M791" s="387" t="str">
        <f t="shared" si="175"/>
        <v>OK</v>
      </c>
      <c r="N791" s="222">
        <f t="shared" si="176"/>
        <v>12.56</v>
      </c>
      <c r="O791" s="223">
        <f t="shared" si="177"/>
        <v>39915.300000000003</v>
      </c>
      <c r="P791" s="210" t="str">
        <f t="shared" si="178"/>
        <v>ok</v>
      </c>
    </row>
    <row r="792" spans="1:16" ht="25.5" x14ac:dyDescent="0.25">
      <c r="A792" s="432">
        <v>88489</v>
      </c>
      <c r="B792" s="3" t="s">
        <v>1815</v>
      </c>
      <c r="C792" s="4" t="s">
        <v>1816</v>
      </c>
      <c r="D792" s="60">
        <v>0.23748</v>
      </c>
      <c r="E792" s="3" t="s">
        <v>83</v>
      </c>
      <c r="F792" s="397">
        <v>3470.56</v>
      </c>
      <c r="G792" s="35">
        <f t="shared" si="180"/>
        <v>10.36</v>
      </c>
      <c r="H792" s="431">
        <f t="shared" si="181"/>
        <v>35955.001599999996</v>
      </c>
      <c r="I792" s="384">
        <v>12.08</v>
      </c>
      <c r="J792" s="384">
        <f>'CPU KN'!H4727</f>
        <v>10.36</v>
      </c>
      <c r="K792" s="385">
        <f t="shared" si="174"/>
        <v>-1.7200000000000006</v>
      </c>
      <c r="L792" s="386">
        <f t="shared" si="179"/>
        <v>-0.14238410596026496</v>
      </c>
      <c r="M792" s="387" t="str">
        <f t="shared" si="175"/>
        <v>OK</v>
      </c>
      <c r="N792" s="222">
        <f t="shared" si="176"/>
        <v>14.95</v>
      </c>
      <c r="O792" s="223">
        <f t="shared" si="177"/>
        <v>51884.87</v>
      </c>
      <c r="P792" s="210" t="str">
        <f t="shared" si="178"/>
        <v>ok</v>
      </c>
    </row>
    <row r="793" spans="1:16" ht="15" x14ac:dyDescent="0.25">
      <c r="A793" s="432">
        <v>88484</v>
      </c>
      <c r="B793" s="3" t="s">
        <v>1817</v>
      </c>
      <c r="C793" s="4" t="s">
        <v>1818</v>
      </c>
      <c r="D793" s="60">
        <v>0.23748</v>
      </c>
      <c r="E793" s="3" t="s">
        <v>83</v>
      </c>
      <c r="F793" s="397">
        <v>627.04</v>
      </c>
      <c r="G793" s="35">
        <f t="shared" si="180"/>
        <v>2.1</v>
      </c>
      <c r="H793" s="431">
        <f t="shared" si="181"/>
        <v>1316.7839999999999</v>
      </c>
      <c r="I793" s="384">
        <v>2.4500000000000002</v>
      </c>
      <c r="J793" s="384">
        <f>'CPU KN'!H4732</f>
        <v>2.1</v>
      </c>
      <c r="K793" s="385">
        <f t="shared" si="174"/>
        <v>-0.35000000000000009</v>
      </c>
      <c r="L793" s="386">
        <f t="shared" si="179"/>
        <v>-0.14285714285714288</v>
      </c>
      <c r="M793" s="387" t="str">
        <f t="shared" si="175"/>
        <v>OK</v>
      </c>
      <c r="N793" s="222">
        <f t="shared" si="176"/>
        <v>3.03</v>
      </c>
      <c r="O793" s="223">
        <f t="shared" si="177"/>
        <v>1899.93</v>
      </c>
      <c r="P793" s="210" t="str">
        <f t="shared" si="178"/>
        <v>ok</v>
      </c>
    </row>
    <row r="794" spans="1:16" ht="15" x14ac:dyDescent="0.25">
      <c r="A794" s="432">
        <v>88496</v>
      </c>
      <c r="B794" s="3" t="s">
        <v>1819</v>
      </c>
      <c r="C794" s="4" t="s">
        <v>1820</v>
      </c>
      <c r="D794" s="60">
        <v>0.23748</v>
      </c>
      <c r="E794" s="3" t="s">
        <v>83</v>
      </c>
      <c r="F794" s="397">
        <v>576.41999999999996</v>
      </c>
      <c r="G794" s="35">
        <f t="shared" si="180"/>
        <v>17.22</v>
      </c>
      <c r="H794" s="431">
        <f t="shared" si="181"/>
        <v>9925.9523999999983</v>
      </c>
      <c r="I794" s="384">
        <v>19.02</v>
      </c>
      <c r="J794" s="384">
        <f>'CPU KN'!H4737</f>
        <v>17.22</v>
      </c>
      <c r="K794" s="385">
        <f t="shared" si="174"/>
        <v>-1.8000000000000007</v>
      </c>
      <c r="L794" s="386">
        <f t="shared" si="179"/>
        <v>-9.4637223974763443E-2</v>
      </c>
      <c r="M794" s="387" t="str">
        <f t="shared" si="175"/>
        <v>OK</v>
      </c>
      <c r="N794" s="222">
        <f t="shared" si="176"/>
        <v>23.54</v>
      </c>
      <c r="O794" s="223">
        <f t="shared" si="177"/>
        <v>13568.92</v>
      </c>
      <c r="P794" s="210" t="str">
        <f t="shared" si="178"/>
        <v>ok</v>
      </c>
    </row>
    <row r="795" spans="1:16" ht="25.5" x14ac:dyDescent="0.25">
      <c r="A795" s="432">
        <v>88488</v>
      </c>
      <c r="B795" s="3" t="s">
        <v>1821</v>
      </c>
      <c r="C795" s="4" t="s">
        <v>1822</v>
      </c>
      <c r="D795" s="60">
        <v>0.23748</v>
      </c>
      <c r="E795" s="3" t="s">
        <v>83</v>
      </c>
      <c r="F795" s="397">
        <v>657.74</v>
      </c>
      <c r="G795" s="35">
        <f t="shared" si="180"/>
        <v>11.559999999999999</v>
      </c>
      <c r="H795" s="431">
        <f t="shared" si="181"/>
        <v>7603.4743999999992</v>
      </c>
      <c r="I795" s="384">
        <v>13.48</v>
      </c>
      <c r="J795" s="384">
        <f>'CPU KN'!H4743</f>
        <v>11.559999999999999</v>
      </c>
      <c r="K795" s="385">
        <f t="shared" si="174"/>
        <v>-1.9200000000000017</v>
      </c>
      <c r="L795" s="386">
        <f t="shared" si="179"/>
        <v>-0.1424332344213651</v>
      </c>
      <c r="M795" s="387" t="str">
        <f t="shared" si="175"/>
        <v>OK</v>
      </c>
      <c r="N795" s="222">
        <f t="shared" si="176"/>
        <v>16.68</v>
      </c>
      <c r="O795" s="223">
        <f t="shared" si="177"/>
        <v>10971.1</v>
      </c>
      <c r="P795" s="210" t="str">
        <f t="shared" si="178"/>
        <v>ok</v>
      </c>
    </row>
    <row r="796" spans="1:16" ht="15" x14ac:dyDescent="0.25">
      <c r="A796" s="430" t="s">
        <v>15</v>
      </c>
      <c r="B796" s="3">
        <v>27.040000000000006</v>
      </c>
      <c r="C796" s="4" t="s">
        <v>1823</v>
      </c>
      <c r="D796" s="60" t="s">
        <v>14</v>
      </c>
      <c r="E796" s="3" t="s">
        <v>14</v>
      </c>
      <c r="F796" s="397" t="s">
        <v>14</v>
      </c>
      <c r="G796" s="35"/>
      <c r="H796" s="431">
        <f>SUM(H797:H798)</f>
        <v>956.69669999999996</v>
      </c>
      <c r="I796" s="384"/>
      <c r="J796" s="384"/>
      <c r="K796" s="385"/>
      <c r="L796" s="386"/>
      <c r="M796" s="387"/>
      <c r="N796" s="222"/>
      <c r="O796" s="223"/>
      <c r="P796" s="210"/>
    </row>
    <row r="797" spans="1:16" ht="25.5" x14ac:dyDescent="0.25">
      <c r="A797" s="432">
        <v>102214</v>
      </c>
      <c r="B797" s="3" t="s">
        <v>1824</v>
      </c>
      <c r="C797" s="4" t="s">
        <v>1825</v>
      </c>
      <c r="D797" s="60">
        <v>0.23748</v>
      </c>
      <c r="E797" s="3" t="s">
        <v>83</v>
      </c>
      <c r="F797" s="397">
        <v>79.08</v>
      </c>
      <c r="G797" s="35">
        <f t="shared" ref="G797:G798" si="182">J797</f>
        <v>11.84</v>
      </c>
      <c r="H797" s="431">
        <f>F797*G797</f>
        <v>936.30719999999997</v>
      </c>
      <c r="I797" s="384">
        <v>13.94</v>
      </c>
      <c r="J797" s="384">
        <f>'CPU KN'!H4748</f>
        <v>11.84</v>
      </c>
      <c r="K797" s="385">
        <f t="shared" si="174"/>
        <v>-2.0999999999999996</v>
      </c>
      <c r="L797" s="386">
        <f t="shared" si="179"/>
        <v>-0.15064562410329985</v>
      </c>
      <c r="M797" s="387" t="str">
        <f t="shared" si="175"/>
        <v>OK</v>
      </c>
      <c r="N797" s="222">
        <f t="shared" si="176"/>
        <v>17.25</v>
      </c>
      <c r="O797" s="223">
        <f t="shared" si="177"/>
        <v>1364.13</v>
      </c>
      <c r="P797" s="210" t="str">
        <f t="shared" si="178"/>
        <v>ok</v>
      </c>
    </row>
    <row r="798" spans="1:16" ht="25.5" x14ac:dyDescent="0.25">
      <c r="A798" s="432">
        <v>102204</v>
      </c>
      <c r="B798" s="3" t="s">
        <v>1826</v>
      </c>
      <c r="C798" s="4" t="s">
        <v>1827</v>
      </c>
      <c r="D798" s="60">
        <v>0.23748</v>
      </c>
      <c r="E798" s="3" t="s">
        <v>83</v>
      </c>
      <c r="F798" s="397">
        <v>3.45</v>
      </c>
      <c r="G798" s="35">
        <f t="shared" si="182"/>
        <v>5.91</v>
      </c>
      <c r="H798" s="431">
        <f>F798*G798</f>
        <v>20.389500000000002</v>
      </c>
      <c r="I798" s="384">
        <v>6.96</v>
      </c>
      <c r="J798" s="384">
        <f>'CPU KN'!H4753</f>
        <v>5.91</v>
      </c>
      <c r="K798" s="385">
        <f t="shared" si="174"/>
        <v>-1.0499999999999998</v>
      </c>
      <c r="L798" s="386">
        <f t="shared" si="179"/>
        <v>-0.15086206896551721</v>
      </c>
      <c r="M798" s="387" t="str">
        <f t="shared" si="175"/>
        <v>OK</v>
      </c>
      <c r="N798" s="222">
        <f t="shared" si="176"/>
        <v>8.61</v>
      </c>
      <c r="O798" s="223">
        <f t="shared" si="177"/>
        <v>29.7</v>
      </c>
      <c r="P798" s="210" t="str">
        <f t="shared" si="178"/>
        <v>ok</v>
      </c>
    </row>
    <row r="799" spans="1:16" ht="15" x14ac:dyDescent="0.25">
      <c r="A799" s="436" t="s">
        <v>15</v>
      </c>
      <c r="B799" s="3">
        <v>27.050000000000008</v>
      </c>
      <c r="C799" s="4" t="s">
        <v>1828</v>
      </c>
      <c r="D799" s="60" t="s">
        <v>14</v>
      </c>
      <c r="E799" s="3" t="s">
        <v>14</v>
      </c>
      <c r="F799" s="397" t="s">
        <v>14</v>
      </c>
      <c r="G799" s="35"/>
      <c r="H799" s="431">
        <f>SUM(H800:H803)</f>
        <v>5489.3373000000011</v>
      </c>
      <c r="I799" s="384"/>
      <c r="J799" s="384"/>
      <c r="K799" s="385"/>
      <c r="L799" s="386"/>
      <c r="M799" s="387"/>
      <c r="N799" s="222"/>
      <c r="O799" s="223"/>
      <c r="P799" s="210"/>
    </row>
    <row r="800" spans="1:16" ht="15" x14ac:dyDescent="0.25">
      <c r="A800" s="432">
        <v>102489</v>
      </c>
      <c r="B800" s="3" t="s">
        <v>1829</v>
      </c>
      <c r="C800" s="4" t="s">
        <v>1830</v>
      </c>
      <c r="D800" s="60">
        <v>0.23748</v>
      </c>
      <c r="E800" s="3" t="s">
        <v>83</v>
      </c>
      <c r="F800" s="397">
        <v>148.4</v>
      </c>
      <c r="G800" s="35">
        <f t="shared" ref="G800:G803" si="183">J800</f>
        <v>20.5</v>
      </c>
      <c r="H800" s="431">
        <f>F800*G800</f>
        <v>3042.2000000000003</v>
      </c>
      <c r="I800" s="384">
        <v>21.57</v>
      </c>
      <c r="J800" s="384">
        <f>'CPU KN'!H4758</f>
        <v>20.5</v>
      </c>
      <c r="K800" s="385">
        <f t="shared" si="174"/>
        <v>-1.0700000000000003</v>
      </c>
      <c r="L800" s="386">
        <f t="shared" si="179"/>
        <v>-4.9605934167825695E-2</v>
      </c>
      <c r="M800" s="387" t="str">
        <f t="shared" si="175"/>
        <v>OK</v>
      </c>
      <c r="N800" s="222">
        <f t="shared" si="176"/>
        <v>26.69</v>
      </c>
      <c r="O800" s="223">
        <f t="shared" si="177"/>
        <v>3960.79</v>
      </c>
      <c r="P800" s="210" t="str">
        <f t="shared" si="178"/>
        <v>ok</v>
      </c>
    </row>
    <row r="801" spans="1:16" ht="25.5" x14ac:dyDescent="0.25">
      <c r="A801" s="432">
        <v>102507</v>
      </c>
      <c r="B801" s="3" t="s">
        <v>1831</v>
      </c>
      <c r="C801" s="4" t="s">
        <v>1832</v>
      </c>
      <c r="D801" s="60">
        <v>0.23748</v>
      </c>
      <c r="E801" s="3" t="s">
        <v>117</v>
      </c>
      <c r="F801" s="397">
        <v>397.09</v>
      </c>
      <c r="G801" s="35">
        <f t="shared" si="183"/>
        <v>3.79</v>
      </c>
      <c r="H801" s="431">
        <f>F801*G801</f>
        <v>1504.9711</v>
      </c>
      <c r="I801" s="384">
        <v>4.3899999999999997</v>
      </c>
      <c r="J801" s="384">
        <f>'CPU KN'!H4764</f>
        <v>3.79</v>
      </c>
      <c r="K801" s="385">
        <f t="shared" si="174"/>
        <v>-0.59999999999999964</v>
      </c>
      <c r="L801" s="386">
        <f t="shared" si="179"/>
        <v>-0.13667425968109331</v>
      </c>
      <c r="M801" s="387" t="str">
        <f t="shared" si="175"/>
        <v>OK</v>
      </c>
      <c r="N801" s="222">
        <f t="shared" si="176"/>
        <v>5.43</v>
      </c>
      <c r="O801" s="223">
        <f t="shared" si="177"/>
        <v>2156.19</v>
      </c>
      <c r="P801" s="210" t="str">
        <f t="shared" si="178"/>
        <v>ok</v>
      </c>
    </row>
    <row r="802" spans="1:16" ht="25.5" x14ac:dyDescent="0.25">
      <c r="A802" s="432">
        <v>102513</v>
      </c>
      <c r="B802" s="3" t="s">
        <v>1833</v>
      </c>
      <c r="C802" s="4" t="s">
        <v>1834</v>
      </c>
      <c r="D802" s="60">
        <v>0.23748</v>
      </c>
      <c r="E802" s="3" t="s">
        <v>83</v>
      </c>
      <c r="F802" s="397">
        <v>12.15</v>
      </c>
      <c r="G802" s="35">
        <f t="shared" si="183"/>
        <v>27.779999999999998</v>
      </c>
      <c r="H802" s="431">
        <f>F802*G802</f>
        <v>337.52699999999999</v>
      </c>
      <c r="I802" s="384">
        <v>32.54</v>
      </c>
      <c r="J802" s="384">
        <f>'CPU KN'!H4771</f>
        <v>27.779999999999998</v>
      </c>
      <c r="K802" s="385">
        <f t="shared" si="174"/>
        <v>-4.7600000000000016</v>
      </c>
      <c r="L802" s="386">
        <f t="shared" si="179"/>
        <v>-0.14628149969268597</v>
      </c>
      <c r="M802" s="387" t="str">
        <f t="shared" si="175"/>
        <v>OK</v>
      </c>
      <c r="N802" s="222">
        <f t="shared" si="176"/>
        <v>40.270000000000003</v>
      </c>
      <c r="O802" s="223">
        <f t="shared" si="177"/>
        <v>489.28</v>
      </c>
      <c r="P802" s="210" t="str">
        <f t="shared" si="178"/>
        <v>ok</v>
      </c>
    </row>
    <row r="803" spans="1:16" ht="38.25" x14ac:dyDescent="0.25">
      <c r="A803" s="432">
        <v>102509</v>
      </c>
      <c r="B803" s="3" t="s">
        <v>1835</v>
      </c>
      <c r="C803" s="4" t="s">
        <v>1836</v>
      </c>
      <c r="D803" s="60">
        <v>0.23748</v>
      </c>
      <c r="E803" s="3" t="s">
        <v>83</v>
      </c>
      <c r="F803" s="397">
        <v>37.14</v>
      </c>
      <c r="G803" s="35">
        <f t="shared" si="183"/>
        <v>16.28</v>
      </c>
      <c r="H803" s="431">
        <f>F803*G803</f>
        <v>604.63920000000007</v>
      </c>
      <c r="I803" s="384">
        <v>18.97</v>
      </c>
      <c r="J803" s="384">
        <f>'CPU KN'!H4777</f>
        <v>16.28</v>
      </c>
      <c r="K803" s="385">
        <f t="shared" si="174"/>
        <v>-2.6899999999999977</v>
      </c>
      <c r="L803" s="386">
        <f t="shared" si="179"/>
        <v>-0.14180284659989445</v>
      </c>
      <c r="M803" s="387" t="str">
        <f t="shared" si="175"/>
        <v>OK</v>
      </c>
      <c r="N803" s="222">
        <f t="shared" si="176"/>
        <v>23.47</v>
      </c>
      <c r="O803" s="223">
        <f t="shared" si="177"/>
        <v>871.67</v>
      </c>
      <c r="P803" s="210" t="str">
        <f t="shared" si="178"/>
        <v>ok</v>
      </c>
    </row>
    <row r="804" spans="1:16" ht="15" x14ac:dyDescent="0.25">
      <c r="A804" s="428" t="s">
        <v>12</v>
      </c>
      <c r="B804" s="3">
        <v>28</v>
      </c>
      <c r="C804" s="4" t="s">
        <v>1837</v>
      </c>
      <c r="D804" s="60" t="s">
        <v>14</v>
      </c>
      <c r="E804" s="3" t="s">
        <v>14</v>
      </c>
      <c r="F804" s="397" t="s">
        <v>14</v>
      </c>
      <c r="G804" s="35"/>
      <c r="H804" s="431">
        <f>H805</f>
        <v>123955.58070000002</v>
      </c>
      <c r="I804" s="384"/>
      <c r="J804" s="384"/>
      <c r="K804" s="385"/>
      <c r="L804" s="386"/>
      <c r="M804" s="387"/>
      <c r="N804" s="222"/>
      <c r="O804" s="223"/>
      <c r="P804" s="210"/>
    </row>
    <row r="805" spans="1:16" ht="15" x14ac:dyDescent="0.25">
      <c r="A805" s="430" t="s">
        <v>15</v>
      </c>
      <c r="B805" s="3">
        <v>28.01</v>
      </c>
      <c r="C805" s="4" t="s">
        <v>1838</v>
      </c>
      <c r="D805" s="60" t="s">
        <v>14</v>
      </c>
      <c r="E805" s="3" t="s">
        <v>14</v>
      </c>
      <c r="F805" s="397" t="s">
        <v>14</v>
      </c>
      <c r="G805" s="35"/>
      <c r="H805" s="431">
        <f>SUM(H806:H835)</f>
        <v>123955.58070000002</v>
      </c>
      <c r="I805" s="384"/>
      <c r="J805" s="384"/>
      <c r="K805" s="385"/>
      <c r="L805" s="386"/>
      <c r="M805" s="387"/>
      <c r="N805" s="222"/>
      <c r="O805" s="223"/>
      <c r="P805" s="210"/>
    </row>
    <row r="806" spans="1:16" ht="51" x14ac:dyDescent="0.25">
      <c r="A806" s="432" t="s">
        <v>1839</v>
      </c>
      <c r="B806" s="3" t="s">
        <v>1840</v>
      </c>
      <c r="C806" s="4" t="s">
        <v>1841</v>
      </c>
      <c r="D806" s="60">
        <v>0.23748</v>
      </c>
      <c r="E806" s="3" t="s">
        <v>40</v>
      </c>
      <c r="F806" s="397">
        <v>7</v>
      </c>
      <c r="G806" s="35">
        <f t="shared" ref="G806:G835" si="184">J806</f>
        <v>868.56999999999994</v>
      </c>
      <c r="H806" s="431">
        <f t="shared" ref="H806:H835" si="185">F806*G806</f>
        <v>6079.99</v>
      </c>
      <c r="I806" s="384">
        <v>1019.6</v>
      </c>
      <c r="J806" s="384">
        <f>'CPU KN'!H4786</f>
        <v>868.56999999999994</v>
      </c>
      <c r="K806" s="385">
        <f t="shared" si="174"/>
        <v>-151.03000000000009</v>
      </c>
      <c r="L806" s="386">
        <f t="shared" si="179"/>
        <v>-0.1481267163593567</v>
      </c>
      <c r="M806" s="387" t="str">
        <f t="shared" si="175"/>
        <v>OK</v>
      </c>
      <c r="N806" s="222">
        <f t="shared" si="176"/>
        <v>1261.73</v>
      </c>
      <c r="O806" s="223">
        <f t="shared" si="177"/>
        <v>8832.11</v>
      </c>
      <c r="P806" s="210" t="str">
        <f t="shared" si="178"/>
        <v>ok</v>
      </c>
    </row>
    <row r="807" spans="1:16" ht="38.25" x14ac:dyDescent="0.25">
      <c r="A807" s="432" t="s">
        <v>1842</v>
      </c>
      <c r="B807" s="3" t="s">
        <v>1843</v>
      </c>
      <c r="C807" s="4" t="s">
        <v>1844</v>
      </c>
      <c r="D807" s="60">
        <v>0.23748</v>
      </c>
      <c r="E807" s="3" t="s">
        <v>40</v>
      </c>
      <c r="F807" s="397">
        <v>6</v>
      </c>
      <c r="G807" s="35">
        <f t="shared" si="184"/>
        <v>514.87</v>
      </c>
      <c r="H807" s="431">
        <f t="shared" si="185"/>
        <v>3089.2200000000003</v>
      </c>
      <c r="I807" s="384">
        <v>603.77</v>
      </c>
      <c r="J807" s="384">
        <f>'CPU KN'!H4795</f>
        <v>514.87</v>
      </c>
      <c r="K807" s="385">
        <f t="shared" si="174"/>
        <v>-88.899999999999977</v>
      </c>
      <c r="L807" s="386">
        <f t="shared" si="179"/>
        <v>-0.14724149924640173</v>
      </c>
      <c r="M807" s="387" t="str">
        <f t="shared" si="175"/>
        <v>OK</v>
      </c>
      <c r="N807" s="222">
        <f t="shared" si="176"/>
        <v>747.15</v>
      </c>
      <c r="O807" s="223">
        <f t="shared" si="177"/>
        <v>4482.8999999999996</v>
      </c>
      <c r="P807" s="210" t="str">
        <f t="shared" si="178"/>
        <v>ok</v>
      </c>
    </row>
    <row r="808" spans="1:16" ht="38.25" x14ac:dyDescent="0.25">
      <c r="A808" s="432" t="s">
        <v>1845</v>
      </c>
      <c r="B808" s="3" t="s">
        <v>1846</v>
      </c>
      <c r="C808" s="4" t="s">
        <v>1847</v>
      </c>
      <c r="D808" s="60">
        <v>0.23748</v>
      </c>
      <c r="E808" s="3" t="s">
        <v>40</v>
      </c>
      <c r="F808" s="397">
        <v>10</v>
      </c>
      <c r="G808" s="35">
        <f t="shared" si="184"/>
        <v>877.16</v>
      </c>
      <c r="H808" s="431">
        <f t="shared" si="185"/>
        <v>8771.6</v>
      </c>
      <c r="I808" s="384">
        <v>1028.68</v>
      </c>
      <c r="J808" s="384">
        <f>'CPU KN'!H4804</f>
        <v>877.16</v>
      </c>
      <c r="K808" s="385">
        <f t="shared" si="174"/>
        <v>-151.5200000000001</v>
      </c>
      <c r="L808" s="386">
        <f t="shared" si="179"/>
        <v>-0.14729556324610188</v>
      </c>
      <c r="M808" s="387" t="str">
        <f t="shared" si="175"/>
        <v>OK</v>
      </c>
      <c r="N808" s="222">
        <f t="shared" si="176"/>
        <v>1272.97</v>
      </c>
      <c r="O808" s="223">
        <f t="shared" si="177"/>
        <v>12729.7</v>
      </c>
      <c r="P808" s="210" t="str">
        <f t="shared" si="178"/>
        <v>ok</v>
      </c>
    </row>
    <row r="809" spans="1:16" ht="25.5" x14ac:dyDescent="0.25">
      <c r="A809" s="432" t="s">
        <v>1848</v>
      </c>
      <c r="B809" s="3" t="s">
        <v>1849</v>
      </c>
      <c r="C809" s="4" t="s">
        <v>1850</v>
      </c>
      <c r="D809" s="60">
        <v>0.23748</v>
      </c>
      <c r="E809" s="3" t="s">
        <v>40</v>
      </c>
      <c r="F809" s="397">
        <v>2</v>
      </c>
      <c r="G809" s="35">
        <f t="shared" si="184"/>
        <v>139.79</v>
      </c>
      <c r="H809" s="431">
        <f t="shared" si="185"/>
        <v>279.58</v>
      </c>
      <c r="I809" s="384">
        <v>160.91999999999999</v>
      </c>
      <c r="J809" s="384">
        <f>'CPU KN'!H4818</f>
        <v>139.79</v>
      </c>
      <c r="K809" s="385">
        <f t="shared" si="174"/>
        <v>-21.129999999999995</v>
      </c>
      <c r="L809" s="386">
        <f t="shared" si="179"/>
        <v>-0.13130748197862291</v>
      </c>
      <c r="M809" s="387" t="str">
        <f t="shared" si="175"/>
        <v>OK</v>
      </c>
      <c r="N809" s="222">
        <f t="shared" si="176"/>
        <v>199.14</v>
      </c>
      <c r="O809" s="223">
        <f t="shared" si="177"/>
        <v>398.28</v>
      </c>
      <c r="P809" s="210" t="str">
        <f t="shared" si="178"/>
        <v>ok</v>
      </c>
    </row>
    <row r="810" spans="1:16" ht="25.5" x14ac:dyDescent="0.25">
      <c r="A810" s="432" t="s">
        <v>1851</v>
      </c>
      <c r="B810" s="3" t="s">
        <v>1852</v>
      </c>
      <c r="C810" s="4" t="s">
        <v>1853</v>
      </c>
      <c r="D810" s="60">
        <v>0.23748</v>
      </c>
      <c r="E810" s="3" t="s">
        <v>40</v>
      </c>
      <c r="F810" s="397">
        <v>12</v>
      </c>
      <c r="G810" s="35">
        <f t="shared" si="184"/>
        <v>189.58</v>
      </c>
      <c r="H810" s="431">
        <f t="shared" si="185"/>
        <v>2274.96</v>
      </c>
      <c r="I810" s="384">
        <v>222.09</v>
      </c>
      <c r="J810" s="384">
        <f>'CPU KN'!H4833</f>
        <v>189.58</v>
      </c>
      <c r="K810" s="385">
        <f t="shared" si="174"/>
        <v>-32.509999999999991</v>
      </c>
      <c r="L810" s="386">
        <f t="shared" si="179"/>
        <v>-0.14638209734792196</v>
      </c>
      <c r="M810" s="387" t="str">
        <f t="shared" si="175"/>
        <v>OK</v>
      </c>
      <c r="N810" s="222">
        <f t="shared" si="176"/>
        <v>274.83</v>
      </c>
      <c r="O810" s="223">
        <f t="shared" si="177"/>
        <v>3297.96</v>
      </c>
      <c r="P810" s="210" t="str">
        <f t="shared" si="178"/>
        <v>ok</v>
      </c>
    </row>
    <row r="811" spans="1:16" ht="25.5" x14ac:dyDescent="0.25">
      <c r="A811" s="432" t="s">
        <v>1854</v>
      </c>
      <c r="B811" s="3" t="s">
        <v>1855</v>
      </c>
      <c r="C811" s="4" t="s">
        <v>1856</v>
      </c>
      <c r="D811" s="60">
        <v>0.23748</v>
      </c>
      <c r="E811" s="3" t="s">
        <v>40</v>
      </c>
      <c r="F811" s="397">
        <v>26</v>
      </c>
      <c r="G811" s="35">
        <f t="shared" si="184"/>
        <v>302.71999999999997</v>
      </c>
      <c r="H811" s="431">
        <f t="shared" si="185"/>
        <v>7870.7199999999993</v>
      </c>
      <c r="I811" s="384">
        <v>355.89</v>
      </c>
      <c r="J811" s="384">
        <f>'CPU KN'!H4838</f>
        <v>302.71999999999997</v>
      </c>
      <c r="K811" s="385">
        <f t="shared" si="174"/>
        <v>-53.170000000000016</v>
      </c>
      <c r="L811" s="386">
        <f t="shared" si="179"/>
        <v>-0.14940009553513731</v>
      </c>
      <c r="M811" s="387" t="str">
        <f t="shared" si="175"/>
        <v>OK</v>
      </c>
      <c r="N811" s="222">
        <f t="shared" si="176"/>
        <v>440.41</v>
      </c>
      <c r="O811" s="223">
        <f t="shared" si="177"/>
        <v>11450.66</v>
      </c>
      <c r="P811" s="210" t="str">
        <f t="shared" si="178"/>
        <v>ok</v>
      </c>
    </row>
    <row r="812" spans="1:16" ht="38.25" x14ac:dyDescent="0.25">
      <c r="A812" s="432" t="s">
        <v>1857</v>
      </c>
      <c r="B812" s="3" t="s">
        <v>1858</v>
      </c>
      <c r="C812" s="4" t="s">
        <v>1859</v>
      </c>
      <c r="D812" s="60">
        <v>0.23748</v>
      </c>
      <c r="E812" s="3" t="s">
        <v>40</v>
      </c>
      <c r="F812" s="397">
        <v>13</v>
      </c>
      <c r="G812" s="35">
        <f t="shared" si="184"/>
        <v>31.119999999999997</v>
      </c>
      <c r="H812" s="431">
        <f t="shared" si="185"/>
        <v>404.55999999999995</v>
      </c>
      <c r="I812" s="384">
        <v>35.97</v>
      </c>
      <c r="J812" s="384">
        <f>'CPU KN'!H4844</f>
        <v>31.119999999999997</v>
      </c>
      <c r="K812" s="385">
        <f t="shared" si="174"/>
        <v>-4.8500000000000014</v>
      </c>
      <c r="L812" s="386">
        <f t="shared" si="179"/>
        <v>-0.13483458437586882</v>
      </c>
      <c r="M812" s="387" t="str">
        <f t="shared" si="175"/>
        <v>OK</v>
      </c>
      <c r="N812" s="222">
        <f t="shared" si="176"/>
        <v>44.51</v>
      </c>
      <c r="O812" s="223">
        <f t="shared" si="177"/>
        <v>578.63</v>
      </c>
      <c r="P812" s="210" t="str">
        <f t="shared" si="178"/>
        <v>ok</v>
      </c>
    </row>
    <row r="813" spans="1:16" ht="38.25" x14ac:dyDescent="0.25">
      <c r="A813" s="432" t="s">
        <v>1860</v>
      </c>
      <c r="B813" s="3" t="s">
        <v>1861</v>
      </c>
      <c r="C813" s="4" t="s">
        <v>1862</v>
      </c>
      <c r="D813" s="60">
        <v>0.23748</v>
      </c>
      <c r="E813" s="3" t="s">
        <v>40</v>
      </c>
      <c r="F813" s="397">
        <v>13</v>
      </c>
      <c r="G813" s="35">
        <f t="shared" si="184"/>
        <v>40.580000000000005</v>
      </c>
      <c r="H813" s="431">
        <f t="shared" si="185"/>
        <v>527.54000000000008</v>
      </c>
      <c r="I813" s="384">
        <v>46.84</v>
      </c>
      <c r="J813" s="384">
        <f>'CPU KN'!H4849</f>
        <v>40.580000000000005</v>
      </c>
      <c r="K813" s="385">
        <f t="shared" si="174"/>
        <v>-6.259999999999998</v>
      </c>
      <c r="L813" s="386">
        <f t="shared" si="179"/>
        <v>-0.13364645602049524</v>
      </c>
      <c r="M813" s="387" t="str">
        <f t="shared" si="175"/>
        <v>OK</v>
      </c>
      <c r="N813" s="222">
        <f t="shared" si="176"/>
        <v>57.96</v>
      </c>
      <c r="O813" s="223">
        <f t="shared" si="177"/>
        <v>753.48</v>
      </c>
      <c r="P813" s="210" t="str">
        <f t="shared" si="178"/>
        <v>ok</v>
      </c>
    </row>
    <row r="814" spans="1:16" ht="25.5" x14ac:dyDescent="0.25">
      <c r="A814" s="432" t="s">
        <v>1863</v>
      </c>
      <c r="B814" s="3" t="s">
        <v>1864</v>
      </c>
      <c r="C814" s="4" t="s">
        <v>1865</v>
      </c>
      <c r="D814" s="60">
        <v>0.23748</v>
      </c>
      <c r="E814" s="3" t="s">
        <v>40</v>
      </c>
      <c r="F814" s="397">
        <v>13</v>
      </c>
      <c r="G814" s="35">
        <f t="shared" si="184"/>
        <v>192.2</v>
      </c>
      <c r="H814" s="431">
        <f t="shared" si="185"/>
        <v>2498.6</v>
      </c>
      <c r="I814" s="384">
        <v>225.46</v>
      </c>
      <c r="J814" s="384">
        <f>'CPU KN'!H4854</f>
        <v>192.2</v>
      </c>
      <c r="K814" s="385">
        <f t="shared" si="174"/>
        <v>-33.260000000000019</v>
      </c>
      <c r="L814" s="386">
        <f t="shared" si="179"/>
        <v>-0.14752062450102021</v>
      </c>
      <c r="M814" s="387" t="str">
        <f t="shared" si="175"/>
        <v>OK</v>
      </c>
      <c r="N814" s="222">
        <f t="shared" si="176"/>
        <v>279</v>
      </c>
      <c r="O814" s="223">
        <f t="shared" si="177"/>
        <v>3627</v>
      </c>
      <c r="P814" s="210" t="str">
        <f t="shared" si="178"/>
        <v>ok</v>
      </c>
    </row>
    <row r="815" spans="1:16" ht="25.5" x14ac:dyDescent="0.25">
      <c r="A815" s="432">
        <v>100867</v>
      </c>
      <c r="B815" s="3" t="s">
        <v>1866</v>
      </c>
      <c r="C815" s="4" t="s">
        <v>1867</v>
      </c>
      <c r="D815" s="60">
        <v>0.23748</v>
      </c>
      <c r="E815" s="3" t="s">
        <v>224</v>
      </c>
      <c r="F815" s="397">
        <v>7</v>
      </c>
      <c r="G815" s="35">
        <f t="shared" si="184"/>
        <v>211.76999999999995</v>
      </c>
      <c r="H815" s="431">
        <f t="shared" si="185"/>
        <v>1482.3899999999996</v>
      </c>
      <c r="I815" s="384">
        <v>247.3</v>
      </c>
      <c r="J815" s="384">
        <f>'CPU KN'!H4859</f>
        <v>211.76999999999995</v>
      </c>
      <c r="K815" s="385">
        <f t="shared" si="174"/>
        <v>-35.530000000000058</v>
      </c>
      <c r="L815" s="386">
        <f t="shared" si="179"/>
        <v>-0.14367165386170666</v>
      </c>
      <c r="M815" s="387" t="str">
        <f t="shared" si="175"/>
        <v>OK</v>
      </c>
      <c r="N815" s="222">
        <f t="shared" si="176"/>
        <v>306.02999999999997</v>
      </c>
      <c r="O815" s="223">
        <f t="shared" si="177"/>
        <v>2142.21</v>
      </c>
      <c r="P815" s="210" t="str">
        <f t="shared" si="178"/>
        <v>ok</v>
      </c>
    </row>
    <row r="816" spans="1:16" ht="25.5" x14ac:dyDescent="0.25">
      <c r="A816" s="432">
        <v>100868</v>
      </c>
      <c r="B816" s="3" t="s">
        <v>1868</v>
      </c>
      <c r="C816" s="4" t="s">
        <v>1869</v>
      </c>
      <c r="D816" s="60">
        <v>0.23748</v>
      </c>
      <c r="E816" s="3" t="s">
        <v>224</v>
      </c>
      <c r="F816" s="397">
        <v>13</v>
      </c>
      <c r="G816" s="35">
        <f t="shared" si="184"/>
        <v>219.78</v>
      </c>
      <c r="H816" s="431">
        <f t="shared" si="185"/>
        <v>2857.14</v>
      </c>
      <c r="I816" s="384">
        <v>256.41000000000003</v>
      </c>
      <c r="J816" s="384">
        <f>'CPU KN'!H4865</f>
        <v>219.78</v>
      </c>
      <c r="K816" s="385">
        <f t="shared" si="174"/>
        <v>-36.630000000000024</v>
      </c>
      <c r="L816" s="386">
        <f t="shared" si="179"/>
        <v>-0.14285714285714293</v>
      </c>
      <c r="M816" s="387" t="str">
        <f t="shared" si="175"/>
        <v>OK</v>
      </c>
      <c r="N816" s="222">
        <f t="shared" si="176"/>
        <v>317.3</v>
      </c>
      <c r="O816" s="223">
        <f t="shared" si="177"/>
        <v>4124.8999999999996</v>
      </c>
      <c r="P816" s="210" t="str">
        <f t="shared" si="178"/>
        <v>ok</v>
      </c>
    </row>
    <row r="817" spans="1:16" ht="25.5" x14ac:dyDescent="0.25">
      <c r="A817" s="432" t="s">
        <v>1870</v>
      </c>
      <c r="B817" s="3" t="s">
        <v>1871</v>
      </c>
      <c r="C817" s="4" t="s">
        <v>1872</v>
      </c>
      <c r="D817" s="60">
        <v>0.23748</v>
      </c>
      <c r="E817" s="3" t="s">
        <v>40</v>
      </c>
      <c r="F817" s="397">
        <v>13</v>
      </c>
      <c r="G817" s="35">
        <f t="shared" si="184"/>
        <v>194.56</v>
      </c>
      <c r="H817" s="431">
        <f t="shared" si="185"/>
        <v>2529.2800000000002</v>
      </c>
      <c r="I817" s="384">
        <v>226.79</v>
      </c>
      <c r="J817" s="384">
        <f>'CPU KN'!H4871</f>
        <v>194.56</v>
      </c>
      <c r="K817" s="385">
        <f t="shared" si="174"/>
        <v>-32.22999999999999</v>
      </c>
      <c r="L817" s="386">
        <f t="shared" si="179"/>
        <v>-0.14211384981701128</v>
      </c>
      <c r="M817" s="387" t="str">
        <f t="shared" si="175"/>
        <v>OK</v>
      </c>
      <c r="N817" s="222">
        <f t="shared" si="176"/>
        <v>280.64999999999998</v>
      </c>
      <c r="O817" s="223">
        <f t="shared" si="177"/>
        <v>3648.45</v>
      </c>
      <c r="P817" s="210" t="str">
        <f t="shared" si="178"/>
        <v>ok</v>
      </c>
    </row>
    <row r="818" spans="1:16" ht="15" x14ac:dyDescent="0.25">
      <c r="A818" s="432">
        <v>100874</v>
      </c>
      <c r="B818" s="3" t="s">
        <v>1873</v>
      </c>
      <c r="C818" s="4" t="s">
        <v>1874</v>
      </c>
      <c r="D818" s="60">
        <v>0.23748</v>
      </c>
      <c r="E818" s="3" t="s">
        <v>224</v>
      </c>
      <c r="F818" s="397">
        <v>7</v>
      </c>
      <c r="G818" s="35">
        <f t="shared" si="184"/>
        <v>200.35999999999999</v>
      </c>
      <c r="H818" s="431">
        <f t="shared" si="185"/>
        <v>1402.52</v>
      </c>
      <c r="I818" s="384">
        <v>233.61</v>
      </c>
      <c r="J818" s="384">
        <f>'CPU KN'!H4877</f>
        <v>200.35999999999999</v>
      </c>
      <c r="K818" s="385">
        <f t="shared" si="174"/>
        <v>-33.250000000000028</v>
      </c>
      <c r="L818" s="386">
        <f t="shared" si="179"/>
        <v>-0.14233123582038451</v>
      </c>
      <c r="M818" s="387" t="str">
        <f t="shared" si="175"/>
        <v>OK</v>
      </c>
      <c r="N818" s="222">
        <f t="shared" si="176"/>
        <v>289.08999999999997</v>
      </c>
      <c r="O818" s="223">
        <f t="shared" si="177"/>
        <v>2023.63</v>
      </c>
      <c r="P818" s="210" t="str">
        <f t="shared" si="178"/>
        <v>ok</v>
      </c>
    </row>
    <row r="819" spans="1:16" ht="15" x14ac:dyDescent="0.25">
      <c r="A819" s="432" t="s">
        <v>1875</v>
      </c>
      <c r="B819" s="3" t="s">
        <v>1876</v>
      </c>
      <c r="C819" s="4" t="s">
        <v>1877</v>
      </c>
      <c r="D819" s="60">
        <v>0.23748</v>
      </c>
      <c r="E819" s="3" t="s">
        <v>40</v>
      </c>
      <c r="F819" s="397">
        <v>7</v>
      </c>
      <c r="G819" s="35">
        <f t="shared" si="184"/>
        <v>351.19</v>
      </c>
      <c r="H819" s="431">
        <f t="shared" si="185"/>
        <v>2458.33</v>
      </c>
      <c r="I819" s="384">
        <v>412.6</v>
      </c>
      <c r="J819" s="384">
        <f>'CPU KN'!H4883</f>
        <v>351.19</v>
      </c>
      <c r="K819" s="385">
        <f t="shared" si="174"/>
        <v>-61.410000000000025</v>
      </c>
      <c r="L819" s="386">
        <f t="shared" si="179"/>
        <v>-0.14883664566165783</v>
      </c>
      <c r="M819" s="387" t="str">
        <f t="shared" si="175"/>
        <v>OK</v>
      </c>
      <c r="N819" s="222">
        <f t="shared" si="176"/>
        <v>510.58</v>
      </c>
      <c r="O819" s="223">
        <f t="shared" si="177"/>
        <v>3574.06</v>
      </c>
      <c r="P819" s="210" t="str">
        <f t="shared" si="178"/>
        <v>ok</v>
      </c>
    </row>
    <row r="820" spans="1:16" ht="15" x14ac:dyDescent="0.25">
      <c r="A820" s="432" t="s">
        <v>1878</v>
      </c>
      <c r="B820" s="3" t="s">
        <v>1879</v>
      </c>
      <c r="C820" s="4" t="s">
        <v>1880</v>
      </c>
      <c r="D820" s="60">
        <v>0.23748</v>
      </c>
      <c r="E820" s="3" t="s">
        <v>40</v>
      </c>
      <c r="F820" s="397">
        <v>24</v>
      </c>
      <c r="G820" s="35">
        <f t="shared" si="184"/>
        <v>331.38</v>
      </c>
      <c r="H820" s="431">
        <f t="shared" si="185"/>
        <v>7953.12</v>
      </c>
      <c r="I820" s="384">
        <v>389.86</v>
      </c>
      <c r="J820" s="384">
        <f>'CPU KN'!H4888</f>
        <v>331.38</v>
      </c>
      <c r="K820" s="385">
        <f t="shared" si="174"/>
        <v>-58.480000000000018</v>
      </c>
      <c r="L820" s="386">
        <f t="shared" si="179"/>
        <v>-0.15000256502334175</v>
      </c>
      <c r="M820" s="387" t="str">
        <f t="shared" si="175"/>
        <v>OK</v>
      </c>
      <c r="N820" s="222">
        <f t="shared" si="176"/>
        <v>482.44</v>
      </c>
      <c r="O820" s="223">
        <f t="shared" si="177"/>
        <v>11578.56</v>
      </c>
      <c r="P820" s="210" t="str">
        <f t="shared" si="178"/>
        <v>ok</v>
      </c>
    </row>
    <row r="821" spans="1:16" ht="25.5" x14ac:dyDescent="0.25">
      <c r="A821" s="432" t="s">
        <v>1881</v>
      </c>
      <c r="B821" s="3" t="s">
        <v>1882</v>
      </c>
      <c r="C821" s="4" t="s">
        <v>1883</v>
      </c>
      <c r="D821" s="60">
        <v>0.23748</v>
      </c>
      <c r="E821" s="3" t="s">
        <v>40</v>
      </c>
      <c r="F821" s="397">
        <v>3</v>
      </c>
      <c r="G821" s="35">
        <f t="shared" si="184"/>
        <v>103.87</v>
      </c>
      <c r="H821" s="431">
        <f t="shared" si="185"/>
        <v>311.61</v>
      </c>
      <c r="I821" s="384">
        <v>120.34</v>
      </c>
      <c r="J821" s="384">
        <f>'CPU KN'!H4891</f>
        <v>103.87</v>
      </c>
      <c r="K821" s="385">
        <f t="shared" si="174"/>
        <v>-16.47</v>
      </c>
      <c r="L821" s="386">
        <f t="shared" si="179"/>
        <v>-0.13686222369951803</v>
      </c>
      <c r="M821" s="387" t="str">
        <f t="shared" si="175"/>
        <v>OK</v>
      </c>
      <c r="N821" s="222">
        <f t="shared" si="176"/>
        <v>148.91999999999999</v>
      </c>
      <c r="O821" s="223">
        <f t="shared" si="177"/>
        <v>446.76</v>
      </c>
      <c r="P821" s="210" t="str">
        <f t="shared" si="178"/>
        <v>ok</v>
      </c>
    </row>
    <row r="822" spans="1:16" ht="38.25" x14ac:dyDescent="0.25">
      <c r="A822" s="432" t="s">
        <v>1884</v>
      </c>
      <c r="B822" s="3" t="s">
        <v>1885</v>
      </c>
      <c r="C822" s="4" t="s">
        <v>1886</v>
      </c>
      <c r="D822" s="60">
        <v>0.23748</v>
      </c>
      <c r="E822" s="3" t="s">
        <v>40</v>
      </c>
      <c r="F822" s="397">
        <v>3</v>
      </c>
      <c r="G822" s="35">
        <f t="shared" si="184"/>
        <v>270.60000000000002</v>
      </c>
      <c r="H822" s="431">
        <f t="shared" si="185"/>
        <v>811.80000000000007</v>
      </c>
      <c r="I822" s="384">
        <v>321.68</v>
      </c>
      <c r="J822" s="384">
        <f>'CPU KN'!H4897</f>
        <v>270.60000000000002</v>
      </c>
      <c r="K822" s="385">
        <f t="shared" si="174"/>
        <v>-51.079999999999984</v>
      </c>
      <c r="L822" s="386">
        <f t="shared" si="179"/>
        <v>-0.15879134543645854</v>
      </c>
      <c r="M822" s="387" t="str">
        <f t="shared" si="175"/>
        <v>OK</v>
      </c>
      <c r="N822" s="222">
        <f t="shared" si="176"/>
        <v>398.07</v>
      </c>
      <c r="O822" s="223">
        <f t="shared" si="177"/>
        <v>1194.21</v>
      </c>
      <c r="P822" s="210" t="str">
        <f t="shared" si="178"/>
        <v>ok</v>
      </c>
    </row>
    <row r="823" spans="1:16" ht="38.25" x14ac:dyDescent="0.25">
      <c r="A823" s="432" t="s">
        <v>1887</v>
      </c>
      <c r="B823" s="3" t="s">
        <v>1888</v>
      </c>
      <c r="C823" s="4" t="s">
        <v>1889</v>
      </c>
      <c r="D823" s="60">
        <v>0.23748</v>
      </c>
      <c r="E823" s="3" t="s">
        <v>40</v>
      </c>
      <c r="F823" s="397">
        <v>2</v>
      </c>
      <c r="G823" s="35">
        <f t="shared" si="184"/>
        <v>516.91</v>
      </c>
      <c r="H823" s="431">
        <f t="shared" si="185"/>
        <v>1033.82</v>
      </c>
      <c r="I823" s="384">
        <v>608.13</v>
      </c>
      <c r="J823" s="384">
        <f>'CPU KN'!H4905</f>
        <v>516.91</v>
      </c>
      <c r="K823" s="385">
        <f t="shared" si="174"/>
        <v>-91.220000000000027</v>
      </c>
      <c r="L823" s="386">
        <f t="shared" si="179"/>
        <v>-0.15000082219262334</v>
      </c>
      <c r="M823" s="387" t="str">
        <f t="shared" si="175"/>
        <v>OK</v>
      </c>
      <c r="N823" s="222">
        <f t="shared" si="176"/>
        <v>752.55</v>
      </c>
      <c r="O823" s="223">
        <f t="shared" si="177"/>
        <v>1505.1</v>
      </c>
      <c r="P823" s="210" t="str">
        <f t="shared" si="178"/>
        <v>ok</v>
      </c>
    </row>
    <row r="824" spans="1:16" ht="25.5" x14ac:dyDescent="0.25">
      <c r="A824" s="432" t="s">
        <v>1890</v>
      </c>
      <c r="B824" s="3" t="s">
        <v>1891</v>
      </c>
      <c r="C824" s="4" t="s">
        <v>1892</v>
      </c>
      <c r="D824" s="60">
        <v>0.23748</v>
      </c>
      <c r="E824" s="3" t="s">
        <v>40</v>
      </c>
      <c r="F824" s="397">
        <v>2</v>
      </c>
      <c r="G824" s="35">
        <f t="shared" si="184"/>
        <v>188.31</v>
      </c>
      <c r="H824" s="431">
        <f t="shared" si="185"/>
        <v>376.62</v>
      </c>
      <c r="I824" s="384">
        <v>219.94</v>
      </c>
      <c r="J824" s="384">
        <f>'CPU KN'!H4908</f>
        <v>188.31</v>
      </c>
      <c r="K824" s="385">
        <f t="shared" si="174"/>
        <v>-31.629999999999995</v>
      </c>
      <c r="L824" s="386">
        <f t="shared" si="179"/>
        <v>-0.14381194871328543</v>
      </c>
      <c r="M824" s="387" t="str">
        <f t="shared" si="175"/>
        <v>OK</v>
      </c>
      <c r="N824" s="222">
        <f t="shared" si="176"/>
        <v>272.17</v>
      </c>
      <c r="O824" s="223">
        <f t="shared" si="177"/>
        <v>544.34</v>
      </c>
      <c r="P824" s="210" t="str">
        <f t="shared" si="178"/>
        <v>ok</v>
      </c>
    </row>
    <row r="825" spans="1:16" ht="25.5" x14ac:dyDescent="0.25">
      <c r="A825" s="432" t="s">
        <v>1893</v>
      </c>
      <c r="B825" s="3" t="s">
        <v>1894</v>
      </c>
      <c r="C825" s="4" t="s">
        <v>1895</v>
      </c>
      <c r="D825" s="60">
        <v>0.23748</v>
      </c>
      <c r="E825" s="3" t="s">
        <v>40</v>
      </c>
      <c r="F825" s="397">
        <v>1</v>
      </c>
      <c r="G825" s="35">
        <f t="shared" si="184"/>
        <v>159.69</v>
      </c>
      <c r="H825" s="431">
        <f t="shared" si="185"/>
        <v>159.69</v>
      </c>
      <c r="I825" s="384">
        <v>184.32</v>
      </c>
      <c r="J825" s="384">
        <f>'CPU KN'!H4914</f>
        <v>159.69</v>
      </c>
      <c r="K825" s="385">
        <f t="shared" si="174"/>
        <v>-24.629999999999995</v>
      </c>
      <c r="L825" s="386">
        <f t="shared" si="179"/>
        <v>-0.13362630208333331</v>
      </c>
      <c r="M825" s="387" t="str">
        <f t="shared" si="175"/>
        <v>OK</v>
      </c>
      <c r="N825" s="222">
        <f t="shared" si="176"/>
        <v>228.09</v>
      </c>
      <c r="O825" s="223">
        <f t="shared" si="177"/>
        <v>228.09</v>
      </c>
      <c r="P825" s="210" t="str">
        <f t="shared" si="178"/>
        <v>ok</v>
      </c>
    </row>
    <row r="826" spans="1:16" ht="25.5" x14ac:dyDescent="0.25">
      <c r="A826" s="432">
        <v>86888</v>
      </c>
      <c r="B826" s="3" t="s">
        <v>1896</v>
      </c>
      <c r="C826" s="4" t="s">
        <v>1897</v>
      </c>
      <c r="D826" s="60">
        <v>0.23748</v>
      </c>
      <c r="E826" s="3" t="s">
        <v>224</v>
      </c>
      <c r="F826" s="397">
        <v>11</v>
      </c>
      <c r="G826" s="35">
        <f t="shared" si="184"/>
        <v>274.12</v>
      </c>
      <c r="H826" s="431">
        <f t="shared" si="185"/>
        <v>3015.32</v>
      </c>
      <c r="I826" s="384">
        <v>320.42</v>
      </c>
      <c r="J826" s="384">
        <f>'CPU KN'!H4923</f>
        <v>274.12</v>
      </c>
      <c r="K826" s="385">
        <f t="shared" si="174"/>
        <v>-46.300000000000011</v>
      </c>
      <c r="L826" s="386">
        <f t="shared" si="179"/>
        <v>-0.14449784657636855</v>
      </c>
      <c r="M826" s="387" t="str">
        <f t="shared" si="175"/>
        <v>OK</v>
      </c>
      <c r="N826" s="222">
        <f t="shared" si="176"/>
        <v>396.51</v>
      </c>
      <c r="O826" s="223">
        <f t="shared" si="177"/>
        <v>4361.6099999999997</v>
      </c>
      <c r="P826" s="210" t="str">
        <f t="shared" si="178"/>
        <v>ok</v>
      </c>
    </row>
    <row r="827" spans="1:16" ht="25.5" x14ac:dyDescent="0.25">
      <c r="A827" s="432" t="s">
        <v>1898</v>
      </c>
      <c r="B827" s="3" t="s">
        <v>1899</v>
      </c>
      <c r="C827" s="4" t="s">
        <v>1900</v>
      </c>
      <c r="D827" s="60">
        <v>0.23748</v>
      </c>
      <c r="E827" s="3" t="s">
        <v>40</v>
      </c>
      <c r="F827" s="397">
        <v>10</v>
      </c>
      <c r="G827" s="35">
        <f t="shared" si="184"/>
        <v>599.15</v>
      </c>
      <c r="H827" s="431">
        <f t="shared" si="185"/>
        <v>5991.5</v>
      </c>
      <c r="I827" s="384">
        <v>701.21</v>
      </c>
      <c r="J827" s="384">
        <f>'CPU KN'!H4931</f>
        <v>599.15</v>
      </c>
      <c r="K827" s="385">
        <f t="shared" si="174"/>
        <v>-102.06000000000006</v>
      </c>
      <c r="L827" s="386">
        <f t="shared" si="179"/>
        <v>-0.14554840917842024</v>
      </c>
      <c r="M827" s="387" t="str">
        <f t="shared" si="175"/>
        <v>OK</v>
      </c>
      <c r="N827" s="222">
        <f t="shared" si="176"/>
        <v>867.73</v>
      </c>
      <c r="O827" s="223">
        <f t="shared" si="177"/>
        <v>8677.2999999999993</v>
      </c>
      <c r="P827" s="210" t="str">
        <f t="shared" si="178"/>
        <v>ok</v>
      </c>
    </row>
    <row r="828" spans="1:16" ht="15" x14ac:dyDescent="0.25">
      <c r="A828" s="432" t="s">
        <v>1901</v>
      </c>
      <c r="B828" s="3" t="s">
        <v>1902</v>
      </c>
      <c r="C828" s="4" t="s">
        <v>1903</v>
      </c>
      <c r="D828" s="60">
        <v>0.23748</v>
      </c>
      <c r="E828" s="3" t="s">
        <v>83</v>
      </c>
      <c r="F828" s="397">
        <v>105.79</v>
      </c>
      <c r="G828" s="35">
        <f t="shared" si="184"/>
        <v>558.33000000000004</v>
      </c>
      <c r="H828" s="431">
        <f t="shared" si="185"/>
        <v>59065.730700000007</v>
      </c>
      <c r="I828" s="384">
        <v>560.64</v>
      </c>
      <c r="J828" s="384">
        <f>'CPU KN'!H4939</f>
        <v>558.33000000000004</v>
      </c>
      <c r="K828" s="385">
        <f t="shared" si="174"/>
        <v>-2.3099999999999454</v>
      </c>
      <c r="L828" s="386">
        <f t="shared" si="179"/>
        <v>-4.1202910958903138E-3</v>
      </c>
      <c r="M828" s="387" t="str">
        <f t="shared" si="175"/>
        <v>OK</v>
      </c>
      <c r="N828" s="222">
        <f t="shared" si="176"/>
        <v>693.78</v>
      </c>
      <c r="O828" s="223">
        <f t="shared" si="177"/>
        <v>73394.98</v>
      </c>
      <c r="P828" s="210" t="str">
        <f t="shared" si="178"/>
        <v>ok</v>
      </c>
    </row>
    <row r="829" spans="1:16" ht="15" x14ac:dyDescent="0.25">
      <c r="A829" s="432" t="s">
        <v>1904</v>
      </c>
      <c r="B829" s="3" t="s">
        <v>1905</v>
      </c>
      <c r="C829" s="4" t="s">
        <v>1906</v>
      </c>
      <c r="D829" s="60">
        <v>0.23748</v>
      </c>
      <c r="E829" s="3" t="s">
        <v>40</v>
      </c>
      <c r="F829" s="397">
        <v>11</v>
      </c>
      <c r="G829" s="35">
        <f t="shared" si="184"/>
        <v>43.74</v>
      </c>
      <c r="H829" s="431">
        <f t="shared" si="185"/>
        <v>481.14000000000004</v>
      </c>
      <c r="I829" s="384">
        <v>50.34</v>
      </c>
      <c r="J829" s="384">
        <f>'CPU KN'!H4942</f>
        <v>43.74</v>
      </c>
      <c r="K829" s="385">
        <f t="shared" si="174"/>
        <v>-6.6000000000000014</v>
      </c>
      <c r="L829" s="386">
        <f t="shared" si="179"/>
        <v>-0.13110846245530394</v>
      </c>
      <c r="M829" s="387" t="str">
        <f t="shared" si="175"/>
        <v>OK</v>
      </c>
      <c r="N829" s="222">
        <f t="shared" si="176"/>
        <v>62.29</v>
      </c>
      <c r="O829" s="223">
        <f t="shared" si="177"/>
        <v>685.19</v>
      </c>
      <c r="P829" s="210" t="str">
        <f t="shared" si="178"/>
        <v>ok</v>
      </c>
    </row>
    <row r="830" spans="1:16" ht="15" x14ac:dyDescent="0.25">
      <c r="A830" s="432" t="s">
        <v>1907</v>
      </c>
      <c r="B830" s="3" t="s">
        <v>1908</v>
      </c>
      <c r="C830" s="4" t="s">
        <v>1909</v>
      </c>
      <c r="D830" s="60">
        <v>0.23748</v>
      </c>
      <c r="E830" s="3" t="s">
        <v>40</v>
      </c>
      <c r="F830" s="397">
        <v>11</v>
      </c>
      <c r="G830" s="35">
        <f t="shared" si="184"/>
        <v>71.06</v>
      </c>
      <c r="H830" s="431">
        <f t="shared" si="185"/>
        <v>781.66000000000008</v>
      </c>
      <c r="I830" s="384">
        <v>83.06</v>
      </c>
      <c r="J830" s="384">
        <f>'CPU KN'!H4946</f>
        <v>71.06</v>
      </c>
      <c r="K830" s="385">
        <f t="shared" si="174"/>
        <v>-12</v>
      </c>
      <c r="L830" s="386">
        <f t="shared" si="179"/>
        <v>-0.14447387430772934</v>
      </c>
      <c r="M830" s="387" t="str">
        <f t="shared" si="175"/>
        <v>OK</v>
      </c>
      <c r="N830" s="222">
        <f t="shared" si="176"/>
        <v>102.79</v>
      </c>
      <c r="O830" s="223">
        <f t="shared" si="177"/>
        <v>1130.69</v>
      </c>
      <c r="P830" s="210" t="str">
        <f t="shared" si="178"/>
        <v>ok</v>
      </c>
    </row>
    <row r="831" spans="1:16" ht="25.5" x14ac:dyDescent="0.25">
      <c r="A831" s="432">
        <v>95547</v>
      </c>
      <c r="B831" s="3" t="s">
        <v>1910</v>
      </c>
      <c r="C831" s="4" t="s">
        <v>1911</v>
      </c>
      <c r="D831" s="60">
        <v>0.23748</v>
      </c>
      <c r="E831" s="3" t="s">
        <v>224</v>
      </c>
      <c r="F831" s="397">
        <v>11</v>
      </c>
      <c r="G831" s="35">
        <f t="shared" si="184"/>
        <v>38.400000000000006</v>
      </c>
      <c r="H831" s="431">
        <f t="shared" si="185"/>
        <v>422.40000000000009</v>
      </c>
      <c r="I831" s="384">
        <v>44.45</v>
      </c>
      <c r="J831" s="384">
        <f>'CPU KN'!H4950</f>
        <v>38.400000000000006</v>
      </c>
      <c r="K831" s="385">
        <f t="shared" si="174"/>
        <v>-6.0499999999999972</v>
      </c>
      <c r="L831" s="386">
        <f t="shared" si="179"/>
        <v>-0.13610798650168721</v>
      </c>
      <c r="M831" s="387" t="str">
        <f t="shared" si="175"/>
        <v>OK</v>
      </c>
      <c r="N831" s="222">
        <f t="shared" si="176"/>
        <v>55.01</v>
      </c>
      <c r="O831" s="223">
        <f t="shared" si="177"/>
        <v>605.11</v>
      </c>
      <c r="P831" s="210" t="str">
        <f t="shared" si="178"/>
        <v>ok</v>
      </c>
    </row>
    <row r="832" spans="1:16" ht="25.5" x14ac:dyDescent="0.25">
      <c r="A832" s="432">
        <v>100866</v>
      </c>
      <c r="B832" s="3" t="s">
        <v>1912</v>
      </c>
      <c r="C832" s="4" t="s">
        <v>1913</v>
      </c>
      <c r="D832" s="60">
        <v>0.23748</v>
      </c>
      <c r="E832" s="3" t="s">
        <v>224</v>
      </c>
      <c r="F832" s="397">
        <v>1</v>
      </c>
      <c r="G832" s="35">
        <f t="shared" si="184"/>
        <v>200.35999999999999</v>
      </c>
      <c r="H832" s="431">
        <f t="shared" si="185"/>
        <v>200.35999999999999</v>
      </c>
      <c r="I832" s="384">
        <v>233.61</v>
      </c>
      <c r="J832" s="384">
        <f>'CPU KN'!H4955</f>
        <v>200.35999999999999</v>
      </c>
      <c r="K832" s="385">
        <f t="shared" si="174"/>
        <v>-33.250000000000028</v>
      </c>
      <c r="L832" s="386">
        <f t="shared" si="179"/>
        <v>-0.14233123582038451</v>
      </c>
      <c r="M832" s="387" t="str">
        <f t="shared" si="175"/>
        <v>OK</v>
      </c>
      <c r="N832" s="222">
        <f t="shared" si="176"/>
        <v>289.08999999999997</v>
      </c>
      <c r="O832" s="223">
        <f t="shared" si="177"/>
        <v>289.08999999999997</v>
      </c>
      <c r="P832" s="210" t="str">
        <f t="shared" si="178"/>
        <v>ok</v>
      </c>
    </row>
    <row r="833" spans="1:16" ht="51" x14ac:dyDescent="0.25">
      <c r="A833" s="432" t="s">
        <v>1914</v>
      </c>
      <c r="B833" s="3" t="s">
        <v>1915</v>
      </c>
      <c r="C833" s="4" t="s">
        <v>1916</v>
      </c>
      <c r="D833" s="60">
        <v>0.23748</v>
      </c>
      <c r="E833" s="3" t="s">
        <v>40</v>
      </c>
      <c r="F833" s="397">
        <v>1</v>
      </c>
      <c r="G833" s="35">
        <f t="shared" si="184"/>
        <v>420.10000000000008</v>
      </c>
      <c r="H833" s="431">
        <f t="shared" si="185"/>
        <v>420.10000000000008</v>
      </c>
      <c r="I833" s="384">
        <v>490.6</v>
      </c>
      <c r="J833" s="384">
        <f>'CPU KN'!H4961</f>
        <v>420.10000000000008</v>
      </c>
      <c r="K833" s="385">
        <f t="shared" si="174"/>
        <v>-70.499999999999943</v>
      </c>
      <c r="L833" s="386">
        <f t="shared" si="179"/>
        <v>-0.14370158988993056</v>
      </c>
      <c r="M833" s="387" t="str">
        <f t="shared" si="175"/>
        <v>OK</v>
      </c>
      <c r="N833" s="222">
        <f t="shared" si="176"/>
        <v>607.11</v>
      </c>
      <c r="O833" s="223">
        <f t="shared" si="177"/>
        <v>607.11</v>
      </c>
      <c r="P833" s="210" t="str">
        <f t="shared" si="178"/>
        <v>ok</v>
      </c>
    </row>
    <row r="834" spans="1:16" ht="25.5" x14ac:dyDescent="0.25">
      <c r="A834" s="432" t="s">
        <v>1917</v>
      </c>
      <c r="B834" s="3" t="s">
        <v>1918</v>
      </c>
      <c r="C834" s="4" t="s">
        <v>1919</v>
      </c>
      <c r="D834" s="60">
        <v>0.23748</v>
      </c>
      <c r="E834" s="3" t="s">
        <v>40</v>
      </c>
      <c r="F834" s="397">
        <v>9</v>
      </c>
      <c r="G834" s="35">
        <f t="shared" si="184"/>
        <v>28.700000000000003</v>
      </c>
      <c r="H834" s="431">
        <f t="shared" si="185"/>
        <v>258.3</v>
      </c>
      <c r="I834" s="384">
        <v>32.83</v>
      </c>
      <c r="J834" s="384">
        <f>'CPU KN'!H4970</f>
        <v>28.700000000000003</v>
      </c>
      <c r="K834" s="385">
        <f t="shared" si="174"/>
        <v>-4.1299999999999955</v>
      </c>
      <c r="L834" s="386">
        <f t="shared" si="179"/>
        <v>-0.12579957356076746</v>
      </c>
      <c r="M834" s="387" t="str">
        <f t="shared" si="175"/>
        <v>OK</v>
      </c>
      <c r="N834" s="222">
        <f t="shared" si="176"/>
        <v>40.630000000000003</v>
      </c>
      <c r="O834" s="223">
        <f t="shared" si="177"/>
        <v>365.67</v>
      </c>
      <c r="P834" s="210" t="str">
        <f t="shared" si="178"/>
        <v>ok</v>
      </c>
    </row>
    <row r="835" spans="1:16" ht="25.5" x14ac:dyDescent="0.25">
      <c r="A835" s="432" t="s">
        <v>1920</v>
      </c>
      <c r="B835" s="3" t="s">
        <v>1921</v>
      </c>
      <c r="C835" s="4" t="s">
        <v>1922</v>
      </c>
      <c r="D835" s="60">
        <v>0.23748</v>
      </c>
      <c r="E835" s="3" t="s">
        <v>1923</v>
      </c>
      <c r="F835" s="397">
        <v>1</v>
      </c>
      <c r="G835" s="35">
        <f t="shared" si="184"/>
        <v>145.98000000000002</v>
      </c>
      <c r="H835" s="431">
        <f t="shared" si="185"/>
        <v>145.98000000000002</v>
      </c>
      <c r="I835" s="384">
        <v>170.74</v>
      </c>
      <c r="J835" s="384">
        <f>'CPU KN'!H4977</f>
        <v>145.98000000000002</v>
      </c>
      <c r="K835" s="385">
        <f t="shared" si="174"/>
        <v>-24.759999999999991</v>
      </c>
      <c r="L835" s="386">
        <f t="shared" si="179"/>
        <v>-0.14501581351762907</v>
      </c>
      <c r="M835" s="387" t="str">
        <f t="shared" si="175"/>
        <v>OK</v>
      </c>
      <c r="N835" s="222">
        <f t="shared" si="176"/>
        <v>211.29</v>
      </c>
      <c r="O835" s="223">
        <f t="shared" si="177"/>
        <v>211.29</v>
      </c>
      <c r="P835" s="210" t="str">
        <f t="shared" si="178"/>
        <v>ok</v>
      </c>
    </row>
    <row r="836" spans="1:16" ht="15" x14ac:dyDescent="0.25">
      <c r="A836" s="428" t="s">
        <v>12</v>
      </c>
      <c r="B836" s="3">
        <v>29</v>
      </c>
      <c r="C836" s="4" t="s">
        <v>1924</v>
      </c>
      <c r="D836" s="60" t="s">
        <v>14</v>
      </c>
      <c r="E836" s="3" t="s">
        <v>14</v>
      </c>
      <c r="F836" s="397" t="s">
        <v>14</v>
      </c>
      <c r="G836" s="35"/>
      <c r="H836" s="431">
        <f>H837+H861</f>
        <v>150278.09110000002</v>
      </c>
      <c r="I836" s="384"/>
      <c r="J836" s="384"/>
      <c r="K836" s="385"/>
      <c r="L836" s="386"/>
      <c r="M836" s="387"/>
      <c r="N836" s="222"/>
      <c r="O836" s="223"/>
      <c r="P836" s="210"/>
    </row>
    <row r="837" spans="1:16" ht="15" x14ac:dyDescent="0.25">
      <c r="A837" s="430" t="s">
        <v>15</v>
      </c>
      <c r="B837" s="3">
        <v>29.01</v>
      </c>
      <c r="C837" s="4" t="s">
        <v>1925</v>
      </c>
      <c r="D837" s="60" t="s">
        <v>14</v>
      </c>
      <c r="E837" s="3" t="s">
        <v>14</v>
      </c>
      <c r="F837" s="397" t="s">
        <v>14</v>
      </c>
      <c r="G837" s="35"/>
      <c r="H837" s="431">
        <f>SUM(H838:H860)</f>
        <v>134389.09110000002</v>
      </c>
      <c r="I837" s="384"/>
      <c r="J837" s="384"/>
      <c r="K837" s="385"/>
      <c r="L837" s="386"/>
      <c r="M837" s="387"/>
      <c r="N837" s="222"/>
      <c r="O837" s="223"/>
      <c r="P837" s="210"/>
    </row>
    <row r="838" spans="1:16" ht="15" x14ac:dyDescent="0.25">
      <c r="A838" s="432" t="s">
        <v>1926</v>
      </c>
      <c r="B838" s="3" t="s">
        <v>1927</v>
      </c>
      <c r="C838" s="4" t="s">
        <v>1928</v>
      </c>
      <c r="D838" s="60">
        <v>0.23748</v>
      </c>
      <c r="E838" s="3" t="s">
        <v>83</v>
      </c>
      <c r="F838" s="397">
        <v>0.87</v>
      </c>
      <c r="G838" s="35">
        <f t="shared" ref="G838:G860" si="186">J838</f>
        <v>69.97</v>
      </c>
      <c r="H838" s="431">
        <f t="shared" ref="H838:H860" si="187">F838*G838</f>
        <v>60.873899999999999</v>
      </c>
      <c r="I838" s="384">
        <v>81.61</v>
      </c>
      <c r="J838" s="384">
        <f>'CPU KN'!H4984</f>
        <v>69.97</v>
      </c>
      <c r="K838" s="385">
        <f t="shared" si="174"/>
        <v>-11.64</v>
      </c>
      <c r="L838" s="386">
        <f t="shared" si="179"/>
        <v>-0.14262957970836909</v>
      </c>
      <c r="M838" s="387" t="str">
        <f t="shared" si="175"/>
        <v>OK</v>
      </c>
      <c r="N838" s="222">
        <f t="shared" si="176"/>
        <v>100.99</v>
      </c>
      <c r="O838" s="223">
        <f t="shared" si="177"/>
        <v>87.86</v>
      </c>
      <c r="P838" s="210" t="str">
        <f t="shared" si="178"/>
        <v>ok</v>
      </c>
    </row>
    <row r="839" spans="1:16" ht="25.5" x14ac:dyDescent="0.25">
      <c r="A839" s="432">
        <v>98532</v>
      </c>
      <c r="B839" s="3" t="s">
        <v>1929</v>
      </c>
      <c r="C839" s="4" t="s">
        <v>1930</v>
      </c>
      <c r="D839" s="60">
        <v>0.23748</v>
      </c>
      <c r="E839" s="3" t="s">
        <v>224</v>
      </c>
      <c r="F839" s="397">
        <v>2</v>
      </c>
      <c r="G839" s="35">
        <f t="shared" si="186"/>
        <v>85.31</v>
      </c>
      <c r="H839" s="431">
        <f t="shared" si="187"/>
        <v>170.62</v>
      </c>
      <c r="I839" s="384">
        <v>85.84</v>
      </c>
      <c r="J839" s="384">
        <f>'CPU KN'!H4995</f>
        <v>85.31</v>
      </c>
      <c r="K839" s="385">
        <f t="shared" si="174"/>
        <v>-0.53000000000000114</v>
      </c>
      <c r="L839" s="386">
        <f t="shared" si="179"/>
        <v>-6.1742777260018773E-3</v>
      </c>
      <c r="M839" s="387" t="str">
        <f t="shared" si="175"/>
        <v>OK</v>
      </c>
      <c r="N839" s="222">
        <f t="shared" si="176"/>
        <v>106.23</v>
      </c>
      <c r="O839" s="223">
        <f t="shared" si="177"/>
        <v>212.46</v>
      </c>
      <c r="P839" s="210" t="str">
        <f t="shared" si="178"/>
        <v>ok</v>
      </c>
    </row>
    <row r="840" spans="1:16" ht="25.5" x14ac:dyDescent="0.25">
      <c r="A840" s="432" t="s">
        <v>1931</v>
      </c>
      <c r="B840" s="3" t="s">
        <v>1932</v>
      </c>
      <c r="C840" s="4" t="s">
        <v>1933</v>
      </c>
      <c r="D840" s="60">
        <v>0.23748</v>
      </c>
      <c r="E840" s="3" t="s">
        <v>40</v>
      </c>
      <c r="F840" s="397">
        <v>13</v>
      </c>
      <c r="G840" s="35">
        <f t="shared" si="186"/>
        <v>89.99</v>
      </c>
      <c r="H840" s="431">
        <f t="shared" si="187"/>
        <v>1169.8699999999999</v>
      </c>
      <c r="I840" s="384">
        <v>111.33</v>
      </c>
      <c r="J840" s="384">
        <f>'CPU KN'!H5011</f>
        <v>89.99</v>
      </c>
      <c r="K840" s="385">
        <f t="shared" si="174"/>
        <v>-21.340000000000003</v>
      </c>
      <c r="L840" s="386">
        <f t="shared" si="179"/>
        <v>-0.19168238570017071</v>
      </c>
      <c r="M840" s="387" t="str">
        <f t="shared" si="175"/>
        <v>OK</v>
      </c>
      <c r="N840" s="222">
        <f t="shared" si="176"/>
        <v>137.77000000000001</v>
      </c>
      <c r="O840" s="223">
        <f t="shared" si="177"/>
        <v>1791.01</v>
      </c>
      <c r="P840" s="210" t="str">
        <f t="shared" si="178"/>
        <v>ok</v>
      </c>
    </row>
    <row r="841" spans="1:16" ht="25.5" x14ac:dyDescent="0.25">
      <c r="A841" s="432">
        <v>98511</v>
      </c>
      <c r="B841" s="3" t="s">
        <v>1934</v>
      </c>
      <c r="C841" s="4" t="s">
        <v>1935</v>
      </c>
      <c r="D841" s="60">
        <v>0.23748</v>
      </c>
      <c r="E841" s="3" t="s">
        <v>224</v>
      </c>
      <c r="F841" s="397">
        <v>8</v>
      </c>
      <c r="G841" s="35">
        <f t="shared" si="186"/>
        <v>134.66</v>
      </c>
      <c r="H841" s="431">
        <f t="shared" si="187"/>
        <v>1077.28</v>
      </c>
      <c r="I841" s="384">
        <v>149.87</v>
      </c>
      <c r="J841" s="384">
        <f>'CPU KN'!H5016</f>
        <v>134.66</v>
      </c>
      <c r="K841" s="385">
        <f t="shared" si="174"/>
        <v>-15.210000000000008</v>
      </c>
      <c r="L841" s="386">
        <f t="shared" si="179"/>
        <v>-0.10148795622873162</v>
      </c>
      <c r="M841" s="387" t="str">
        <f t="shared" si="175"/>
        <v>OK</v>
      </c>
      <c r="N841" s="222">
        <f t="shared" si="176"/>
        <v>185.46</v>
      </c>
      <c r="O841" s="223">
        <f t="shared" si="177"/>
        <v>1483.68</v>
      </c>
      <c r="P841" s="210" t="str">
        <f t="shared" si="178"/>
        <v>ok</v>
      </c>
    </row>
    <row r="842" spans="1:16" ht="25.5" x14ac:dyDescent="0.25">
      <c r="A842" s="432" t="s">
        <v>1936</v>
      </c>
      <c r="B842" s="3" t="s">
        <v>1937</v>
      </c>
      <c r="C842" s="4" t="s">
        <v>1938</v>
      </c>
      <c r="D842" s="60">
        <v>0.23748</v>
      </c>
      <c r="E842" s="3" t="s">
        <v>40</v>
      </c>
      <c r="F842" s="397">
        <v>6</v>
      </c>
      <c r="G842" s="35">
        <f t="shared" si="186"/>
        <v>439.94</v>
      </c>
      <c r="H842" s="431">
        <f t="shared" si="187"/>
        <v>2639.64</v>
      </c>
      <c r="I842" s="384">
        <v>543.85</v>
      </c>
      <c r="J842" s="384">
        <f>'CPU KN'!H5021</f>
        <v>439.94</v>
      </c>
      <c r="K842" s="385">
        <f t="shared" si="174"/>
        <v>-103.91000000000003</v>
      </c>
      <c r="L842" s="386">
        <f t="shared" si="179"/>
        <v>-0.19106371242070427</v>
      </c>
      <c r="M842" s="387" t="str">
        <f t="shared" si="175"/>
        <v>OK</v>
      </c>
      <c r="N842" s="222">
        <f t="shared" si="176"/>
        <v>673</v>
      </c>
      <c r="O842" s="223">
        <f t="shared" si="177"/>
        <v>4038</v>
      </c>
      <c r="P842" s="210" t="str">
        <f t="shared" si="178"/>
        <v>ok</v>
      </c>
    </row>
    <row r="843" spans="1:16" ht="25.5" x14ac:dyDescent="0.25">
      <c r="A843" s="432" t="s">
        <v>1939</v>
      </c>
      <c r="B843" s="3" t="s">
        <v>1940</v>
      </c>
      <c r="C843" s="4" t="s">
        <v>1941</v>
      </c>
      <c r="D843" s="60">
        <v>0.23748</v>
      </c>
      <c r="E843" s="3" t="s">
        <v>40</v>
      </c>
      <c r="F843" s="397">
        <v>70</v>
      </c>
      <c r="G843" s="35">
        <f t="shared" si="186"/>
        <v>198.31</v>
      </c>
      <c r="H843" s="431">
        <f t="shared" si="187"/>
        <v>13881.7</v>
      </c>
      <c r="I843" s="384">
        <v>221.91</v>
      </c>
      <c r="J843" s="384">
        <f>'CPU KN'!H5028</f>
        <v>198.31</v>
      </c>
      <c r="K843" s="385">
        <f t="shared" si="174"/>
        <v>-23.599999999999994</v>
      </c>
      <c r="L843" s="386">
        <f t="shared" si="179"/>
        <v>-0.10634942093641564</v>
      </c>
      <c r="M843" s="387" t="str">
        <f t="shared" si="175"/>
        <v>OK</v>
      </c>
      <c r="N843" s="222">
        <f t="shared" si="176"/>
        <v>274.61</v>
      </c>
      <c r="O843" s="223">
        <f t="shared" si="177"/>
        <v>19222.7</v>
      </c>
      <c r="P843" s="210" t="str">
        <f t="shared" si="178"/>
        <v>ok</v>
      </c>
    </row>
    <row r="844" spans="1:16" ht="15" x14ac:dyDescent="0.25">
      <c r="A844" s="432" t="s">
        <v>1942</v>
      </c>
      <c r="B844" s="3" t="s">
        <v>1943</v>
      </c>
      <c r="C844" s="4" t="s">
        <v>1944</v>
      </c>
      <c r="D844" s="60">
        <v>0.23748</v>
      </c>
      <c r="E844" s="3" t="s">
        <v>40</v>
      </c>
      <c r="F844" s="397">
        <v>27</v>
      </c>
      <c r="G844" s="35">
        <f t="shared" si="186"/>
        <v>73.639999999999986</v>
      </c>
      <c r="H844" s="431">
        <f t="shared" si="187"/>
        <v>1988.2799999999997</v>
      </c>
      <c r="I844" s="384">
        <v>91.89</v>
      </c>
      <c r="J844" s="384">
        <f>'CPU KN'!H5035</f>
        <v>73.639999999999986</v>
      </c>
      <c r="K844" s="385">
        <f t="shared" si="174"/>
        <v>-18.250000000000014</v>
      </c>
      <c r="L844" s="386">
        <f t="shared" si="179"/>
        <v>-0.19860703014473843</v>
      </c>
      <c r="M844" s="387" t="str">
        <f t="shared" si="175"/>
        <v>OK</v>
      </c>
      <c r="N844" s="222">
        <f t="shared" si="176"/>
        <v>113.71</v>
      </c>
      <c r="O844" s="223">
        <f t="shared" si="177"/>
        <v>3070.17</v>
      </c>
      <c r="P844" s="210" t="str">
        <f t="shared" si="178"/>
        <v>ok</v>
      </c>
    </row>
    <row r="845" spans="1:16" ht="15" x14ac:dyDescent="0.25">
      <c r="A845" s="432" t="s">
        <v>1945</v>
      </c>
      <c r="B845" s="3" t="s">
        <v>1946</v>
      </c>
      <c r="C845" s="4" t="s">
        <v>1947</v>
      </c>
      <c r="D845" s="60">
        <v>0.23748</v>
      </c>
      <c r="E845" s="3" t="s">
        <v>40</v>
      </c>
      <c r="F845" s="397">
        <v>6</v>
      </c>
      <c r="G845" s="35">
        <f t="shared" si="186"/>
        <v>48.57</v>
      </c>
      <c r="H845" s="431">
        <f t="shared" si="187"/>
        <v>291.42</v>
      </c>
      <c r="I845" s="384">
        <v>60.54</v>
      </c>
      <c r="J845" s="384">
        <f>'CPU KN'!H5040</f>
        <v>48.57</v>
      </c>
      <c r="K845" s="385">
        <f t="shared" ref="K845:K882" si="188">IF(G845="","",J845-I845)</f>
        <v>-11.969999999999999</v>
      </c>
      <c r="L845" s="386">
        <f t="shared" si="179"/>
        <v>-0.19772051536174429</v>
      </c>
      <c r="M845" s="387" t="str">
        <f t="shared" ref="M845:M882" si="189">IF(G845="","",IF(J845=0,"VALOR A SER PREENCHIDO",IF(K845&gt;0,"VALOR MAIOR",IF(L845&lt;-30%,"VALOR MUITO ABAIXO","OK"))))</f>
        <v>OK</v>
      </c>
      <c r="N845" s="222">
        <f t="shared" ref="N845:N882" si="190">ROUND(I845*(1+$H$9),2)</f>
        <v>74.92</v>
      </c>
      <c r="O845" s="223">
        <f t="shared" ref="O845:O882" si="191">TRUNC(N845*F845,2)</f>
        <v>449.52</v>
      </c>
      <c r="P845" s="210" t="str">
        <f t="shared" ref="P845:P882" si="192">IF(H845&lt;&gt;0,"ok","")</f>
        <v>ok</v>
      </c>
    </row>
    <row r="846" spans="1:16" ht="15" x14ac:dyDescent="0.25">
      <c r="A846" s="432" t="s">
        <v>1948</v>
      </c>
      <c r="B846" s="3" t="s">
        <v>1949</v>
      </c>
      <c r="C846" s="4" t="s">
        <v>1950</v>
      </c>
      <c r="D846" s="60">
        <v>0.23748</v>
      </c>
      <c r="E846" s="3" t="s">
        <v>40</v>
      </c>
      <c r="F846" s="397">
        <v>851</v>
      </c>
      <c r="G846" s="35">
        <f t="shared" si="186"/>
        <v>4.21</v>
      </c>
      <c r="H846" s="431">
        <f t="shared" si="187"/>
        <v>3582.71</v>
      </c>
      <c r="I846" s="384">
        <v>5.12</v>
      </c>
      <c r="J846" s="384">
        <f>'CPU KN'!H5045</f>
        <v>4.21</v>
      </c>
      <c r="K846" s="385">
        <f t="shared" si="188"/>
        <v>-0.91000000000000014</v>
      </c>
      <c r="L846" s="386">
        <f t="shared" si="179"/>
        <v>-0.17773437500000003</v>
      </c>
      <c r="M846" s="387" t="str">
        <f t="shared" si="189"/>
        <v>OK</v>
      </c>
      <c r="N846" s="222">
        <f t="shared" si="190"/>
        <v>6.34</v>
      </c>
      <c r="O846" s="223">
        <f t="shared" si="191"/>
        <v>5395.34</v>
      </c>
      <c r="P846" s="210" t="str">
        <f t="shared" si="192"/>
        <v>ok</v>
      </c>
    </row>
    <row r="847" spans="1:16" ht="15" x14ac:dyDescent="0.25">
      <c r="A847" s="432" t="s">
        <v>1951</v>
      </c>
      <c r="B847" s="3" t="s">
        <v>1952</v>
      </c>
      <c r="C847" s="4" t="s">
        <v>1953</v>
      </c>
      <c r="D847" s="60">
        <v>0.23748</v>
      </c>
      <c r="E847" s="3" t="s">
        <v>40</v>
      </c>
      <c r="F847" s="397">
        <v>532</v>
      </c>
      <c r="G847" s="35">
        <f t="shared" si="186"/>
        <v>9.4300000000000015</v>
      </c>
      <c r="H847" s="431">
        <f t="shared" si="187"/>
        <v>5016.7600000000011</v>
      </c>
      <c r="I847" s="384">
        <v>11.63</v>
      </c>
      <c r="J847" s="384">
        <f>'CPU KN'!H5050</f>
        <v>9.4300000000000015</v>
      </c>
      <c r="K847" s="385">
        <f t="shared" si="188"/>
        <v>-2.1999999999999993</v>
      </c>
      <c r="L847" s="386">
        <f t="shared" si="179"/>
        <v>-0.18916595012897672</v>
      </c>
      <c r="M847" s="387" t="str">
        <f t="shared" si="189"/>
        <v>OK</v>
      </c>
      <c r="N847" s="222">
        <f t="shared" si="190"/>
        <v>14.39</v>
      </c>
      <c r="O847" s="223">
        <f t="shared" si="191"/>
        <v>7655.48</v>
      </c>
      <c r="P847" s="210" t="str">
        <f t="shared" si="192"/>
        <v>ok</v>
      </c>
    </row>
    <row r="848" spans="1:16" ht="15" x14ac:dyDescent="0.25">
      <c r="A848" s="432" t="s">
        <v>1954</v>
      </c>
      <c r="B848" s="3" t="s">
        <v>1955</v>
      </c>
      <c r="C848" s="4" t="s">
        <v>1956</v>
      </c>
      <c r="D848" s="60">
        <v>0.23748</v>
      </c>
      <c r="E848" s="3" t="s">
        <v>40</v>
      </c>
      <c r="F848" s="397">
        <v>1465</v>
      </c>
      <c r="G848" s="35">
        <f t="shared" si="186"/>
        <v>9.9100000000000019</v>
      </c>
      <c r="H848" s="431">
        <f t="shared" si="187"/>
        <v>14518.150000000003</v>
      </c>
      <c r="I848" s="384">
        <v>12.22</v>
      </c>
      <c r="J848" s="384">
        <f>'CPU KN'!H5055</f>
        <v>9.9100000000000019</v>
      </c>
      <c r="K848" s="385">
        <f t="shared" si="188"/>
        <v>-2.3099999999999987</v>
      </c>
      <c r="L848" s="386">
        <f t="shared" si="179"/>
        <v>-0.1890343698854336</v>
      </c>
      <c r="M848" s="387" t="str">
        <f t="shared" si="189"/>
        <v>OK</v>
      </c>
      <c r="N848" s="222">
        <f t="shared" si="190"/>
        <v>15.12</v>
      </c>
      <c r="O848" s="223">
        <f t="shared" si="191"/>
        <v>22150.799999999999</v>
      </c>
      <c r="P848" s="210" t="str">
        <f t="shared" si="192"/>
        <v>ok</v>
      </c>
    </row>
    <row r="849" spans="1:16" ht="15" x14ac:dyDescent="0.25">
      <c r="A849" s="432" t="s">
        <v>1957</v>
      </c>
      <c r="B849" s="3" t="s">
        <v>1958</v>
      </c>
      <c r="C849" s="4" t="s">
        <v>1959</v>
      </c>
      <c r="D849" s="60">
        <v>0.23748</v>
      </c>
      <c r="E849" s="3" t="s">
        <v>40</v>
      </c>
      <c r="F849" s="397">
        <v>83</v>
      </c>
      <c r="G849" s="35">
        <f t="shared" si="186"/>
        <v>12.570000000000002</v>
      </c>
      <c r="H849" s="431">
        <f t="shared" si="187"/>
        <v>1043.3100000000002</v>
      </c>
      <c r="I849" s="384">
        <v>15.54</v>
      </c>
      <c r="J849" s="384">
        <f>'CPU KN'!H5060</f>
        <v>12.570000000000002</v>
      </c>
      <c r="K849" s="385">
        <f t="shared" si="188"/>
        <v>-2.9699999999999971</v>
      </c>
      <c r="L849" s="386">
        <f t="shared" si="179"/>
        <v>-0.19111969111969093</v>
      </c>
      <c r="M849" s="387" t="str">
        <f t="shared" si="189"/>
        <v>OK</v>
      </c>
      <c r="N849" s="222">
        <f t="shared" si="190"/>
        <v>19.23</v>
      </c>
      <c r="O849" s="223">
        <f t="shared" si="191"/>
        <v>1596.09</v>
      </c>
      <c r="P849" s="210" t="str">
        <f t="shared" si="192"/>
        <v>ok</v>
      </c>
    </row>
    <row r="850" spans="1:16" ht="15" x14ac:dyDescent="0.25">
      <c r="A850" s="432" t="s">
        <v>1960</v>
      </c>
      <c r="B850" s="3" t="s">
        <v>1961</v>
      </c>
      <c r="C850" s="4" t="s">
        <v>1962</v>
      </c>
      <c r="D850" s="60">
        <v>0.23748</v>
      </c>
      <c r="E850" s="3" t="s">
        <v>40</v>
      </c>
      <c r="F850" s="397">
        <v>885</v>
      </c>
      <c r="G850" s="35">
        <f t="shared" si="186"/>
        <v>2.7399999999999998</v>
      </c>
      <c r="H850" s="431">
        <f t="shared" si="187"/>
        <v>2424.8999999999996</v>
      </c>
      <c r="I850" s="384">
        <v>3.1</v>
      </c>
      <c r="J850" s="384">
        <f>'CPU KN'!H5065</f>
        <v>2.7399999999999998</v>
      </c>
      <c r="K850" s="385">
        <f t="shared" si="188"/>
        <v>-0.36000000000000032</v>
      </c>
      <c r="L850" s="386">
        <f t="shared" si="179"/>
        <v>-0.11612903225806462</v>
      </c>
      <c r="M850" s="387" t="str">
        <f t="shared" si="189"/>
        <v>OK</v>
      </c>
      <c r="N850" s="222">
        <f t="shared" si="190"/>
        <v>3.84</v>
      </c>
      <c r="O850" s="223">
        <f t="shared" si="191"/>
        <v>3398.4</v>
      </c>
      <c r="P850" s="210" t="str">
        <f t="shared" si="192"/>
        <v>ok</v>
      </c>
    </row>
    <row r="851" spans="1:16" ht="15" x14ac:dyDescent="0.25">
      <c r="A851" s="432" t="s">
        <v>1963</v>
      </c>
      <c r="B851" s="3" t="s">
        <v>1964</v>
      </c>
      <c r="C851" s="4" t="s">
        <v>1965</v>
      </c>
      <c r="D851" s="60">
        <v>0.23748</v>
      </c>
      <c r="E851" s="3" t="s">
        <v>40</v>
      </c>
      <c r="F851" s="397">
        <v>130</v>
      </c>
      <c r="G851" s="35">
        <f t="shared" si="186"/>
        <v>2.7399999999999998</v>
      </c>
      <c r="H851" s="431">
        <f t="shared" si="187"/>
        <v>356.2</v>
      </c>
      <c r="I851" s="384">
        <v>3.1</v>
      </c>
      <c r="J851" s="384">
        <f>'CPU KN'!H5070</f>
        <v>2.7399999999999998</v>
      </c>
      <c r="K851" s="385">
        <f t="shared" si="188"/>
        <v>-0.36000000000000032</v>
      </c>
      <c r="L851" s="386">
        <f t="shared" si="179"/>
        <v>-0.11612903225806462</v>
      </c>
      <c r="M851" s="387" t="str">
        <f t="shared" si="189"/>
        <v>OK</v>
      </c>
      <c r="N851" s="222">
        <f t="shared" si="190"/>
        <v>3.84</v>
      </c>
      <c r="O851" s="223">
        <f t="shared" si="191"/>
        <v>499.2</v>
      </c>
      <c r="P851" s="210" t="str">
        <f t="shared" si="192"/>
        <v>ok</v>
      </c>
    </row>
    <row r="852" spans="1:16" ht="15" x14ac:dyDescent="0.25">
      <c r="A852" s="432" t="s">
        <v>1966</v>
      </c>
      <c r="B852" s="3" t="s">
        <v>1967</v>
      </c>
      <c r="C852" s="4" t="s">
        <v>1968</v>
      </c>
      <c r="D852" s="60">
        <v>0.23748</v>
      </c>
      <c r="E852" s="3" t="s">
        <v>40</v>
      </c>
      <c r="F852" s="397">
        <v>1270</v>
      </c>
      <c r="G852" s="35">
        <f t="shared" si="186"/>
        <v>5.1400000000000006</v>
      </c>
      <c r="H852" s="431">
        <f t="shared" si="187"/>
        <v>6527.8000000000011</v>
      </c>
      <c r="I852" s="384">
        <v>6.25</v>
      </c>
      <c r="J852" s="384">
        <f>'CPU KN'!H5075</f>
        <v>5.1400000000000006</v>
      </c>
      <c r="K852" s="385">
        <f t="shared" si="188"/>
        <v>-1.1099999999999994</v>
      </c>
      <c r="L852" s="386">
        <f t="shared" ref="L852:L882" si="193">IF(G852="","",K852/I852)</f>
        <v>-0.1775999999999999</v>
      </c>
      <c r="M852" s="387" t="str">
        <f t="shared" si="189"/>
        <v>OK</v>
      </c>
      <c r="N852" s="222">
        <f t="shared" si="190"/>
        <v>7.73</v>
      </c>
      <c r="O852" s="223">
        <f t="shared" si="191"/>
        <v>9817.1</v>
      </c>
      <c r="P852" s="210" t="str">
        <f t="shared" si="192"/>
        <v>ok</v>
      </c>
    </row>
    <row r="853" spans="1:16" ht="15" x14ac:dyDescent="0.25">
      <c r="A853" s="432" t="s">
        <v>1969</v>
      </c>
      <c r="B853" s="3" t="s">
        <v>1970</v>
      </c>
      <c r="C853" s="4" t="s">
        <v>1971</v>
      </c>
      <c r="D853" s="60">
        <v>0.23748</v>
      </c>
      <c r="E853" s="3" t="s">
        <v>40</v>
      </c>
      <c r="F853" s="397">
        <v>2675</v>
      </c>
      <c r="G853" s="35">
        <f t="shared" si="186"/>
        <v>4.9900000000000011</v>
      </c>
      <c r="H853" s="431">
        <f t="shared" si="187"/>
        <v>13348.250000000004</v>
      </c>
      <c r="I853" s="384">
        <v>6.07</v>
      </c>
      <c r="J853" s="384">
        <f>'CPU KN'!H5080</f>
        <v>4.9900000000000011</v>
      </c>
      <c r="K853" s="385">
        <f t="shared" si="188"/>
        <v>-1.0799999999999992</v>
      </c>
      <c r="L853" s="386">
        <f t="shared" si="193"/>
        <v>-0.1779242174629323</v>
      </c>
      <c r="M853" s="387" t="str">
        <f t="shared" si="189"/>
        <v>OK</v>
      </c>
      <c r="N853" s="222">
        <f t="shared" si="190"/>
        <v>7.51</v>
      </c>
      <c r="O853" s="223">
        <f t="shared" si="191"/>
        <v>20089.25</v>
      </c>
      <c r="P853" s="210" t="str">
        <f t="shared" si="192"/>
        <v>ok</v>
      </c>
    </row>
    <row r="854" spans="1:16" ht="25.5" x14ac:dyDescent="0.25">
      <c r="A854" s="432" t="s">
        <v>1972</v>
      </c>
      <c r="B854" s="3" t="s">
        <v>1973</v>
      </c>
      <c r="C854" s="4" t="s">
        <v>1974</v>
      </c>
      <c r="D854" s="60">
        <v>0.23748</v>
      </c>
      <c r="E854" s="3" t="s">
        <v>40</v>
      </c>
      <c r="F854" s="397">
        <v>68</v>
      </c>
      <c r="G854" s="35">
        <f t="shared" si="186"/>
        <v>27.85</v>
      </c>
      <c r="H854" s="431">
        <f t="shared" si="187"/>
        <v>1893.8000000000002</v>
      </c>
      <c r="I854" s="384">
        <v>33.75</v>
      </c>
      <c r="J854" s="384">
        <f>'CPU KN'!H5085</f>
        <v>27.85</v>
      </c>
      <c r="K854" s="385">
        <f t="shared" si="188"/>
        <v>-5.8999999999999986</v>
      </c>
      <c r="L854" s="386">
        <f t="shared" si="193"/>
        <v>-0.17481481481481478</v>
      </c>
      <c r="M854" s="387" t="str">
        <f t="shared" si="189"/>
        <v>OK</v>
      </c>
      <c r="N854" s="222">
        <f t="shared" si="190"/>
        <v>41.76</v>
      </c>
      <c r="O854" s="223">
        <f t="shared" si="191"/>
        <v>2839.68</v>
      </c>
      <c r="P854" s="210" t="str">
        <f t="shared" si="192"/>
        <v>ok</v>
      </c>
    </row>
    <row r="855" spans="1:16" ht="15" x14ac:dyDescent="0.25">
      <c r="A855" s="432" t="s">
        <v>1975</v>
      </c>
      <c r="B855" s="3" t="s">
        <v>1976</v>
      </c>
      <c r="C855" s="4" t="s">
        <v>1977</v>
      </c>
      <c r="D855" s="60">
        <v>0.23748</v>
      </c>
      <c r="E855" s="3" t="s">
        <v>86</v>
      </c>
      <c r="F855" s="397">
        <v>7.03</v>
      </c>
      <c r="G855" s="35">
        <f t="shared" si="186"/>
        <v>410.43</v>
      </c>
      <c r="H855" s="431">
        <f t="shared" si="187"/>
        <v>2885.3229000000001</v>
      </c>
      <c r="I855" s="384">
        <v>492.92</v>
      </c>
      <c r="J855" s="384">
        <f>'CPU KN'!H5090</f>
        <v>410.43</v>
      </c>
      <c r="K855" s="385">
        <f t="shared" si="188"/>
        <v>-82.490000000000009</v>
      </c>
      <c r="L855" s="386">
        <f t="shared" si="193"/>
        <v>-0.16734967134626311</v>
      </c>
      <c r="M855" s="387" t="str">
        <f t="shared" si="189"/>
        <v>OK</v>
      </c>
      <c r="N855" s="222">
        <f t="shared" si="190"/>
        <v>609.98</v>
      </c>
      <c r="O855" s="223">
        <f t="shared" si="191"/>
        <v>4288.1499999999996</v>
      </c>
      <c r="P855" s="210" t="str">
        <f t="shared" si="192"/>
        <v>ok</v>
      </c>
    </row>
    <row r="856" spans="1:16" ht="15" x14ac:dyDescent="0.25">
      <c r="A856" s="432" t="s">
        <v>1978</v>
      </c>
      <c r="B856" s="3" t="s">
        <v>1979</v>
      </c>
      <c r="C856" s="4" t="s">
        <v>1980</v>
      </c>
      <c r="D856" s="60">
        <v>0.23748</v>
      </c>
      <c r="E856" s="3" t="s">
        <v>83</v>
      </c>
      <c r="F856" s="397">
        <v>172.81</v>
      </c>
      <c r="G856" s="35">
        <f t="shared" si="186"/>
        <v>49.53</v>
      </c>
      <c r="H856" s="431">
        <f t="shared" si="187"/>
        <v>8559.2793000000001</v>
      </c>
      <c r="I856" s="384">
        <v>59.82</v>
      </c>
      <c r="J856" s="384">
        <f>'CPU KN'!H5094</f>
        <v>49.53</v>
      </c>
      <c r="K856" s="385">
        <f t="shared" si="188"/>
        <v>-10.29</v>
      </c>
      <c r="L856" s="386">
        <f t="shared" si="193"/>
        <v>-0.17201604814443328</v>
      </c>
      <c r="M856" s="387" t="str">
        <f t="shared" si="189"/>
        <v>OK</v>
      </c>
      <c r="N856" s="222">
        <f t="shared" si="190"/>
        <v>74.03</v>
      </c>
      <c r="O856" s="223">
        <f t="shared" si="191"/>
        <v>12793.12</v>
      </c>
      <c r="P856" s="210" t="str">
        <f t="shared" si="192"/>
        <v>ok</v>
      </c>
    </row>
    <row r="857" spans="1:16" ht="15" x14ac:dyDescent="0.25">
      <c r="A857" s="432" t="s">
        <v>1981</v>
      </c>
      <c r="B857" s="3" t="s">
        <v>1982</v>
      </c>
      <c r="C857" s="4" t="s">
        <v>1983</v>
      </c>
      <c r="D857" s="60">
        <v>0.23748</v>
      </c>
      <c r="E857" s="3" t="s">
        <v>83</v>
      </c>
      <c r="F857" s="397">
        <v>853.37</v>
      </c>
      <c r="G857" s="35">
        <f t="shared" si="186"/>
        <v>11.700000000000001</v>
      </c>
      <c r="H857" s="431">
        <f t="shared" si="187"/>
        <v>9984.4290000000001</v>
      </c>
      <c r="I857" s="384">
        <v>14.36</v>
      </c>
      <c r="J857" s="384">
        <f>'CPU KN'!H5100</f>
        <v>11.700000000000001</v>
      </c>
      <c r="K857" s="385">
        <f t="shared" si="188"/>
        <v>-2.6599999999999984</v>
      </c>
      <c r="L857" s="386">
        <f t="shared" si="193"/>
        <v>-0.18523676880222831</v>
      </c>
      <c r="M857" s="387" t="str">
        <f t="shared" si="189"/>
        <v>OK</v>
      </c>
      <c r="N857" s="222">
        <f t="shared" si="190"/>
        <v>17.77</v>
      </c>
      <c r="O857" s="223">
        <f t="shared" si="191"/>
        <v>15164.38</v>
      </c>
      <c r="P857" s="210" t="str">
        <f t="shared" si="192"/>
        <v>ok</v>
      </c>
    </row>
    <row r="858" spans="1:16" ht="15" x14ac:dyDescent="0.25">
      <c r="A858" s="432" t="s">
        <v>1984</v>
      </c>
      <c r="B858" s="3" t="s">
        <v>1985</v>
      </c>
      <c r="C858" s="4" t="s">
        <v>1986</v>
      </c>
      <c r="D858" s="60">
        <v>0.23748</v>
      </c>
      <c r="E858" s="3" t="s">
        <v>117</v>
      </c>
      <c r="F858" s="397">
        <v>490.62</v>
      </c>
      <c r="G858" s="35">
        <f t="shared" si="186"/>
        <v>7.0600000000000005</v>
      </c>
      <c r="H858" s="431">
        <f t="shared" si="187"/>
        <v>3463.7772000000004</v>
      </c>
      <c r="I858" s="384">
        <v>8.7200000000000006</v>
      </c>
      <c r="J858" s="384">
        <f>'CPU KN'!H5105</f>
        <v>7.0600000000000005</v>
      </c>
      <c r="K858" s="385">
        <f t="shared" si="188"/>
        <v>-1.6600000000000001</v>
      </c>
      <c r="L858" s="386">
        <f t="shared" si="193"/>
        <v>-0.19036697247706422</v>
      </c>
      <c r="M858" s="387" t="str">
        <f t="shared" si="189"/>
        <v>OK</v>
      </c>
      <c r="N858" s="222">
        <f t="shared" si="190"/>
        <v>10.79</v>
      </c>
      <c r="O858" s="223">
        <f t="shared" si="191"/>
        <v>5293.78</v>
      </c>
      <c r="P858" s="210" t="str">
        <f t="shared" si="192"/>
        <v>ok</v>
      </c>
    </row>
    <row r="859" spans="1:16" ht="38.25" x14ac:dyDescent="0.25">
      <c r="A859" s="432" t="s">
        <v>1987</v>
      </c>
      <c r="B859" s="3" t="s">
        <v>1988</v>
      </c>
      <c r="C859" s="4" t="s">
        <v>1989</v>
      </c>
      <c r="D859" s="60">
        <v>0.23748</v>
      </c>
      <c r="E859" s="3" t="s">
        <v>40</v>
      </c>
      <c r="F859" s="397">
        <v>21</v>
      </c>
      <c r="G859" s="35">
        <f t="shared" si="186"/>
        <v>116.72999999999999</v>
      </c>
      <c r="H859" s="431">
        <f t="shared" si="187"/>
        <v>2451.33</v>
      </c>
      <c r="I859" s="384">
        <v>141.94999999999999</v>
      </c>
      <c r="J859" s="384">
        <f>'CPU KN'!H5109</f>
        <v>116.72999999999999</v>
      </c>
      <c r="K859" s="385">
        <f t="shared" si="188"/>
        <v>-25.22</v>
      </c>
      <c r="L859" s="386">
        <f t="shared" si="193"/>
        <v>-0.17766819302571329</v>
      </c>
      <c r="M859" s="387" t="str">
        <f t="shared" si="189"/>
        <v>OK</v>
      </c>
      <c r="N859" s="222">
        <f t="shared" si="190"/>
        <v>175.66</v>
      </c>
      <c r="O859" s="223">
        <f t="shared" si="191"/>
        <v>3688.86</v>
      </c>
      <c r="P859" s="210" t="str">
        <f t="shared" si="192"/>
        <v>ok</v>
      </c>
    </row>
    <row r="860" spans="1:16" ht="15" x14ac:dyDescent="0.25">
      <c r="A860" s="432" t="s">
        <v>1990</v>
      </c>
      <c r="B860" s="3" t="s">
        <v>1991</v>
      </c>
      <c r="C860" s="4" t="s">
        <v>1992</v>
      </c>
      <c r="D860" s="60">
        <v>0.23748</v>
      </c>
      <c r="E860" s="3" t="s">
        <v>86</v>
      </c>
      <c r="F860" s="397">
        <v>404.16</v>
      </c>
      <c r="G860" s="35">
        <f t="shared" si="186"/>
        <v>91.679999999999993</v>
      </c>
      <c r="H860" s="431">
        <f t="shared" si="187"/>
        <v>37053.388800000001</v>
      </c>
      <c r="I860" s="384">
        <v>110.1</v>
      </c>
      <c r="J860" s="384">
        <f>'CPU KN'!H5116</f>
        <v>91.679999999999993</v>
      </c>
      <c r="K860" s="385">
        <f t="shared" si="188"/>
        <v>-18.420000000000002</v>
      </c>
      <c r="L860" s="386">
        <f t="shared" si="193"/>
        <v>-0.16730245231607632</v>
      </c>
      <c r="M860" s="387" t="str">
        <f t="shared" si="189"/>
        <v>OK</v>
      </c>
      <c r="N860" s="222">
        <f t="shared" si="190"/>
        <v>136.25</v>
      </c>
      <c r="O860" s="223">
        <f t="shared" si="191"/>
        <v>55066.8</v>
      </c>
      <c r="P860" s="210" t="str">
        <f t="shared" si="192"/>
        <v>ok</v>
      </c>
    </row>
    <row r="861" spans="1:16" ht="15" x14ac:dyDescent="0.25">
      <c r="A861" s="430" t="s">
        <v>15</v>
      </c>
      <c r="B861" s="3">
        <v>29.020000000000003</v>
      </c>
      <c r="C861" s="4" t="s">
        <v>1993</v>
      </c>
      <c r="D861" s="60" t="s">
        <v>14</v>
      </c>
      <c r="E861" s="3" t="s">
        <v>14</v>
      </c>
      <c r="F861" s="397" t="s">
        <v>14</v>
      </c>
      <c r="G861" s="35"/>
      <c r="H861" s="431">
        <f>SUM(H862)</f>
        <v>15889.000000000002</v>
      </c>
      <c r="I861" s="384"/>
      <c r="J861" s="384"/>
      <c r="K861" s="385"/>
      <c r="L861" s="386"/>
      <c r="M861" s="387"/>
      <c r="N861" s="222"/>
      <c r="O861" s="223"/>
      <c r="P861" s="210"/>
    </row>
    <row r="862" spans="1:16" ht="25.5" x14ac:dyDescent="0.25">
      <c r="A862" s="432" t="s">
        <v>1994</v>
      </c>
      <c r="B862" s="3" t="s">
        <v>1995</v>
      </c>
      <c r="C862" s="4" t="s">
        <v>1996</v>
      </c>
      <c r="D862" s="60">
        <v>0.23748</v>
      </c>
      <c r="E862" s="3" t="s">
        <v>40</v>
      </c>
      <c r="F862" s="397">
        <v>4</v>
      </c>
      <c r="G862" s="35">
        <f t="shared" ref="G862" si="194">J862</f>
        <v>3972.2500000000005</v>
      </c>
      <c r="H862" s="431">
        <f>F862*G862</f>
        <v>15889.000000000002</v>
      </c>
      <c r="I862" s="384">
        <v>4327.05</v>
      </c>
      <c r="J862" s="384">
        <f>'CPU KN'!H5123</f>
        <v>3972.2500000000005</v>
      </c>
      <c r="K862" s="385">
        <f t="shared" si="188"/>
        <v>-354.79999999999973</v>
      </c>
      <c r="L862" s="386">
        <f t="shared" si="193"/>
        <v>-8.1995817011589811E-2</v>
      </c>
      <c r="M862" s="387" t="str">
        <f t="shared" si="189"/>
        <v>OK</v>
      </c>
      <c r="N862" s="222">
        <f t="shared" si="190"/>
        <v>5354.64</v>
      </c>
      <c r="O862" s="223">
        <f t="shared" si="191"/>
        <v>21418.560000000001</v>
      </c>
      <c r="P862" s="210" t="str">
        <f t="shared" si="192"/>
        <v>ok</v>
      </c>
    </row>
    <row r="863" spans="1:16" ht="15" x14ac:dyDescent="0.25">
      <c r="A863" s="428" t="s">
        <v>12</v>
      </c>
      <c r="B863" s="3">
        <v>30</v>
      </c>
      <c r="C863" s="4" t="s">
        <v>1997</v>
      </c>
      <c r="D863" s="60" t="s">
        <v>14</v>
      </c>
      <c r="E863" s="3" t="s">
        <v>14</v>
      </c>
      <c r="F863" s="397" t="s">
        <v>14</v>
      </c>
      <c r="G863" s="35"/>
      <c r="H863" s="431">
        <f>H864+H867+H876</f>
        <v>109777.82689999999</v>
      </c>
      <c r="I863" s="384"/>
      <c r="J863" s="384"/>
      <c r="K863" s="385"/>
      <c r="L863" s="386"/>
      <c r="M863" s="387"/>
      <c r="N863" s="222"/>
      <c r="O863" s="223"/>
      <c r="P863" s="210"/>
    </row>
    <row r="864" spans="1:16" ht="15" x14ac:dyDescent="0.25">
      <c r="A864" s="430" t="s">
        <v>15</v>
      </c>
      <c r="B864" s="3">
        <v>30.01</v>
      </c>
      <c r="C864" s="4" t="s">
        <v>1998</v>
      </c>
      <c r="D864" s="60" t="s">
        <v>14</v>
      </c>
      <c r="E864" s="3" t="s">
        <v>14</v>
      </c>
      <c r="F864" s="397" t="s">
        <v>14</v>
      </c>
      <c r="G864" s="35"/>
      <c r="H864" s="431">
        <f>SUM(H865:H866)</f>
        <v>6645.6</v>
      </c>
      <c r="I864" s="384"/>
      <c r="J864" s="384"/>
      <c r="K864" s="385"/>
      <c r="L864" s="386"/>
      <c r="M864" s="387"/>
      <c r="N864" s="222"/>
      <c r="O864" s="223"/>
      <c r="P864" s="210"/>
    </row>
    <row r="865" spans="1:16" ht="38.25" x14ac:dyDescent="0.25">
      <c r="A865" s="432" t="s">
        <v>1999</v>
      </c>
      <c r="B865" s="3" t="s">
        <v>2000</v>
      </c>
      <c r="C865" s="4" t="s">
        <v>2001</v>
      </c>
      <c r="D865" s="60">
        <v>0.23748</v>
      </c>
      <c r="E865" s="3" t="s">
        <v>83</v>
      </c>
      <c r="F865" s="397">
        <v>7.5</v>
      </c>
      <c r="G865" s="35">
        <f t="shared" ref="G865:G866" si="195">J865</f>
        <v>710</v>
      </c>
      <c r="H865" s="431">
        <f>F865*G865</f>
        <v>5325</v>
      </c>
      <c r="I865" s="384">
        <v>720</v>
      </c>
      <c r="J865" s="384">
        <f>'CPU KN'!H5150</f>
        <v>710</v>
      </c>
      <c r="K865" s="385">
        <f t="shared" si="188"/>
        <v>-10</v>
      </c>
      <c r="L865" s="386">
        <f t="shared" si="193"/>
        <v>-1.3888888888888888E-2</v>
      </c>
      <c r="M865" s="387" t="str">
        <f t="shared" si="189"/>
        <v>OK</v>
      </c>
      <c r="N865" s="222">
        <f t="shared" si="190"/>
        <v>890.99</v>
      </c>
      <c r="O865" s="223">
        <f t="shared" si="191"/>
        <v>6682.42</v>
      </c>
      <c r="P865" s="210" t="str">
        <f t="shared" si="192"/>
        <v>ok</v>
      </c>
    </row>
    <row r="866" spans="1:16" ht="38.25" x14ac:dyDescent="0.25">
      <c r="A866" s="432" t="s">
        <v>2002</v>
      </c>
      <c r="B866" s="3" t="s">
        <v>2003</v>
      </c>
      <c r="C866" s="4" t="s">
        <v>2004</v>
      </c>
      <c r="D866" s="60">
        <v>0.23748</v>
      </c>
      <c r="E866" s="3" t="s">
        <v>83</v>
      </c>
      <c r="F866" s="397">
        <v>1.86</v>
      </c>
      <c r="G866" s="35">
        <f t="shared" si="195"/>
        <v>710</v>
      </c>
      <c r="H866" s="431">
        <f>F866*G866</f>
        <v>1320.6000000000001</v>
      </c>
      <c r="I866" s="384">
        <v>720</v>
      </c>
      <c r="J866" s="384">
        <f>'CPU KN'!H5153</f>
        <v>710</v>
      </c>
      <c r="K866" s="385">
        <f t="shared" si="188"/>
        <v>-10</v>
      </c>
      <c r="L866" s="386">
        <f t="shared" si="193"/>
        <v>-1.3888888888888888E-2</v>
      </c>
      <c r="M866" s="387" t="str">
        <f t="shared" si="189"/>
        <v>OK</v>
      </c>
      <c r="N866" s="222">
        <f t="shared" si="190"/>
        <v>890.99</v>
      </c>
      <c r="O866" s="223">
        <f t="shared" si="191"/>
        <v>1657.24</v>
      </c>
      <c r="P866" s="210" t="str">
        <f t="shared" si="192"/>
        <v>ok</v>
      </c>
    </row>
    <row r="867" spans="1:16" ht="15" x14ac:dyDescent="0.25">
      <c r="A867" s="430" t="s">
        <v>15</v>
      </c>
      <c r="B867" s="3">
        <v>30.020000000000003</v>
      </c>
      <c r="C867" s="4" t="s">
        <v>2005</v>
      </c>
      <c r="D867" s="60" t="s">
        <v>14</v>
      </c>
      <c r="E867" s="3" t="s">
        <v>14</v>
      </c>
      <c r="F867" s="397" t="s">
        <v>14</v>
      </c>
      <c r="G867" s="35"/>
      <c r="H867" s="431">
        <f>SUM(H868:H875)</f>
        <v>95879.166899999982</v>
      </c>
      <c r="I867" s="384"/>
      <c r="J867" s="384"/>
      <c r="K867" s="385"/>
      <c r="L867" s="386"/>
      <c r="M867" s="387"/>
      <c r="N867" s="222"/>
      <c r="O867" s="223"/>
      <c r="P867" s="210"/>
    </row>
    <row r="868" spans="1:16" ht="15" x14ac:dyDescent="0.25">
      <c r="A868" s="432" t="s">
        <v>2006</v>
      </c>
      <c r="B868" s="3" t="s">
        <v>2007</v>
      </c>
      <c r="C868" s="4" t="s">
        <v>2008</v>
      </c>
      <c r="D868" s="60">
        <v>0.23748</v>
      </c>
      <c r="E868" s="3" t="s">
        <v>117</v>
      </c>
      <c r="F868" s="397">
        <v>50.16</v>
      </c>
      <c r="G868" s="35">
        <f t="shared" ref="G868:G875" si="196">J868</f>
        <v>154.85</v>
      </c>
      <c r="H868" s="431">
        <f t="shared" ref="H868:H875" si="197">F868*G868</f>
        <v>7767.2759999999989</v>
      </c>
      <c r="I868" s="384">
        <v>170.42</v>
      </c>
      <c r="J868" s="384">
        <f>'CPU KN'!H5156</f>
        <v>154.85</v>
      </c>
      <c r="K868" s="385">
        <f t="shared" si="188"/>
        <v>-15.569999999999993</v>
      </c>
      <c r="L868" s="386">
        <f t="shared" si="193"/>
        <v>-9.136251613660365E-2</v>
      </c>
      <c r="M868" s="387" t="str">
        <f t="shared" si="189"/>
        <v>OK</v>
      </c>
      <c r="N868" s="222">
        <f t="shared" si="190"/>
        <v>210.89</v>
      </c>
      <c r="O868" s="223">
        <f t="shared" si="191"/>
        <v>10578.24</v>
      </c>
      <c r="P868" s="210" t="str">
        <f t="shared" si="192"/>
        <v>ok</v>
      </c>
    </row>
    <row r="869" spans="1:16" ht="25.5" x14ac:dyDescent="0.25">
      <c r="A869" s="432" t="s">
        <v>2009</v>
      </c>
      <c r="B869" s="3" t="s">
        <v>2010</v>
      </c>
      <c r="C869" s="4" t="s">
        <v>2011</v>
      </c>
      <c r="D869" s="60">
        <v>0.23748</v>
      </c>
      <c r="E869" s="3" t="s">
        <v>117</v>
      </c>
      <c r="F869" s="397">
        <v>164.79</v>
      </c>
      <c r="G869" s="35">
        <f t="shared" si="196"/>
        <v>52.330000000000005</v>
      </c>
      <c r="H869" s="431">
        <f t="shared" si="197"/>
        <v>8623.4606999999996</v>
      </c>
      <c r="I869" s="384">
        <v>57.93</v>
      </c>
      <c r="J869" s="384">
        <f>'CPU KN'!H5162</f>
        <v>52.330000000000005</v>
      </c>
      <c r="K869" s="385">
        <f t="shared" si="188"/>
        <v>-5.5999999999999943</v>
      </c>
      <c r="L869" s="386">
        <f t="shared" si="193"/>
        <v>-9.6668392887968135E-2</v>
      </c>
      <c r="M869" s="387" t="str">
        <f t="shared" si="189"/>
        <v>OK</v>
      </c>
      <c r="N869" s="222">
        <f t="shared" si="190"/>
        <v>71.69</v>
      </c>
      <c r="O869" s="223">
        <f t="shared" si="191"/>
        <v>11813.79</v>
      </c>
      <c r="P869" s="210" t="str">
        <f t="shared" si="192"/>
        <v>ok</v>
      </c>
    </row>
    <row r="870" spans="1:16" ht="25.5" x14ac:dyDescent="0.25">
      <c r="A870" s="432" t="s">
        <v>2012</v>
      </c>
      <c r="B870" s="3" t="s">
        <v>2013</v>
      </c>
      <c r="C870" s="4" t="s">
        <v>2014</v>
      </c>
      <c r="D870" s="60">
        <v>0.23748</v>
      </c>
      <c r="E870" s="3" t="s">
        <v>40</v>
      </c>
      <c r="F870" s="397">
        <v>1</v>
      </c>
      <c r="G870" s="35">
        <f t="shared" si="196"/>
        <v>798.83</v>
      </c>
      <c r="H870" s="431">
        <f t="shared" si="197"/>
        <v>798.83</v>
      </c>
      <c r="I870" s="384">
        <v>887.59</v>
      </c>
      <c r="J870" s="384">
        <f>'CPU KN'!H5170</f>
        <v>798.83</v>
      </c>
      <c r="K870" s="385">
        <f t="shared" si="188"/>
        <v>-88.759999999999991</v>
      </c>
      <c r="L870" s="386">
        <f t="shared" si="193"/>
        <v>-0.10000112664631192</v>
      </c>
      <c r="M870" s="387" t="str">
        <f t="shared" si="189"/>
        <v>OK</v>
      </c>
      <c r="N870" s="222">
        <f t="shared" si="190"/>
        <v>1098.3699999999999</v>
      </c>
      <c r="O870" s="223">
        <f t="shared" si="191"/>
        <v>1098.3699999999999</v>
      </c>
      <c r="P870" s="210" t="str">
        <f t="shared" si="192"/>
        <v>ok</v>
      </c>
    </row>
    <row r="871" spans="1:16" ht="25.5" x14ac:dyDescent="0.25">
      <c r="A871" s="432" t="s">
        <v>2015</v>
      </c>
      <c r="B871" s="3" t="s">
        <v>2016</v>
      </c>
      <c r="C871" s="4" t="s">
        <v>2017</v>
      </c>
      <c r="D871" s="60">
        <v>0.23748</v>
      </c>
      <c r="E871" s="3" t="s">
        <v>40</v>
      </c>
      <c r="F871" s="397">
        <v>1</v>
      </c>
      <c r="G871" s="35">
        <f t="shared" si="196"/>
        <v>1280.52</v>
      </c>
      <c r="H871" s="431">
        <f t="shared" si="197"/>
        <v>1280.52</v>
      </c>
      <c r="I871" s="384">
        <v>1422.81</v>
      </c>
      <c r="J871" s="384">
        <f>'CPU KN'!H5173</f>
        <v>1280.52</v>
      </c>
      <c r="K871" s="385">
        <f t="shared" si="188"/>
        <v>-142.28999999999996</v>
      </c>
      <c r="L871" s="386">
        <f t="shared" si="193"/>
        <v>-0.10000632551078498</v>
      </c>
      <c r="M871" s="387" t="str">
        <f t="shared" si="189"/>
        <v>OK</v>
      </c>
      <c r="N871" s="222">
        <f t="shared" si="190"/>
        <v>1760.7</v>
      </c>
      <c r="O871" s="223">
        <f t="shared" si="191"/>
        <v>1760.7</v>
      </c>
      <c r="P871" s="210" t="str">
        <f t="shared" si="192"/>
        <v>ok</v>
      </c>
    </row>
    <row r="872" spans="1:16" ht="25.5" x14ac:dyDescent="0.25">
      <c r="A872" s="432" t="s">
        <v>2018</v>
      </c>
      <c r="B872" s="3" t="s">
        <v>2019</v>
      </c>
      <c r="C872" s="4" t="s">
        <v>2020</v>
      </c>
      <c r="D872" s="60">
        <v>0.23748</v>
      </c>
      <c r="E872" s="3" t="s">
        <v>40</v>
      </c>
      <c r="F872" s="397">
        <v>2</v>
      </c>
      <c r="G872" s="35">
        <f t="shared" si="196"/>
        <v>2176.34</v>
      </c>
      <c r="H872" s="431">
        <f t="shared" si="197"/>
        <v>4352.68</v>
      </c>
      <c r="I872" s="384">
        <v>2418.16</v>
      </c>
      <c r="J872" s="384">
        <f>'CPU KN'!H5176</f>
        <v>2176.34</v>
      </c>
      <c r="K872" s="385">
        <f t="shared" si="188"/>
        <v>-241.81999999999971</v>
      </c>
      <c r="L872" s="386">
        <f t="shared" si="193"/>
        <v>-0.10000165415026289</v>
      </c>
      <c r="M872" s="387" t="str">
        <f t="shared" si="189"/>
        <v>OK</v>
      </c>
      <c r="N872" s="222">
        <f t="shared" si="190"/>
        <v>2992.42</v>
      </c>
      <c r="O872" s="223">
        <f t="shared" si="191"/>
        <v>5984.84</v>
      </c>
      <c r="P872" s="210" t="str">
        <f t="shared" si="192"/>
        <v>ok</v>
      </c>
    </row>
    <row r="873" spans="1:16" ht="25.5" x14ac:dyDescent="0.25">
      <c r="A873" s="432" t="s">
        <v>2021</v>
      </c>
      <c r="B873" s="3" t="s">
        <v>2022</v>
      </c>
      <c r="C873" s="4" t="s">
        <v>2023</v>
      </c>
      <c r="D873" s="60">
        <v>0.23748</v>
      </c>
      <c r="E873" s="3" t="s">
        <v>40</v>
      </c>
      <c r="F873" s="397">
        <v>2</v>
      </c>
      <c r="G873" s="35">
        <f t="shared" si="196"/>
        <v>608.96</v>
      </c>
      <c r="H873" s="431">
        <f t="shared" si="197"/>
        <v>1217.92</v>
      </c>
      <c r="I873" s="384">
        <v>676.63</v>
      </c>
      <c r="J873" s="384">
        <f>'CPU KN'!H5179</f>
        <v>608.96</v>
      </c>
      <c r="K873" s="385">
        <f t="shared" si="188"/>
        <v>-67.669999999999959</v>
      </c>
      <c r="L873" s="386">
        <f t="shared" si="193"/>
        <v>-0.10001034538817369</v>
      </c>
      <c r="M873" s="387" t="str">
        <f t="shared" si="189"/>
        <v>OK</v>
      </c>
      <c r="N873" s="222">
        <f t="shared" si="190"/>
        <v>837.32</v>
      </c>
      <c r="O873" s="223">
        <f t="shared" si="191"/>
        <v>1674.64</v>
      </c>
      <c r="P873" s="210" t="str">
        <f t="shared" si="192"/>
        <v>ok</v>
      </c>
    </row>
    <row r="874" spans="1:16" ht="25.5" x14ac:dyDescent="0.25">
      <c r="A874" s="432" t="s">
        <v>2024</v>
      </c>
      <c r="B874" s="3" t="s">
        <v>2025</v>
      </c>
      <c r="C874" s="4" t="s">
        <v>2026</v>
      </c>
      <c r="D874" s="60">
        <v>0.23748</v>
      </c>
      <c r="E874" s="3" t="s">
        <v>83</v>
      </c>
      <c r="F874" s="397">
        <v>20.58</v>
      </c>
      <c r="G874" s="35">
        <f t="shared" si="196"/>
        <v>743.7</v>
      </c>
      <c r="H874" s="431">
        <f t="shared" si="197"/>
        <v>15305.346</v>
      </c>
      <c r="I874" s="384">
        <v>746.77</v>
      </c>
      <c r="J874" s="384">
        <f>'CPU KN'!H5182</f>
        <v>743.7</v>
      </c>
      <c r="K874" s="385">
        <f t="shared" si="188"/>
        <v>-3.0699999999999363</v>
      </c>
      <c r="L874" s="386">
        <f t="shared" si="193"/>
        <v>-4.1110382045341084E-3</v>
      </c>
      <c r="M874" s="387" t="str">
        <f t="shared" si="189"/>
        <v>OK</v>
      </c>
      <c r="N874" s="222">
        <f t="shared" si="190"/>
        <v>924.11</v>
      </c>
      <c r="O874" s="223">
        <f t="shared" si="191"/>
        <v>19018.18</v>
      </c>
      <c r="P874" s="210" t="str">
        <f t="shared" si="192"/>
        <v>ok</v>
      </c>
    </row>
    <row r="875" spans="1:16" ht="25.5" x14ac:dyDescent="0.25">
      <c r="A875" s="432" t="s">
        <v>2027</v>
      </c>
      <c r="B875" s="3" t="s">
        <v>2028</v>
      </c>
      <c r="C875" s="4" t="s">
        <v>2029</v>
      </c>
      <c r="D875" s="60">
        <v>0.23748</v>
      </c>
      <c r="E875" s="3" t="s">
        <v>117</v>
      </c>
      <c r="F875" s="397">
        <v>443.78</v>
      </c>
      <c r="G875" s="35">
        <f t="shared" si="196"/>
        <v>127.39</v>
      </c>
      <c r="H875" s="431">
        <f t="shared" si="197"/>
        <v>56533.134199999993</v>
      </c>
      <c r="I875" s="384">
        <v>128</v>
      </c>
      <c r="J875" s="384">
        <f>'CPU KN'!H5185</f>
        <v>127.39</v>
      </c>
      <c r="K875" s="385">
        <f t="shared" si="188"/>
        <v>-0.60999999999999943</v>
      </c>
      <c r="L875" s="386">
        <f t="shared" si="193"/>
        <v>-4.7656249999999956E-3</v>
      </c>
      <c r="M875" s="387" t="str">
        <f t="shared" si="189"/>
        <v>OK</v>
      </c>
      <c r="N875" s="222">
        <f t="shared" si="190"/>
        <v>158.4</v>
      </c>
      <c r="O875" s="223">
        <f t="shared" si="191"/>
        <v>70294.75</v>
      </c>
      <c r="P875" s="210" t="str">
        <f t="shared" si="192"/>
        <v>ok</v>
      </c>
    </row>
    <row r="876" spans="1:16" ht="15" x14ac:dyDescent="0.25">
      <c r="A876" s="430" t="s">
        <v>15</v>
      </c>
      <c r="B876" s="3">
        <v>30.030000000000005</v>
      </c>
      <c r="C876" s="4" t="s">
        <v>2030</v>
      </c>
      <c r="D876" s="60" t="s">
        <v>14</v>
      </c>
      <c r="E876" s="3" t="s">
        <v>14</v>
      </c>
      <c r="F876" s="397" t="s">
        <v>14</v>
      </c>
      <c r="G876" s="35"/>
      <c r="H876" s="431">
        <f>SUM(H877:H879)</f>
        <v>7253.06</v>
      </c>
      <c r="I876" s="384"/>
      <c r="J876" s="384"/>
      <c r="K876" s="385"/>
      <c r="L876" s="386"/>
      <c r="M876" s="387"/>
      <c r="N876" s="222"/>
      <c r="O876" s="223"/>
      <c r="P876" s="210"/>
    </row>
    <row r="877" spans="1:16" ht="38.25" x14ac:dyDescent="0.25">
      <c r="A877" s="432" t="s">
        <v>2031</v>
      </c>
      <c r="B877" s="3" t="s">
        <v>2032</v>
      </c>
      <c r="C877" s="4" t="s">
        <v>2033</v>
      </c>
      <c r="D877" s="60">
        <v>0.23748</v>
      </c>
      <c r="E877" s="3" t="s">
        <v>1923</v>
      </c>
      <c r="F877" s="397">
        <v>1</v>
      </c>
      <c r="G877" s="35">
        <f t="shared" ref="G877:G879" si="198">J877</f>
        <v>2869.34</v>
      </c>
      <c r="H877" s="431">
        <f>F877*G877</f>
        <v>2869.34</v>
      </c>
      <c r="I877" s="384">
        <v>3188.16</v>
      </c>
      <c r="J877" s="384">
        <f>'CPU KN'!H5190</f>
        <v>2869.34</v>
      </c>
      <c r="K877" s="385">
        <f t="shared" si="188"/>
        <v>-318.81999999999971</v>
      </c>
      <c r="L877" s="386">
        <f t="shared" si="193"/>
        <v>-0.10000125464217596</v>
      </c>
      <c r="M877" s="387" t="str">
        <f t="shared" si="189"/>
        <v>OK</v>
      </c>
      <c r="N877" s="222">
        <f t="shared" si="190"/>
        <v>3945.28</v>
      </c>
      <c r="O877" s="223">
        <f t="shared" si="191"/>
        <v>3945.28</v>
      </c>
      <c r="P877" s="210" t="str">
        <f t="shared" si="192"/>
        <v>ok</v>
      </c>
    </row>
    <row r="878" spans="1:16" ht="38.25" x14ac:dyDescent="0.25">
      <c r="A878" s="432" t="s">
        <v>2034</v>
      </c>
      <c r="B878" s="3" t="s">
        <v>2035</v>
      </c>
      <c r="C878" s="4" t="s">
        <v>2036</v>
      </c>
      <c r="D878" s="60">
        <v>0.23748</v>
      </c>
      <c r="E878" s="3" t="s">
        <v>1923</v>
      </c>
      <c r="F878" s="397">
        <v>1</v>
      </c>
      <c r="G878" s="35">
        <f t="shared" si="198"/>
        <v>2536.92</v>
      </c>
      <c r="H878" s="431">
        <f>F878*G878</f>
        <v>2536.92</v>
      </c>
      <c r="I878" s="384">
        <v>2818.8</v>
      </c>
      <c r="J878" s="384">
        <f>'CPU KN'!H5193</f>
        <v>2536.92</v>
      </c>
      <c r="K878" s="385">
        <f t="shared" si="188"/>
        <v>-281.88000000000011</v>
      </c>
      <c r="L878" s="386">
        <f t="shared" si="193"/>
        <v>-0.10000000000000003</v>
      </c>
      <c r="M878" s="387" t="str">
        <f t="shared" si="189"/>
        <v>OK</v>
      </c>
      <c r="N878" s="222">
        <f t="shared" si="190"/>
        <v>3488.21</v>
      </c>
      <c r="O878" s="223">
        <f t="shared" si="191"/>
        <v>3488.21</v>
      </c>
      <c r="P878" s="210" t="str">
        <f t="shared" si="192"/>
        <v>ok</v>
      </c>
    </row>
    <row r="879" spans="1:16" ht="25.5" x14ac:dyDescent="0.25">
      <c r="A879" s="432" t="s">
        <v>2037</v>
      </c>
      <c r="B879" s="3" t="s">
        <v>2038</v>
      </c>
      <c r="C879" s="4" t="s">
        <v>2039</v>
      </c>
      <c r="D879" s="60">
        <v>0.23748</v>
      </c>
      <c r="E879" s="3" t="s">
        <v>1923</v>
      </c>
      <c r="F879" s="397">
        <v>1</v>
      </c>
      <c r="G879" s="35">
        <f t="shared" si="198"/>
        <v>1846.8</v>
      </c>
      <c r="H879" s="431">
        <f>F879*G879</f>
        <v>1846.8</v>
      </c>
      <c r="I879" s="384">
        <v>2052</v>
      </c>
      <c r="J879" s="384">
        <f>'CPU KN'!H5196</f>
        <v>1846.8</v>
      </c>
      <c r="K879" s="385">
        <f t="shared" si="188"/>
        <v>-205.20000000000005</v>
      </c>
      <c r="L879" s="386">
        <f t="shared" si="193"/>
        <v>-0.10000000000000002</v>
      </c>
      <c r="M879" s="387" t="str">
        <f t="shared" si="189"/>
        <v>OK</v>
      </c>
      <c r="N879" s="222">
        <f t="shared" si="190"/>
        <v>2539.31</v>
      </c>
      <c r="O879" s="223">
        <f t="shared" si="191"/>
        <v>2539.31</v>
      </c>
      <c r="P879" s="210" t="str">
        <f t="shared" si="192"/>
        <v>ok</v>
      </c>
    </row>
    <row r="880" spans="1:16" ht="15" x14ac:dyDescent="0.25">
      <c r="A880" s="428" t="s">
        <v>12</v>
      </c>
      <c r="B880" s="3">
        <v>31</v>
      </c>
      <c r="C880" s="4" t="s">
        <v>2040</v>
      </c>
      <c r="D880" s="60" t="s">
        <v>14</v>
      </c>
      <c r="E880" s="3" t="s">
        <v>14</v>
      </c>
      <c r="F880" s="397" t="s">
        <v>14</v>
      </c>
      <c r="G880" s="35"/>
      <c r="H880" s="431">
        <f>H881</f>
        <v>10902.942500000001</v>
      </c>
      <c r="I880" s="384"/>
      <c r="J880" s="384"/>
      <c r="K880" s="385"/>
      <c r="L880" s="386"/>
      <c r="M880" s="387"/>
      <c r="N880" s="222"/>
      <c r="O880" s="223"/>
      <c r="P880" s="210"/>
    </row>
    <row r="881" spans="1:16" ht="15" x14ac:dyDescent="0.25">
      <c r="A881" s="430" t="s">
        <v>15</v>
      </c>
      <c r="B881" s="3">
        <v>31.01</v>
      </c>
      <c r="C881" s="4" t="s">
        <v>2041</v>
      </c>
      <c r="D881" s="60" t="s">
        <v>14</v>
      </c>
      <c r="E881" s="3" t="s">
        <v>14</v>
      </c>
      <c r="F881" s="397" t="s">
        <v>14</v>
      </c>
      <c r="G881" s="35"/>
      <c r="H881" s="431">
        <f>SUM(H882)</f>
        <v>10902.942500000001</v>
      </c>
      <c r="I881" s="384"/>
      <c r="J881" s="384"/>
      <c r="K881" s="385"/>
      <c r="L881" s="386"/>
      <c r="M881" s="387"/>
      <c r="N881" s="222"/>
      <c r="O881" s="223"/>
      <c r="P881" s="210"/>
    </row>
    <row r="882" spans="1:16" thickBot="1" x14ac:dyDescent="0.3">
      <c r="A882" s="437" t="s">
        <v>2042</v>
      </c>
      <c r="B882" s="380" t="s">
        <v>2043</v>
      </c>
      <c r="C882" s="381" t="s">
        <v>2044</v>
      </c>
      <c r="D882" s="382">
        <v>0.23748</v>
      </c>
      <c r="E882" s="380" t="s">
        <v>83</v>
      </c>
      <c r="F882" s="400">
        <v>4639.55</v>
      </c>
      <c r="G882" s="383">
        <f t="shared" ref="G882" si="199">J882</f>
        <v>2.35</v>
      </c>
      <c r="H882" s="438">
        <f>F882*G882</f>
        <v>10902.942500000001</v>
      </c>
      <c r="I882" s="384">
        <v>2.35</v>
      </c>
      <c r="J882" s="384">
        <v>2.35</v>
      </c>
      <c r="K882" s="385">
        <f t="shared" si="188"/>
        <v>0</v>
      </c>
      <c r="L882" s="386">
        <f t="shared" si="193"/>
        <v>0</v>
      </c>
      <c r="M882" s="387" t="str">
        <f t="shared" si="189"/>
        <v>OK</v>
      </c>
      <c r="N882" s="222">
        <f t="shared" si="190"/>
        <v>2.91</v>
      </c>
      <c r="O882" s="223">
        <f t="shared" si="191"/>
        <v>13501.09</v>
      </c>
      <c r="P882" s="210" t="str">
        <f t="shared" si="192"/>
        <v>ok</v>
      </c>
    </row>
    <row r="883" spans="1:16" ht="16.5" thickBot="1" x14ac:dyDescent="0.3">
      <c r="A883" s="516" t="str">
        <f>'RESUMO KN'!A60:E60</f>
        <v xml:space="preserve">O PRESENTE ORÇAMENTO IMPORTA EM R$ 9.099.294,49 (NOVE MILHÕES, NOVENTA E NOVE REAIS E DUZENTOS E NOVENTA E QUATRO REAIS E QUARENTA E NOVE CENTAVOS). </v>
      </c>
      <c r="B883" s="517"/>
      <c r="C883" s="517"/>
      <c r="D883" s="517"/>
      <c r="E883" s="517"/>
      <c r="F883" s="517"/>
      <c r="G883" s="517"/>
      <c r="H883" s="518"/>
    </row>
    <row r="887" spans="1:16" x14ac:dyDescent="0.25">
      <c r="H887" s="444"/>
    </row>
  </sheetData>
  <mergeCells count="22">
    <mergeCell ref="A883:H883"/>
    <mergeCell ref="A1:H1"/>
    <mergeCell ref="A2:H2"/>
    <mergeCell ref="A3:H3"/>
    <mergeCell ref="A4:H4"/>
    <mergeCell ref="A5:H5"/>
    <mergeCell ref="A6:H6"/>
    <mergeCell ref="A7:H7"/>
    <mergeCell ref="A8:H8"/>
    <mergeCell ref="A9:F9"/>
    <mergeCell ref="A13:H13"/>
    <mergeCell ref="F10:G10"/>
    <mergeCell ref="F12:G12"/>
    <mergeCell ref="I1:M4"/>
    <mergeCell ref="I5:L5"/>
    <mergeCell ref="I6:L6"/>
    <mergeCell ref="I7:L7"/>
    <mergeCell ref="I8:I11"/>
    <mergeCell ref="J8:J11"/>
    <mergeCell ref="K8:K11"/>
    <mergeCell ref="L8:L11"/>
    <mergeCell ref="M8:M11"/>
  </mergeCells>
  <conditionalFormatting sqref="C15:C16">
    <cfRule type="cellIs" dxfId="193" priority="272" operator="equal">
      <formula>"unidade não cadastrada"</formula>
    </cfRule>
  </conditionalFormatting>
  <conditionalFormatting sqref="C17:C19 C47:C48 C72 C74:C75 C80 C82:C85 C87:C90 C93:C94 C96 C98 C101:C102 C104:C106 C108:C154 C338:C454 C457:C555 C161:C336 C748:C762 C764:C772 C774:C882 C560:C597 C599:C746 C21:C43">
    <cfRule type="cellIs" dxfId="192" priority="271" operator="equal">
      <formula>"unidade não cadastrada"</formula>
    </cfRule>
  </conditionalFormatting>
  <conditionalFormatting sqref="E16:H18 B16:C19 B47:C48 B44:B46 E47:F48 E72:H72 B72:C72 B49:B71 B74:C75 B73 E74:H75 E80:H80 B80:C80 B76:B79 H76:H79 B82:C85 B81 E82:F85 E87:H88 B87:C90 B86 B93:C94 E93:H94 H91:H92 B91:B92 E96:H96 H95 B96:C96 B95 B98:C98 B97 E98:H98 H97 E101:H102 B101:C102 B99:B100 H99:H100 B104:C106 B103 B107 B108:C154 B338:C454 E338:H454 E457:H555 B457:C555 B161:C336 E161:H336 B748:C762 E748:H762 E764:H772 B764:C772 E774:H882 B774:C882 B560:C597 E560:H597 E599:H746 B599:C746 B21:C43 E21:F22 H21:H22 E19:F19 H19 G19:G22 E43:F43 G43:H71 G73:H73 H81:H86 E90:H90 E89:F89 H89 E108:H154 G107:H107 E104:H106 G103:H103 E23:H42">
    <cfRule type="expression" dxfId="191" priority="273">
      <formula>IF($A16="grupo",TRUE,FALSE)</formula>
    </cfRule>
    <cfRule type="expression" dxfId="190" priority="274">
      <formula>IF($A16="subgrupo",TRUE,FALSE)</formula>
    </cfRule>
  </conditionalFormatting>
  <conditionalFormatting sqref="C337">
    <cfRule type="cellIs" dxfId="189" priority="265" operator="equal">
      <formula>"unidade não cadastrada"</formula>
    </cfRule>
  </conditionalFormatting>
  <conditionalFormatting sqref="B337:C337 E337:G337">
    <cfRule type="expression" dxfId="188" priority="266">
      <formula>IF($A337="grupo",TRUE,FALSE)</formula>
    </cfRule>
    <cfRule type="expression" dxfId="187" priority="267">
      <formula>IF($A337="subgrupo",TRUE,FALSE)</formula>
    </cfRule>
  </conditionalFormatting>
  <conditionalFormatting sqref="H337">
    <cfRule type="expression" dxfId="186" priority="263">
      <formula>IF($A337="grupo",TRUE,FALSE)</formula>
    </cfRule>
    <cfRule type="expression" dxfId="185" priority="264">
      <formula>IF($A337="subgrupo",TRUE,FALSE)</formula>
    </cfRule>
  </conditionalFormatting>
  <conditionalFormatting sqref="D16:D19 D338:D454 D47:D48 D72 D74:D75 D80 D82:D85 D87:D90 D93:D94 D96 D98 D101:D102 D104:D106 D108:D154 D457:D555 D161:D336 D748:D762 D764:D772 D774:D882 D560:D597 D599:D746 D21:D43">
    <cfRule type="expression" dxfId="184" priority="252">
      <formula>IF($A16="grupo",TRUE,FALSE)</formula>
    </cfRule>
    <cfRule type="expression" dxfId="183" priority="253">
      <formula>IF($A16="subgrupo",TRUE,FALSE)</formula>
    </cfRule>
  </conditionalFormatting>
  <conditionalFormatting sqref="D337">
    <cfRule type="expression" dxfId="182" priority="250">
      <formula>IF($A337="grupo",TRUE,FALSE)</formula>
    </cfRule>
    <cfRule type="expression" dxfId="181" priority="251">
      <formula>IF($A337="subgrupo",TRUE,FALSE)</formula>
    </cfRule>
  </conditionalFormatting>
  <conditionalFormatting sqref="C44:C45">
    <cfRule type="cellIs" dxfId="180" priority="247" operator="equal">
      <formula>"unidade não cadastrada"</formula>
    </cfRule>
  </conditionalFormatting>
  <conditionalFormatting sqref="E44:F45 C44:C45">
    <cfRule type="expression" dxfId="179" priority="248">
      <formula>IF($A44="grupo",TRUE,FALSE)</formula>
    </cfRule>
    <cfRule type="expression" dxfId="178" priority="249">
      <formula>IF($A44="subgrupo",TRUE,FALSE)</formula>
    </cfRule>
  </conditionalFormatting>
  <conditionalFormatting sqref="D44:D45">
    <cfRule type="expression" dxfId="177" priority="245">
      <formula>IF($A44="grupo",TRUE,FALSE)</formula>
    </cfRule>
    <cfRule type="expression" dxfId="176" priority="246">
      <formula>IF($A44="subgrupo",TRUE,FALSE)</formula>
    </cfRule>
  </conditionalFormatting>
  <conditionalFormatting sqref="C46">
    <cfRule type="cellIs" dxfId="175" priority="242" operator="equal">
      <formula>"unidade não cadastrada"</formula>
    </cfRule>
  </conditionalFormatting>
  <conditionalFormatting sqref="E46:F46 C46">
    <cfRule type="expression" dxfId="174" priority="243">
      <formula>IF($A46="grupo",TRUE,FALSE)</formula>
    </cfRule>
    <cfRule type="expression" dxfId="173" priority="244">
      <formula>IF($A46="subgrupo",TRUE,FALSE)</formula>
    </cfRule>
  </conditionalFormatting>
  <conditionalFormatting sqref="D46">
    <cfRule type="expression" dxfId="172" priority="240">
      <formula>IF($A46="grupo",TRUE,FALSE)</formula>
    </cfRule>
    <cfRule type="expression" dxfId="171" priority="241">
      <formula>IF($A46="subgrupo",TRUE,FALSE)</formula>
    </cfRule>
  </conditionalFormatting>
  <conditionalFormatting sqref="C49:C56">
    <cfRule type="cellIs" dxfId="170" priority="235" operator="equal">
      <formula>"unidade não cadastrada"</formula>
    </cfRule>
  </conditionalFormatting>
  <conditionalFormatting sqref="C49:C56 E49:F56">
    <cfRule type="expression" dxfId="169" priority="236">
      <formula>IF($A49="grupo",TRUE,FALSE)</formula>
    </cfRule>
    <cfRule type="expression" dxfId="168" priority="237">
      <formula>IF($A49="subgrupo",TRUE,FALSE)</formula>
    </cfRule>
  </conditionalFormatting>
  <conditionalFormatting sqref="D49:D56">
    <cfRule type="expression" dxfId="167" priority="233">
      <formula>IF($A49="grupo",TRUE,FALSE)</formula>
    </cfRule>
    <cfRule type="expression" dxfId="166" priority="234">
      <formula>IF($A49="subgrupo",TRUE,FALSE)</formula>
    </cfRule>
  </conditionalFormatting>
  <conditionalFormatting sqref="C57">
    <cfRule type="cellIs" dxfId="165" priority="228" operator="equal">
      <formula>"unidade não cadastrada"</formula>
    </cfRule>
  </conditionalFormatting>
  <conditionalFormatting sqref="C57 E57:F57">
    <cfRule type="expression" dxfId="164" priority="229">
      <formula>IF($A57="grupo",TRUE,FALSE)</formula>
    </cfRule>
    <cfRule type="expression" dxfId="163" priority="230">
      <formula>IF($A57="subgrupo",TRUE,FALSE)</formula>
    </cfRule>
  </conditionalFormatting>
  <conditionalFormatting sqref="D57">
    <cfRule type="expression" dxfId="162" priority="226">
      <formula>IF($A57="grupo",TRUE,FALSE)</formula>
    </cfRule>
    <cfRule type="expression" dxfId="161" priority="227">
      <formula>IF($A57="subgrupo",TRUE,FALSE)</formula>
    </cfRule>
  </conditionalFormatting>
  <conditionalFormatting sqref="C58:C59">
    <cfRule type="cellIs" dxfId="160" priority="221" operator="equal">
      <formula>"unidade não cadastrada"</formula>
    </cfRule>
  </conditionalFormatting>
  <conditionalFormatting sqref="C58:C59 E58:F59">
    <cfRule type="expression" dxfId="159" priority="222">
      <formula>IF($A58="grupo",TRUE,FALSE)</formula>
    </cfRule>
    <cfRule type="expression" dxfId="158" priority="223">
      <formula>IF($A58="subgrupo",TRUE,FALSE)</formula>
    </cfRule>
  </conditionalFormatting>
  <conditionalFormatting sqref="D58:D59">
    <cfRule type="expression" dxfId="157" priority="219">
      <formula>IF($A58="grupo",TRUE,FALSE)</formula>
    </cfRule>
    <cfRule type="expression" dxfId="156" priority="220">
      <formula>IF($A58="subgrupo",TRUE,FALSE)</formula>
    </cfRule>
  </conditionalFormatting>
  <conditionalFormatting sqref="C60:C64">
    <cfRule type="cellIs" dxfId="155" priority="214" operator="equal">
      <formula>"unidade não cadastrada"</formula>
    </cfRule>
  </conditionalFormatting>
  <conditionalFormatting sqref="C60:C64 E60:F64">
    <cfRule type="expression" dxfId="154" priority="215">
      <formula>IF($A60="grupo",TRUE,FALSE)</formula>
    </cfRule>
    <cfRule type="expression" dxfId="153" priority="216">
      <formula>IF($A60="subgrupo",TRUE,FALSE)</formula>
    </cfRule>
  </conditionalFormatting>
  <conditionalFormatting sqref="D60:D64">
    <cfRule type="expression" dxfId="152" priority="212">
      <formula>IF($A60="grupo",TRUE,FALSE)</formula>
    </cfRule>
    <cfRule type="expression" dxfId="151" priority="213">
      <formula>IF($A60="subgrupo",TRUE,FALSE)</formula>
    </cfRule>
  </conditionalFormatting>
  <conditionalFormatting sqref="C65">
    <cfRule type="cellIs" dxfId="150" priority="207" operator="equal">
      <formula>"unidade não cadastrada"</formula>
    </cfRule>
  </conditionalFormatting>
  <conditionalFormatting sqref="C65 E65:F65">
    <cfRule type="expression" dxfId="149" priority="208">
      <formula>IF($A65="grupo",TRUE,FALSE)</formula>
    </cfRule>
    <cfRule type="expression" dxfId="148" priority="209">
      <formula>IF($A65="subgrupo",TRUE,FALSE)</formula>
    </cfRule>
  </conditionalFormatting>
  <conditionalFormatting sqref="D65">
    <cfRule type="expression" dxfId="147" priority="205">
      <formula>IF($A65="grupo",TRUE,FALSE)</formula>
    </cfRule>
    <cfRule type="expression" dxfId="146" priority="206">
      <formula>IF($A65="subgrupo",TRUE,FALSE)</formula>
    </cfRule>
  </conditionalFormatting>
  <conditionalFormatting sqref="C66">
    <cfRule type="cellIs" dxfId="145" priority="200" operator="equal">
      <formula>"unidade não cadastrada"</formula>
    </cfRule>
  </conditionalFormatting>
  <conditionalFormatting sqref="C66 E66:F66">
    <cfRule type="expression" dxfId="144" priority="201">
      <formula>IF($A66="grupo",TRUE,FALSE)</formula>
    </cfRule>
    <cfRule type="expression" dxfId="143" priority="202">
      <formula>IF($A66="subgrupo",TRUE,FALSE)</formula>
    </cfRule>
  </conditionalFormatting>
  <conditionalFormatting sqref="D66">
    <cfRule type="expression" dxfId="142" priority="198">
      <formula>IF($A66="grupo",TRUE,FALSE)</formula>
    </cfRule>
    <cfRule type="expression" dxfId="141" priority="199">
      <formula>IF($A66="subgrupo",TRUE,FALSE)</formula>
    </cfRule>
  </conditionalFormatting>
  <conditionalFormatting sqref="C67:C69">
    <cfRule type="cellIs" dxfId="140" priority="193" operator="equal">
      <formula>"unidade não cadastrada"</formula>
    </cfRule>
  </conditionalFormatting>
  <conditionalFormatting sqref="C67:C69 E67:F69">
    <cfRule type="expression" dxfId="139" priority="194">
      <formula>IF($A67="grupo",TRUE,FALSE)</formula>
    </cfRule>
    <cfRule type="expression" dxfId="138" priority="195">
      <formula>IF($A67="subgrupo",TRUE,FALSE)</formula>
    </cfRule>
  </conditionalFormatting>
  <conditionalFormatting sqref="D67:D69">
    <cfRule type="expression" dxfId="137" priority="191">
      <formula>IF($A67="grupo",TRUE,FALSE)</formula>
    </cfRule>
    <cfRule type="expression" dxfId="136" priority="192">
      <formula>IF($A67="subgrupo",TRUE,FALSE)</formula>
    </cfRule>
  </conditionalFormatting>
  <conditionalFormatting sqref="C70:C71">
    <cfRule type="cellIs" dxfId="135" priority="186" operator="equal">
      <formula>"unidade não cadastrada"</formula>
    </cfRule>
  </conditionalFormatting>
  <conditionalFormatting sqref="C70:C71 E70:F71">
    <cfRule type="expression" dxfId="134" priority="187">
      <formula>IF($A70="grupo",TRUE,FALSE)</formula>
    </cfRule>
    <cfRule type="expression" dxfId="133" priority="188">
      <formula>IF($A70="subgrupo",TRUE,FALSE)</formula>
    </cfRule>
  </conditionalFormatting>
  <conditionalFormatting sqref="D70:D71">
    <cfRule type="expression" dxfId="132" priority="184">
      <formula>IF($A70="grupo",TRUE,FALSE)</formula>
    </cfRule>
    <cfRule type="expression" dxfId="131" priority="185">
      <formula>IF($A70="subgrupo",TRUE,FALSE)</formula>
    </cfRule>
  </conditionalFormatting>
  <conditionalFormatting sqref="C73">
    <cfRule type="cellIs" dxfId="130" priority="179" operator="equal">
      <formula>"unidade não cadastrada"</formula>
    </cfRule>
  </conditionalFormatting>
  <conditionalFormatting sqref="C73 E73:F73">
    <cfRule type="expression" dxfId="129" priority="180">
      <formula>IF($A73="grupo",TRUE,FALSE)</formula>
    </cfRule>
    <cfRule type="expression" dxfId="128" priority="181">
      <formula>IF($A73="subgrupo",TRUE,FALSE)</formula>
    </cfRule>
  </conditionalFormatting>
  <conditionalFormatting sqref="D73">
    <cfRule type="expression" dxfId="127" priority="177">
      <formula>IF($A73="grupo",TRUE,FALSE)</formula>
    </cfRule>
    <cfRule type="expression" dxfId="126" priority="178">
      <formula>IF($A73="subgrupo",TRUE,FALSE)</formula>
    </cfRule>
  </conditionalFormatting>
  <conditionalFormatting sqref="C76">
    <cfRule type="cellIs" dxfId="125" priority="172" operator="equal">
      <formula>"unidade não cadastrada"</formula>
    </cfRule>
  </conditionalFormatting>
  <conditionalFormatting sqref="C76 E76:F76">
    <cfRule type="expression" dxfId="124" priority="173">
      <formula>IF($A76="grupo",TRUE,FALSE)</formula>
    </cfRule>
    <cfRule type="expression" dxfId="123" priority="174">
      <formula>IF($A76="subgrupo",TRUE,FALSE)</formula>
    </cfRule>
  </conditionalFormatting>
  <conditionalFormatting sqref="D76">
    <cfRule type="expression" dxfId="122" priority="170">
      <formula>IF($A76="grupo",TRUE,FALSE)</formula>
    </cfRule>
    <cfRule type="expression" dxfId="121" priority="171">
      <formula>IF($A76="subgrupo",TRUE,FALSE)</formula>
    </cfRule>
  </conditionalFormatting>
  <conditionalFormatting sqref="C77">
    <cfRule type="cellIs" dxfId="120" priority="165" operator="equal">
      <formula>"unidade não cadastrada"</formula>
    </cfRule>
  </conditionalFormatting>
  <conditionalFormatting sqref="C77 E77:F77">
    <cfRule type="expression" dxfId="119" priority="166">
      <formula>IF($A77="grupo",TRUE,FALSE)</formula>
    </cfRule>
    <cfRule type="expression" dxfId="118" priority="167">
      <formula>IF($A77="subgrupo",TRUE,FALSE)</formula>
    </cfRule>
  </conditionalFormatting>
  <conditionalFormatting sqref="D77">
    <cfRule type="expression" dxfId="117" priority="163">
      <formula>IF($A77="grupo",TRUE,FALSE)</formula>
    </cfRule>
    <cfRule type="expression" dxfId="116" priority="164">
      <formula>IF($A77="subgrupo",TRUE,FALSE)</formula>
    </cfRule>
  </conditionalFormatting>
  <conditionalFormatting sqref="C78">
    <cfRule type="cellIs" dxfId="115" priority="158" operator="equal">
      <formula>"unidade não cadastrada"</formula>
    </cfRule>
  </conditionalFormatting>
  <conditionalFormatting sqref="C78 E78:F78">
    <cfRule type="expression" dxfId="114" priority="159">
      <formula>IF($A78="grupo",TRUE,FALSE)</formula>
    </cfRule>
    <cfRule type="expression" dxfId="113" priority="160">
      <formula>IF($A78="subgrupo",TRUE,FALSE)</formula>
    </cfRule>
  </conditionalFormatting>
  <conditionalFormatting sqref="D78">
    <cfRule type="expression" dxfId="112" priority="156">
      <formula>IF($A78="grupo",TRUE,FALSE)</formula>
    </cfRule>
    <cfRule type="expression" dxfId="111" priority="157">
      <formula>IF($A78="subgrupo",TRUE,FALSE)</formula>
    </cfRule>
  </conditionalFormatting>
  <conditionalFormatting sqref="C79">
    <cfRule type="cellIs" dxfId="110" priority="151" operator="equal">
      <formula>"unidade não cadastrada"</formula>
    </cfRule>
  </conditionalFormatting>
  <conditionalFormatting sqref="C79 E79:F79">
    <cfRule type="expression" dxfId="109" priority="152">
      <formula>IF($A79="grupo",TRUE,FALSE)</formula>
    </cfRule>
    <cfRule type="expression" dxfId="108" priority="153">
      <formula>IF($A79="subgrupo",TRUE,FALSE)</formula>
    </cfRule>
  </conditionalFormatting>
  <conditionalFormatting sqref="D79">
    <cfRule type="expression" dxfId="107" priority="149">
      <formula>IF($A79="grupo",TRUE,FALSE)</formula>
    </cfRule>
    <cfRule type="expression" dxfId="106" priority="150">
      <formula>IF($A79="subgrupo",TRUE,FALSE)</formula>
    </cfRule>
  </conditionalFormatting>
  <conditionalFormatting sqref="C81">
    <cfRule type="cellIs" dxfId="105" priority="144" operator="equal">
      <formula>"unidade não cadastrada"</formula>
    </cfRule>
  </conditionalFormatting>
  <conditionalFormatting sqref="C81 E81:F81">
    <cfRule type="expression" dxfId="104" priority="145">
      <formula>IF($A81="grupo",TRUE,FALSE)</formula>
    </cfRule>
    <cfRule type="expression" dxfId="103" priority="146">
      <formula>IF($A81="subgrupo",TRUE,FALSE)</formula>
    </cfRule>
  </conditionalFormatting>
  <conditionalFormatting sqref="D81">
    <cfRule type="expression" dxfId="102" priority="142">
      <formula>IF($A81="grupo",TRUE,FALSE)</formula>
    </cfRule>
    <cfRule type="expression" dxfId="101" priority="143">
      <formula>IF($A81="subgrupo",TRUE,FALSE)</formula>
    </cfRule>
  </conditionalFormatting>
  <conditionalFormatting sqref="C86">
    <cfRule type="cellIs" dxfId="100" priority="137" operator="equal">
      <formula>"unidade não cadastrada"</formula>
    </cfRule>
  </conditionalFormatting>
  <conditionalFormatting sqref="C86 E86:F86">
    <cfRule type="expression" dxfId="99" priority="138">
      <formula>IF($A86="grupo",TRUE,FALSE)</formula>
    </cfRule>
    <cfRule type="expression" dxfId="98" priority="139">
      <formula>IF($A86="subgrupo",TRUE,FALSE)</formula>
    </cfRule>
  </conditionalFormatting>
  <conditionalFormatting sqref="D86">
    <cfRule type="expression" dxfId="97" priority="135">
      <formula>IF($A86="grupo",TRUE,FALSE)</formula>
    </cfRule>
    <cfRule type="expression" dxfId="96" priority="136">
      <formula>IF($A86="subgrupo",TRUE,FALSE)</formula>
    </cfRule>
  </conditionalFormatting>
  <conditionalFormatting sqref="C91">
    <cfRule type="cellIs" dxfId="95" priority="130" operator="equal">
      <formula>"unidade não cadastrada"</formula>
    </cfRule>
  </conditionalFormatting>
  <conditionalFormatting sqref="C91 E91:F91">
    <cfRule type="expression" dxfId="94" priority="131">
      <formula>IF($A91="grupo",TRUE,FALSE)</formula>
    </cfRule>
    <cfRule type="expression" dxfId="93" priority="132">
      <formula>IF($A91="subgrupo",TRUE,FALSE)</formula>
    </cfRule>
  </conditionalFormatting>
  <conditionalFormatting sqref="D91">
    <cfRule type="expression" dxfId="92" priority="128">
      <formula>IF($A91="grupo",TRUE,FALSE)</formula>
    </cfRule>
    <cfRule type="expression" dxfId="91" priority="129">
      <formula>IF($A91="subgrupo",TRUE,FALSE)</formula>
    </cfRule>
  </conditionalFormatting>
  <conditionalFormatting sqref="C92">
    <cfRule type="cellIs" dxfId="90" priority="123" operator="equal">
      <formula>"unidade não cadastrada"</formula>
    </cfRule>
  </conditionalFormatting>
  <conditionalFormatting sqref="C92 E92:F92">
    <cfRule type="expression" dxfId="89" priority="124">
      <formula>IF($A92="grupo",TRUE,FALSE)</formula>
    </cfRule>
    <cfRule type="expression" dxfId="88" priority="125">
      <formula>IF($A92="subgrupo",TRUE,FALSE)</formula>
    </cfRule>
  </conditionalFormatting>
  <conditionalFormatting sqref="D92">
    <cfRule type="expression" dxfId="87" priority="121">
      <formula>IF($A92="grupo",TRUE,FALSE)</formula>
    </cfRule>
    <cfRule type="expression" dxfId="86" priority="122">
      <formula>IF($A92="subgrupo",TRUE,FALSE)</formula>
    </cfRule>
  </conditionalFormatting>
  <conditionalFormatting sqref="C95">
    <cfRule type="cellIs" dxfId="85" priority="116" operator="equal">
      <formula>"unidade não cadastrada"</formula>
    </cfRule>
  </conditionalFormatting>
  <conditionalFormatting sqref="C95 E95:F95">
    <cfRule type="expression" dxfId="84" priority="117">
      <formula>IF($A95="grupo",TRUE,FALSE)</formula>
    </cfRule>
    <cfRule type="expression" dxfId="83" priority="118">
      <formula>IF($A95="subgrupo",TRUE,FALSE)</formula>
    </cfRule>
  </conditionalFormatting>
  <conditionalFormatting sqref="D95">
    <cfRule type="expression" dxfId="82" priority="114">
      <formula>IF($A95="grupo",TRUE,FALSE)</formula>
    </cfRule>
    <cfRule type="expression" dxfId="81" priority="115">
      <formula>IF($A95="subgrupo",TRUE,FALSE)</formula>
    </cfRule>
  </conditionalFormatting>
  <conditionalFormatting sqref="C97">
    <cfRule type="cellIs" dxfId="80" priority="109" operator="equal">
      <formula>"unidade não cadastrada"</formula>
    </cfRule>
  </conditionalFormatting>
  <conditionalFormatting sqref="C97 E97:F97">
    <cfRule type="expression" dxfId="79" priority="110">
      <formula>IF($A97="grupo",TRUE,FALSE)</formula>
    </cfRule>
    <cfRule type="expression" dxfId="78" priority="111">
      <formula>IF($A97="subgrupo",TRUE,FALSE)</formula>
    </cfRule>
  </conditionalFormatting>
  <conditionalFormatting sqref="D97">
    <cfRule type="expression" dxfId="77" priority="107">
      <formula>IF($A97="grupo",TRUE,FALSE)</formula>
    </cfRule>
    <cfRule type="expression" dxfId="76" priority="108">
      <formula>IF($A97="subgrupo",TRUE,FALSE)</formula>
    </cfRule>
  </conditionalFormatting>
  <conditionalFormatting sqref="C99">
    <cfRule type="cellIs" dxfId="75" priority="102" operator="equal">
      <formula>"unidade não cadastrada"</formula>
    </cfRule>
  </conditionalFormatting>
  <conditionalFormatting sqref="C99 E99:F99">
    <cfRule type="expression" dxfId="74" priority="103">
      <formula>IF($A99="grupo",TRUE,FALSE)</formula>
    </cfRule>
    <cfRule type="expression" dxfId="73" priority="104">
      <formula>IF($A99="subgrupo",TRUE,FALSE)</formula>
    </cfRule>
  </conditionalFormatting>
  <conditionalFormatting sqref="D99">
    <cfRule type="expression" dxfId="72" priority="100">
      <formula>IF($A99="grupo",TRUE,FALSE)</formula>
    </cfRule>
    <cfRule type="expression" dxfId="71" priority="101">
      <formula>IF($A99="subgrupo",TRUE,FALSE)</formula>
    </cfRule>
  </conditionalFormatting>
  <conditionalFormatting sqref="C100">
    <cfRule type="cellIs" dxfId="70" priority="95" operator="equal">
      <formula>"unidade não cadastrada"</formula>
    </cfRule>
  </conditionalFormatting>
  <conditionalFormatting sqref="C100 E100:F100">
    <cfRule type="expression" dxfId="69" priority="96">
      <formula>IF($A100="grupo",TRUE,FALSE)</formula>
    </cfRule>
    <cfRule type="expression" dxfId="68" priority="97">
      <formula>IF($A100="subgrupo",TRUE,FALSE)</formula>
    </cfRule>
  </conditionalFormatting>
  <conditionalFormatting sqref="D100">
    <cfRule type="expression" dxfId="67" priority="93">
      <formula>IF($A100="grupo",TRUE,FALSE)</formula>
    </cfRule>
    <cfRule type="expression" dxfId="66" priority="94">
      <formula>IF($A100="subgrupo",TRUE,FALSE)</formula>
    </cfRule>
  </conditionalFormatting>
  <conditionalFormatting sqref="C103">
    <cfRule type="cellIs" dxfId="65" priority="88" operator="equal">
      <formula>"unidade não cadastrada"</formula>
    </cfRule>
  </conditionalFormatting>
  <conditionalFormatting sqref="C103 E103:F103">
    <cfRule type="expression" dxfId="64" priority="89">
      <formula>IF($A103="grupo",TRUE,FALSE)</formula>
    </cfRule>
    <cfRule type="expression" dxfId="63" priority="90">
      <formula>IF($A103="subgrupo",TRUE,FALSE)</formula>
    </cfRule>
  </conditionalFormatting>
  <conditionalFormatting sqref="D103">
    <cfRule type="expression" dxfId="62" priority="86">
      <formula>IF($A103="grupo",TRUE,FALSE)</formula>
    </cfRule>
    <cfRule type="expression" dxfId="61" priority="87">
      <formula>IF($A103="subgrupo",TRUE,FALSE)</formula>
    </cfRule>
  </conditionalFormatting>
  <conditionalFormatting sqref="C107">
    <cfRule type="cellIs" dxfId="60" priority="81" operator="equal">
      <formula>"unidade não cadastrada"</formula>
    </cfRule>
  </conditionalFormatting>
  <conditionalFormatting sqref="C107 E107:F107">
    <cfRule type="expression" dxfId="59" priority="82">
      <formula>IF($A107="grupo",TRUE,FALSE)</formula>
    </cfRule>
    <cfRule type="expression" dxfId="58" priority="83">
      <formula>IF($A107="subgrupo",TRUE,FALSE)</formula>
    </cfRule>
  </conditionalFormatting>
  <conditionalFormatting sqref="D107">
    <cfRule type="expression" dxfId="57" priority="79">
      <formula>IF($A107="grupo",TRUE,FALSE)</formula>
    </cfRule>
    <cfRule type="expression" dxfId="56" priority="80">
      <formula>IF($A107="subgrupo",TRUE,FALSE)</formula>
    </cfRule>
  </conditionalFormatting>
  <conditionalFormatting sqref="C773">
    <cfRule type="cellIs" dxfId="55" priority="68" operator="equal">
      <formula>"unidade não cadastrada"</formula>
    </cfRule>
  </conditionalFormatting>
  <conditionalFormatting sqref="B773:C773 E773:H773">
    <cfRule type="expression" dxfId="54" priority="69">
      <formula>IF($A773="grupo",TRUE,FALSE)</formula>
    </cfRule>
    <cfRule type="expression" dxfId="53" priority="70">
      <formula>IF($A773="subgrupo",TRUE,FALSE)</formula>
    </cfRule>
  </conditionalFormatting>
  <conditionalFormatting sqref="D773">
    <cfRule type="expression" dxfId="52" priority="66">
      <formula>IF($A773="grupo",TRUE,FALSE)</formula>
    </cfRule>
    <cfRule type="expression" dxfId="51" priority="67">
      <formula>IF($A773="subgrupo",TRUE,FALSE)</formula>
    </cfRule>
  </conditionalFormatting>
  <conditionalFormatting sqref="C455:C456">
    <cfRule type="cellIs" dxfId="50" priority="63" operator="equal">
      <formula>"unidade não cadastrada"</formula>
    </cfRule>
  </conditionalFormatting>
  <conditionalFormatting sqref="B455:C456 E455:H456">
    <cfRule type="expression" dxfId="49" priority="64">
      <formula>IF($A455="grupo",TRUE,FALSE)</formula>
    </cfRule>
    <cfRule type="expression" dxfId="48" priority="65">
      <formula>IF($A455="subgrupo",TRUE,FALSE)</formula>
    </cfRule>
  </conditionalFormatting>
  <conditionalFormatting sqref="D455:D456">
    <cfRule type="expression" dxfId="47" priority="61">
      <formula>IF($A455="grupo",TRUE,FALSE)</formula>
    </cfRule>
    <cfRule type="expression" dxfId="46" priority="62">
      <formula>IF($A455="subgrupo",TRUE,FALSE)</formula>
    </cfRule>
  </conditionalFormatting>
  <conditionalFormatting sqref="C155:C160">
    <cfRule type="cellIs" dxfId="45" priority="58" operator="equal">
      <formula>"unidade não cadastrada"</formula>
    </cfRule>
  </conditionalFormatting>
  <conditionalFormatting sqref="B155:C160 E155:H160">
    <cfRule type="expression" dxfId="44" priority="59">
      <formula>IF($A155="grupo",TRUE,FALSE)</formula>
    </cfRule>
    <cfRule type="expression" dxfId="43" priority="60">
      <formula>IF($A155="subgrupo",TRUE,FALSE)</formula>
    </cfRule>
  </conditionalFormatting>
  <conditionalFormatting sqref="D155:D160">
    <cfRule type="expression" dxfId="42" priority="56">
      <formula>IF($A155="grupo",TRUE,FALSE)</formula>
    </cfRule>
    <cfRule type="expression" dxfId="41" priority="57">
      <formula>IF($A155="subgrupo",TRUE,FALSE)</formula>
    </cfRule>
  </conditionalFormatting>
  <conditionalFormatting sqref="C747">
    <cfRule type="cellIs" dxfId="40" priority="51" operator="equal">
      <formula>"unidade não cadastrada"</formula>
    </cfRule>
  </conditionalFormatting>
  <conditionalFormatting sqref="B747:C747 E747:H747">
    <cfRule type="expression" dxfId="39" priority="52">
      <formula>IF($A747="grupo",TRUE,FALSE)</formula>
    </cfRule>
    <cfRule type="expression" dxfId="38" priority="53">
      <formula>IF($A747="subgrupo",TRUE,FALSE)</formula>
    </cfRule>
  </conditionalFormatting>
  <conditionalFormatting sqref="D747">
    <cfRule type="expression" dxfId="37" priority="49">
      <formula>IF($A747="grupo",TRUE,FALSE)</formula>
    </cfRule>
    <cfRule type="expression" dxfId="36" priority="50">
      <formula>IF($A747="subgrupo",TRUE,FALSE)</formula>
    </cfRule>
  </conditionalFormatting>
  <conditionalFormatting sqref="C763">
    <cfRule type="cellIs" dxfId="35" priority="46" operator="equal">
      <formula>"unidade não cadastrada"</formula>
    </cfRule>
  </conditionalFormatting>
  <conditionalFormatting sqref="E763:H763 B763:C763">
    <cfRule type="expression" dxfId="34" priority="47">
      <formula>IF($A763="grupo",TRUE,FALSE)</formula>
    </cfRule>
    <cfRule type="expression" dxfId="33" priority="48">
      <formula>IF($A763="subgrupo",TRUE,FALSE)</formula>
    </cfRule>
  </conditionalFormatting>
  <conditionalFormatting sqref="D763">
    <cfRule type="expression" dxfId="32" priority="44">
      <formula>IF($A763="grupo",TRUE,FALSE)</formula>
    </cfRule>
    <cfRule type="expression" dxfId="31" priority="45">
      <formula>IF($A763="subgrupo",TRUE,FALSE)</formula>
    </cfRule>
  </conditionalFormatting>
  <conditionalFormatting sqref="C556:C559">
    <cfRule type="cellIs" dxfId="30" priority="41" operator="equal">
      <formula>"unidade não cadastrada"</formula>
    </cfRule>
  </conditionalFormatting>
  <conditionalFormatting sqref="B556:C559 E556:H559">
    <cfRule type="expression" dxfId="29" priority="42">
      <formula>IF($A556="grupo",TRUE,FALSE)</formula>
    </cfRule>
    <cfRule type="expression" dxfId="28" priority="43">
      <formula>IF($A556="subgrupo",TRUE,FALSE)</formula>
    </cfRule>
  </conditionalFormatting>
  <conditionalFormatting sqref="D556:D559">
    <cfRule type="expression" dxfId="27" priority="39">
      <formula>IF($A556="grupo",TRUE,FALSE)</formula>
    </cfRule>
    <cfRule type="expression" dxfId="26" priority="40">
      <formula>IF($A556="subgrupo",TRUE,FALSE)</formula>
    </cfRule>
  </conditionalFormatting>
  <conditionalFormatting sqref="C598">
    <cfRule type="cellIs" dxfId="25" priority="36" operator="equal">
      <formula>"unidade não cadastrada"</formula>
    </cfRule>
  </conditionalFormatting>
  <conditionalFormatting sqref="E598:H598 B598:C598">
    <cfRule type="expression" dxfId="24" priority="37">
      <formula>IF($A598="grupo",TRUE,FALSE)</formula>
    </cfRule>
    <cfRule type="expression" dxfId="23" priority="38">
      <formula>IF($A598="subgrupo",TRUE,FALSE)</formula>
    </cfRule>
  </conditionalFormatting>
  <conditionalFormatting sqref="D598">
    <cfRule type="expression" dxfId="22" priority="34">
      <formula>IF($A598="grupo",TRUE,FALSE)</formula>
    </cfRule>
    <cfRule type="expression" dxfId="21" priority="35">
      <formula>IF($A598="subgrupo",TRUE,FALSE)</formula>
    </cfRule>
  </conditionalFormatting>
  <conditionalFormatting sqref="C20">
    <cfRule type="cellIs" dxfId="20" priority="27" operator="equal">
      <formula>"unidade não cadastrada"</formula>
    </cfRule>
  </conditionalFormatting>
  <conditionalFormatting sqref="B20:C20 E20:F20 H20">
    <cfRule type="expression" dxfId="19" priority="28">
      <formula>IF($A20="grupo",TRUE,FALSE)</formula>
    </cfRule>
    <cfRule type="expression" dxfId="18" priority="29">
      <formula>IF($A20="subgrupo",TRUE,FALSE)</formula>
    </cfRule>
  </conditionalFormatting>
  <conditionalFormatting sqref="D20">
    <cfRule type="expression" dxfId="17" priority="25">
      <formula>IF($A20="grupo",TRUE,FALSE)</formula>
    </cfRule>
    <cfRule type="expression" dxfId="16" priority="26">
      <formula>IF($A20="subgrupo",TRUE,FALSE)</formula>
    </cfRule>
  </conditionalFormatting>
  <conditionalFormatting sqref="J48">
    <cfRule type="expression" dxfId="15" priority="23">
      <formula>IF($A48="grupo",TRUE,FALSE)</formula>
    </cfRule>
    <cfRule type="expression" dxfId="14" priority="24">
      <formula>IF($A48="subgrupo",TRUE,FALSE)</formula>
    </cfRule>
  </conditionalFormatting>
  <conditionalFormatting sqref="G76:G79">
    <cfRule type="expression" dxfId="13" priority="21">
      <formula>IF($A76="grupo",TRUE,FALSE)</formula>
    </cfRule>
    <cfRule type="expression" dxfId="12" priority="22">
      <formula>IF($A76="subgrupo",TRUE,FALSE)</formula>
    </cfRule>
  </conditionalFormatting>
  <conditionalFormatting sqref="G81:G86">
    <cfRule type="expression" dxfId="11" priority="19">
      <formula>IF($A81="grupo",TRUE,FALSE)</formula>
    </cfRule>
    <cfRule type="expression" dxfId="10" priority="20">
      <formula>IF($A81="subgrupo",TRUE,FALSE)</formula>
    </cfRule>
  </conditionalFormatting>
  <conditionalFormatting sqref="G89">
    <cfRule type="expression" dxfId="9" priority="17">
      <formula>IF($A89="grupo",TRUE,FALSE)</formula>
    </cfRule>
    <cfRule type="expression" dxfId="8" priority="18">
      <formula>IF($A89="subgrupo",TRUE,FALSE)</formula>
    </cfRule>
  </conditionalFormatting>
  <conditionalFormatting sqref="G91:G92">
    <cfRule type="expression" dxfId="7" priority="15">
      <formula>IF($A91="grupo",TRUE,FALSE)</formula>
    </cfRule>
    <cfRule type="expression" dxfId="6" priority="16">
      <formula>IF($A91="subgrupo",TRUE,FALSE)</formula>
    </cfRule>
  </conditionalFormatting>
  <conditionalFormatting sqref="G95">
    <cfRule type="expression" dxfId="5" priority="13">
      <formula>IF($A95="grupo",TRUE,FALSE)</formula>
    </cfRule>
    <cfRule type="expression" dxfId="4" priority="14">
      <formula>IF($A95="subgrupo",TRUE,FALSE)</formula>
    </cfRule>
  </conditionalFormatting>
  <conditionalFormatting sqref="G97">
    <cfRule type="expression" dxfId="3" priority="11">
      <formula>IF($A97="grupo",TRUE,FALSE)</formula>
    </cfRule>
    <cfRule type="expression" dxfId="2" priority="12">
      <formula>IF($A97="subgrupo",TRUE,FALSE)</formula>
    </cfRule>
  </conditionalFormatting>
  <conditionalFormatting sqref="G99:G100">
    <cfRule type="expression" dxfId="1" priority="9">
      <formula>IF($A99="grupo",TRUE,FALSE)</formula>
    </cfRule>
    <cfRule type="expression" dxfId="0" priority="10">
      <formula>IF($A99="subgrupo",TRUE,FALSE)</formula>
    </cfRule>
  </conditionalFormatting>
  <printOptions horizontalCentered="1"/>
  <pageMargins left="0.27559055118110237" right="0.19685039370078741" top="0.39370078740157483" bottom="0.98425196850393704" header="0.31496062992125984" footer="0.31496062992125984"/>
  <pageSetup paperSize="9" scale="64" fitToHeight="100" orientation="landscape" horizontalDpi="300" verticalDpi="300" r:id="rId1"/>
  <headerFooter>
    <oddFooter>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-0.499984740745262"/>
  </sheetPr>
  <dimension ref="A1:I5210"/>
  <sheetViews>
    <sheetView view="pageBreakPreview" topLeftCell="A10" zoomScale="85" zoomScaleNormal="90" zoomScaleSheetLayoutView="85" workbookViewId="0">
      <selection activeCell="A13" sqref="A13:F15"/>
    </sheetView>
  </sheetViews>
  <sheetFormatPr defaultRowHeight="12.75" x14ac:dyDescent="0.2"/>
  <cols>
    <col min="1" max="1" width="14.5703125" style="501" customWidth="1"/>
    <col min="2" max="2" width="12.7109375" style="502" customWidth="1"/>
    <col min="3" max="3" width="18.42578125" style="502" customWidth="1"/>
    <col min="4" max="4" width="67" style="502" bestFit="1" customWidth="1"/>
    <col min="5" max="5" width="8.7109375" style="502" customWidth="1"/>
    <col min="6" max="6" width="12.7109375" style="503" customWidth="1"/>
    <col min="7" max="7" width="13.85546875" style="504" bestFit="1" customWidth="1"/>
    <col min="8" max="8" width="16.42578125" style="505" bestFit="1" customWidth="1"/>
    <col min="9" max="9" width="1.7109375" style="36" customWidth="1"/>
    <col min="10" max="16384" width="9.140625" style="36"/>
  </cols>
  <sheetData>
    <row r="1" spans="1:9" ht="21.75" customHeight="1" x14ac:dyDescent="0.2">
      <c r="A1" s="306" t="s">
        <v>3451</v>
      </c>
      <c r="B1" s="307"/>
      <c r="C1" s="307"/>
      <c r="D1" s="307"/>
      <c r="E1" s="307"/>
      <c r="F1" s="307"/>
      <c r="G1" s="307"/>
      <c r="H1" s="308"/>
    </row>
    <row r="2" spans="1:9" ht="21.75" customHeight="1" x14ac:dyDescent="0.2">
      <c r="A2" s="309" t="s">
        <v>3452</v>
      </c>
      <c r="B2" s="412"/>
      <c r="C2" s="412"/>
      <c r="D2" s="412"/>
      <c r="E2" s="412"/>
      <c r="F2" s="412"/>
      <c r="G2" s="412"/>
      <c r="H2" s="310"/>
    </row>
    <row r="3" spans="1:9" ht="19.5" customHeight="1" x14ac:dyDescent="0.2">
      <c r="A3" s="311" t="s">
        <v>3453</v>
      </c>
      <c r="B3" s="413"/>
      <c r="C3" s="413"/>
      <c r="D3" s="413"/>
      <c r="E3" s="413"/>
      <c r="F3" s="413"/>
      <c r="G3" s="413"/>
      <c r="H3" s="312"/>
    </row>
    <row r="4" spans="1:9" ht="21" customHeight="1" thickBot="1" x14ac:dyDescent="0.25">
      <c r="A4" s="313" t="s">
        <v>3454</v>
      </c>
      <c r="B4" s="314"/>
      <c r="C4" s="314"/>
      <c r="D4" s="314"/>
      <c r="E4" s="314"/>
      <c r="F4" s="314"/>
      <c r="G4" s="314"/>
      <c r="H4" s="315"/>
    </row>
    <row r="5" spans="1:9" ht="15.75" x14ac:dyDescent="0.2">
      <c r="A5" s="446" t="s">
        <v>3467</v>
      </c>
      <c r="B5" s="447"/>
      <c r="C5" s="447"/>
      <c r="D5" s="447"/>
      <c r="E5" s="447"/>
      <c r="F5" s="447"/>
      <c r="G5" s="447"/>
      <c r="H5" s="448"/>
    </row>
    <row r="6" spans="1:9" ht="15.75" x14ac:dyDescent="0.2">
      <c r="A6" s="449" t="s">
        <v>3456</v>
      </c>
      <c r="B6" s="413"/>
      <c r="C6" s="413"/>
      <c r="D6" s="413"/>
      <c r="E6" s="413"/>
      <c r="F6" s="413"/>
      <c r="G6" s="413"/>
      <c r="H6" s="312"/>
    </row>
    <row r="7" spans="1:9" ht="15.75" x14ac:dyDescent="0.2">
      <c r="A7" s="311" t="s">
        <v>3468</v>
      </c>
      <c r="B7" s="413"/>
      <c r="C7" s="413"/>
      <c r="D7" s="413"/>
      <c r="E7" s="413"/>
      <c r="F7" s="413"/>
      <c r="G7" s="413"/>
      <c r="H7" s="312"/>
    </row>
    <row r="8" spans="1:9" ht="16.5" thickBot="1" x14ac:dyDescent="0.25">
      <c r="A8" s="311" t="s">
        <v>3469</v>
      </c>
      <c r="B8" s="413"/>
      <c r="C8" s="413"/>
      <c r="D8" s="413"/>
      <c r="E8" s="413"/>
      <c r="F8" s="413"/>
      <c r="G8" s="413"/>
      <c r="H8" s="312"/>
    </row>
    <row r="9" spans="1:9" ht="16.5" thickBot="1" x14ac:dyDescent="0.25">
      <c r="A9" s="450" t="s">
        <v>3458</v>
      </c>
      <c r="B9" s="451"/>
      <c r="C9" s="451"/>
      <c r="D9" s="451"/>
      <c r="E9" s="451"/>
      <c r="F9" s="451"/>
      <c r="G9" s="229"/>
      <c r="H9" s="452"/>
    </row>
    <row r="10" spans="1:9" s="40" customFormat="1" ht="15" customHeight="1" x14ac:dyDescent="0.25">
      <c r="A10" s="453" t="s">
        <v>2628</v>
      </c>
      <c r="B10" s="335"/>
      <c r="C10" s="335"/>
      <c r="D10" s="335"/>
      <c r="E10" s="335"/>
      <c r="F10" s="336"/>
      <c r="G10" s="330" t="s">
        <v>10</v>
      </c>
      <c r="H10" s="454"/>
    </row>
    <row r="11" spans="1:9" s="40" customFormat="1" ht="20.100000000000001" customHeight="1" x14ac:dyDescent="0.25">
      <c r="A11" s="455" t="s">
        <v>2579</v>
      </c>
      <c r="B11" s="332"/>
      <c r="C11" s="332"/>
      <c r="D11" s="332"/>
      <c r="E11" s="332"/>
      <c r="F11" s="333"/>
      <c r="G11" s="74" t="s">
        <v>2580</v>
      </c>
      <c r="H11" s="456" t="s">
        <v>2581</v>
      </c>
      <c r="I11" s="41"/>
    </row>
    <row r="12" spans="1:9" s="40" customFormat="1" ht="20.100000000000001" customHeight="1" x14ac:dyDescent="0.25">
      <c r="A12" s="457" t="s">
        <v>3261</v>
      </c>
      <c r="B12" s="320"/>
      <c r="C12" s="320"/>
      <c r="D12" s="320"/>
      <c r="E12" s="320"/>
      <c r="F12" s="321"/>
      <c r="G12" s="76">
        <v>0.23748</v>
      </c>
      <c r="H12" s="458">
        <v>0.14111899999999999</v>
      </c>
    </row>
    <row r="13" spans="1:9" s="40" customFormat="1" ht="20.100000000000001" customHeight="1" x14ac:dyDescent="0.25">
      <c r="A13" s="459" t="s">
        <v>3299</v>
      </c>
      <c r="B13" s="339"/>
      <c r="C13" s="339"/>
      <c r="D13" s="339"/>
      <c r="E13" s="339"/>
      <c r="F13" s="340"/>
      <c r="G13" s="337" t="s">
        <v>3300</v>
      </c>
      <c r="H13" s="460"/>
    </row>
    <row r="14" spans="1:9" s="40" customFormat="1" ht="20.100000000000001" customHeight="1" x14ac:dyDescent="0.25">
      <c r="A14" s="461"/>
      <c r="B14" s="462"/>
      <c r="C14" s="462"/>
      <c r="D14" s="462"/>
      <c r="E14" s="462"/>
      <c r="F14" s="343"/>
      <c r="G14" s="75" t="s">
        <v>3301</v>
      </c>
      <c r="H14" s="463" t="s">
        <v>3302</v>
      </c>
    </row>
    <row r="15" spans="1:9" s="30" customFormat="1" ht="15" x14ac:dyDescent="0.25">
      <c r="A15" s="464"/>
      <c r="B15" s="345"/>
      <c r="C15" s="345"/>
      <c r="D15" s="345"/>
      <c r="E15" s="345"/>
      <c r="F15" s="346"/>
      <c r="G15" s="73">
        <v>1.1383000000000001</v>
      </c>
      <c r="H15" s="465">
        <v>0.69920000000000004</v>
      </c>
      <c r="I15" s="31"/>
    </row>
    <row r="16" spans="1:9" s="29" customFormat="1" ht="27" customHeight="1" x14ac:dyDescent="0.25">
      <c r="A16" s="466" t="s">
        <v>2582</v>
      </c>
      <c r="B16" s="323"/>
      <c r="C16" s="323"/>
      <c r="D16" s="323"/>
      <c r="E16" s="323"/>
      <c r="F16" s="323"/>
      <c r="G16" s="323"/>
      <c r="H16" s="467"/>
    </row>
    <row r="17" spans="1:8" s="29" customFormat="1" ht="6.75" customHeight="1" x14ac:dyDescent="0.25">
      <c r="A17" s="468"/>
      <c r="B17" s="49"/>
      <c r="C17" s="49"/>
      <c r="D17" s="49"/>
      <c r="E17" s="49"/>
      <c r="F17" s="49"/>
      <c r="G17" s="49"/>
      <c r="H17" s="469"/>
    </row>
    <row r="18" spans="1:8" s="29" customFormat="1" ht="27" customHeight="1" x14ac:dyDescent="0.25">
      <c r="A18" s="470" t="s">
        <v>2583</v>
      </c>
      <c r="B18" s="32" t="s">
        <v>2584</v>
      </c>
      <c r="C18" s="33" t="s">
        <v>2585</v>
      </c>
      <c r="D18" s="33" t="s">
        <v>2053</v>
      </c>
      <c r="E18" s="33" t="s">
        <v>2586</v>
      </c>
      <c r="F18" s="39" t="s">
        <v>2587</v>
      </c>
      <c r="G18" s="44" t="s">
        <v>2588</v>
      </c>
      <c r="H18" s="471" t="s">
        <v>2589</v>
      </c>
    </row>
    <row r="19" spans="1:8" s="29" customFormat="1" ht="14.25" x14ac:dyDescent="0.25">
      <c r="A19" s="472" t="s">
        <v>2055</v>
      </c>
      <c r="B19" s="473" t="s">
        <v>2056</v>
      </c>
      <c r="C19" s="473" t="s">
        <v>2057</v>
      </c>
      <c r="D19" s="473" t="s">
        <v>2058</v>
      </c>
      <c r="E19" s="473" t="s">
        <v>2059</v>
      </c>
      <c r="F19" s="474" t="s">
        <v>2060</v>
      </c>
      <c r="G19" s="81" t="s">
        <v>2061</v>
      </c>
      <c r="H19" s="475" t="s">
        <v>2590</v>
      </c>
    </row>
    <row r="20" spans="1:8" ht="32.1" customHeight="1" x14ac:dyDescent="0.2">
      <c r="A20" s="476" t="s">
        <v>17</v>
      </c>
      <c r="B20" s="477" t="s">
        <v>2591</v>
      </c>
      <c r="C20" s="478">
        <v>93567</v>
      </c>
      <c r="D20" s="479" t="s">
        <v>18</v>
      </c>
      <c r="E20" s="480" t="s">
        <v>2592</v>
      </c>
      <c r="F20" s="481"/>
      <c r="G20" s="45"/>
      <c r="H20" s="482">
        <f>TRUNC(SUM(H21:H26),2)</f>
        <v>18470.02</v>
      </c>
    </row>
    <row r="21" spans="1:8" ht="15" customHeight="1" x14ac:dyDescent="0.2">
      <c r="A21" s="483" t="s">
        <v>2070</v>
      </c>
      <c r="B21" s="484" t="s">
        <v>2062</v>
      </c>
      <c r="C21" s="484">
        <v>40813</v>
      </c>
      <c r="D21" s="485" t="str">
        <f>IFERROR(VLOOKUP(C21,INSUMOS!$C:$F,2,FALSE),VLOOKUP(C21,'COMPOSIÇÃO - SINAPI'!$C:$F,2,FALSE))</f>
        <v>ENGENHEIRO CIVIL DE OBRA PLENO (MENSALISTA)</v>
      </c>
      <c r="E21" s="484" t="str">
        <f>IFERROR(VLOOKUP(C21,INSUMOS!$C:$F,3,FALSE),VLOOKUP(C21,'COMPOSIÇÃO - SINAPI'!$C:$F,3,FALSE))</f>
        <v>MÊS</v>
      </c>
      <c r="F21" s="486">
        <v>1</v>
      </c>
      <c r="G21" s="487">
        <f>IFERROR(VLOOKUP(C21,INSUMOS!$C:$F,4,FALSE),VLOOKUP(C21,'COMPOSIÇÃO - SINAPI'!$C:$F,4,FALSE))</f>
        <v>18027.669999999998</v>
      </c>
      <c r="H21" s="488">
        <f t="shared" ref="H21:H26" si="0">TRUNC(G21*F21,2)</f>
        <v>18027.669999999998</v>
      </c>
    </row>
    <row r="22" spans="1:8" ht="15" customHeight="1" x14ac:dyDescent="0.2">
      <c r="A22" s="483" t="s">
        <v>2070</v>
      </c>
      <c r="B22" s="484" t="s">
        <v>2062</v>
      </c>
      <c r="C22" s="484">
        <v>40863</v>
      </c>
      <c r="D22" s="485" t="str">
        <f>IFERROR(VLOOKUP(C22,INSUMOS!$C:$F,2,FALSE),VLOOKUP(C22,'COMPOSIÇÃO - SINAPI'!$C:$F,2,FALSE))</f>
        <v>EXAMES - MENSALISTA (COLETADO CAIXA)</v>
      </c>
      <c r="E22" s="484" t="str">
        <f>IFERROR(VLOOKUP(C22,INSUMOS!$C:$F,3,FALSE),VLOOKUP(C22,'COMPOSIÇÃO - SINAPI'!$C:$F,3,FALSE))</f>
        <v>MÊS</v>
      </c>
      <c r="F22" s="486">
        <v>1</v>
      </c>
      <c r="G22" s="487">
        <f>IFERROR(VLOOKUP(C22,INSUMOS!$C:$F,4,FALSE),VLOOKUP(C22,'COMPOSIÇÃO - SINAPI'!$C:$F,4,FALSE))</f>
        <v>152.35</v>
      </c>
      <c r="H22" s="488">
        <f t="shared" si="0"/>
        <v>152.35</v>
      </c>
    </row>
    <row r="23" spans="1:8" ht="15" customHeight="1" x14ac:dyDescent="0.2">
      <c r="A23" s="483" t="s">
        <v>2070</v>
      </c>
      <c r="B23" s="484" t="s">
        <v>2062</v>
      </c>
      <c r="C23" s="484">
        <v>40864</v>
      </c>
      <c r="D23" s="485" t="str">
        <f>IFERROR(VLOOKUP(C23,INSUMOS!$C:$F,2,FALSE),VLOOKUP(C23,'COMPOSIÇÃO - SINAPI'!$C:$F,2,FALSE))</f>
        <v>SEGURO - MENSALISTA (COLETADO CAIXA)</v>
      </c>
      <c r="E23" s="484" t="str">
        <f>IFERROR(VLOOKUP(C23,INSUMOS!$C:$F,3,FALSE),VLOOKUP(C23,'COMPOSIÇÃO - SINAPI'!$C:$F,3,FALSE))</f>
        <v>MÊS</v>
      </c>
      <c r="F23" s="486">
        <v>1</v>
      </c>
      <c r="G23" s="487">
        <f>IFERROR(VLOOKUP(C23,INSUMOS!$C:$F,4,FALSE),VLOOKUP(C23,'COMPOSIÇÃO - SINAPI'!$C:$F,4,FALSE))</f>
        <v>0.01</v>
      </c>
      <c r="H23" s="488">
        <f t="shared" si="0"/>
        <v>0.01</v>
      </c>
    </row>
    <row r="24" spans="1:8" ht="27" customHeight="1" x14ac:dyDescent="0.2">
      <c r="A24" s="483" t="s">
        <v>2070</v>
      </c>
      <c r="B24" s="484" t="s">
        <v>2062</v>
      </c>
      <c r="C24" s="484">
        <v>43474</v>
      </c>
      <c r="D24" s="485" t="str">
        <f>IFERROR(VLOOKUP(C24,INSUMOS!$C:$F,2,FALSE),VLOOKUP(C24,'COMPOSIÇÃO - SINAPI'!$C:$F,2,FALSE))</f>
        <v>FERRAMENTAS - FAMILIA ENGENHEIRO CIVIL - MENSALISTA (ENCARGOS COMPLEMENTARES - COLETADO CAIXA)</v>
      </c>
      <c r="E24" s="484" t="str">
        <f>IFERROR(VLOOKUP(C24,INSUMOS!$C:$F,3,FALSE),VLOOKUP(C24,'COMPOSIÇÃO - SINAPI'!$C:$F,3,FALSE))</f>
        <v>MÊS</v>
      </c>
      <c r="F24" s="486">
        <v>1</v>
      </c>
      <c r="G24" s="487">
        <f>IFERROR(VLOOKUP(C24,INSUMOS!$C:$F,4,FALSE),VLOOKUP(C24,'COMPOSIÇÃO - SINAPI'!$C:$F,4,FALSE))</f>
        <v>1.9</v>
      </c>
      <c r="H24" s="488">
        <f t="shared" si="0"/>
        <v>1.9</v>
      </c>
    </row>
    <row r="25" spans="1:8" ht="27" customHeight="1" x14ac:dyDescent="0.2">
      <c r="A25" s="483" t="s">
        <v>2070</v>
      </c>
      <c r="B25" s="484" t="s">
        <v>2062</v>
      </c>
      <c r="C25" s="484">
        <v>43498</v>
      </c>
      <c r="D25" s="485" t="str">
        <f>IFERROR(VLOOKUP(C25,INSUMOS!$C:$F,2,FALSE),VLOOKUP(C25,'COMPOSIÇÃO - SINAPI'!$C:$F,2,FALSE))</f>
        <v>EPI - FAMILIA ENGENHEIRO CIVIL - MENSALISTA (ENCARGOS COMPLEMENTARES - COLETADO CAIXA)</v>
      </c>
      <c r="E25" s="484" t="str">
        <f>IFERROR(VLOOKUP(C25,INSUMOS!$C:$F,3,FALSE),VLOOKUP(C25,'COMPOSIÇÃO - SINAPI'!$C:$F,3,FALSE))</f>
        <v>MÊS</v>
      </c>
      <c r="F25" s="486">
        <v>1</v>
      </c>
      <c r="G25" s="487">
        <f>IFERROR(VLOOKUP(C25,INSUMOS!$C:$F,4,FALSE),VLOOKUP(C25,'COMPOSIÇÃO - SINAPI'!$C:$F,4,FALSE))</f>
        <v>123.54</v>
      </c>
      <c r="H25" s="488">
        <f t="shared" si="0"/>
        <v>123.54</v>
      </c>
    </row>
    <row r="26" spans="1:8" ht="27" customHeight="1" x14ac:dyDescent="0.2">
      <c r="A26" s="483" t="s">
        <v>2070</v>
      </c>
      <c r="B26" s="489" t="s">
        <v>2593</v>
      </c>
      <c r="C26" s="484">
        <v>95417</v>
      </c>
      <c r="D26" s="485" t="str">
        <f>IFERROR(VLOOKUP(C26,INSUMOS!$C:$F,2,FALSE),VLOOKUP(C26,'COMPOSIÇÃO - SINAPI'!$C:$F,2,FALSE))</f>
        <v>CURSO DE CAPACITAÇÃO PARA ENGENHEIRO CIVIL DE OBRA PLENO (ENCARGOS COMPLEMENTARES) - MENSALISTA</v>
      </c>
      <c r="E26" s="484" t="str">
        <f>IFERROR(VLOOKUP(C26,INSUMOS!$C:$F,3,FALSE),VLOOKUP(C26,'COMPOSIÇÃO - SINAPI'!$C:$F,3,FALSE))</f>
        <v>MÊS</v>
      </c>
      <c r="F26" s="486">
        <v>1</v>
      </c>
      <c r="G26" s="487">
        <f>IFERROR(VLOOKUP(C26,INSUMOS!$C:$F,4,FALSE),VLOOKUP(C26,'COMPOSIÇÃO - SINAPI'!$C:$F,4,FALSE))</f>
        <v>164.55</v>
      </c>
      <c r="H26" s="488">
        <f t="shared" si="0"/>
        <v>164.55</v>
      </c>
    </row>
    <row r="27" spans="1:8" s="29" customFormat="1" ht="14.25" x14ac:dyDescent="0.25">
      <c r="A27" s="472" t="s">
        <v>2055</v>
      </c>
      <c r="B27" s="473" t="s">
        <v>2056</v>
      </c>
      <c r="C27" s="473" t="s">
        <v>2057</v>
      </c>
      <c r="D27" s="473" t="s">
        <v>2058</v>
      </c>
      <c r="E27" s="473" t="s">
        <v>2059</v>
      </c>
      <c r="F27" s="474" t="s">
        <v>2060</v>
      </c>
      <c r="G27" s="81" t="s">
        <v>2061</v>
      </c>
      <c r="H27" s="475" t="s">
        <v>2590</v>
      </c>
    </row>
    <row r="28" spans="1:8" ht="32.1" customHeight="1" x14ac:dyDescent="0.2">
      <c r="A28" s="476" t="s">
        <v>27</v>
      </c>
      <c r="B28" s="477" t="s">
        <v>2591</v>
      </c>
      <c r="C28" s="478" t="s">
        <v>26</v>
      </c>
      <c r="D28" s="479" t="s">
        <v>28</v>
      </c>
      <c r="E28" s="480" t="s">
        <v>29</v>
      </c>
      <c r="F28" s="481"/>
      <c r="G28" s="45"/>
      <c r="H28" s="482">
        <f>TRUNC(SUM(H29),2)</f>
        <v>90.22</v>
      </c>
    </row>
    <row r="29" spans="1:8" ht="15" customHeight="1" x14ac:dyDescent="0.2">
      <c r="A29" s="483" t="s">
        <v>2070</v>
      </c>
      <c r="B29" s="489" t="s">
        <v>2593</v>
      </c>
      <c r="C29" s="484">
        <v>90778</v>
      </c>
      <c r="D29" s="485" t="str">
        <f>IFERROR(VLOOKUP(C29,INSUMOS!$C:$F,2,FALSE),VLOOKUP(C29,'COMPOSIÇÃO - SINAPI'!$C:$F,2,FALSE))</f>
        <v>ENGENHEIRO CIVIL DE OBRA PLENO COM ENCARGOS COMPLEMENTARES</v>
      </c>
      <c r="E29" s="484" t="str">
        <f>IFERROR(VLOOKUP(C29,INSUMOS!$C:$F,3,FALSE),VLOOKUP(C29,'COMPOSIÇÃO - SINAPI'!$C:$F,3,FALSE))</f>
        <v>H</v>
      </c>
      <c r="F29" s="486">
        <v>0.85</v>
      </c>
      <c r="G29" s="487">
        <f>IFERROR(VLOOKUP(C29,INSUMOS!$C:$F,4,FALSE),VLOOKUP(C29,'COMPOSIÇÃO - SINAPI'!$C:$F,4,FALSE))</f>
        <v>106.15</v>
      </c>
      <c r="H29" s="488">
        <f>TRUNC(G29*F29,2)</f>
        <v>90.22</v>
      </c>
    </row>
    <row r="30" spans="1:8" s="29" customFormat="1" ht="14.25" x14ac:dyDescent="0.25">
      <c r="A30" s="472" t="s">
        <v>2055</v>
      </c>
      <c r="B30" s="473" t="s">
        <v>2056</v>
      </c>
      <c r="C30" s="473" t="s">
        <v>2057</v>
      </c>
      <c r="D30" s="473" t="s">
        <v>2058</v>
      </c>
      <c r="E30" s="473" t="s">
        <v>2059</v>
      </c>
      <c r="F30" s="474" t="s">
        <v>2060</v>
      </c>
      <c r="G30" s="81" t="s">
        <v>2061</v>
      </c>
      <c r="H30" s="475" t="s">
        <v>2590</v>
      </c>
    </row>
    <row r="31" spans="1:8" ht="31.5" x14ac:dyDescent="0.2">
      <c r="A31" s="476" t="s">
        <v>30</v>
      </c>
      <c r="B31" s="477" t="s">
        <v>2591</v>
      </c>
      <c r="C31" s="478">
        <v>94295</v>
      </c>
      <c r="D31" s="479" t="s">
        <v>31</v>
      </c>
      <c r="E31" s="480" t="s">
        <v>2592</v>
      </c>
      <c r="F31" s="481"/>
      <c r="G31" s="45"/>
      <c r="H31" s="482">
        <f>TRUNC(SUM(H32:H37),2)</f>
        <v>9797.41</v>
      </c>
    </row>
    <row r="32" spans="1:8" ht="15" customHeight="1" x14ac:dyDescent="0.2">
      <c r="A32" s="483" t="s">
        <v>2070</v>
      </c>
      <c r="B32" s="484" t="s">
        <v>2062</v>
      </c>
      <c r="C32" s="484">
        <v>40819</v>
      </c>
      <c r="D32" s="485" t="str">
        <f>IFERROR(VLOOKUP(C32,INSUMOS!$C:$F,2,FALSE),VLOOKUP(C32,'COMPOSIÇÃO - SINAPI'!$C:$F,2,FALSE))</f>
        <v>MESTRE DE OBRAS (MENSALISTA)</v>
      </c>
      <c r="E32" s="484" t="str">
        <f>IFERROR(VLOOKUP(C32,INSUMOS!$C:$F,3,FALSE),VLOOKUP(C32,'COMPOSIÇÃO - SINAPI'!$C:$F,3,FALSE))</f>
        <v>MÊS</v>
      </c>
      <c r="F32" s="486">
        <v>1</v>
      </c>
      <c r="G32" s="487">
        <f>IFERROR(VLOOKUP(C32,INSUMOS!$C:$F,4,FALSE),VLOOKUP(C32,'COMPOSIÇÃO - SINAPI'!$C:$F,4,FALSE))</f>
        <v>9299.93</v>
      </c>
      <c r="H32" s="488">
        <f t="shared" ref="H32:H37" si="1">TRUNC(G32*F32,2)</f>
        <v>9299.93</v>
      </c>
    </row>
    <row r="33" spans="1:8" ht="15" customHeight="1" x14ac:dyDescent="0.2">
      <c r="A33" s="483" t="s">
        <v>2070</v>
      </c>
      <c r="B33" s="484" t="s">
        <v>2062</v>
      </c>
      <c r="C33" s="484">
        <v>40863</v>
      </c>
      <c r="D33" s="485" t="str">
        <f>IFERROR(VLOOKUP(C33,INSUMOS!$C:$F,2,FALSE),VLOOKUP(C33,'COMPOSIÇÃO - SINAPI'!$C:$F,2,FALSE))</f>
        <v>EXAMES - MENSALISTA (COLETADO CAIXA)</v>
      </c>
      <c r="E33" s="484" t="str">
        <f>IFERROR(VLOOKUP(C33,INSUMOS!$C:$F,3,FALSE),VLOOKUP(C33,'COMPOSIÇÃO - SINAPI'!$C:$F,3,FALSE))</f>
        <v>MÊS</v>
      </c>
      <c r="F33" s="486">
        <v>1</v>
      </c>
      <c r="G33" s="487">
        <f>IFERROR(VLOOKUP(C33,INSUMOS!$C:$F,4,FALSE),VLOOKUP(C33,'COMPOSIÇÃO - SINAPI'!$C:$F,4,FALSE))</f>
        <v>152.35</v>
      </c>
      <c r="H33" s="488">
        <f t="shared" si="1"/>
        <v>152.35</v>
      </c>
    </row>
    <row r="34" spans="1:8" ht="15" customHeight="1" x14ac:dyDescent="0.2">
      <c r="A34" s="483" t="s">
        <v>2070</v>
      </c>
      <c r="B34" s="484" t="s">
        <v>2062</v>
      </c>
      <c r="C34" s="484">
        <v>40864</v>
      </c>
      <c r="D34" s="485" t="str">
        <f>IFERROR(VLOOKUP(C34,INSUMOS!$C:$F,2,FALSE),VLOOKUP(C34,'COMPOSIÇÃO - SINAPI'!$C:$F,2,FALSE))</f>
        <v>SEGURO - MENSALISTA (COLETADO CAIXA)</v>
      </c>
      <c r="E34" s="484" t="str">
        <f>IFERROR(VLOOKUP(C34,INSUMOS!$C:$F,3,FALSE),VLOOKUP(C34,'COMPOSIÇÃO - SINAPI'!$C:$F,3,FALSE))</f>
        <v>MÊS</v>
      </c>
      <c r="F34" s="486">
        <v>1</v>
      </c>
      <c r="G34" s="487">
        <f>IFERROR(VLOOKUP(C34,INSUMOS!$C:$F,4,FALSE),VLOOKUP(C34,'COMPOSIÇÃO - SINAPI'!$C:$F,4,FALSE))</f>
        <v>0.01</v>
      </c>
      <c r="H34" s="488">
        <f t="shared" si="1"/>
        <v>0.01</v>
      </c>
    </row>
    <row r="35" spans="1:8" ht="27" customHeight="1" x14ac:dyDescent="0.2">
      <c r="A35" s="483" t="s">
        <v>2070</v>
      </c>
      <c r="B35" s="484" t="s">
        <v>2062</v>
      </c>
      <c r="C35" s="484">
        <v>43475</v>
      </c>
      <c r="D35" s="485" t="str">
        <f>IFERROR(VLOOKUP(C35,INSUMOS!$C:$F,2,FALSE),VLOOKUP(C35,'COMPOSIÇÃO - SINAPI'!$C:$F,2,FALSE))</f>
        <v>FERRAMENTAS - FAMILIA ENCARREGADO GERAL - MENSALISTA (ENCARGOS COMPLEMENTARES - COLETADO CAIXA)</v>
      </c>
      <c r="E35" s="484" t="str">
        <f>IFERROR(VLOOKUP(C35,INSUMOS!$C:$F,3,FALSE),VLOOKUP(C35,'COMPOSIÇÃO - SINAPI'!$C:$F,3,FALSE))</f>
        <v>MÊS</v>
      </c>
      <c r="F35" s="486">
        <v>1</v>
      </c>
      <c r="G35" s="487">
        <f>IFERROR(VLOOKUP(C35,INSUMOS!$C:$F,4,FALSE),VLOOKUP(C35,'COMPOSIÇÃO - SINAPI'!$C:$F,4,FALSE))</f>
        <v>18.579999999999998</v>
      </c>
      <c r="H35" s="488">
        <f t="shared" si="1"/>
        <v>18.579999999999998</v>
      </c>
    </row>
    <row r="36" spans="1:8" ht="27" customHeight="1" x14ac:dyDescent="0.2">
      <c r="A36" s="483" t="s">
        <v>2070</v>
      </c>
      <c r="B36" s="484" t="s">
        <v>2062</v>
      </c>
      <c r="C36" s="484">
        <v>43499</v>
      </c>
      <c r="D36" s="485" t="str">
        <f>IFERROR(VLOOKUP(C36,INSUMOS!$C:$F,2,FALSE),VLOOKUP(C36,'COMPOSIÇÃO - SINAPI'!$C:$F,2,FALSE))</f>
        <v>EPI - FAMILIA ENCARREGADO GERAL - MENSALISTA (ENCARGOS COMPLEMENTARES - COLETADO CAIXA)</v>
      </c>
      <c r="E36" s="484" t="str">
        <f>IFERROR(VLOOKUP(C36,INSUMOS!$C:$F,3,FALSE),VLOOKUP(C36,'COMPOSIÇÃO - SINAPI'!$C:$F,3,FALSE))</f>
        <v>MÊS</v>
      </c>
      <c r="F36" s="486">
        <v>1</v>
      </c>
      <c r="G36" s="487">
        <f>IFERROR(VLOOKUP(C36,INSUMOS!$C:$F,4,FALSE),VLOOKUP(C36,'COMPOSIÇÃO - SINAPI'!$C:$F,4,FALSE))</f>
        <v>202.94</v>
      </c>
      <c r="H36" s="488">
        <f t="shared" si="1"/>
        <v>202.94</v>
      </c>
    </row>
    <row r="37" spans="1:8" ht="24" x14ac:dyDescent="0.2">
      <c r="A37" s="483" t="s">
        <v>2070</v>
      </c>
      <c r="B37" s="489" t="s">
        <v>2593</v>
      </c>
      <c r="C37" s="484">
        <v>95423</v>
      </c>
      <c r="D37" s="485" t="str">
        <f>IFERROR(VLOOKUP(C37,INSUMOS!$C:$F,2,FALSE),VLOOKUP(C37,'COMPOSIÇÃO - SINAPI'!$C:$F,2,FALSE))</f>
        <v>CURSO DE CAPACITAÇÃO PARA MESTRE DE OBRAS (ENCARGOS COMPLEMENTARES) - MENSALISTA</v>
      </c>
      <c r="E37" s="484" t="str">
        <f>IFERROR(VLOOKUP(C37,INSUMOS!$C:$F,3,FALSE),VLOOKUP(C37,'COMPOSIÇÃO - SINAPI'!$C:$F,3,FALSE))</f>
        <v>MÊS</v>
      </c>
      <c r="F37" s="486">
        <v>1</v>
      </c>
      <c r="G37" s="487">
        <f>IFERROR(VLOOKUP(C37,INSUMOS!$C:$F,4,FALSE),VLOOKUP(C37,'COMPOSIÇÃO - SINAPI'!$C:$F,4,FALSE))</f>
        <v>123.6</v>
      </c>
      <c r="H37" s="488">
        <f t="shared" si="1"/>
        <v>123.6</v>
      </c>
    </row>
    <row r="38" spans="1:8" s="29" customFormat="1" ht="14.25" x14ac:dyDescent="0.25">
      <c r="A38" s="472" t="s">
        <v>2055</v>
      </c>
      <c r="B38" s="473" t="s">
        <v>2056</v>
      </c>
      <c r="C38" s="473" t="s">
        <v>2057</v>
      </c>
      <c r="D38" s="473" t="s">
        <v>2058</v>
      </c>
      <c r="E38" s="473" t="s">
        <v>2059</v>
      </c>
      <c r="F38" s="474" t="s">
        <v>2060</v>
      </c>
      <c r="G38" s="81" t="s">
        <v>2061</v>
      </c>
      <c r="H38" s="475" t="s">
        <v>2590</v>
      </c>
    </row>
    <row r="39" spans="1:8" ht="32.1" customHeight="1" x14ac:dyDescent="0.2">
      <c r="A39" s="476" t="s">
        <v>32</v>
      </c>
      <c r="B39" s="477" t="s">
        <v>2591</v>
      </c>
      <c r="C39" s="478">
        <v>100321</v>
      </c>
      <c r="D39" s="479" t="s">
        <v>33</v>
      </c>
      <c r="E39" s="480" t="s">
        <v>2592</v>
      </c>
      <c r="F39" s="481"/>
      <c r="G39" s="45"/>
      <c r="H39" s="482">
        <f>TRUNC(SUM(H40:H45),2)</f>
        <v>4258.76</v>
      </c>
    </row>
    <row r="40" spans="1:8" ht="15" customHeight="1" x14ac:dyDescent="0.2">
      <c r="A40" s="483" t="s">
        <v>2070</v>
      </c>
      <c r="B40" s="484" t="s">
        <v>2062</v>
      </c>
      <c r="C40" s="484">
        <v>40863</v>
      </c>
      <c r="D40" s="485" t="str">
        <f>IFERROR(VLOOKUP(C40,INSUMOS!$C:$F,2,FALSE),VLOOKUP(C40,'COMPOSIÇÃO - SINAPI'!$C:$F,2,FALSE))</f>
        <v>EXAMES - MENSALISTA (COLETADO CAIXA)</v>
      </c>
      <c r="E40" s="484" t="str">
        <f>IFERROR(VLOOKUP(C40,INSUMOS!$C:$F,3,FALSE),VLOOKUP(C40,'COMPOSIÇÃO - SINAPI'!$C:$F,3,FALSE))</f>
        <v>MÊS</v>
      </c>
      <c r="F40" s="486">
        <v>1</v>
      </c>
      <c r="G40" s="487">
        <f>IFERROR(VLOOKUP(C40,INSUMOS!$C:$F,4,FALSE),VLOOKUP(C40,'COMPOSIÇÃO - SINAPI'!$C:$F,4,FALSE))</f>
        <v>152.35</v>
      </c>
      <c r="H40" s="488">
        <f t="shared" ref="H40:H45" si="2">TRUNC(G40*F40,2)</f>
        <v>152.35</v>
      </c>
    </row>
    <row r="41" spans="1:8" ht="15" customHeight="1" x14ac:dyDescent="0.2">
      <c r="A41" s="483" t="s">
        <v>2070</v>
      </c>
      <c r="B41" s="484" t="s">
        <v>2062</v>
      </c>
      <c r="C41" s="484">
        <v>40864</v>
      </c>
      <c r="D41" s="485" t="str">
        <f>IFERROR(VLOOKUP(C41,INSUMOS!$C:$F,2,FALSE),VLOOKUP(C41,'COMPOSIÇÃO - SINAPI'!$C:$F,2,FALSE))</f>
        <v>SEGURO - MENSALISTA (COLETADO CAIXA)</v>
      </c>
      <c r="E41" s="484" t="str">
        <f>IFERROR(VLOOKUP(C41,INSUMOS!$C:$F,3,FALSE),VLOOKUP(C41,'COMPOSIÇÃO - SINAPI'!$C:$F,3,FALSE))</f>
        <v>MÊS</v>
      </c>
      <c r="F41" s="486">
        <v>1</v>
      </c>
      <c r="G41" s="487">
        <f>IFERROR(VLOOKUP(C41,INSUMOS!$C:$F,4,FALSE),VLOOKUP(C41,'COMPOSIÇÃO - SINAPI'!$C:$F,4,FALSE))</f>
        <v>0.01</v>
      </c>
      <c r="H41" s="488">
        <f t="shared" si="2"/>
        <v>0.01</v>
      </c>
    </row>
    <row r="42" spans="1:8" ht="15" customHeight="1" x14ac:dyDescent="0.2">
      <c r="A42" s="483" t="s">
        <v>2070</v>
      </c>
      <c r="B42" s="484" t="s">
        <v>2062</v>
      </c>
      <c r="C42" s="484">
        <v>40944</v>
      </c>
      <c r="D42" s="485" t="str">
        <f>IFERROR(VLOOKUP(C42,INSUMOS!$C:$F,2,FALSE),VLOOKUP(C42,'COMPOSIÇÃO - SINAPI'!$C:$F,2,FALSE))</f>
        <v>TECNICO EM SEGURANCA DO TRABALHO (MENSALISTA)</v>
      </c>
      <c r="E42" s="484" t="str">
        <f>IFERROR(VLOOKUP(C42,INSUMOS!$C:$F,3,FALSE),VLOOKUP(C42,'COMPOSIÇÃO - SINAPI'!$C:$F,3,FALSE))</f>
        <v>MÊS</v>
      </c>
      <c r="F42" s="486">
        <v>1</v>
      </c>
      <c r="G42" s="487">
        <f>IFERROR(VLOOKUP(C42,INSUMOS!$C:$F,4,FALSE),VLOOKUP(C42,'COMPOSIÇÃO - SINAPI'!$C:$F,4,FALSE))</f>
        <v>3920.75</v>
      </c>
      <c r="H42" s="488">
        <f t="shared" si="2"/>
        <v>3920.75</v>
      </c>
    </row>
    <row r="43" spans="1:8" ht="27" customHeight="1" x14ac:dyDescent="0.2">
      <c r="A43" s="483" t="s">
        <v>2070</v>
      </c>
      <c r="B43" s="484" t="s">
        <v>2062</v>
      </c>
      <c r="C43" s="484">
        <v>43470</v>
      </c>
      <c r="D43" s="485" t="str">
        <f>IFERROR(VLOOKUP(C43,INSUMOS!$C:$F,2,FALSE),VLOOKUP(C43,'COMPOSIÇÃO - SINAPI'!$C:$F,2,FALSE))</f>
        <v>FERRAMENTAS - FAMILIA ALMOXARIFE - MENSALISTA (ENCARGOS COMPLEMENTARES - COLETADO CAIXA)</v>
      </c>
      <c r="E43" s="484" t="str">
        <f>IFERROR(VLOOKUP(C43,INSUMOS!$C:$F,3,FALSE),VLOOKUP(C43,'COMPOSIÇÃO - SINAPI'!$C:$F,3,FALSE))</f>
        <v>MÊS</v>
      </c>
      <c r="F43" s="486">
        <v>1</v>
      </c>
      <c r="G43" s="487">
        <f>IFERROR(VLOOKUP(C43,INSUMOS!$C:$F,4,FALSE),VLOOKUP(C43,'COMPOSIÇÃO - SINAPI'!$C:$F,4,FALSE))</f>
        <v>9.2100000000000009</v>
      </c>
      <c r="H43" s="488">
        <f t="shared" si="2"/>
        <v>9.2100000000000009</v>
      </c>
    </row>
    <row r="44" spans="1:8" ht="27" customHeight="1" x14ac:dyDescent="0.2">
      <c r="A44" s="483" t="s">
        <v>2070</v>
      </c>
      <c r="B44" s="484" t="s">
        <v>2062</v>
      </c>
      <c r="C44" s="484">
        <v>43494</v>
      </c>
      <c r="D44" s="485" t="str">
        <f>IFERROR(VLOOKUP(C44,INSUMOS!$C:$F,2,FALSE),VLOOKUP(C44,'COMPOSIÇÃO - SINAPI'!$C:$F,2,FALSE))</f>
        <v>EPI - FAMILIA ALMOXARIFE - MENSALISTA (ENCARGOS COMPLEMENTARES - COLETADO CAIXA)</v>
      </c>
      <c r="E44" s="484" t="str">
        <f>IFERROR(VLOOKUP(C44,INSUMOS!$C:$F,3,FALSE),VLOOKUP(C44,'COMPOSIÇÃO - SINAPI'!$C:$F,3,FALSE))</f>
        <v>MÊS</v>
      </c>
      <c r="F44" s="486">
        <v>1</v>
      </c>
      <c r="G44" s="487">
        <f>IFERROR(VLOOKUP(C44,INSUMOS!$C:$F,4,FALSE),VLOOKUP(C44,'COMPOSIÇÃO - SINAPI'!$C:$F,4,FALSE))</f>
        <v>130.43</v>
      </c>
      <c r="H44" s="488">
        <f t="shared" si="2"/>
        <v>130.43</v>
      </c>
    </row>
    <row r="45" spans="1:8" ht="27" customHeight="1" x14ac:dyDescent="0.2">
      <c r="A45" s="483" t="s">
        <v>2070</v>
      </c>
      <c r="B45" s="489" t="s">
        <v>2593</v>
      </c>
      <c r="C45" s="484">
        <v>100315</v>
      </c>
      <c r="D45" s="485" t="str">
        <f>IFERROR(VLOOKUP(C45,INSUMOS!$C:$F,2,FALSE),VLOOKUP(C45,'COMPOSIÇÃO - SINAPI'!$C:$F,2,FALSE))</f>
        <v>CURSO DE CAPACITAÇÃO PARA TÉCNICO EM SEGURANÇA DO TRABALHO (ENCARGOS COMPLEMENTARES) - MENSALISTA</v>
      </c>
      <c r="E45" s="484" t="str">
        <f>IFERROR(VLOOKUP(C45,INSUMOS!$C:$F,3,FALSE),VLOOKUP(C45,'COMPOSIÇÃO - SINAPI'!$C:$F,3,FALSE))</f>
        <v>MÊS</v>
      </c>
      <c r="F45" s="486">
        <v>1</v>
      </c>
      <c r="G45" s="487">
        <f>IFERROR(VLOOKUP(C45,INSUMOS!$C:$F,4,FALSE),VLOOKUP(C45,'COMPOSIÇÃO - SINAPI'!$C:$F,4,FALSE))</f>
        <v>46.01</v>
      </c>
      <c r="H45" s="488">
        <f t="shared" si="2"/>
        <v>46.01</v>
      </c>
    </row>
    <row r="46" spans="1:8" s="29" customFormat="1" ht="14.25" x14ac:dyDescent="0.25">
      <c r="A46" s="472" t="s">
        <v>2055</v>
      </c>
      <c r="B46" s="473" t="s">
        <v>2056</v>
      </c>
      <c r="C46" s="473" t="s">
        <v>2057</v>
      </c>
      <c r="D46" s="473" t="s">
        <v>2058</v>
      </c>
      <c r="E46" s="473" t="s">
        <v>2059</v>
      </c>
      <c r="F46" s="474" t="s">
        <v>2060</v>
      </c>
      <c r="G46" s="81" t="s">
        <v>2061</v>
      </c>
      <c r="H46" s="475" t="s">
        <v>2590</v>
      </c>
    </row>
    <row r="47" spans="1:8" ht="32.1" customHeight="1" x14ac:dyDescent="0.2">
      <c r="A47" s="476" t="s">
        <v>34</v>
      </c>
      <c r="B47" s="477" t="s">
        <v>2591</v>
      </c>
      <c r="C47" s="478">
        <v>93566</v>
      </c>
      <c r="D47" s="479" t="s">
        <v>35</v>
      </c>
      <c r="E47" s="480" t="s">
        <v>2592</v>
      </c>
      <c r="F47" s="481"/>
      <c r="G47" s="45"/>
      <c r="H47" s="482">
        <f>TRUNC(SUM(H48:H53),2)</f>
        <v>2923.9</v>
      </c>
    </row>
    <row r="48" spans="1:8" ht="15" customHeight="1" x14ac:dyDescent="0.2">
      <c r="A48" s="483" t="s">
        <v>2070</v>
      </c>
      <c r="B48" s="484" t="s">
        <v>2062</v>
      </c>
      <c r="C48" s="484">
        <v>40812</v>
      </c>
      <c r="D48" s="485" t="str">
        <f>IFERROR(VLOOKUP(C48,INSUMOS!$C:$F,2,FALSE),VLOOKUP(C48,'COMPOSIÇÃO - SINAPI'!$C:$F,2,FALSE))</f>
        <v>AUXILIAR DE ESCRITORIO (MENSALISTA)</v>
      </c>
      <c r="E48" s="484" t="str">
        <f>IFERROR(VLOOKUP(C48,INSUMOS!$C:$F,3,FALSE),VLOOKUP(C48,'COMPOSIÇÃO - SINAPI'!$C:$F,3,FALSE))</f>
        <v>MÊS</v>
      </c>
      <c r="F48" s="486">
        <v>1</v>
      </c>
      <c r="G48" s="487">
        <f>IFERROR(VLOOKUP(C48,INSUMOS!$C:$F,4,FALSE),VLOOKUP(C48,'COMPOSIÇÃO - SINAPI'!$C:$F,4,FALSE))</f>
        <v>2622.81</v>
      </c>
      <c r="H48" s="488">
        <f t="shared" ref="H48:H53" si="3">TRUNC(G48*F48,2)</f>
        <v>2622.81</v>
      </c>
    </row>
    <row r="49" spans="1:8" ht="15" customHeight="1" x14ac:dyDescent="0.2">
      <c r="A49" s="483" t="s">
        <v>2070</v>
      </c>
      <c r="B49" s="484" t="s">
        <v>2062</v>
      </c>
      <c r="C49" s="484">
        <v>40863</v>
      </c>
      <c r="D49" s="485" t="str">
        <f>IFERROR(VLOOKUP(C49,INSUMOS!$C:$F,2,FALSE),VLOOKUP(C49,'COMPOSIÇÃO - SINAPI'!$C:$F,2,FALSE))</f>
        <v>EXAMES - MENSALISTA (COLETADO CAIXA)</v>
      </c>
      <c r="E49" s="484" t="str">
        <f>IFERROR(VLOOKUP(C49,INSUMOS!$C:$F,3,FALSE),VLOOKUP(C49,'COMPOSIÇÃO - SINAPI'!$C:$F,3,FALSE))</f>
        <v>MÊS</v>
      </c>
      <c r="F49" s="486">
        <v>1</v>
      </c>
      <c r="G49" s="487">
        <f>IFERROR(VLOOKUP(C49,INSUMOS!$C:$F,4,FALSE),VLOOKUP(C49,'COMPOSIÇÃO - SINAPI'!$C:$F,4,FALSE))</f>
        <v>152.35</v>
      </c>
      <c r="H49" s="488">
        <f t="shared" si="3"/>
        <v>152.35</v>
      </c>
    </row>
    <row r="50" spans="1:8" ht="15" customHeight="1" x14ac:dyDescent="0.2">
      <c r="A50" s="483" t="s">
        <v>2070</v>
      </c>
      <c r="B50" s="484" t="s">
        <v>2062</v>
      </c>
      <c r="C50" s="484">
        <v>40864</v>
      </c>
      <c r="D50" s="485" t="str">
        <f>IFERROR(VLOOKUP(C50,INSUMOS!$C:$F,2,FALSE),VLOOKUP(C50,'COMPOSIÇÃO - SINAPI'!$C:$F,2,FALSE))</f>
        <v>SEGURO - MENSALISTA (COLETADO CAIXA)</v>
      </c>
      <c r="E50" s="484" t="str">
        <f>IFERROR(VLOOKUP(C50,INSUMOS!$C:$F,3,FALSE),VLOOKUP(C50,'COMPOSIÇÃO - SINAPI'!$C:$F,3,FALSE))</f>
        <v>MÊS</v>
      </c>
      <c r="F50" s="486">
        <v>1</v>
      </c>
      <c r="G50" s="487">
        <f>IFERROR(VLOOKUP(C50,INSUMOS!$C:$F,4,FALSE),VLOOKUP(C50,'COMPOSIÇÃO - SINAPI'!$C:$F,4,FALSE))</f>
        <v>0.01</v>
      </c>
      <c r="H50" s="488">
        <f t="shared" si="3"/>
        <v>0.01</v>
      </c>
    </row>
    <row r="51" spans="1:8" ht="27" customHeight="1" x14ac:dyDescent="0.2">
      <c r="A51" s="483" t="s">
        <v>2070</v>
      </c>
      <c r="B51" s="484" t="s">
        <v>2062</v>
      </c>
      <c r="C51" s="484">
        <v>43470</v>
      </c>
      <c r="D51" s="485" t="str">
        <f>IFERROR(VLOOKUP(C51,INSUMOS!$C:$F,2,FALSE),VLOOKUP(C51,'COMPOSIÇÃO - SINAPI'!$C:$F,2,FALSE))</f>
        <v>FERRAMENTAS - FAMILIA ALMOXARIFE - MENSALISTA (ENCARGOS COMPLEMENTARES - COLETADO CAIXA)</v>
      </c>
      <c r="E51" s="484" t="str">
        <f>IFERROR(VLOOKUP(C51,INSUMOS!$C:$F,3,FALSE),VLOOKUP(C51,'COMPOSIÇÃO - SINAPI'!$C:$F,3,FALSE))</f>
        <v>MÊS</v>
      </c>
      <c r="F51" s="486">
        <v>1</v>
      </c>
      <c r="G51" s="487">
        <f>IFERROR(VLOOKUP(C51,INSUMOS!$C:$F,4,FALSE),VLOOKUP(C51,'COMPOSIÇÃO - SINAPI'!$C:$F,4,FALSE))</f>
        <v>9.2100000000000009</v>
      </c>
      <c r="H51" s="488">
        <f t="shared" si="3"/>
        <v>9.2100000000000009</v>
      </c>
    </row>
    <row r="52" spans="1:8" ht="27" customHeight="1" x14ac:dyDescent="0.2">
      <c r="A52" s="483" t="s">
        <v>2070</v>
      </c>
      <c r="B52" s="484" t="s">
        <v>2062</v>
      </c>
      <c r="C52" s="484">
        <v>43494</v>
      </c>
      <c r="D52" s="485" t="str">
        <f>IFERROR(VLOOKUP(C52,INSUMOS!$C:$F,2,FALSE),VLOOKUP(C52,'COMPOSIÇÃO - SINAPI'!$C:$F,2,FALSE))</f>
        <v>EPI - FAMILIA ALMOXARIFE - MENSALISTA (ENCARGOS COMPLEMENTARES - COLETADO CAIXA)</v>
      </c>
      <c r="E52" s="484" t="str">
        <f>IFERROR(VLOOKUP(C52,INSUMOS!$C:$F,3,FALSE),VLOOKUP(C52,'COMPOSIÇÃO - SINAPI'!$C:$F,3,FALSE))</f>
        <v>MÊS</v>
      </c>
      <c r="F52" s="486">
        <v>1</v>
      </c>
      <c r="G52" s="487">
        <f>IFERROR(VLOOKUP(C52,INSUMOS!$C:$F,4,FALSE),VLOOKUP(C52,'COMPOSIÇÃO - SINAPI'!$C:$F,4,FALSE))</f>
        <v>130.43</v>
      </c>
      <c r="H52" s="488">
        <f t="shared" si="3"/>
        <v>130.43</v>
      </c>
    </row>
    <row r="53" spans="1:8" ht="27" customHeight="1" x14ac:dyDescent="0.2">
      <c r="A53" s="483" t="s">
        <v>2070</v>
      </c>
      <c r="B53" s="484" t="s">
        <v>2593</v>
      </c>
      <c r="C53" s="484">
        <v>95416</v>
      </c>
      <c r="D53" s="485" t="str">
        <f>IFERROR(VLOOKUP(C53,INSUMOS!$C:$F,2,FALSE),VLOOKUP(C53,'COMPOSIÇÃO - SINAPI'!$C:$F,2,FALSE))</f>
        <v>CURSO DE CAPACITAÇÃO PARA AUXILIAR DE ESCRITÓRIO (ENCARGOS COMPLEMENTARES) - MENSALISTA</v>
      </c>
      <c r="E53" s="484" t="str">
        <f>IFERROR(VLOOKUP(C53,INSUMOS!$C:$F,3,FALSE),VLOOKUP(C53,'COMPOSIÇÃO - SINAPI'!$C:$F,3,FALSE))</f>
        <v>MÊS</v>
      </c>
      <c r="F53" s="486">
        <v>1</v>
      </c>
      <c r="G53" s="487">
        <f>IFERROR(VLOOKUP(C53,INSUMOS!$C:$F,4,FALSE),VLOOKUP(C53,'COMPOSIÇÃO - SINAPI'!$C:$F,4,FALSE))</f>
        <v>9.09</v>
      </c>
      <c r="H53" s="488">
        <f t="shared" si="3"/>
        <v>9.09</v>
      </c>
    </row>
    <row r="54" spans="1:8" s="29" customFormat="1" ht="14.25" x14ac:dyDescent="0.25">
      <c r="A54" s="472" t="s">
        <v>2055</v>
      </c>
      <c r="B54" s="473" t="s">
        <v>2056</v>
      </c>
      <c r="C54" s="473" t="s">
        <v>2057</v>
      </c>
      <c r="D54" s="473" t="s">
        <v>2058</v>
      </c>
      <c r="E54" s="473" t="s">
        <v>2059</v>
      </c>
      <c r="F54" s="474" t="s">
        <v>2060</v>
      </c>
      <c r="G54" s="81" t="s">
        <v>2061</v>
      </c>
      <c r="H54" s="475" t="s">
        <v>2590</v>
      </c>
    </row>
    <row r="55" spans="1:8" ht="32.1" customHeight="1" x14ac:dyDescent="0.2">
      <c r="A55" s="476" t="s">
        <v>38</v>
      </c>
      <c r="B55" s="477" t="s">
        <v>2591</v>
      </c>
      <c r="C55" s="478" t="s">
        <v>37</v>
      </c>
      <c r="D55" s="479" t="s">
        <v>39</v>
      </c>
      <c r="E55" s="480" t="s">
        <v>2586</v>
      </c>
      <c r="F55" s="481"/>
      <c r="G55" s="45"/>
      <c r="H55" s="482">
        <f>SUM(H56:H56)</f>
        <v>210.54</v>
      </c>
    </row>
    <row r="56" spans="1:8" ht="15" customHeight="1" x14ac:dyDescent="0.2">
      <c r="A56" s="483" t="s">
        <v>2612</v>
      </c>
      <c r="B56" s="484" t="s">
        <v>2062</v>
      </c>
      <c r="C56" s="484" t="s">
        <v>2613</v>
      </c>
      <c r="D56" s="485" t="str">
        <f>IFERROR(VLOOKUP(C56,INSUMOS!$C:$F,2,FALSE),VLOOKUP(C56,'COMPOSIÇÃO - SINAPI'!$C:$F,2,FALSE))</f>
        <v>ART - ACIMA DE 15.000,00</v>
      </c>
      <c r="E56" s="484" t="str">
        <f>IFERROR(VLOOKUP(C56,INSUMOS!$C:$F,3,FALSE),VLOOKUP(C56,'COMPOSIÇÃO - SINAPI'!$C:$F,3,FALSE))</f>
        <v xml:space="preserve">UN    </v>
      </c>
      <c r="F56" s="486">
        <v>1</v>
      </c>
      <c r="G56" s="487">
        <f>IFERROR(VLOOKUP(C56,INSUMOS!$C:$F,4,FALSE),VLOOKUP(C56,'COMPOSIÇÃO - SINAPI'!$C:$F,4,FALSE))</f>
        <v>210.54599999999999</v>
      </c>
      <c r="H56" s="488">
        <f>TRUNC(G56*F56,2)</f>
        <v>210.54</v>
      </c>
    </row>
    <row r="57" spans="1:8" s="29" customFormat="1" ht="14.25" x14ac:dyDescent="0.25">
      <c r="A57" s="472" t="s">
        <v>2055</v>
      </c>
      <c r="B57" s="473" t="s">
        <v>2056</v>
      </c>
      <c r="C57" s="473" t="s">
        <v>2057</v>
      </c>
      <c r="D57" s="473" t="s">
        <v>2058</v>
      </c>
      <c r="E57" s="473" t="s">
        <v>2059</v>
      </c>
      <c r="F57" s="474" t="s">
        <v>2060</v>
      </c>
      <c r="G57" s="81" t="s">
        <v>2061</v>
      </c>
      <c r="H57" s="475" t="s">
        <v>2590</v>
      </c>
    </row>
    <row r="58" spans="1:8" ht="32.1" customHeight="1" x14ac:dyDescent="0.2">
      <c r="A58" s="476" t="s">
        <v>42</v>
      </c>
      <c r="B58" s="477" t="s">
        <v>2591</v>
      </c>
      <c r="C58" s="478" t="s">
        <v>41</v>
      </c>
      <c r="D58" s="479" t="s">
        <v>43</v>
      </c>
      <c r="E58" s="480" t="s">
        <v>2586</v>
      </c>
      <c r="F58" s="481"/>
      <c r="G58" s="45"/>
      <c r="H58" s="482">
        <f>SUM(H59:H59)</f>
        <v>79.900000000000006</v>
      </c>
    </row>
    <row r="59" spans="1:8" ht="15" customHeight="1" x14ac:dyDescent="0.2">
      <c r="A59" s="483" t="s">
        <v>2612</v>
      </c>
      <c r="B59" s="484" t="s">
        <v>2062</v>
      </c>
      <c r="C59" s="484" t="s">
        <v>3199</v>
      </c>
      <c r="D59" s="485" t="str">
        <f>IFERROR(VLOOKUP(C59,INSUMOS!$C:$F,2,FALSE),VLOOKUP(C59,'COMPOSIÇÃO - SINAPI'!$C:$F,2,FALSE))</f>
        <v>ART - Até 8.000,00</v>
      </c>
      <c r="E59" s="484" t="str">
        <f>IFERROR(VLOOKUP(C59,INSUMOS!$C:$F,3,FALSE),VLOOKUP(C59,'COMPOSIÇÃO - SINAPI'!$C:$F,3,FALSE))</f>
        <v xml:space="preserve">UN    </v>
      </c>
      <c r="F59" s="486">
        <v>1</v>
      </c>
      <c r="G59" s="487">
        <f>IFERROR(VLOOKUP(C59,INSUMOS!$C:$F,4,FALSE),VLOOKUP(C59,'COMPOSIÇÃO - SINAPI'!$C:$F,4,FALSE))</f>
        <v>79.902000000000001</v>
      </c>
      <c r="H59" s="488">
        <f>TRUNC(G59*F59,2)</f>
        <v>79.900000000000006</v>
      </c>
    </row>
    <row r="60" spans="1:8" s="29" customFormat="1" ht="14.25" x14ac:dyDescent="0.25">
      <c r="A60" s="472" t="s">
        <v>2055</v>
      </c>
      <c r="B60" s="473" t="s">
        <v>2056</v>
      </c>
      <c r="C60" s="473" t="s">
        <v>2057</v>
      </c>
      <c r="D60" s="473" t="s">
        <v>2058</v>
      </c>
      <c r="E60" s="473" t="s">
        <v>2059</v>
      </c>
      <c r="F60" s="474" t="s">
        <v>2060</v>
      </c>
      <c r="G60" s="81" t="s">
        <v>2061</v>
      </c>
      <c r="H60" s="475" t="s">
        <v>2590</v>
      </c>
    </row>
    <row r="61" spans="1:8" ht="32.1" customHeight="1" x14ac:dyDescent="0.2">
      <c r="A61" s="476" t="s">
        <v>45</v>
      </c>
      <c r="B61" s="477" t="s">
        <v>2591</v>
      </c>
      <c r="C61" s="478" t="s">
        <v>44</v>
      </c>
      <c r="D61" s="479" t="s">
        <v>46</v>
      </c>
      <c r="E61" s="480" t="s">
        <v>2586</v>
      </c>
      <c r="F61" s="481"/>
      <c r="G61" s="45"/>
      <c r="H61" s="482">
        <f>SUM(H62:H62)</f>
        <v>139.84</v>
      </c>
    </row>
    <row r="62" spans="1:8" ht="15" customHeight="1" x14ac:dyDescent="0.2">
      <c r="A62" s="483" t="s">
        <v>2612</v>
      </c>
      <c r="B62" s="484" t="s">
        <v>2062</v>
      </c>
      <c r="C62" s="484" t="s">
        <v>3200</v>
      </c>
      <c r="D62" s="485" t="str">
        <f>IFERROR(VLOOKUP(C62,INSUMOS!$C:$F,2,FALSE),VLOOKUP(C62,'COMPOSIÇÃO - SINAPI'!$C:$F,2,FALSE))</f>
        <v>ART - De 8.000,01 até 15.000,00</v>
      </c>
      <c r="E62" s="484" t="str">
        <f>IFERROR(VLOOKUP(C62,INSUMOS!$C:$F,3,FALSE),VLOOKUP(C62,'COMPOSIÇÃO - SINAPI'!$C:$F,3,FALSE))</f>
        <v xml:space="preserve">UN    </v>
      </c>
      <c r="F62" s="486">
        <v>1</v>
      </c>
      <c r="G62" s="487">
        <f>IFERROR(VLOOKUP(C62,INSUMOS!$C:$F,4,FALSE),VLOOKUP(C62,'COMPOSIÇÃO - SINAPI'!$C:$F,4,FALSE))</f>
        <v>139.84200000000001</v>
      </c>
      <c r="H62" s="488">
        <f>TRUNC(G62*F62,2)</f>
        <v>139.84</v>
      </c>
    </row>
    <row r="63" spans="1:8" s="29" customFormat="1" ht="14.25" x14ac:dyDescent="0.25">
      <c r="A63" s="472" t="s">
        <v>2055</v>
      </c>
      <c r="B63" s="473" t="s">
        <v>2056</v>
      </c>
      <c r="C63" s="473" t="s">
        <v>2057</v>
      </c>
      <c r="D63" s="473" t="s">
        <v>2058</v>
      </c>
      <c r="E63" s="473" t="s">
        <v>2059</v>
      </c>
      <c r="F63" s="474" t="s">
        <v>2060</v>
      </c>
      <c r="G63" s="81" t="s">
        <v>2061</v>
      </c>
      <c r="H63" s="475" t="s">
        <v>2590</v>
      </c>
    </row>
    <row r="64" spans="1:8" ht="32.1" customHeight="1" x14ac:dyDescent="0.2">
      <c r="A64" s="476" t="s">
        <v>48</v>
      </c>
      <c r="B64" s="477" t="s">
        <v>2591</v>
      </c>
      <c r="C64" s="478">
        <v>88326</v>
      </c>
      <c r="D64" s="479" t="s">
        <v>49</v>
      </c>
      <c r="E64" s="480" t="s">
        <v>29</v>
      </c>
      <c r="F64" s="481"/>
      <c r="G64" s="45"/>
      <c r="H64" s="482">
        <f>TRUNC(SUM(H65:H72),2)</f>
        <v>22.57</v>
      </c>
    </row>
    <row r="65" spans="1:8" x14ac:dyDescent="0.2">
      <c r="A65" s="483" t="s">
        <v>2070</v>
      </c>
      <c r="B65" s="484" t="s">
        <v>2062</v>
      </c>
      <c r="C65" s="484">
        <v>37370</v>
      </c>
      <c r="D65" s="485" t="str">
        <f>IFERROR(VLOOKUP(C65,INSUMOS!$C:$F,2,FALSE),VLOOKUP(C65,'COMPOSIÇÃO - SINAPI'!$C:$F,2,FALSE))</f>
        <v>ALIMENTACAO - HORISTA (COLETADO CAIXA)</v>
      </c>
      <c r="E65" s="484" t="str">
        <f>IFERROR(VLOOKUP(C65,INSUMOS!$C:$F,3,FALSE),VLOOKUP(C65,'COMPOSIÇÃO - SINAPI'!$C:$F,3,FALSE))</f>
        <v>H</v>
      </c>
      <c r="F65" s="486">
        <v>1</v>
      </c>
      <c r="G65" s="487">
        <f>IFERROR(VLOOKUP(C65,INSUMOS!$C:$F,4,FALSE),VLOOKUP(C65,'COMPOSIÇÃO - SINAPI'!$C:$F,4,FALSE))</f>
        <v>2.2799999999999998</v>
      </c>
      <c r="H65" s="488">
        <f t="shared" ref="H65:H72" si="4">TRUNC(G65*F65,2)</f>
        <v>2.2799999999999998</v>
      </c>
    </row>
    <row r="66" spans="1:8" x14ac:dyDescent="0.2">
      <c r="A66" s="483" t="s">
        <v>2070</v>
      </c>
      <c r="B66" s="484" t="s">
        <v>2062</v>
      </c>
      <c r="C66" s="484">
        <v>37371</v>
      </c>
      <c r="D66" s="485" t="str">
        <f>IFERROR(VLOOKUP(C66,INSUMOS!$C:$F,2,FALSE),VLOOKUP(C66,'COMPOSIÇÃO - SINAPI'!$C:$F,2,FALSE))</f>
        <v>TRANSPORTE - HORISTA (COLETADO CAIXA)</v>
      </c>
      <c r="E66" s="484" t="str">
        <f>IFERROR(VLOOKUP(C66,INSUMOS!$C:$F,3,FALSE),VLOOKUP(C66,'COMPOSIÇÃO - SINAPI'!$C:$F,3,FALSE))</f>
        <v>H</v>
      </c>
      <c r="F66" s="486">
        <v>1</v>
      </c>
      <c r="G66" s="487">
        <f>IFERROR(VLOOKUP(C66,INSUMOS!$C:$F,4,FALSE),VLOOKUP(C66,'COMPOSIÇÃO - SINAPI'!$C:$F,4,FALSE))</f>
        <v>0.56000000000000005</v>
      </c>
      <c r="H66" s="488">
        <f t="shared" si="4"/>
        <v>0.56000000000000005</v>
      </c>
    </row>
    <row r="67" spans="1:8" x14ac:dyDescent="0.2">
      <c r="A67" s="483" t="s">
        <v>2070</v>
      </c>
      <c r="B67" s="484" t="s">
        <v>2062</v>
      </c>
      <c r="C67" s="484">
        <v>37372</v>
      </c>
      <c r="D67" s="485" t="str">
        <f>IFERROR(VLOOKUP(C67,INSUMOS!$C:$F,2,FALSE),VLOOKUP(C67,'COMPOSIÇÃO - SINAPI'!$C:$F,2,FALSE))</f>
        <v>EXAMES - HORISTA (COLETADO CAIXA)</v>
      </c>
      <c r="E67" s="484" t="str">
        <f>IFERROR(VLOOKUP(C67,INSUMOS!$C:$F,3,FALSE),VLOOKUP(C67,'COMPOSIÇÃO - SINAPI'!$C:$F,3,FALSE))</f>
        <v>H</v>
      </c>
      <c r="F67" s="486">
        <v>1</v>
      </c>
      <c r="G67" s="487">
        <f>IFERROR(VLOOKUP(C67,INSUMOS!$C:$F,4,FALSE),VLOOKUP(C67,'COMPOSIÇÃO - SINAPI'!$C:$F,4,FALSE))</f>
        <v>0.81</v>
      </c>
      <c r="H67" s="488">
        <f t="shared" si="4"/>
        <v>0.81</v>
      </c>
    </row>
    <row r="68" spans="1:8" x14ac:dyDescent="0.2">
      <c r="A68" s="483" t="s">
        <v>2070</v>
      </c>
      <c r="B68" s="484" t="s">
        <v>2062</v>
      </c>
      <c r="C68" s="484">
        <v>37373</v>
      </c>
      <c r="D68" s="485" t="str">
        <f>IFERROR(VLOOKUP(C68,INSUMOS!$C:$F,2,FALSE),VLOOKUP(C68,'COMPOSIÇÃO - SINAPI'!$C:$F,2,FALSE))</f>
        <v>SEGURO - HORISTA (COLETADO CAIXA)</v>
      </c>
      <c r="E68" s="484" t="str">
        <f>IFERROR(VLOOKUP(C68,INSUMOS!$C:$F,3,FALSE),VLOOKUP(C68,'COMPOSIÇÃO - SINAPI'!$C:$F,3,FALSE))</f>
        <v>H</v>
      </c>
      <c r="F68" s="486">
        <v>1</v>
      </c>
      <c r="G68" s="487">
        <f>IFERROR(VLOOKUP(C68,INSUMOS!$C:$F,4,FALSE),VLOOKUP(C68,'COMPOSIÇÃO - SINAPI'!$C:$F,4,FALSE))</f>
        <v>0.01</v>
      </c>
      <c r="H68" s="488">
        <f t="shared" si="4"/>
        <v>0.01</v>
      </c>
    </row>
    <row r="69" spans="1:8" ht="24" x14ac:dyDescent="0.2">
      <c r="A69" s="483" t="s">
        <v>2070</v>
      </c>
      <c r="B69" s="484" t="s">
        <v>2062</v>
      </c>
      <c r="C69" s="484">
        <v>41776</v>
      </c>
      <c r="D69" s="485" t="str">
        <f>IFERROR(VLOOKUP(C69,INSUMOS!$C:$F,2,FALSE),VLOOKUP(C69,'COMPOSIÇÃO - SINAPI'!$C:$F,2,FALSE))</f>
        <v>VIGIA NOTURNO, HORA EFETIVAMENTE TRABALHADA DE 22 H AS 5 H (COM ADICIONAL NOTURNO)</v>
      </c>
      <c r="E69" s="484" t="str">
        <f>IFERROR(VLOOKUP(C69,INSUMOS!$C:$F,3,FALSE),VLOOKUP(C69,'COMPOSIÇÃO - SINAPI'!$C:$F,3,FALSE))</f>
        <v>H</v>
      </c>
      <c r="F69" s="486">
        <v>1</v>
      </c>
      <c r="G69" s="487">
        <f>IFERROR(VLOOKUP(C69,INSUMOS!$C:$F,4,FALSE),VLOOKUP(C69,'COMPOSIÇÃO - SINAPI'!$C:$F,4,FALSE))</f>
        <v>17.13</v>
      </c>
      <c r="H69" s="488">
        <f t="shared" si="4"/>
        <v>17.13</v>
      </c>
    </row>
    <row r="70" spans="1:8" ht="23.25" customHeight="1" x14ac:dyDescent="0.2">
      <c r="A70" s="483" t="s">
        <v>2070</v>
      </c>
      <c r="B70" s="489" t="s">
        <v>2062</v>
      </c>
      <c r="C70" s="484">
        <v>43467</v>
      </c>
      <c r="D70" s="485" t="str">
        <f>IFERROR(VLOOKUP(C70,INSUMOS!$C:$F,2,FALSE),VLOOKUP(C70,'COMPOSIÇÃO - SINAPI'!$C:$F,2,FALSE))</f>
        <v>FERRAMENTAS - FAMILIA SERVENTE - HORISTA (ENCARGOS COMPLEMENTARES - COLETADO CAIXA)</v>
      </c>
      <c r="E70" s="484" t="str">
        <f>IFERROR(VLOOKUP(C70,INSUMOS!$C:$F,3,FALSE),VLOOKUP(C70,'COMPOSIÇÃO - SINAPI'!$C:$F,3,FALSE))</f>
        <v>H</v>
      </c>
      <c r="F70" s="486">
        <v>1</v>
      </c>
      <c r="G70" s="487">
        <f>IFERROR(VLOOKUP(C70,INSUMOS!$C:$F,4,FALSE),VLOOKUP(C70,'COMPOSIÇÃO - SINAPI'!$C:$F,4,FALSE))</f>
        <v>0.56000000000000005</v>
      </c>
      <c r="H70" s="488">
        <f t="shared" si="4"/>
        <v>0.56000000000000005</v>
      </c>
    </row>
    <row r="71" spans="1:8" ht="24" x14ac:dyDescent="0.2">
      <c r="A71" s="483" t="s">
        <v>2070</v>
      </c>
      <c r="B71" s="489" t="s">
        <v>2062</v>
      </c>
      <c r="C71" s="484">
        <v>43491</v>
      </c>
      <c r="D71" s="485" t="str">
        <f>IFERROR(VLOOKUP(C71,INSUMOS!$C:$F,2,FALSE),VLOOKUP(C71,'COMPOSIÇÃO - SINAPI'!$C:$F,2,FALSE))</f>
        <v>EPI - FAMILIA SERVENTE - HORISTA (ENCARGOS COMPLEMENTARES - COLETADO CAIXA)</v>
      </c>
      <c r="E71" s="484" t="str">
        <f>IFERROR(VLOOKUP(C71,INSUMOS!$C:$F,3,FALSE),VLOOKUP(C71,'COMPOSIÇÃO - SINAPI'!$C:$F,3,FALSE))</f>
        <v>H</v>
      </c>
      <c r="F71" s="486">
        <v>1</v>
      </c>
      <c r="G71" s="487">
        <f>IFERROR(VLOOKUP(C71,INSUMOS!$C:$F,4,FALSE),VLOOKUP(C71,'COMPOSIÇÃO - SINAPI'!$C:$F,4,FALSE))</f>
        <v>1.1499999999999999</v>
      </c>
      <c r="H71" s="488">
        <f t="shared" si="4"/>
        <v>1.1499999999999999</v>
      </c>
    </row>
    <row r="72" spans="1:8" ht="24" x14ac:dyDescent="0.2">
      <c r="A72" s="483" t="s">
        <v>2070</v>
      </c>
      <c r="B72" s="484" t="s">
        <v>2593</v>
      </c>
      <c r="C72" s="484">
        <v>95388</v>
      </c>
      <c r="D72" s="485" t="str">
        <f>IFERROR(VLOOKUP(C72,INSUMOS!$C:$F,2,FALSE),VLOOKUP(C72,'COMPOSIÇÃO - SINAPI'!$C:$F,2,FALSE))</f>
        <v>CURSO DE CAPACITAÇÃO PARA VIGIA NOTURNO (ENCARGOS COMPLEMENTARES) - HORISTA</v>
      </c>
      <c r="E72" s="484" t="str">
        <f>IFERROR(VLOOKUP(C72,INSUMOS!$C:$F,3,FALSE),VLOOKUP(C72,'COMPOSIÇÃO - SINAPI'!$C:$F,3,FALSE))</f>
        <v>H</v>
      </c>
      <c r="F72" s="486">
        <v>1</v>
      </c>
      <c r="G72" s="487">
        <f>IFERROR(VLOOKUP(C72,INSUMOS!$C:$F,4,FALSE),VLOOKUP(C72,'COMPOSIÇÃO - SINAPI'!$C:$F,4,FALSE))</f>
        <v>7.0000000000000007E-2</v>
      </c>
      <c r="H72" s="488">
        <f t="shared" si="4"/>
        <v>7.0000000000000007E-2</v>
      </c>
    </row>
    <row r="73" spans="1:8" s="29" customFormat="1" ht="14.25" x14ac:dyDescent="0.25">
      <c r="A73" s="472" t="s">
        <v>2055</v>
      </c>
      <c r="B73" s="473" t="s">
        <v>2056</v>
      </c>
      <c r="C73" s="473" t="s">
        <v>2057</v>
      </c>
      <c r="D73" s="473" t="s">
        <v>2058</v>
      </c>
      <c r="E73" s="473" t="s">
        <v>2059</v>
      </c>
      <c r="F73" s="474" t="s">
        <v>2060</v>
      </c>
      <c r="G73" s="81" t="s">
        <v>2061</v>
      </c>
      <c r="H73" s="475" t="s">
        <v>2590</v>
      </c>
    </row>
    <row r="74" spans="1:8" ht="32.1" customHeight="1" x14ac:dyDescent="0.2">
      <c r="A74" s="476" t="s">
        <v>50</v>
      </c>
      <c r="B74" s="477" t="s">
        <v>2591</v>
      </c>
      <c r="C74" s="478">
        <v>100289</v>
      </c>
      <c r="D74" s="479" t="s">
        <v>51</v>
      </c>
      <c r="E74" s="480" t="s">
        <v>29</v>
      </c>
      <c r="F74" s="481"/>
      <c r="G74" s="45"/>
      <c r="H74" s="482">
        <f>TRUNC(SUM(H75:H82),2)</f>
        <v>17.670000000000002</v>
      </c>
    </row>
    <row r="75" spans="1:8" x14ac:dyDescent="0.2">
      <c r="A75" s="483" t="s">
        <v>2070</v>
      </c>
      <c r="B75" s="484" t="s">
        <v>2062</v>
      </c>
      <c r="C75" s="484">
        <v>34345</v>
      </c>
      <c r="D75" s="485" t="str">
        <f>IFERROR(VLOOKUP(C75,INSUMOS!$C:$F,2,FALSE),VLOOKUP(C75,'COMPOSIÇÃO - SINAPI'!$C:$F,2,FALSE))</f>
        <v>VIGIA DIURNO</v>
      </c>
      <c r="E75" s="484" t="str">
        <f>IFERROR(VLOOKUP(C75,INSUMOS!$C:$F,3,FALSE),VLOOKUP(C75,'COMPOSIÇÃO - SINAPI'!$C:$F,3,FALSE))</f>
        <v>H</v>
      </c>
      <c r="F75" s="486">
        <v>1</v>
      </c>
      <c r="G75" s="487">
        <f>IFERROR(VLOOKUP(C75,INSUMOS!$C:$F,4,FALSE),VLOOKUP(C75,'COMPOSIÇÃO - SINAPI'!$C:$F,4,FALSE))</f>
        <v>12.25</v>
      </c>
      <c r="H75" s="488">
        <f t="shared" ref="H75:H82" si="5">TRUNC(G75*F75,2)</f>
        <v>12.25</v>
      </c>
    </row>
    <row r="76" spans="1:8" x14ac:dyDescent="0.2">
      <c r="A76" s="483" t="s">
        <v>2070</v>
      </c>
      <c r="B76" s="484" t="s">
        <v>2062</v>
      </c>
      <c r="C76" s="484">
        <v>37370</v>
      </c>
      <c r="D76" s="485" t="str">
        <f>IFERROR(VLOOKUP(C76,INSUMOS!$C:$F,2,FALSE),VLOOKUP(C76,'COMPOSIÇÃO - SINAPI'!$C:$F,2,FALSE))</f>
        <v>ALIMENTACAO - HORISTA (COLETADO CAIXA)</v>
      </c>
      <c r="E76" s="484" t="str">
        <f>IFERROR(VLOOKUP(C76,INSUMOS!$C:$F,3,FALSE),VLOOKUP(C76,'COMPOSIÇÃO - SINAPI'!$C:$F,3,FALSE))</f>
        <v>H</v>
      </c>
      <c r="F76" s="486">
        <v>1</v>
      </c>
      <c r="G76" s="487">
        <f>IFERROR(VLOOKUP(C76,INSUMOS!$C:$F,4,FALSE),VLOOKUP(C76,'COMPOSIÇÃO - SINAPI'!$C:$F,4,FALSE))</f>
        <v>2.2799999999999998</v>
      </c>
      <c r="H76" s="488">
        <f t="shared" si="5"/>
        <v>2.2799999999999998</v>
      </c>
    </row>
    <row r="77" spans="1:8" x14ac:dyDescent="0.2">
      <c r="A77" s="483" t="s">
        <v>2070</v>
      </c>
      <c r="B77" s="484" t="s">
        <v>2062</v>
      </c>
      <c r="C77" s="484">
        <v>37371</v>
      </c>
      <c r="D77" s="485" t="str">
        <f>IFERROR(VLOOKUP(C77,INSUMOS!$C:$F,2,FALSE),VLOOKUP(C77,'COMPOSIÇÃO - SINAPI'!$C:$F,2,FALSE))</f>
        <v>TRANSPORTE - HORISTA (COLETADO CAIXA)</v>
      </c>
      <c r="E77" s="484" t="str">
        <f>IFERROR(VLOOKUP(C77,INSUMOS!$C:$F,3,FALSE),VLOOKUP(C77,'COMPOSIÇÃO - SINAPI'!$C:$F,3,FALSE))</f>
        <v>H</v>
      </c>
      <c r="F77" s="486">
        <v>1</v>
      </c>
      <c r="G77" s="487">
        <f>IFERROR(VLOOKUP(C77,INSUMOS!$C:$F,4,FALSE),VLOOKUP(C77,'COMPOSIÇÃO - SINAPI'!$C:$F,4,FALSE))</f>
        <v>0.56000000000000005</v>
      </c>
      <c r="H77" s="488">
        <f t="shared" si="5"/>
        <v>0.56000000000000005</v>
      </c>
    </row>
    <row r="78" spans="1:8" x14ac:dyDescent="0.2">
      <c r="A78" s="483" t="s">
        <v>2070</v>
      </c>
      <c r="B78" s="484" t="s">
        <v>2062</v>
      </c>
      <c r="C78" s="484">
        <v>37372</v>
      </c>
      <c r="D78" s="485" t="str">
        <f>IFERROR(VLOOKUP(C78,INSUMOS!$C:$F,2,FALSE),VLOOKUP(C78,'COMPOSIÇÃO - SINAPI'!$C:$F,2,FALSE))</f>
        <v>EXAMES - HORISTA (COLETADO CAIXA)</v>
      </c>
      <c r="E78" s="484" t="str">
        <f>IFERROR(VLOOKUP(C78,INSUMOS!$C:$F,3,FALSE),VLOOKUP(C78,'COMPOSIÇÃO - SINAPI'!$C:$F,3,FALSE))</f>
        <v>H</v>
      </c>
      <c r="F78" s="486">
        <v>1</v>
      </c>
      <c r="G78" s="487">
        <f>IFERROR(VLOOKUP(C78,INSUMOS!$C:$F,4,FALSE),VLOOKUP(C78,'COMPOSIÇÃO - SINAPI'!$C:$F,4,FALSE))</f>
        <v>0.81</v>
      </c>
      <c r="H78" s="488">
        <f t="shared" si="5"/>
        <v>0.81</v>
      </c>
    </row>
    <row r="79" spans="1:8" x14ac:dyDescent="0.2">
      <c r="A79" s="483" t="s">
        <v>2070</v>
      </c>
      <c r="B79" s="484" t="s">
        <v>2062</v>
      </c>
      <c r="C79" s="484">
        <v>37373</v>
      </c>
      <c r="D79" s="485" t="str">
        <f>IFERROR(VLOOKUP(C79,INSUMOS!$C:$F,2,FALSE),VLOOKUP(C79,'COMPOSIÇÃO - SINAPI'!$C:$F,2,FALSE))</f>
        <v>SEGURO - HORISTA (COLETADO CAIXA)</v>
      </c>
      <c r="E79" s="484" t="str">
        <f>IFERROR(VLOOKUP(C79,INSUMOS!$C:$F,3,FALSE),VLOOKUP(C79,'COMPOSIÇÃO - SINAPI'!$C:$F,3,FALSE))</f>
        <v>H</v>
      </c>
      <c r="F79" s="486">
        <v>1</v>
      </c>
      <c r="G79" s="487">
        <f>IFERROR(VLOOKUP(C79,INSUMOS!$C:$F,4,FALSE),VLOOKUP(C79,'COMPOSIÇÃO - SINAPI'!$C:$F,4,FALSE))</f>
        <v>0.01</v>
      </c>
      <c r="H79" s="488">
        <f t="shared" si="5"/>
        <v>0.01</v>
      </c>
    </row>
    <row r="80" spans="1:8" ht="23.25" customHeight="1" x14ac:dyDescent="0.2">
      <c r="A80" s="483" t="s">
        <v>2070</v>
      </c>
      <c r="B80" s="489" t="s">
        <v>2062</v>
      </c>
      <c r="C80" s="484">
        <v>43467</v>
      </c>
      <c r="D80" s="485" t="str">
        <f>IFERROR(VLOOKUP(C80,INSUMOS!$C:$F,2,FALSE),VLOOKUP(C80,'COMPOSIÇÃO - SINAPI'!$C:$F,2,FALSE))</f>
        <v>FERRAMENTAS - FAMILIA SERVENTE - HORISTA (ENCARGOS COMPLEMENTARES - COLETADO CAIXA)</v>
      </c>
      <c r="E80" s="484" t="str">
        <f>IFERROR(VLOOKUP(C80,INSUMOS!$C:$F,3,FALSE),VLOOKUP(C80,'COMPOSIÇÃO - SINAPI'!$C:$F,3,FALSE))</f>
        <v>H</v>
      </c>
      <c r="F80" s="486">
        <v>1</v>
      </c>
      <c r="G80" s="487">
        <f>IFERROR(VLOOKUP(C80,INSUMOS!$C:$F,4,FALSE),VLOOKUP(C80,'COMPOSIÇÃO - SINAPI'!$C:$F,4,FALSE))</f>
        <v>0.56000000000000005</v>
      </c>
      <c r="H80" s="488">
        <f t="shared" si="5"/>
        <v>0.56000000000000005</v>
      </c>
    </row>
    <row r="81" spans="1:8" ht="24" x14ac:dyDescent="0.2">
      <c r="A81" s="483" t="s">
        <v>2070</v>
      </c>
      <c r="B81" s="489" t="s">
        <v>2062</v>
      </c>
      <c r="C81" s="484">
        <v>43491</v>
      </c>
      <c r="D81" s="485" t="str">
        <f>IFERROR(VLOOKUP(C81,INSUMOS!$C:$F,2,FALSE),VLOOKUP(C81,'COMPOSIÇÃO - SINAPI'!$C:$F,2,FALSE))</f>
        <v>EPI - FAMILIA SERVENTE - HORISTA (ENCARGOS COMPLEMENTARES - COLETADO CAIXA)</v>
      </c>
      <c r="E81" s="484" t="str">
        <f>IFERROR(VLOOKUP(C81,INSUMOS!$C:$F,3,FALSE),VLOOKUP(C81,'COMPOSIÇÃO - SINAPI'!$C:$F,3,FALSE))</f>
        <v>H</v>
      </c>
      <c r="F81" s="486">
        <v>1</v>
      </c>
      <c r="G81" s="487">
        <f>IFERROR(VLOOKUP(C81,INSUMOS!$C:$F,4,FALSE),VLOOKUP(C81,'COMPOSIÇÃO - SINAPI'!$C:$F,4,FALSE))</f>
        <v>1.1499999999999999</v>
      </c>
      <c r="H81" s="488">
        <f t="shared" si="5"/>
        <v>1.1499999999999999</v>
      </c>
    </row>
    <row r="82" spans="1:8" ht="24" x14ac:dyDescent="0.2">
      <c r="A82" s="483" t="s">
        <v>2070</v>
      </c>
      <c r="B82" s="484" t="s">
        <v>2593</v>
      </c>
      <c r="C82" s="484">
        <v>100288</v>
      </c>
      <c r="D82" s="485" t="str">
        <f>IFERROR(VLOOKUP(C82,INSUMOS!$C:$F,2,FALSE),VLOOKUP(C82,'COMPOSIÇÃO - SINAPI'!$C:$F,2,FALSE))</f>
        <v>CURSO DE CAPACITAÇÃO PARA VIGIA DIURNO (ENCARGOS COMPLEMENTARES) - HORISTA</v>
      </c>
      <c r="E82" s="484" t="str">
        <f>IFERROR(VLOOKUP(C82,INSUMOS!$C:$F,3,FALSE),VLOOKUP(C82,'COMPOSIÇÃO - SINAPI'!$C:$F,3,FALSE))</f>
        <v>H</v>
      </c>
      <c r="F82" s="486">
        <v>1</v>
      </c>
      <c r="G82" s="487">
        <f>IFERROR(VLOOKUP(C82,INSUMOS!$C:$F,4,FALSE),VLOOKUP(C82,'COMPOSIÇÃO - SINAPI'!$C:$F,4,FALSE))</f>
        <v>0.05</v>
      </c>
      <c r="H82" s="488">
        <f t="shared" si="5"/>
        <v>0.05</v>
      </c>
    </row>
    <row r="83" spans="1:8" s="29" customFormat="1" ht="14.25" x14ac:dyDescent="0.25">
      <c r="A83" s="472" t="s">
        <v>2055</v>
      </c>
      <c r="B83" s="473" t="s">
        <v>2056</v>
      </c>
      <c r="C83" s="473" t="s">
        <v>2057</v>
      </c>
      <c r="D83" s="473" t="s">
        <v>2058</v>
      </c>
      <c r="E83" s="473" t="s">
        <v>2059</v>
      </c>
      <c r="F83" s="474" t="s">
        <v>2060</v>
      </c>
      <c r="G83" s="81" t="s">
        <v>2061</v>
      </c>
      <c r="H83" s="475" t="s">
        <v>2590</v>
      </c>
    </row>
    <row r="84" spans="1:8" ht="32.1" customHeight="1" x14ac:dyDescent="0.2">
      <c r="A84" s="476" t="s">
        <v>55</v>
      </c>
      <c r="B84" s="477" t="s">
        <v>2591</v>
      </c>
      <c r="C84" s="478" t="s">
        <v>54</v>
      </c>
      <c r="D84" s="479" t="s">
        <v>56</v>
      </c>
      <c r="E84" s="480" t="s">
        <v>2586</v>
      </c>
      <c r="F84" s="481"/>
      <c r="G84" s="45"/>
      <c r="H84" s="482">
        <f>TRUNC(SUM(H85),2)</f>
        <v>9573.06</v>
      </c>
    </row>
    <row r="85" spans="1:8" ht="27" customHeight="1" x14ac:dyDescent="0.2">
      <c r="A85" s="483" t="s">
        <v>2595</v>
      </c>
      <c r="B85" s="489" t="s">
        <v>2062</v>
      </c>
      <c r="C85" s="484">
        <v>7103</v>
      </c>
      <c r="D85" s="485" t="str">
        <f>IFERROR(VLOOKUP(C85,INSUMOS!$C:$F,2,FALSE),VLOOKUP(C85,'COMPOSIÇÃO - SINAPI'!$C:$F,2,FALSE))</f>
        <v>PROJETO ESTRUTURAL INCLUINDO FUNDAÇÕES CONCRETO ARMADO ACIMA DE 500M²</v>
      </c>
      <c r="E85" s="484" t="str">
        <f>IFERROR(VLOOKUP(C85,INSUMOS!$C:$F,3,FALSE),VLOOKUP(C85,'COMPOSIÇÃO - SINAPI'!$C:$F,3,FALSE))</f>
        <v>M2</v>
      </c>
      <c r="F85" s="486">
        <v>1387.4</v>
      </c>
      <c r="G85" s="487">
        <f>IFERROR(VLOOKUP(C85,INSUMOS!$C:$F,4,FALSE),VLOOKUP(C85,'COMPOSIÇÃO - SINAPI'!$C:$F,4,FALSE))</f>
        <v>6.9</v>
      </c>
      <c r="H85" s="488">
        <f>TRUNC(G85*F85,2)</f>
        <v>9573.06</v>
      </c>
    </row>
    <row r="86" spans="1:8" s="29" customFormat="1" ht="14.25" x14ac:dyDescent="0.25">
      <c r="A86" s="472" t="s">
        <v>2055</v>
      </c>
      <c r="B86" s="473" t="s">
        <v>2056</v>
      </c>
      <c r="C86" s="473" t="s">
        <v>2057</v>
      </c>
      <c r="D86" s="473" t="s">
        <v>2058</v>
      </c>
      <c r="E86" s="473" t="s">
        <v>2059</v>
      </c>
      <c r="F86" s="474" t="s">
        <v>2060</v>
      </c>
      <c r="G86" s="81" t="s">
        <v>2061</v>
      </c>
      <c r="H86" s="475" t="s">
        <v>2590</v>
      </c>
    </row>
    <row r="87" spans="1:8" ht="32.1" customHeight="1" x14ac:dyDescent="0.2">
      <c r="A87" s="476" t="s">
        <v>58</v>
      </c>
      <c r="B87" s="477" t="s">
        <v>2591</v>
      </c>
      <c r="C87" s="478" t="s">
        <v>57</v>
      </c>
      <c r="D87" s="479" t="s">
        <v>59</v>
      </c>
      <c r="E87" s="480" t="s">
        <v>2586</v>
      </c>
      <c r="F87" s="481"/>
      <c r="G87" s="45"/>
      <c r="H87" s="482">
        <f>TRUNC(SUM(H88),2)</f>
        <v>3836.07</v>
      </c>
    </row>
    <row r="88" spans="1:8" ht="15" customHeight="1" x14ac:dyDescent="0.2">
      <c r="A88" s="483" t="s">
        <v>2595</v>
      </c>
      <c r="B88" s="489" t="s">
        <v>2062</v>
      </c>
      <c r="C88" s="484">
        <v>7341</v>
      </c>
      <c r="D88" s="485" t="str">
        <f>IFERROR(VLOOKUP(C88,INSUMOS!$C:$F,2,FALSE),VLOOKUP(C88,'COMPOSIÇÃO - SINAPI'!$C:$F,2,FALSE))</f>
        <v>PROJETO DE REDE DE ESGOTO SANITÁRIO COM TRATAMENTO SIMPLES</v>
      </c>
      <c r="E88" s="484" t="str">
        <f>IFERROR(VLOOKUP(C88,INSUMOS!$C:$F,3,FALSE),VLOOKUP(C88,'COMPOSIÇÃO - SINAPI'!$C:$F,3,FALSE))</f>
        <v>M2</v>
      </c>
      <c r="F88" s="486">
        <v>1967.22</v>
      </c>
      <c r="G88" s="487">
        <f>IFERROR(VLOOKUP(C88,INSUMOS!$C:$F,4,FALSE),VLOOKUP(C88,'COMPOSIÇÃO - SINAPI'!$C:$F,4,FALSE))</f>
        <v>1.95</v>
      </c>
      <c r="H88" s="488">
        <f>TRUNC(G88*F88,2)</f>
        <v>3836.07</v>
      </c>
    </row>
    <row r="89" spans="1:8" s="29" customFormat="1" ht="14.25" x14ac:dyDescent="0.25">
      <c r="A89" s="472" t="s">
        <v>2055</v>
      </c>
      <c r="B89" s="473" t="s">
        <v>2056</v>
      </c>
      <c r="C89" s="473" t="s">
        <v>2057</v>
      </c>
      <c r="D89" s="473" t="s">
        <v>2058</v>
      </c>
      <c r="E89" s="473" t="s">
        <v>2059</v>
      </c>
      <c r="F89" s="474" t="s">
        <v>2060</v>
      </c>
      <c r="G89" s="81" t="s">
        <v>2061</v>
      </c>
      <c r="H89" s="475" t="s">
        <v>2590</v>
      </c>
    </row>
    <row r="90" spans="1:8" ht="32.1" customHeight="1" x14ac:dyDescent="0.2">
      <c r="A90" s="476" t="s">
        <v>61</v>
      </c>
      <c r="B90" s="477" t="s">
        <v>2591</v>
      </c>
      <c r="C90" s="478" t="s">
        <v>60</v>
      </c>
      <c r="D90" s="479" t="s">
        <v>62</v>
      </c>
      <c r="E90" s="480" t="s">
        <v>2586</v>
      </c>
      <c r="F90" s="481"/>
      <c r="G90" s="45"/>
      <c r="H90" s="482">
        <f>TRUNC(SUM(H91),2)</f>
        <v>3836.07</v>
      </c>
    </row>
    <row r="91" spans="1:8" ht="27" customHeight="1" x14ac:dyDescent="0.2">
      <c r="A91" s="483" t="s">
        <v>2595</v>
      </c>
      <c r="B91" s="489" t="s">
        <v>2062</v>
      </c>
      <c r="C91" s="484">
        <v>7345</v>
      </c>
      <c r="D91" s="485" t="str">
        <f>IFERROR(VLOOKUP(C91,INSUMOS!$C:$F,2,FALSE),VLOOKUP(C91,'COMPOSIÇÃO - SINAPI'!$C:$F,2,FALSE))</f>
        <v>PROJETO HIDRAÚLICO COM ÁREA ACIMA 500M². OBSERVAÇÃO APRESENTAR CARTA DE VIABILIDADE DA DESO.</v>
      </c>
      <c r="E91" s="484" t="str">
        <f>IFERROR(VLOOKUP(C91,INSUMOS!$C:$F,3,FALSE),VLOOKUP(C91,'COMPOSIÇÃO - SINAPI'!$C:$F,3,FALSE))</f>
        <v>M2</v>
      </c>
      <c r="F91" s="486">
        <v>1967.22</v>
      </c>
      <c r="G91" s="487">
        <f>IFERROR(VLOOKUP(C91,INSUMOS!$C:$F,4,FALSE),VLOOKUP(C91,'COMPOSIÇÃO - SINAPI'!$C:$F,4,FALSE))</f>
        <v>1.95</v>
      </c>
      <c r="H91" s="488">
        <f>TRUNC(G91*F91,2)</f>
        <v>3836.07</v>
      </c>
    </row>
    <row r="92" spans="1:8" s="29" customFormat="1" ht="14.25" x14ac:dyDescent="0.25">
      <c r="A92" s="472" t="s">
        <v>2055</v>
      </c>
      <c r="B92" s="473" t="s">
        <v>2056</v>
      </c>
      <c r="C92" s="473" t="s">
        <v>2057</v>
      </c>
      <c r="D92" s="473" t="s">
        <v>2058</v>
      </c>
      <c r="E92" s="473" t="s">
        <v>2059</v>
      </c>
      <c r="F92" s="474" t="s">
        <v>2060</v>
      </c>
      <c r="G92" s="81" t="s">
        <v>2061</v>
      </c>
      <c r="H92" s="475" t="s">
        <v>2590</v>
      </c>
    </row>
    <row r="93" spans="1:8" ht="32.1" customHeight="1" x14ac:dyDescent="0.2">
      <c r="A93" s="476" t="s">
        <v>64</v>
      </c>
      <c r="B93" s="477" t="s">
        <v>2591</v>
      </c>
      <c r="C93" s="478" t="s">
        <v>63</v>
      </c>
      <c r="D93" s="479" t="s">
        <v>65</v>
      </c>
      <c r="E93" s="480" t="s">
        <v>2586</v>
      </c>
      <c r="F93" s="481"/>
      <c r="G93" s="45"/>
      <c r="H93" s="482">
        <f>TRUNC(SUM(H94),2)</f>
        <v>6443.1</v>
      </c>
    </row>
    <row r="94" spans="1:8" ht="27" customHeight="1" x14ac:dyDescent="0.2">
      <c r="A94" s="483" t="s">
        <v>2595</v>
      </c>
      <c r="B94" s="489" t="s">
        <v>2062</v>
      </c>
      <c r="C94" s="484">
        <v>7347</v>
      </c>
      <c r="D94" s="485" t="str">
        <f>IFERROR(VLOOKUP(C94,INSUMOS!$C:$F,2,FALSE),VLOOKUP(C94,'COMPOSIÇÃO - SINAPI'!$C:$F,2,FALSE))</f>
        <v>PROJETO DE DRENAGEM PLUVIAL COM ÁREA ACIMA 500M². OBSERVAÇÃO: INCLUINDO A DRENAGEM DA CLIMATIZAÇÃO.</v>
      </c>
      <c r="E94" s="484" t="str">
        <f>IFERROR(VLOOKUP(C94,INSUMOS!$C:$F,3,FALSE),VLOOKUP(C94,'COMPOSIÇÃO - SINAPI'!$C:$F,3,FALSE))</f>
        <v>M2</v>
      </c>
      <c r="F94" s="486">
        <v>5857.37</v>
      </c>
      <c r="G94" s="487">
        <f>IFERROR(VLOOKUP(C94,INSUMOS!$C:$F,4,FALSE),VLOOKUP(C94,'COMPOSIÇÃO - SINAPI'!$C:$F,4,FALSE))</f>
        <v>1.1000000000000001</v>
      </c>
      <c r="H94" s="488">
        <f>TRUNC(G94*F94,2)</f>
        <v>6443.1</v>
      </c>
    </row>
    <row r="95" spans="1:8" s="29" customFormat="1" ht="14.25" x14ac:dyDescent="0.25">
      <c r="A95" s="472" t="s">
        <v>2055</v>
      </c>
      <c r="B95" s="473" t="s">
        <v>2056</v>
      </c>
      <c r="C95" s="473" t="s">
        <v>2057</v>
      </c>
      <c r="D95" s="473" t="s">
        <v>2058</v>
      </c>
      <c r="E95" s="473" t="s">
        <v>2059</v>
      </c>
      <c r="F95" s="474" t="s">
        <v>2060</v>
      </c>
      <c r="G95" s="81" t="s">
        <v>2061</v>
      </c>
      <c r="H95" s="475" t="s">
        <v>2590</v>
      </c>
    </row>
    <row r="96" spans="1:8" ht="32.1" customHeight="1" x14ac:dyDescent="0.2">
      <c r="A96" s="476" t="s">
        <v>67</v>
      </c>
      <c r="B96" s="477" t="s">
        <v>2591</v>
      </c>
      <c r="C96" s="478" t="s">
        <v>66</v>
      </c>
      <c r="D96" s="479" t="s">
        <v>68</v>
      </c>
      <c r="E96" s="480" t="s">
        <v>2586</v>
      </c>
      <c r="F96" s="481"/>
      <c r="G96" s="45"/>
      <c r="H96" s="482">
        <f>TRUNC(SUM(H97),2)</f>
        <v>4606.76</v>
      </c>
    </row>
    <row r="97" spans="1:8" ht="48" customHeight="1" x14ac:dyDescent="0.2">
      <c r="A97" s="483" t="s">
        <v>2595</v>
      </c>
      <c r="B97" s="489" t="s">
        <v>2062</v>
      </c>
      <c r="C97" s="484">
        <v>7365</v>
      </c>
      <c r="D97" s="485" t="str">
        <f>IFERROR(VLOOKUP(C97,INSUMOS!$C:$F,2,FALSE),VLOOKUP(C97,'COMPOSIÇÃO - SINAPI'!$C:$F,2,FALSE))</f>
        <v>PROJETO DE CLIMATIZAÇÃO COM ÁREA ACIMA DE 500M² (SIMPLES). OBSERVAÇÃO: COM EQUIPAMENTOS TIPO SPLIT OU APARELHO DE JANELA. O PROJETO DE ARQUITETURA DEVERÁ INDICAR A LOCALIZAÇÃO DOS CONDENSADORES.</v>
      </c>
      <c r="E97" s="484" t="str">
        <f>IFERROR(VLOOKUP(C97,INSUMOS!$C:$F,3,FALSE),VLOOKUP(C97,'COMPOSIÇÃO - SINAPI'!$C:$F,3,FALSE))</f>
        <v>M2</v>
      </c>
      <c r="F97" s="486">
        <v>1706.21</v>
      </c>
      <c r="G97" s="487">
        <f>IFERROR(VLOOKUP(C97,INSUMOS!$C:$F,4,FALSE),VLOOKUP(C97,'COMPOSIÇÃO - SINAPI'!$C:$F,4,FALSE))</f>
        <v>2.7</v>
      </c>
      <c r="H97" s="488">
        <f>TRUNC(G97*F97,2)</f>
        <v>4606.76</v>
      </c>
    </row>
    <row r="98" spans="1:8" s="29" customFormat="1" ht="14.25" x14ac:dyDescent="0.25">
      <c r="A98" s="472" t="s">
        <v>2055</v>
      </c>
      <c r="B98" s="473" t="s">
        <v>2056</v>
      </c>
      <c r="C98" s="473" t="s">
        <v>2057</v>
      </c>
      <c r="D98" s="473" t="s">
        <v>2058</v>
      </c>
      <c r="E98" s="473" t="s">
        <v>2059</v>
      </c>
      <c r="F98" s="474" t="s">
        <v>2060</v>
      </c>
      <c r="G98" s="81" t="s">
        <v>2061</v>
      </c>
      <c r="H98" s="475" t="s">
        <v>2590</v>
      </c>
    </row>
    <row r="99" spans="1:8" ht="32.1" customHeight="1" x14ac:dyDescent="0.2">
      <c r="A99" s="476" t="s">
        <v>70</v>
      </c>
      <c r="B99" s="477" t="s">
        <v>2591</v>
      </c>
      <c r="C99" s="478" t="s">
        <v>69</v>
      </c>
      <c r="D99" s="479" t="s">
        <v>71</v>
      </c>
      <c r="E99" s="480" t="s">
        <v>2586</v>
      </c>
      <c r="F99" s="481"/>
      <c r="G99" s="45"/>
      <c r="H99" s="482">
        <f>TRUNC(SUM(H100),2)</f>
        <v>6325.95</v>
      </c>
    </row>
    <row r="100" spans="1:8" ht="36" x14ac:dyDescent="0.2">
      <c r="A100" s="483" t="s">
        <v>2595</v>
      </c>
      <c r="B100" s="489" t="s">
        <v>2062</v>
      </c>
      <c r="C100" s="484">
        <v>11501</v>
      </c>
      <c r="D100" s="485" t="str">
        <f>IFERROR(VLOOKUP(C100,INSUMOS!$C:$F,2,FALSE),VLOOKUP(C100,'COMPOSIÇÃO - SINAPI'!$C:$F,2,FALSE))</f>
        <v>PROJETO DE SISTEMA DE PROTEÇÃO CONTRA DESCARGAS ATMOSFÉRICAS (SPDA), ACIMA DE 750 M². OBSERVAÇÃO: AROVADO PELO CORPO DE BOMBEIROS.</v>
      </c>
      <c r="E100" s="484" t="str">
        <f>IFERROR(VLOOKUP(C100,INSUMOS!$C:$F,3,FALSE),VLOOKUP(C100,'COMPOSIÇÃO - SINAPI'!$C:$F,3,FALSE))</f>
        <v>M2</v>
      </c>
      <c r="F100" s="486">
        <v>5857.37</v>
      </c>
      <c r="G100" s="487">
        <f>IFERROR(VLOOKUP(C100,INSUMOS!$C:$F,4,FALSE),VLOOKUP(C100,'COMPOSIÇÃO - SINAPI'!$C:$F,4,FALSE))</f>
        <v>1.08</v>
      </c>
      <c r="H100" s="488">
        <f>TRUNC(G100*F100,2)</f>
        <v>6325.95</v>
      </c>
    </row>
    <row r="101" spans="1:8" s="29" customFormat="1" ht="14.25" x14ac:dyDescent="0.25">
      <c r="A101" s="472" t="s">
        <v>2055</v>
      </c>
      <c r="B101" s="473" t="s">
        <v>2056</v>
      </c>
      <c r="C101" s="473" t="s">
        <v>2057</v>
      </c>
      <c r="D101" s="473" t="s">
        <v>2058</v>
      </c>
      <c r="E101" s="473" t="s">
        <v>2059</v>
      </c>
      <c r="F101" s="474" t="s">
        <v>2060</v>
      </c>
      <c r="G101" s="81" t="s">
        <v>2061</v>
      </c>
      <c r="H101" s="475" t="s">
        <v>2590</v>
      </c>
    </row>
    <row r="102" spans="1:8" ht="32.1" customHeight="1" x14ac:dyDescent="0.2">
      <c r="A102" s="476" t="s">
        <v>73</v>
      </c>
      <c r="B102" s="477" t="s">
        <v>2591</v>
      </c>
      <c r="C102" s="478" t="s">
        <v>72</v>
      </c>
      <c r="D102" s="479" t="s">
        <v>74</v>
      </c>
      <c r="E102" s="480" t="s">
        <v>2586</v>
      </c>
      <c r="F102" s="481"/>
      <c r="G102" s="45"/>
      <c r="H102" s="482">
        <f>TRUNC(SUM(H103),2)</f>
        <v>3667.38</v>
      </c>
    </row>
    <row r="103" spans="1:8" ht="27" customHeight="1" x14ac:dyDescent="0.2">
      <c r="A103" s="483" t="s">
        <v>2595</v>
      </c>
      <c r="B103" s="489" t="s">
        <v>2062</v>
      </c>
      <c r="C103" s="484">
        <v>13263</v>
      </c>
      <c r="D103" s="485" t="str">
        <f>IFERROR(VLOOKUP(C103,INSUMOS!$C:$F,2,FALSE),VLOOKUP(C103,'COMPOSIÇÃO - SINAPI'!$C:$F,2,FALSE))</f>
        <v>PROJETO DE COMBATE A INCÊNDIO (SPRINKLER) COM ÁREA ACIMA DE 500M². OBSERVAÇÃO : APROVADO PELO CORPO DE BOMBEIROS.</v>
      </c>
      <c r="E103" s="484" t="str">
        <f>IFERROR(VLOOKUP(C103,INSUMOS!$C:$F,3,FALSE),VLOOKUP(C103,'COMPOSIÇÃO - SINAPI'!$C:$F,3,FALSE))</f>
        <v>M2</v>
      </c>
      <c r="F103" s="486">
        <v>1880.71</v>
      </c>
      <c r="G103" s="487">
        <f>IFERROR(VLOOKUP(C103,INSUMOS!$C:$F,4,FALSE),VLOOKUP(C103,'COMPOSIÇÃO - SINAPI'!$C:$F,4,FALSE))</f>
        <v>1.95</v>
      </c>
      <c r="H103" s="488">
        <f>TRUNC(G103*F103,2)</f>
        <v>3667.38</v>
      </c>
    </row>
    <row r="104" spans="1:8" s="29" customFormat="1" ht="14.25" x14ac:dyDescent="0.25">
      <c r="A104" s="472" t="s">
        <v>2055</v>
      </c>
      <c r="B104" s="473" t="s">
        <v>2056</v>
      </c>
      <c r="C104" s="473" t="s">
        <v>2057</v>
      </c>
      <c r="D104" s="473" t="s">
        <v>2058</v>
      </c>
      <c r="E104" s="473" t="s">
        <v>2059</v>
      </c>
      <c r="F104" s="474" t="s">
        <v>2060</v>
      </c>
      <c r="G104" s="81" t="s">
        <v>2061</v>
      </c>
      <c r="H104" s="475" t="s">
        <v>2590</v>
      </c>
    </row>
    <row r="105" spans="1:8" ht="32.1" customHeight="1" x14ac:dyDescent="0.2">
      <c r="A105" s="476" t="s">
        <v>76</v>
      </c>
      <c r="B105" s="477" t="s">
        <v>2591</v>
      </c>
      <c r="C105" s="478" t="s">
        <v>75</v>
      </c>
      <c r="D105" s="479" t="s">
        <v>77</v>
      </c>
      <c r="E105" s="480" t="s">
        <v>2586</v>
      </c>
      <c r="F105" s="481"/>
      <c r="G105" s="45"/>
      <c r="H105" s="482">
        <f>TRUNC(SUM(H106),2)</f>
        <v>2745.83</v>
      </c>
    </row>
    <row r="106" spans="1:8" ht="15" customHeight="1" x14ac:dyDescent="0.2">
      <c r="A106" s="483" t="s">
        <v>2595</v>
      </c>
      <c r="B106" s="489" t="s">
        <v>2062</v>
      </c>
      <c r="C106" s="484">
        <v>13260</v>
      </c>
      <c r="D106" s="485" t="str">
        <f>IFERROR(VLOOKUP(C106,INSUMOS!$C:$F,2,FALSE),VLOOKUP(C106,'COMPOSIÇÃO - SINAPI'!$C:$F,2,FALSE))</f>
        <v>PROJETO DE SISTEMA DE DETECÇÃO DE ALARME DE INCÊNCIO, ACIMA DE 500M².</v>
      </c>
      <c r="E106" s="484" t="str">
        <f>IFERROR(VLOOKUP(C106,INSUMOS!$C:$F,3,FALSE),VLOOKUP(C106,'COMPOSIÇÃO - SINAPI'!$C:$F,3,FALSE))</f>
        <v>M2</v>
      </c>
      <c r="F106" s="486">
        <v>1880.71</v>
      </c>
      <c r="G106" s="487">
        <f>IFERROR(VLOOKUP(C106,INSUMOS!$C:$F,4,FALSE),VLOOKUP(C106,'COMPOSIÇÃO - SINAPI'!$C:$F,4,FALSE))</f>
        <v>1.46</v>
      </c>
      <c r="H106" s="488">
        <f>TRUNC(G106*F106,2)</f>
        <v>2745.83</v>
      </c>
    </row>
    <row r="107" spans="1:8" s="29" customFormat="1" ht="14.25" x14ac:dyDescent="0.25">
      <c r="A107" s="472" t="s">
        <v>2055</v>
      </c>
      <c r="B107" s="473" t="s">
        <v>2056</v>
      </c>
      <c r="C107" s="473" t="s">
        <v>2057</v>
      </c>
      <c r="D107" s="473" t="s">
        <v>2058</v>
      </c>
      <c r="E107" s="473" t="s">
        <v>2059</v>
      </c>
      <c r="F107" s="474" t="s">
        <v>2060</v>
      </c>
      <c r="G107" s="81" t="s">
        <v>2061</v>
      </c>
      <c r="H107" s="475" t="s">
        <v>2590</v>
      </c>
    </row>
    <row r="108" spans="1:8" ht="32.1" customHeight="1" x14ac:dyDescent="0.2">
      <c r="A108" s="476" t="s">
        <v>81</v>
      </c>
      <c r="B108" s="477" t="s">
        <v>2591</v>
      </c>
      <c r="C108" s="478" t="s">
        <v>80</v>
      </c>
      <c r="D108" s="479" t="s">
        <v>82</v>
      </c>
      <c r="E108" s="480" t="s">
        <v>83</v>
      </c>
      <c r="F108" s="481"/>
      <c r="G108" s="45"/>
      <c r="H108" s="482">
        <f>TRUNC(SUM(H109),2)</f>
        <v>1.22</v>
      </c>
    </row>
    <row r="109" spans="1:8" ht="15" customHeight="1" x14ac:dyDescent="0.2">
      <c r="A109" s="483" t="s">
        <v>2070</v>
      </c>
      <c r="B109" s="484" t="s">
        <v>2593</v>
      </c>
      <c r="C109" s="484">
        <v>88316</v>
      </c>
      <c r="D109" s="485" t="str">
        <f>IFERROR(VLOOKUP(C109,INSUMOS!$C:$F,2,FALSE),VLOOKUP(C109,'COMPOSIÇÃO - SINAPI'!$C:$F,2,FALSE))</f>
        <v>SERVENTE COM ENCARGOS COMPLEMENTARES</v>
      </c>
      <c r="E109" s="484" t="str">
        <f>IFERROR(VLOOKUP(C109,INSUMOS!$C:$F,3,FALSE),VLOOKUP(C109,'COMPOSIÇÃO - SINAPI'!$C:$F,3,FALSE))</f>
        <v>H</v>
      </c>
      <c r="F109" s="486">
        <v>6.2E-2</v>
      </c>
      <c r="G109" s="490">
        <f>IFERROR(VLOOKUP(C109,INSUMOS!$C:$F,4,FALSE),VLOOKUP(C109,'COMPOSIÇÃO - SINAPI'!$C:$F,4,FALSE))</f>
        <v>19.8</v>
      </c>
      <c r="H109" s="488">
        <f>TRUNC(G109*F109,2)</f>
        <v>1.22</v>
      </c>
    </row>
    <row r="110" spans="1:8" s="29" customFormat="1" ht="14.25" x14ac:dyDescent="0.25">
      <c r="A110" s="472" t="s">
        <v>2055</v>
      </c>
      <c r="B110" s="473" t="s">
        <v>2056</v>
      </c>
      <c r="C110" s="473" t="s">
        <v>2057</v>
      </c>
      <c r="D110" s="473" t="s">
        <v>2058</v>
      </c>
      <c r="E110" s="473" t="s">
        <v>2059</v>
      </c>
      <c r="F110" s="474" t="s">
        <v>2060</v>
      </c>
      <c r="G110" s="81" t="s">
        <v>2061</v>
      </c>
      <c r="H110" s="475" t="s">
        <v>2590</v>
      </c>
    </row>
    <row r="111" spans="1:8" ht="32.1" customHeight="1" x14ac:dyDescent="0.2">
      <c r="A111" s="476" t="s">
        <v>84</v>
      </c>
      <c r="B111" s="477" t="s">
        <v>2591</v>
      </c>
      <c r="C111" s="478">
        <v>97622</v>
      </c>
      <c r="D111" s="479" t="s">
        <v>85</v>
      </c>
      <c r="E111" s="480" t="s">
        <v>86</v>
      </c>
      <c r="F111" s="481"/>
      <c r="G111" s="45"/>
      <c r="H111" s="482">
        <f>TRUNC(SUM(H112:H113),2)</f>
        <v>38.340000000000003</v>
      </c>
    </row>
    <row r="112" spans="1:8" ht="15" customHeight="1" x14ac:dyDescent="0.2">
      <c r="A112" s="483" t="s">
        <v>2070</v>
      </c>
      <c r="B112" s="484" t="s">
        <v>2593</v>
      </c>
      <c r="C112" s="484">
        <v>88309</v>
      </c>
      <c r="D112" s="485" t="str">
        <f>IFERROR(VLOOKUP(C112,INSUMOS!$C:$F,2,FALSE),VLOOKUP(C112,'COMPOSIÇÃO - SINAPI'!$C:$F,2,FALSE))</f>
        <v>PEDREIRO COM ENCARGOS COMPLEMENTARES</v>
      </c>
      <c r="E112" s="484" t="str">
        <f>IFERROR(VLOOKUP(C112,INSUMOS!$C:$F,3,FALSE),VLOOKUP(C112,'COMPOSIÇÃO - SINAPI'!$C:$F,3,FALSE))</f>
        <v>H</v>
      </c>
      <c r="F112" s="486">
        <v>0.23</v>
      </c>
      <c r="G112" s="490">
        <f>IFERROR(VLOOKUP(C112,INSUMOS!$C:$F,4,FALSE),VLOOKUP(C112,'COMPOSIÇÃO - SINAPI'!$C:$F,4,FALSE))</f>
        <v>24.66</v>
      </c>
      <c r="H112" s="488">
        <f>TRUNC(G112*F112,2)</f>
        <v>5.67</v>
      </c>
    </row>
    <row r="113" spans="1:8" ht="15" customHeight="1" x14ac:dyDescent="0.2">
      <c r="A113" s="483" t="s">
        <v>2070</v>
      </c>
      <c r="B113" s="484" t="s">
        <v>2593</v>
      </c>
      <c r="C113" s="484">
        <v>88316</v>
      </c>
      <c r="D113" s="485" t="str">
        <f>IFERROR(VLOOKUP(C113,INSUMOS!$C:$F,2,FALSE),VLOOKUP(C113,'COMPOSIÇÃO - SINAPI'!$C:$F,2,FALSE))</f>
        <v>SERVENTE COM ENCARGOS COMPLEMENTARES</v>
      </c>
      <c r="E113" s="484" t="str">
        <f>IFERROR(VLOOKUP(C113,INSUMOS!$C:$F,3,FALSE),VLOOKUP(C113,'COMPOSIÇÃO - SINAPI'!$C:$F,3,FALSE))</f>
        <v>H</v>
      </c>
      <c r="F113" s="486">
        <v>1.65</v>
      </c>
      <c r="G113" s="490">
        <f>IFERROR(VLOOKUP(C113,INSUMOS!$C:$F,4,FALSE),VLOOKUP(C113,'COMPOSIÇÃO - SINAPI'!$C:$F,4,FALSE))</f>
        <v>19.8</v>
      </c>
      <c r="H113" s="488">
        <f>TRUNC(G113*F113,2)</f>
        <v>32.67</v>
      </c>
    </row>
    <row r="114" spans="1:8" s="29" customFormat="1" ht="14.25" x14ac:dyDescent="0.25">
      <c r="A114" s="472" t="s">
        <v>2055</v>
      </c>
      <c r="B114" s="473" t="s">
        <v>2056</v>
      </c>
      <c r="C114" s="473" t="s">
        <v>2057</v>
      </c>
      <c r="D114" s="473" t="s">
        <v>2058</v>
      </c>
      <c r="E114" s="473" t="s">
        <v>2059</v>
      </c>
      <c r="F114" s="474" t="s">
        <v>2060</v>
      </c>
      <c r="G114" s="81" t="s">
        <v>2061</v>
      </c>
      <c r="H114" s="475" t="s">
        <v>2590</v>
      </c>
    </row>
    <row r="115" spans="1:8" ht="32.1" customHeight="1" x14ac:dyDescent="0.2">
      <c r="A115" s="476" t="s">
        <v>88</v>
      </c>
      <c r="B115" s="477" t="s">
        <v>2591</v>
      </c>
      <c r="C115" s="478" t="s">
        <v>87</v>
      </c>
      <c r="D115" s="479" t="s">
        <v>89</v>
      </c>
      <c r="E115" s="480" t="s">
        <v>86</v>
      </c>
      <c r="F115" s="481"/>
      <c r="G115" s="45"/>
      <c r="H115" s="482">
        <f>TRUNC(SUM(H116:H118),2)</f>
        <v>63.45</v>
      </c>
    </row>
    <row r="116" spans="1:8" ht="15" customHeight="1" x14ac:dyDescent="0.2">
      <c r="A116" s="483" t="s">
        <v>2595</v>
      </c>
      <c r="B116" s="489" t="s">
        <v>2062</v>
      </c>
      <c r="C116" s="484">
        <v>7962</v>
      </c>
      <c r="D116" s="485" t="str">
        <f>IFERROR(VLOOKUP(C116,INSUMOS!$C:$F,2,FALSE),VLOOKUP(C116,'COMPOSIÇÃO - SINAPI'!$C:$F,2,FALSE))</f>
        <v>LOCAÇÃO DE CAIXA COLETORA DE ENTULHO CAPACIDADE 5 M³</v>
      </c>
      <c r="E116" s="484" t="str">
        <f>IFERROR(VLOOKUP(C116,INSUMOS!$C:$F,3,FALSE),VLOOKUP(C116,'COMPOSIÇÃO - SINAPI'!$C:$F,3,FALSE))</f>
        <v xml:space="preserve">UN    </v>
      </c>
      <c r="F116" s="486">
        <v>0.2</v>
      </c>
      <c r="G116" s="490">
        <f>IFERROR(VLOOKUP(C116,INSUMOS!$C:$F,4,FALSE),VLOOKUP(C116,'COMPOSIÇÃO - SINAPI'!$C:$F,4,FALSE))</f>
        <v>230</v>
      </c>
      <c r="H116" s="488">
        <f>TRUNC(G116*F116,2)</f>
        <v>46</v>
      </c>
    </row>
    <row r="117" spans="1:8" ht="15" customHeight="1" x14ac:dyDescent="0.2">
      <c r="A117" s="483" t="s">
        <v>2070</v>
      </c>
      <c r="B117" s="489" t="s">
        <v>2062</v>
      </c>
      <c r="C117" s="484">
        <v>37526</v>
      </c>
      <c r="D117" s="485" t="str">
        <f>IFERROR(VLOOKUP(C117,INSUMOS!$C:$F,2,FALSE),VLOOKUP(C117,'COMPOSIÇÃO - SINAPI'!$C:$F,2,FALSE))</f>
        <v>SACO DE RAFIA PARA ENTULHO, NOVO, LISO (SEM CLICHE), *60 X 90* CM</v>
      </c>
      <c r="E117" s="484" t="str">
        <f>IFERROR(VLOOKUP(C117,INSUMOS!$C:$F,3,FALSE),VLOOKUP(C117,'COMPOSIÇÃO - SINAPI'!$C:$F,3,FALSE))</f>
        <v xml:space="preserve">UN    </v>
      </c>
      <c r="F117" s="486">
        <v>2</v>
      </c>
      <c r="G117" s="490">
        <f>IFERROR(VLOOKUP(C117,INSUMOS!$C:$F,4,FALSE),VLOOKUP(C117,'COMPOSIÇÃO - SINAPI'!$C:$F,4,FALSE))</f>
        <v>1.6040000000000001</v>
      </c>
      <c r="H117" s="488">
        <f>TRUNC(G117*F117,2)</f>
        <v>3.2</v>
      </c>
    </row>
    <row r="118" spans="1:8" ht="15" customHeight="1" x14ac:dyDescent="0.2">
      <c r="A118" s="483" t="s">
        <v>2070</v>
      </c>
      <c r="B118" s="484" t="s">
        <v>2593</v>
      </c>
      <c r="C118" s="484">
        <v>88316</v>
      </c>
      <c r="D118" s="485" t="str">
        <f>IFERROR(VLOOKUP(C118,INSUMOS!$C:$F,2,FALSE),VLOOKUP(C118,'COMPOSIÇÃO - SINAPI'!$C:$F,2,FALSE))</f>
        <v>SERVENTE COM ENCARGOS COMPLEMENTARES</v>
      </c>
      <c r="E118" s="484" t="str">
        <f>IFERROR(VLOOKUP(C118,INSUMOS!$C:$F,3,FALSE),VLOOKUP(C118,'COMPOSIÇÃO - SINAPI'!$C:$F,3,FALSE))</f>
        <v>H</v>
      </c>
      <c r="F118" s="486">
        <v>0.72</v>
      </c>
      <c r="G118" s="490">
        <f>IFERROR(VLOOKUP(C118,INSUMOS!$C:$F,4,FALSE),VLOOKUP(C118,'COMPOSIÇÃO - SINAPI'!$C:$F,4,FALSE))</f>
        <v>19.8</v>
      </c>
      <c r="H118" s="488">
        <f>TRUNC(G118*F118,2)</f>
        <v>14.25</v>
      </c>
    </row>
    <row r="119" spans="1:8" s="29" customFormat="1" ht="14.25" x14ac:dyDescent="0.25">
      <c r="A119" s="472" t="s">
        <v>2055</v>
      </c>
      <c r="B119" s="473" t="s">
        <v>2056</v>
      </c>
      <c r="C119" s="473" t="s">
        <v>2057</v>
      </c>
      <c r="D119" s="473" t="s">
        <v>2058</v>
      </c>
      <c r="E119" s="473" t="s">
        <v>2059</v>
      </c>
      <c r="F119" s="474" t="s">
        <v>2060</v>
      </c>
      <c r="G119" s="81" t="s">
        <v>2061</v>
      </c>
      <c r="H119" s="475" t="s">
        <v>2590</v>
      </c>
    </row>
    <row r="120" spans="1:8" ht="32.1" customHeight="1" x14ac:dyDescent="0.2">
      <c r="A120" s="476" t="s">
        <v>91</v>
      </c>
      <c r="B120" s="477" t="s">
        <v>2591</v>
      </c>
      <c r="C120" s="478" t="s">
        <v>90</v>
      </c>
      <c r="D120" s="479" t="s">
        <v>92</v>
      </c>
      <c r="E120" s="480" t="s">
        <v>83</v>
      </c>
      <c r="F120" s="481"/>
      <c r="G120" s="45"/>
      <c r="H120" s="482">
        <f>TRUNC(SUM(H121:H121),2)</f>
        <v>10.44</v>
      </c>
    </row>
    <row r="121" spans="1:8" ht="15" customHeight="1" x14ac:dyDescent="0.2">
      <c r="A121" s="483" t="s">
        <v>2070</v>
      </c>
      <c r="B121" s="484" t="s">
        <v>2593</v>
      </c>
      <c r="C121" s="484">
        <v>88316</v>
      </c>
      <c r="D121" s="485" t="str">
        <f>IFERROR(VLOOKUP(C121,INSUMOS!$C:$F,2,FALSE),VLOOKUP(C121,'COMPOSIÇÃO - SINAPI'!$C:$F,2,FALSE))</f>
        <v>SERVENTE COM ENCARGOS COMPLEMENTARES</v>
      </c>
      <c r="E121" s="484" t="str">
        <f>IFERROR(VLOOKUP(C121,INSUMOS!$C:$F,3,FALSE),VLOOKUP(C121,'COMPOSIÇÃO - SINAPI'!$C:$F,3,FALSE))</f>
        <v>H</v>
      </c>
      <c r="F121" s="484">
        <v>0.52742500000000003</v>
      </c>
      <c r="G121" s="490">
        <f>IFERROR(VLOOKUP(C121,INSUMOS!$C:$F,4,FALSE),VLOOKUP(C121,'COMPOSIÇÃO - SINAPI'!$C:$F,4,FALSE))</f>
        <v>19.8</v>
      </c>
      <c r="H121" s="488">
        <f>TRUNC(G121*F121,2)</f>
        <v>10.44</v>
      </c>
    </row>
    <row r="122" spans="1:8" s="29" customFormat="1" ht="14.25" x14ac:dyDescent="0.25">
      <c r="A122" s="472" t="s">
        <v>2055</v>
      </c>
      <c r="B122" s="473" t="s">
        <v>2056</v>
      </c>
      <c r="C122" s="473" t="s">
        <v>2057</v>
      </c>
      <c r="D122" s="473" t="s">
        <v>2058</v>
      </c>
      <c r="E122" s="473" t="s">
        <v>2059</v>
      </c>
      <c r="F122" s="474" t="s">
        <v>2060</v>
      </c>
      <c r="G122" s="81" t="s">
        <v>2061</v>
      </c>
      <c r="H122" s="475" t="s">
        <v>2590</v>
      </c>
    </row>
    <row r="123" spans="1:8" ht="48" customHeight="1" x14ac:dyDescent="0.2">
      <c r="A123" s="476" t="s">
        <v>93</v>
      </c>
      <c r="B123" s="477" t="s">
        <v>2591</v>
      </c>
      <c r="C123" s="478">
        <v>97627</v>
      </c>
      <c r="D123" s="479" t="s">
        <v>94</v>
      </c>
      <c r="E123" s="480" t="s">
        <v>86</v>
      </c>
      <c r="F123" s="481"/>
      <c r="G123" s="45"/>
      <c r="H123" s="482">
        <f>TRUNC(SUM(H124:H128),2)</f>
        <v>209.66</v>
      </c>
    </row>
    <row r="124" spans="1:8" ht="27" customHeight="1" x14ac:dyDescent="0.2">
      <c r="A124" s="483" t="s">
        <v>2070</v>
      </c>
      <c r="B124" s="484" t="s">
        <v>2593</v>
      </c>
      <c r="C124" s="484">
        <v>5795</v>
      </c>
      <c r="D124" s="485" t="str">
        <f>IFERROR(VLOOKUP(C124,INSUMOS!$C:$F,2,FALSE),VLOOKUP(C124,'COMPOSIÇÃO - SINAPI'!$C:$F,2,FALSE))</f>
        <v>MARTELETE OU ROMPEDOR PNEUMÁTICO MANUAL, 28 KG, COM SILENCIADOR - CHP DIURNO. AF_07/2016</v>
      </c>
      <c r="E124" s="484" t="str">
        <f>IFERROR(VLOOKUP(C124,INSUMOS!$C:$F,3,FALSE),VLOOKUP(C124,'COMPOSIÇÃO - SINAPI'!$C:$F,3,FALSE))</f>
        <v>CHP</v>
      </c>
      <c r="F124" s="486">
        <v>3.2467999999999999</v>
      </c>
      <c r="G124" s="490">
        <f>IFERROR(VLOOKUP(C124,INSUMOS!$C:$F,4,FALSE),VLOOKUP(C124,'COMPOSIÇÃO - SINAPI'!$C:$F,4,FALSE))</f>
        <v>22.148</v>
      </c>
      <c r="H124" s="488">
        <f>TRUNC(G124*F124,2)</f>
        <v>71.91</v>
      </c>
    </row>
    <row r="125" spans="1:8" ht="27" customHeight="1" x14ac:dyDescent="0.2">
      <c r="A125" s="483" t="s">
        <v>2070</v>
      </c>
      <c r="B125" s="484" t="s">
        <v>2593</v>
      </c>
      <c r="C125" s="484">
        <v>5952</v>
      </c>
      <c r="D125" s="485" t="str">
        <f>IFERROR(VLOOKUP(C125,INSUMOS!$C:$F,2,FALSE),VLOOKUP(C125,'COMPOSIÇÃO - SINAPI'!$C:$F,2,FALSE))</f>
        <v>MARTELETE OU ROMPEDOR PNEUMÁTICO MANUAL, 28 KG, COM SILENCIADOR - CHI DIURNO. AF_07/2016</v>
      </c>
      <c r="E125" s="484" t="str">
        <f>IFERROR(VLOOKUP(C125,INSUMOS!$C:$F,3,FALSE),VLOOKUP(C125,'COMPOSIÇÃO - SINAPI'!$C:$F,3,FALSE))</f>
        <v>CHI</v>
      </c>
      <c r="F125" s="486">
        <v>0.92020000000000002</v>
      </c>
      <c r="G125" s="490">
        <f>IFERROR(VLOOKUP(C125,INSUMOS!$C:$F,4,FALSE),VLOOKUP(C125,'COMPOSIÇÃO - SINAPI'!$C:$F,4,FALSE))</f>
        <v>21.154</v>
      </c>
      <c r="H125" s="488">
        <f>TRUNC(G125*F125,2)</f>
        <v>19.46</v>
      </c>
    </row>
    <row r="126" spans="1:8" ht="27" customHeight="1" x14ac:dyDescent="0.2">
      <c r="A126" s="483" t="s">
        <v>2070</v>
      </c>
      <c r="B126" s="484" t="s">
        <v>2062</v>
      </c>
      <c r="C126" s="484">
        <v>41954</v>
      </c>
      <c r="D126" s="485" t="str">
        <f>IFERROR(VLOOKUP(C126,INSUMOS!$C:$F,2,FALSE),VLOOKUP(C126,'COMPOSIÇÃO - SINAPI'!$C:$F,2,FALSE))</f>
        <v>CABO DE ACO GALVANIZADO, DIAMETRO 9,53 MM (3/8"), COM ALMA DE FIBRA 6 X 25 F</v>
      </c>
      <c r="E126" s="484" t="str">
        <f>IFERROR(VLOOKUP(C126,INSUMOS!$C:$F,3,FALSE),VLOOKUP(C126,'COMPOSIÇÃO - SINAPI'!$C:$F,3,FALSE))</f>
        <v>KG</v>
      </c>
      <c r="F126" s="486">
        <v>0.28349999999999997</v>
      </c>
      <c r="G126" s="490">
        <f>IFERROR(VLOOKUP(C126,INSUMOS!$C:$F,4,FALSE),VLOOKUP(C126,'COMPOSIÇÃO - SINAPI'!$C:$F,4,FALSE))</f>
        <v>59.426000000000002</v>
      </c>
      <c r="H126" s="488">
        <f>TRUNC(G126*F126,2)</f>
        <v>16.84</v>
      </c>
    </row>
    <row r="127" spans="1:8" ht="15" customHeight="1" x14ac:dyDescent="0.2">
      <c r="A127" s="483" t="s">
        <v>2070</v>
      </c>
      <c r="B127" s="484" t="s">
        <v>2593</v>
      </c>
      <c r="C127" s="484">
        <v>88309</v>
      </c>
      <c r="D127" s="485" t="str">
        <f>IFERROR(VLOOKUP(C127,INSUMOS!$C:$F,2,FALSE),VLOOKUP(C127,'COMPOSIÇÃO - SINAPI'!$C:$F,2,FALSE))</f>
        <v>PEDREIRO COM ENCARGOS COMPLEMENTARES</v>
      </c>
      <c r="E127" s="484" t="str">
        <f>IFERROR(VLOOKUP(C127,INSUMOS!$C:$F,3,FALSE),VLOOKUP(C127,'COMPOSIÇÃO - SINAPI'!$C:$F,3,FALSE))</f>
        <v>H</v>
      </c>
      <c r="F127" s="486">
        <v>0.501</v>
      </c>
      <c r="G127" s="490">
        <f>IFERROR(VLOOKUP(C127,INSUMOS!$C:$F,4,FALSE),VLOOKUP(C127,'COMPOSIÇÃO - SINAPI'!$C:$F,4,FALSE))</f>
        <v>24.66</v>
      </c>
      <c r="H127" s="488">
        <f>TRUNC(G127*F127,2)</f>
        <v>12.35</v>
      </c>
    </row>
    <row r="128" spans="1:8" ht="15" customHeight="1" x14ac:dyDescent="0.2">
      <c r="A128" s="483" t="s">
        <v>2070</v>
      </c>
      <c r="B128" s="484" t="s">
        <v>2593</v>
      </c>
      <c r="C128" s="484">
        <v>88316</v>
      </c>
      <c r="D128" s="485" t="str">
        <f>IFERROR(VLOOKUP(C128,INSUMOS!$C:$F,2,FALSE),VLOOKUP(C128,'COMPOSIÇÃO - SINAPI'!$C:$F,2,FALSE))</f>
        <v>SERVENTE COM ENCARGOS COMPLEMENTARES</v>
      </c>
      <c r="E128" s="484" t="str">
        <f>IFERROR(VLOOKUP(C128,INSUMOS!$C:$F,3,FALSE),VLOOKUP(C128,'COMPOSIÇÃO - SINAPI'!$C:$F,3,FALSE))</f>
        <v>H</v>
      </c>
      <c r="F128" s="486">
        <v>4.5</v>
      </c>
      <c r="G128" s="490">
        <f>IFERROR(VLOOKUP(C128,INSUMOS!$C:$F,4,FALSE),VLOOKUP(C128,'COMPOSIÇÃO - SINAPI'!$C:$F,4,FALSE))</f>
        <v>19.8</v>
      </c>
      <c r="H128" s="488">
        <f>TRUNC(G128*F128,2)</f>
        <v>89.1</v>
      </c>
    </row>
    <row r="129" spans="1:8" s="29" customFormat="1" ht="14.25" x14ac:dyDescent="0.25">
      <c r="A129" s="472" t="s">
        <v>2055</v>
      </c>
      <c r="B129" s="473" t="s">
        <v>2056</v>
      </c>
      <c r="C129" s="473" t="s">
        <v>2057</v>
      </c>
      <c r="D129" s="473" t="s">
        <v>2058</v>
      </c>
      <c r="E129" s="473" t="s">
        <v>2059</v>
      </c>
      <c r="F129" s="474" t="s">
        <v>2060</v>
      </c>
      <c r="G129" s="81" t="s">
        <v>2061</v>
      </c>
      <c r="H129" s="475" t="s">
        <v>2590</v>
      </c>
    </row>
    <row r="130" spans="1:8" ht="32.1" customHeight="1" x14ac:dyDescent="0.2">
      <c r="A130" s="476" t="s">
        <v>96</v>
      </c>
      <c r="B130" s="477" t="s">
        <v>2591</v>
      </c>
      <c r="C130" s="478" t="s">
        <v>95</v>
      </c>
      <c r="D130" s="479" t="s">
        <v>97</v>
      </c>
      <c r="E130" s="480" t="s">
        <v>83</v>
      </c>
      <c r="F130" s="481"/>
      <c r="G130" s="45"/>
      <c r="H130" s="482">
        <f>TRUNC(SUM(H131:H134),2)</f>
        <v>7.1</v>
      </c>
    </row>
    <row r="131" spans="1:8" ht="15" customHeight="1" x14ac:dyDescent="0.2">
      <c r="A131" s="483" t="s">
        <v>2595</v>
      </c>
      <c r="B131" s="484" t="s">
        <v>2062</v>
      </c>
      <c r="C131" s="484">
        <v>4182</v>
      </c>
      <c r="D131" s="485" t="str">
        <f>IFERROR(VLOOKUP(C131,INSUMOS!$C:$F,2,FALSE),VLOOKUP(C131,'COMPOSIÇÃO - SINAPI'!$C:$F,2,FALSE))</f>
        <v>ALUGUEL DE LIXADEIRA INDUSTRIAL MARCA BOSCH</v>
      </c>
      <c r="E131" s="484" t="str">
        <f>IFERROR(VLOOKUP(C131,INSUMOS!$C:$F,3,FALSE),VLOOKUP(C131,'COMPOSIÇÃO - SINAPI'!$C:$F,3,FALSE))</f>
        <v>H</v>
      </c>
      <c r="F131" s="486">
        <v>0.2</v>
      </c>
      <c r="G131" s="490">
        <f>IFERROR(VLOOKUP(C131,INSUMOS!$C:$F,4,FALSE),VLOOKUP(C131,'COMPOSIÇÃO - SINAPI'!$C:$F,4,FALSE))</f>
        <v>1</v>
      </c>
      <c r="H131" s="488">
        <f>TRUNC(G131*F131,2)</f>
        <v>0.2</v>
      </c>
    </row>
    <row r="132" spans="1:8" ht="27" customHeight="1" x14ac:dyDescent="0.2">
      <c r="A132" s="483" t="s">
        <v>2070</v>
      </c>
      <c r="B132" s="484" t="s">
        <v>2062</v>
      </c>
      <c r="C132" s="484">
        <v>44533</v>
      </c>
      <c r="D132" s="485" t="str">
        <f>IFERROR(VLOOKUP(C132,INSUMOS!$C:$F,2,FALSE),VLOOKUP(C132,'COMPOSIÇÃO - SINAPI'!$C:$F,2,FALSE))</f>
        <v>DISCO DE DESBASTE PARA METAL FERROSO EM GERAL, COM TRES TELAS,  9 X 1/4 X 7/8 " ( 228,6 X 6,4 X 22,2 MM)</v>
      </c>
      <c r="E132" s="484" t="str">
        <f>IFERROR(VLOOKUP(C132,INSUMOS!$C:$F,3,FALSE),VLOOKUP(C132,'COMPOSIÇÃO - SINAPI'!$C:$F,3,FALSE))</f>
        <v>UN</v>
      </c>
      <c r="F132" s="486">
        <v>0.02</v>
      </c>
      <c r="G132" s="490">
        <f>IFERROR(VLOOKUP(C132,INSUMOS!$C:$F,4,FALSE),VLOOKUP(C132,'COMPOSIÇÃO - SINAPI'!$C:$F,4,FALSE))</f>
        <v>19.78</v>
      </c>
      <c r="H132" s="488">
        <f>TRUNC(G132*F132,2)</f>
        <v>0.39</v>
      </c>
    </row>
    <row r="133" spans="1:8" ht="15" customHeight="1" x14ac:dyDescent="0.2">
      <c r="A133" s="483" t="s">
        <v>2070</v>
      </c>
      <c r="B133" s="484" t="s">
        <v>2593</v>
      </c>
      <c r="C133" s="484">
        <v>88316</v>
      </c>
      <c r="D133" s="485" t="str">
        <f>IFERROR(VLOOKUP(C133,INSUMOS!$C:$F,2,FALSE),VLOOKUP(C133,'COMPOSIÇÃO - SINAPI'!$C:$F,2,FALSE))</f>
        <v>SERVENTE COM ENCARGOS COMPLEMENTARES</v>
      </c>
      <c r="E133" s="484" t="str">
        <f>IFERROR(VLOOKUP(C133,INSUMOS!$C:$F,3,FALSE),VLOOKUP(C133,'COMPOSIÇÃO - SINAPI'!$C:$F,3,FALSE))</f>
        <v>H</v>
      </c>
      <c r="F133" s="486">
        <v>0.14499999999999999</v>
      </c>
      <c r="G133" s="490">
        <f>IFERROR(VLOOKUP(C133,INSUMOS!$C:$F,4,FALSE),VLOOKUP(C133,'COMPOSIÇÃO - SINAPI'!$C:$F,4,FALSE))</f>
        <v>19.8</v>
      </c>
      <c r="H133" s="488">
        <f>TRUNC(G133*F133,2)</f>
        <v>2.87</v>
      </c>
    </row>
    <row r="134" spans="1:8" ht="15" customHeight="1" x14ac:dyDescent="0.2">
      <c r="A134" s="483" t="s">
        <v>2070</v>
      </c>
      <c r="B134" s="484" t="s">
        <v>2593</v>
      </c>
      <c r="C134" s="484">
        <v>88317</v>
      </c>
      <c r="D134" s="485" t="str">
        <f>IFERROR(VLOOKUP(C134,INSUMOS!$C:$F,2,FALSE),VLOOKUP(C134,'COMPOSIÇÃO - SINAPI'!$C:$F,2,FALSE))</f>
        <v>SOLDADOR COM ENCARGOS COMPLEMENTARES</v>
      </c>
      <c r="E134" s="484" t="str">
        <f>IFERROR(VLOOKUP(C134,INSUMOS!$C:$F,3,FALSE),VLOOKUP(C134,'COMPOSIÇÃO - SINAPI'!$C:$F,3,FALSE))</f>
        <v>H</v>
      </c>
      <c r="F134" s="486">
        <v>0.14399999999999999</v>
      </c>
      <c r="G134" s="490">
        <f>IFERROR(VLOOKUP(C134,INSUMOS!$C:$F,4,FALSE),VLOOKUP(C134,'COMPOSIÇÃO - SINAPI'!$C:$F,4,FALSE))</f>
        <v>25.33</v>
      </c>
      <c r="H134" s="488">
        <f>TRUNC(G134*F134,2)</f>
        <v>3.64</v>
      </c>
    </row>
    <row r="135" spans="1:8" s="29" customFormat="1" ht="14.25" x14ac:dyDescent="0.25">
      <c r="A135" s="472" t="s">
        <v>2055</v>
      </c>
      <c r="B135" s="473" t="s">
        <v>2056</v>
      </c>
      <c r="C135" s="473" t="s">
        <v>2057</v>
      </c>
      <c r="D135" s="473" t="s">
        <v>2058</v>
      </c>
      <c r="E135" s="473" t="s">
        <v>2059</v>
      </c>
      <c r="F135" s="474" t="s">
        <v>2060</v>
      </c>
      <c r="G135" s="81" t="s">
        <v>2061</v>
      </c>
      <c r="H135" s="475" t="s">
        <v>2590</v>
      </c>
    </row>
    <row r="136" spans="1:8" ht="32.1" customHeight="1" x14ac:dyDescent="0.2">
      <c r="A136" s="476" t="s">
        <v>99</v>
      </c>
      <c r="B136" s="477" t="s">
        <v>2591</v>
      </c>
      <c r="C136" s="478" t="s">
        <v>98</v>
      </c>
      <c r="D136" s="479" t="s">
        <v>100</v>
      </c>
      <c r="E136" s="480" t="s">
        <v>101</v>
      </c>
      <c r="F136" s="481"/>
      <c r="G136" s="45"/>
      <c r="H136" s="482">
        <f>TRUNC(SUM(H137:H138),2)</f>
        <v>0.28000000000000003</v>
      </c>
    </row>
    <row r="137" spans="1:8" ht="27" customHeight="1" x14ac:dyDescent="0.2">
      <c r="A137" s="483" t="s">
        <v>2070</v>
      </c>
      <c r="B137" s="484" t="s">
        <v>2593</v>
      </c>
      <c r="C137" s="484">
        <v>93287</v>
      </c>
      <c r="D137" s="485" t="str">
        <f>IFERROR(VLOOKUP(C137,INSUMOS!$C:$F,2,FALSE),VLOOKUP(C137,'COMPOSIÇÃO - SINAPI'!$C:$F,2,FALSE))</f>
        <v>GUINDASTE HIDRÁULICO AUTOPROPELIDO, COM LANÇA TELESCÓPICA 40 M, CAPACIDADE MÁXIMA 60 T, POTÊNCIA 260 KW - CHP DIURNO. AF_03/2016</v>
      </c>
      <c r="E137" s="484" t="str">
        <f>IFERROR(VLOOKUP(C137,INSUMOS!$C:$F,3,FALSE),VLOOKUP(C137,'COMPOSIÇÃO - SINAPI'!$C:$F,3,FALSE))</f>
        <v>CHP</v>
      </c>
      <c r="F137" s="486">
        <v>5.0000000000000001E-4</v>
      </c>
      <c r="G137" s="490">
        <f>IFERROR(VLOOKUP(C137,INSUMOS!$C:$F,4,FALSE),VLOOKUP(C137,'COMPOSIÇÃO - SINAPI'!$C:$F,4,FALSE))</f>
        <v>495.34</v>
      </c>
      <c r="H137" s="488">
        <f>TRUNC(G137*F137,2)</f>
        <v>0.24</v>
      </c>
    </row>
    <row r="138" spans="1:8" ht="27" customHeight="1" x14ac:dyDescent="0.2">
      <c r="A138" s="483" t="s">
        <v>2070</v>
      </c>
      <c r="B138" s="484" t="s">
        <v>2593</v>
      </c>
      <c r="C138" s="484">
        <v>93288</v>
      </c>
      <c r="D138" s="485" t="str">
        <f>IFERROR(VLOOKUP(C138,INSUMOS!$C:$F,2,FALSE),VLOOKUP(C138,'COMPOSIÇÃO - SINAPI'!$C:$F,2,FALSE))</f>
        <v>GUINDASTE HIDRÁULICO AUTOPROPELIDO, COM LANÇA TELESCÓPICA 40 M, CAPACIDADE MÁXIMA 60 T, POTÊNCIA 260 KW - CHI DIURNO. AF_03/2016</v>
      </c>
      <c r="E138" s="484" t="str">
        <f>IFERROR(VLOOKUP(C138,INSUMOS!$C:$F,3,FALSE),VLOOKUP(C138,'COMPOSIÇÃO - SINAPI'!$C:$F,3,FALSE))</f>
        <v>CHI</v>
      </c>
      <c r="F138" s="486">
        <v>2.9999999999999997E-4</v>
      </c>
      <c r="G138" s="490">
        <f>IFERROR(VLOOKUP(C138,INSUMOS!$C:$F,4,FALSE),VLOOKUP(C138,'COMPOSIÇÃO - SINAPI'!$C:$F,4,FALSE))</f>
        <v>127.62</v>
      </c>
      <c r="H138" s="488">
        <f>ROUNDUP(G138*F138,2)</f>
        <v>0.04</v>
      </c>
    </row>
    <row r="139" spans="1:8" s="29" customFormat="1" ht="14.25" x14ac:dyDescent="0.25">
      <c r="A139" s="472" t="s">
        <v>2055</v>
      </c>
      <c r="B139" s="473" t="s">
        <v>2056</v>
      </c>
      <c r="C139" s="473" t="s">
        <v>2057</v>
      </c>
      <c r="D139" s="473" t="s">
        <v>2058</v>
      </c>
      <c r="E139" s="473" t="s">
        <v>2059</v>
      </c>
      <c r="F139" s="474" t="s">
        <v>2060</v>
      </c>
      <c r="G139" s="81" t="s">
        <v>2061</v>
      </c>
      <c r="H139" s="475" t="s">
        <v>2590</v>
      </c>
    </row>
    <row r="140" spans="1:8" ht="32.1" customHeight="1" x14ac:dyDescent="0.2">
      <c r="A140" s="476" t="s">
        <v>103</v>
      </c>
      <c r="B140" s="477" t="s">
        <v>2591</v>
      </c>
      <c r="C140" s="478" t="s">
        <v>102</v>
      </c>
      <c r="D140" s="479" t="s">
        <v>104</v>
      </c>
      <c r="E140" s="480" t="s">
        <v>83</v>
      </c>
      <c r="F140" s="481"/>
      <c r="G140" s="45"/>
      <c r="H140" s="482">
        <f>TRUNC(SUM(H141:H142),2)</f>
        <v>6.42</v>
      </c>
    </row>
    <row r="141" spans="1:8" ht="15" customHeight="1" x14ac:dyDescent="0.2">
      <c r="A141" s="483" t="s">
        <v>2070</v>
      </c>
      <c r="B141" s="484" t="s">
        <v>2593</v>
      </c>
      <c r="C141" s="484">
        <v>88309</v>
      </c>
      <c r="D141" s="485" t="str">
        <f>IFERROR(VLOOKUP(C141,INSUMOS!$C:$F,2,FALSE),VLOOKUP(C141,'COMPOSIÇÃO - SINAPI'!$C:$F,2,FALSE))</f>
        <v>PEDREIRO COM ENCARGOS COMPLEMENTARES</v>
      </c>
      <c r="E141" s="484" t="str">
        <f>IFERROR(VLOOKUP(C141,INSUMOS!$C:$F,3,FALSE),VLOOKUP(C141,'COMPOSIÇÃO - SINAPI'!$C:$F,3,FALSE))</f>
        <v>H</v>
      </c>
      <c r="F141" s="486">
        <v>0.14450000000000002</v>
      </c>
      <c r="G141" s="490">
        <f>IFERROR(VLOOKUP(C141,INSUMOS!$C:$F,4,FALSE),VLOOKUP(C141,'COMPOSIÇÃO - SINAPI'!$C:$F,4,FALSE))</f>
        <v>24.66</v>
      </c>
      <c r="H141" s="488">
        <f>TRUNC(G141*F141,2)</f>
        <v>3.56</v>
      </c>
    </row>
    <row r="142" spans="1:8" ht="15" customHeight="1" x14ac:dyDescent="0.2">
      <c r="A142" s="483" t="s">
        <v>2070</v>
      </c>
      <c r="B142" s="484" t="s">
        <v>2593</v>
      </c>
      <c r="C142" s="484">
        <v>88316</v>
      </c>
      <c r="D142" s="485" t="str">
        <f>IFERROR(VLOOKUP(C142,INSUMOS!$C:$F,2,FALSE),VLOOKUP(C142,'COMPOSIÇÃO - SINAPI'!$C:$F,2,FALSE))</f>
        <v>SERVENTE COM ENCARGOS COMPLEMENTARES</v>
      </c>
      <c r="E142" s="484" t="str">
        <f>IFERROR(VLOOKUP(C142,INSUMOS!$C:$F,3,FALSE),VLOOKUP(C142,'COMPOSIÇÃO - SINAPI'!$C:$F,3,FALSE))</f>
        <v>H</v>
      </c>
      <c r="F142" s="486">
        <v>0.14450000000000002</v>
      </c>
      <c r="G142" s="490">
        <f>IFERROR(VLOOKUP(C142,INSUMOS!$C:$F,4,FALSE),VLOOKUP(C142,'COMPOSIÇÃO - SINAPI'!$C:$F,4,FALSE))</f>
        <v>19.8</v>
      </c>
      <c r="H142" s="488">
        <f>TRUNC(G142*F142,2)</f>
        <v>2.86</v>
      </c>
    </row>
    <row r="143" spans="1:8" s="29" customFormat="1" ht="14.25" x14ac:dyDescent="0.25">
      <c r="A143" s="472" t="s">
        <v>2055</v>
      </c>
      <c r="B143" s="473" t="s">
        <v>2056</v>
      </c>
      <c r="C143" s="473" t="s">
        <v>2057</v>
      </c>
      <c r="D143" s="473" t="s">
        <v>2058</v>
      </c>
      <c r="E143" s="473" t="s">
        <v>2059</v>
      </c>
      <c r="F143" s="474" t="s">
        <v>2060</v>
      </c>
      <c r="G143" s="81" t="s">
        <v>2061</v>
      </c>
      <c r="H143" s="475" t="s">
        <v>2590</v>
      </c>
    </row>
    <row r="144" spans="1:8" ht="32.1" customHeight="1" x14ac:dyDescent="0.2">
      <c r="A144" s="476" t="s">
        <v>106</v>
      </c>
      <c r="B144" s="477" t="s">
        <v>2591</v>
      </c>
      <c r="C144" s="478" t="s">
        <v>105</v>
      </c>
      <c r="D144" s="479" t="s">
        <v>107</v>
      </c>
      <c r="E144" s="480" t="s">
        <v>2586</v>
      </c>
      <c r="F144" s="481"/>
      <c r="G144" s="45"/>
      <c r="H144" s="482">
        <f>TRUNC(SUM(H145:H146),2)</f>
        <v>14.27</v>
      </c>
    </row>
    <row r="145" spans="1:8" ht="15" customHeight="1" x14ac:dyDescent="0.2">
      <c r="A145" s="483" t="s">
        <v>2070</v>
      </c>
      <c r="B145" s="484" t="s">
        <v>2593</v>
      </c>
      <c r="C145" s="484">
        <v>88309</v>
      </c>
      <c r="D145" s="485" t="str">
        <f>IFERROR(VLOOKUP(C145,INSUMOS!$C:$F,2,FALSE),VLOOKUP(C145,'COMPOSIÇÃO - SINAPI'!$C:$F,2,FALSE))</f>
        <v>PEDREIRO COM ENCARGOS COMPLEMENTARES</v>
      </c>
      <c r="E145" s="484" t="str">
        <f>IFERROR(VLOOKUP(C145,INSUMOS!$C:$F,3,FALSE),VLOOKUP(C145,'COMPOSIÇÃO - SINAPI'!$C:$F,3,FALSE))</f>
        <v>H</v>
      </c>
      <c r="F145" s="486">
        <v>0.28900000000000003</v>
      </c>
      <c r="G145" s="490">
        <f>IFERROR(VLOOKUP(C145,INSUMOS!$C:$F,4,FALSE),VLOOKUP(C145,'COMPOSIÇÃO - SINAPI'!$C:$F,4,FALSE))</f>
        <v>24.66</v>
      </c>
      <c r="H145" s="488">
        <f>TRUNC(G145*F145,2)</f>
        <v>7.12</v>
      </c>
    </row>
    <row r="146" spans="1:8" ht="15" customHeight="1" x14ac:dyDescent="0.2">
      <c r="A146" s="483" t="s">
        <v>2070</v>
      </c>
      <c r="B146" s="484" t="s">
        <v>2593</v>
      </c>
      <c r="C146" s="484">
        <v>88316</v>
      </c>
      <c r="D146" s="485" t="str">
        <f>IFERROR(VLOOKUP(C146,INSUMOS!$C:$F,2,FALSE),VLOOKUP(C146,'COMPOSIÇÃO - SINAPI'!$C:$F,2,FALSE))</f>
        <v>SERVENTE COM ENCARGOS COMPLEMENTARES</v>
      </c>
      <c r="E146" s="484" t="str">
        <f>IFERROR(VLOOKUP(C146,INSUMOS!$C:$F,3,FALSE),VLOOKUP(C146,'COMPOSIÇÃO - SINAPI'!$C:$F,3,FALSE))</f>
        <v>H</v>
      </c>
      <c r="F146" s="486">
        <v>0.36124999999999996</v>
      </c>
      <c r="G146" s="490">
        <f>IFERROR(VLOOKUP(C146,INSUMOS!$C:$F,4,FALSE),VLOOKUP(C146,'COMPOSIÇÃO - SINAPI'!$C:$F,4,FALSE))</f>
        <v>19.8</v>
      </c>
      <c r="H146" s="488">
        <f>TRUNC(G146*F146,2)</f>
        <v>7.15</v>
      </c>
    </row>
    <row r="147" spans="1:8" s="29" customFormat="1" ht="14.25" x14ac:dyDescent="0.25">
      <c r="A147" s="472" t="s">
        <v>2055</v>
      </c>
      <c r="B147" s="473" t="s">
        <v>2056</v>
      </c>
      <c r="C147" s="473" t="s">
        <v>2057</v>
      </c>
      <c r="D147" s="473" t="s">
        <v>2058</v>
      </c>
      <c r="E147" s="473" t="s">
        <v>2059</v>
      </c>
      <c r="F147" s="474" t="s">
        <v>2060</v>
      </c>
      <c r="G147" s="81" t="s">
        <v>2061</v>
      </c>
      <c r="H147" s="475" t="s">
        <v>2590</v>
      </c>
    </row>
    <row r="148" spans="1:8" ht="32.1" customHeight="1" x14ac:dyDescent="0.2">
      <c r="A148" s="476" t="s">
        <v>109</v>
      </c>
      <c r="B148" s="477" t="s">
        <v>2591</v>
      </c>
      <c r="C148" s="478" t="s">
        <v>108</v>
      </c>
      <c r="D148" s="479" t="s">
        <v>110</v>
      </c>
      <c r="E148" s="480" t="s">
        <v>83</v>
      </c>
      <c r="F148" s="481"/>
      <c r="G148" s="45"/>
      <c r="H148" s="482">
        <f>TRUNC(SUM(H149:H150),2)</f>
        <v>31.28</v>
      </c>
    </row>
    <row r="149" spans="1:8" ht="15" customHeight="1" x14ac:dyDescent="0.2">
      <c r="A149" s="483" t="s">
        <v>2070</v>
      </c>
      <c r="B149" s="484" t="s">
        <v>2593</v>
      </c>
      <c r="C149" s="484">
        <v>88309</v>
      </c>
      <c r="D149" s="485" t="str">
        <f>IFERROR(VLOOKUP(C149,INSUMOS!$C:$F,2,FALSE),VLOOKUP(C149,'COMPOSIÇÃO - SINAPI'!$C:$F,2,FALSE))</f>
        <v>PEDREIRO COM ENCARGOS COMPLEMENTARES</v>
      </c>
      <c r="E149" s="484" t="str">
        <f>IFERROR(VLOOKUP(C149,INSUMOS!$C:$F,3,FALSE),VLOOKUP(C149,'COMPOSIÇÃO - SINAPI'!$C:$F,3,FALSE))</f>
        <v>H</v>
      </c>
      <c r="F149" s="486">
        <v>0.108375</v>
      </c>
      <c r="G149" s="490">
        <f>IFERROR(VLOOKUP(C149,INSUMOS!$C:$F,4,FALSE),VLOOKUP(C149,'COMPOSIÇÃO - SINAPI'!$C:$F,4,FALSE))</f>
        <v>24.66</v>
      </c>
      <c r="H149" s="488">
        <f>TRUNC(G149*F149,2)</f>
        <v>2.67</v>
      </c>
    </row>
    <row r="150" spans="1:8" ht="15" customHeight="1" x14ac:dyDescent="0.2">
      <c r="A150" s="483" t="s">
        <v>2070</v>
      </c>
      <c r="B150" s="484" t="s">
        <v>2593</v>
      </c>
      <c r="C150" s="484">
        <v>88316</v>
      </c>
      <c r="D150" s="485" t="str">
        <f>IFERROR(VLOOKUP(C150,INSUMOS!$C:$F,2,FALSE),VLOOKUP(C150,'COMPOSIÇÃO - SINAPI'!$C:$F,2,FALSE))</f>
        <v>SERVENTE COM ENCARGOS COMPLEMENTARES</v>
      </c>
      <c r="E150" s="484" t="str">
        <f>IFERROR(VLOOKUP(C150,INSUMOS!$C:$F,3,FALSE),VLOOKUP(C150,'COMPOSIÇÃO - SINAPI'!$C:$F,3,FALSE))</f>
        <v>H</v>
      </c>
      <c r="F150" s="486">
        <v>1.4449999999999998</v>
      </c>
      <c r="G150" s="490">
        <f>IFERROR(VLOOKUP(C150,INSUMOS!$C:$F,4,FALSE),VLOOKUP(C150,'COMPOSIÇÃO - SINAPI'!$C:$F,4,FALSE))</f>
        <v>19.8</v>
      </c>
      <c r="H150" s="488">
        <f>TRUNC(G150*F150,2)</f>
        <v>28.61</v>
      </c>
    </row>
    <row r="151" spans="1:8" s="29" customFormat="1" ht="14.25" x14ac:dyDescent="0.25">
      <c r="A151" s="472" t="s">
        <v>2055</v>
      </c>
      <c r="B151" s="473" t="s">
        <v>2056</v>
      </c>
      <c r="C151" s="473" t="s">
        <v>2057</v>
      </c>
      <c r="D151" s="473" t="s">
        <v>2058</v>
      </c>
      <c r="E151" s="473" t="s">
        <v>2059</v>
      </c>
      <c r="F151" s="474" t="s">
        <v>2060</v>
      </c>
      <c r="G151" s="81" t="s">
        <v>2061</v>
      </c>
      <c r="H151" s="475" t="s">
        <v>2590</v>
      </c>
    </row>
    <row r="152" spans="1:8" ht="32.1" customHeight="1" x14ac:dyDescent="0.2">
      <c r="A152" s="476" t="s">
        <v>112</v>
      </c>
      <c r="B152" s="477" t="s">
        <v>2591</v>
      </c>
      <c r="C152" s="478" t="s">
        <v>111</v>
      </c>
      <c r="D152" s="479" t="s">
        <v>113</v>
      </c>
      <c r="E152" s="480" t="s">
        <v>2586</v>
      </c>
      <c r="F152" s="481"/>
      <c r="G152" s="45"/>
      <c r="H152" s="482">
        <f>TRUNC(SUM(H153:H154),2)</f>
        <v>32.11</v>
      </c>
    </row>
    <row r="153" spans="1:8" ht="15" customHeight="1" x14ac:dyDescent="0.2">
      <c r="A153" s="483" t="s">
        <v>2070</v>
      </c>
      <c r="B153" s="484" t="s">
        <v>2593</v>
      </c>
      <c r="C153" s="484">
        <v>88309</v>
      </c>
      <c r="D153" s="485" t="str">
        <f>IFERROR(VLOOKUP(C153,INSUMOS!$C:$F,2,FALSE),VLOOKUP(C153,'COMPOSIÇÃO - SINAPI'!$C:$F,2,FALSE))</f>
        <v>PEDREIRO COM ENCARGOS COMPLEMENTARES</v>
      </c>
      <c r="E153" s="484" t="str">
        <f>IFERROR(VLOOKUP(C153,INSUMOS!$C:$F,3,FALSE),VLOOKUP(C153,'COMPOSIÇÃO - SINAPI'!$C:$F,3,FALSE))</f>
        <v>H</v>
      </c>
      <c r="F153" s="486">
        <v>0.72249999999999992</v>
      </c>
      <c r="G153" s="490">
        <f>IFERROR(VLOOKUP(C153,INSUMOS!$C:$F,4,FALSE),VLOOKUP(C153,'COMPOSIÇÃO - SINAPI'!$C:$F,4,FALSE))</f>
        <v>24.66</v>
      </c>
      <c r="H153" s="488">
        <f>TRUNC(G153*F153,2)</f>
        <v>17.809999999999999</v>
      </c>
    </row>
    <row r="154" spans="1:8" ht="15" customHeight="1" x14ac:dyDescent="0.2">
      <c r="A154" s="483" t="s">
        <v>2070</v>
      </c>
      <c r="B154" s="484" t="s">
        <v>2593</v>
      </c>
      <c r="C154" s="484">
        <v>88316</v>
      </c>
      <c r="D154" s="485" t="str">
        <f>IFERROR(VLOOKUP(C154,INSUMOS!$C:$F,2,FALSE),VLOOKUP(C154,'COMPOSIÇÃO - SINAPI'!$C:$F,2,FALSE))</f>
        <v>SERVENTE COM ENCARGOS COMPLEMENTARES</v>
      </c>
      <c r="E154" s="484" t="str">
        <f>IFERROR(VLOOKUP(C154,INSUMOS!$C:$F,3,FALSE),VLOOKUP(C154,'COMPOSIÇÃO - SINAPI'!$C:$F,3,FALSE))</f>
        <v>H</v>
      </c>
      <c r="F154" s="486">
        <v>0.72249999999999992</v>
      </c>
      <c r="G154" s="490">
        <f>IFERROR(VLOOKUP(C154,INSUMOS!$C:$F,4,FALSE),VLOOKUP(C154,'COMPOSIÇÃO - SINAPI'!$C:$F,4,FALSE))</f>
        <v>19.8</v>
      </c>
      <c r="H154" s="488">
        <f>TRUNC(G154*F154,2)</f>
        <v>14.3</v>
      </c>
    </row>
    <row r="155" spans="1:8" s="29" customFormat="1" ht="14.25" x14ac:dyDescent="0.25">
      <c r="A155" s="472" t="s">
        <v>2055</v>
      </c>
      <c r="B155" s="473" t="s">
        <v>2056</v>
      </c>
      <c r="C155" s="473" t="s">
        <v>2057</v>
      </c>
      <c r="D155" s="473" t="s">
        <v>2058</v>
      </c>
      <c r="E155" s="473" t="s">
        <v>2059</v>
      </c>
      <c r="F155" s="474" t="s">
        <v>2060</v>
      </c>
      <c r="G155" s="81" t="s">
        <v>2061</v>
      </c>
      <c r="H155" s="475" t="s">
        <v>2590</v>
      </c>
    </row>
    <row r="156" spans="1:8" ht="32.1" customHeight="1" x14ac:dyDescent="0.2">
      <c r="A156" s="476" t="s">
        <v>115</v>
      </c>
      <c r="B156" s="477" t="s">
        <v>2591</v>
      </c>
      <c r="C156" s="478" t="s">
        <v>114</v>
      </c>
      <c r="D156" s="479" t="s">
        <v>116</v>
      </c>
      <c r="E156" s="480" t="s">
        <v>117</v>
      </c>
      <c r="F156" s="481"/>
      <c r="G156" s="45"/>
      <c r="H156" s="482">
        <f>TRUNC(SUM(H157:H158),2)</f>
        <v>0.32</v>
      </c>
    </row>
    <row r="157" spans="1:8" ht="15" customHeight="1" x14ac:dyDescent="0.2">
      <c r="A157" s="483" t="s">
        <v>2070</v>
      </c>
      <c r="B157" s="484" t="s">
        <v>2593</v>
      </c>
      <c r="C157" s="484">
        <v>88267</v>
      </c>
      <c r="D157" s="485" t="str">
        <f>IFERROR(VLOOKUP(C157,INSUMOS!$C:$F,2,FALSE),VLOOKUP(C157,'COMPOSIÇÃO - SINAPI'!$C:$F,2,FALSE))</f>
        <v>ENCANADOR OU BOMBEIRO HIDRÁULICO COM ENCARGOS COMPLEMENTARES</v>
      </c>
      <c r="E157" s="484" t="str">
        <f>IFERROR(VLOOKUP(C157,INSUMOS!$C:$F,3,FALSE),VLOOKUP(C157,'COMPOSIÇÃO - SINAPI'!$C:$F,3,FALSE))</f>
        <v>H</v>
      </c>
      <c r="F157" s="486">
        <v>5.1339999999999997E-3</v>
      </c>
      <c r="G157" s="490">
        <f>IFERROR(VLOOKUP(C157,INSUMOS!$C:$F,4,FALSE),VLOOKUP(C157,'COMPOSIÇÃO - SINAPI'!$C:$F,4,FALSE))</f>
        <v>24.04</v>
      </c>
      <c r="H157" s="488">
        <f>TRUNC(G157*F157,2)</f>
        <v>0.12</v>
      </c>
    </row>
    <row r="158" spans="1:8" ht="15" customHeight="1" x14ac:dyDescent="0.2">
      <c r="A158" s="483" t="s">
        <v>2070</v>
      </c>
      <c r="B158" s="484" t="s">
        <v>2593</v>
      </c>
      <c r="C158" s="484">
        <v>88316</v>
      </c>
      <c r="D158" s="485" t="str">
        <f>IFERROR(VLOOKUP(C158,INSUMOS!$C:$F,2,FALSE),VLOOKUP(C158,'COMPOSIÇÃO - SINAPI'!$C:$F,2,FALSE))</f>
        <v>SERVENTE COM ENCARGOS COMPLEMENTARES</v>
      </c>
      <c r="E158" s="484" t="str">
        <f>IFERROR(VLOOKUP(C158,INSUMOS!$C:$F,3,FALSE),VLOOKUP(C158,'COMPOSIÇÃO - SINAPI'!$C:$F,3,FALSE))</f>
        <v>H</v>
      </c>
      <c r="F158" s="486">
        <v>1.0115000000000001E-2</v>
      </c>
      <c r="G158" s="490">
        <f>IFERROR(VLOOKUP(C158,INSUMOS!$C:$F,4,FALSE),VLOOKUP(C158,'COMPOSIÇÃO - SINAPI'!$C:$F,4,FALSE))</f>
        <v>19.8</v>
      </c>
      <c r="H158" s="488">
        <f>TRUNC(G158*F158,2)</f>
        <v>0.2</v>
      </c>
    </row>
    <row r="159" spans="1:8" s="29" customFormat="1" ht="14.25" x14ac:dyDescent="0.25">
      <c r="A159" s="472" t="s">
        <v>2055</v>
      </c>
      <c r="B159" s="473" t="s">
        <v>2056</v>
      </c>
      <c r="C159" s="473" t="s">
        <v>2057</v>
      </c>
      <c r="D159" s="473" t="s">
        <v>2058</v>
      </c>
      <c r="E159" s="473" t="s">
        <v>2059</v>
      </c>
      <c r="F159" s="474" t="s">
        <v>2060</v>
      </c>
      <c r="G159" s="81" t="s">
        <v>2061</v>
      </c>
      <c r="H159" s="475" t="s">
        <v>2590</v>
      </c>
    </row>
    <row r="160" spans="1:8" ht="32.1" customHeight="1" x14ac:dyDescent="0.2">
      <c r="A160" s="476" t="s">
        <v>119</v>
      </c>
      <c r="B160" s="477" t="s">
        <v>2591</v>
      </c>
      <c r="C160" s="478" t="s">
        <v>118</v>
      </c>
      <c r="D160" s="479" t="s">
        <v>120</v>
      </c>
      <c r="E160" s="480" t="s">
        <v>86</v>
      </c>
      <c r="F160" s="481"/>
      <c r="G160" s="45"/>
      <c r="H160" s="482">
        <f>TRUNC(SUM(H161:H163),2)</f>
        <v>350.64</v>
      </c>
    </row>
    <row r="161" spans="1:8" ht="27" customHeight="1" x14ac:dyDescent="0.2">
      <c r="A161" s="483" t="s">
        <v>2070</v>
      </c>
      <c r="B161" s="484" t="s">
        <v>2593</v>
      </c>
      <c r="C161" s="484">
        <v>5953</v>
      </c>
      <c r="D161" s="485" t="str">
        <f>IFERROR(VLOOKUP(C161,INSUMOS!$C:$F,2,FALSE),VLOOKUP(C161,'COMPOSIÇÃO - SINAPI'!$C:$F,2,FALSE))</f>
        <v>COMPRESSOR DE AR REBOCÁVEL, VAZÃO 189 PCM, PRESSÃO EFETIVA DE TRABALHO 102 PSI, MOTOR DIESEL, POTÊNCIA 63 CV - CHP DIURNO. AF_06/2015</v>
      </c>
      <c r="E161" s="484" t="str">
        <f>IFERROR(VLOOKUP(C161,INSUMOS!$C:$F,3,FALSE),VLOOKUP(C161,'COMPOSIÇÃO - SINAPI'!$C:$F,3,FALSE))</f>
        <v>CHP</v>
      </c>
      <c r="F161" s="486">
        <v>2.5</v>
      </c>
      <c r="G161" s="490">
        <f>IFERROR(VLOOKUP(C161,INSUMOS!$C:$F,4,FALSE),VLOOKUP(C161,'COMPOSIÇÃO - SINAPI'!$C:$F,4,FALSE))</f>
        <v>52.21</v>
      </c>
      <c r="H161" s="488">
        <f>TRUNC(G161*F161,2)</f>
        <v>130.52000000000001</v>
      </c>
    </row>
    <row r="162" spans="1:8" ht="15" customHeight="1" x14ac:dyDescent="0.2">
      <c r="A162" s="483" t="s">
        <v>2070</v>
      </c>
      <c r="B162" s="484" t="s">
        <v>2593</v>
      </c>
      <c r="C162" s="484">
        <v>95258</v>
      </c>
      <c r="D162" s="485" t="str">
        <f>IFERROR(VLOOKUP(C162,INSUMOS!$C:$F,2,FALSE),VLOOKUP(C162,'COMPOSIÇÃO - SINAPI'!$C:$F,2,FALSE))</f>
        <v>MARTELO DEMOLIDOR PNEUMÁTICO MANUAL, 32 KG - CHP DIURNO. AF_09/2016</v>
      </c>
      <c r="E162" s="484" t="str">
        <f>IFERROR(VLOOKUP(C162,INSUMOS!$C:$F,3,FALSE),VLOOKUP(C162,'COMPOSIÇÃO - SINAPI'!$C:$F,3,FALSE))</f>
        <v>CHP</v>
      </c>
      <c r="F162" s="486">
        <v>7.5</v>
      </c>
      <c r="G162" s="490">
        <f>IFERROR(VLOOKUP(C162,INSUMOS!$C:$F,4,FALSE),VLOOKUP(C162,'COMPOSIÇÃO - SINAPI'!$C:$F,4,FALSE))</f>
        <v>27</v>
      </c>
      <c r="H162" s="488">
        <f>TRUNC(G162*F162,2)</f>
        <v>202.5</v>
      </c>
    </row>
    <row r="163" spans="1:8" ht="15" customHeight="1" x14ac:dyDescent="0.2">
      <c r="A163" s="483" t="s">
        <v>2070</v>
      </c>
      <c r="B163" s="484" t="s">
        <v>2593</v>
      </c>
      <c r="C163" s="484">
        <v>88316</v>
      </c>
      <c r="D163" s="485" t="str">
        <f>IFERROR(VLOOKUP(C163,INSUMOS!$C:$F,2,FALSE),VLOOKUP(C163,'COMPOSIÇÃO - SINAPI'!$C:$F,2,FALSE))</f>
        <v>SERVENTE COM ENCARGOS COMPLEMENTARES</v>
      </c>
      <c r="E163" s="484" t="str">
        <f>IFERROR(VLOOKUP(C163,INSUMOS!$C:$F,3,FALSE),VLOOKUP(C163,'COMPOSIÇÃO - SINAPI'!$C:$F,3,FALSE))</f>
        <v>H</v>
      </c>
      <c r="F163" s="486">
        <v>0.89</v>
      </c>
      <c r="G163" s="490">
        <f>IFERROR(VLOOKUP(C163,INSUMOS!$C:$F,4,FALSE),VLOOKUP(C163,'COMPOSIÇÃO - SINAPI'!$C:$F,4,FALSE))</f>
        <v>19.8</v>
      </c>
      <c r="H163" s="488">
        <f>TRUNC(G163*F163,2)</f>
        <v>17.62</v>
      </c>
    </row>
    <row r="164" spans="1:8" s="29" customFormat="1" ht="14.25" x14ac:dyDescent="0.25">
      <c r="A164" s="472" t="s">
        <v>2055</v>
      </c>
      <c r="B164" s="473" t="s">
        <v>2056</v>
      </c>
      <c r="C164" s="473" t="s">
        <v>2057</v>
      </c>
      <c r="D164" s="473" t="s">
        <v>2058</v>
      </c>
      <c r="E164" s="473" t="s">
        <v>2059</v>
      </c>
      <c r="F164" s="474" t="s">
        <v>2060</v>
      </c>
      <c r="G164" s="81" t="s">
        <v>2061</v>
      </c>
      <c r="H164" s="475" t="s">
        <v>2590</v>
      </c>
    </row>
    <row r="165" spans="1:8" ht="32.1" customHeight="1" x14ac:dyDescent="0.2">
      <c r="A165" s="476" t="s">
        <v>122</v>
      </c>
      <c r="B165" s="477" t="s">
        <v>2591</v>
      </c>
      <c r="C165" s="478" t="s">
        <v>121</v>
      </c>
      <c r="D165" s="479" t="s">
        <v>123</v>
      </c>
      <c r="E165" s="480" t="s">
        <v>86</v>
      </c>
      <c r="F165" s="481"/>
      <c r="G165" s="45"/>
      <c r="H165" s="482">
        <f>TRUNC(SUM(H166:H167),2)</f>
        <v>24.12</v>
      </c>
    </row>
    <row r="166" spans="1:8" ht="15" customHeight="1" x14ac:dyDescent="0.2">
      <c r="A166" s="483" t="s">
        <v>2070</v>
      </c>
      <c r="B166" s="484" t="s">
        <v>2593</v>
      </c>
      <c r="C166" s="484">
        <v>88309</v>
      </c>
      <c r="D166" s="485" t="str">
        <f>IFERROR(VLOOKUP(C166,INSUMOS!$C:$F,2,FALSE),VLOOKUP(C166,'COMPOSIÇÃO - SINAPI'!$C:$F,2,FALSE))</f>
        <v>PEDREIRO COM ENCARGOS COMPLEMENTARES</v>
      </c>
      <c r="E166" s="484" t="str">
        <f>IFERROR(VLOOKUP(C166,INSUMOS!$C:$F,3,FALSE),VLOOKUP(C166,'COMPOSIÇÃO - SINAPI'!$C:$F,3,FALSE))</f>
        <v>H</v>
      </c>
      <c r="F166" s="486">
        <v>0.108375</v>
      </c>
      <c r="G166" s="490">
        <f>IFERROR(VLOOKUP(C166,INSUMOS!$C:$F,4,FALSE),VLOOKUP(C166,'COMPOSIÇÃO - SINAPI'!$C:$F,4,FALSE))</f>
        <v>24.66</v>
      </c>
      <c r="H166" s="488">
        <f>TRUNC(G166*F166,2)</f>
        <v>2.67</v>
      </c>
    </row>
    <row r="167" spans="1:8" ht="15" customHeight="1" x14ac:dyDescent="0.2">
      <c r="A167" s="483" t="s">
        <v>2070</v>
      </c>
      <c r="B167" s="484" t="s">
        <v>2593</v>
      </c>
      <c r="C167" s="484">
        <v>88316</v>
      </c>
      <c r="D167" s="485" t="str">
        <f>IFERROR(VLOOKUP(C167,INSUMOS!$C:$F,2,FALSE),VLOOKUP(C167,'COMPOSIÇÃO - SINAPI'!$C:$F,2,FALSE))</f>
        <v>SERVENTE COM ENCARGOS COMPLEMENTARES</v>
      </c>
      <c r="E167" s="484" t="str">
        <f>IFERROR(VLOOKUP(C167,INSUMOS!$C:$F,3,FALSE),VLOOKUP(C167,'COMPOSIÇÃO - SINAPI'!$C:$F,3,FALSE))</f>
        <v>H</v>
      </c>
      <c r="F167" s="486">
        <v>1.08375</v>
      </c>
      <c r="G167" s="490">
        <f>IFERROR(VLOOKUP(C167,INSUMOS!$C:$F,4,FALSE),VLOOKUP(C167,'COMPOSIÇÃO - SINAPI'!$C:$F,4,FALSE))</f>
        <v>19.8</v>
      </c>
      <c r="H167" s="488">
        <f>TRUNC(G167*F167,2)</f>
        <v>21.45</v>
      </c>
    </row>
    <row r="168" spans="1:8" s="29" customFormat="1" ht="14.25" x14ac:dyDescent="0.25">
      <c r="A168" s="472" t="s">
        <v>2055</v>
      </c>
      <c r="B168" s="473" t="s">
        <v>2056</v>
      </c>
      <c r="C168" s="473" t="s">
        <v>2057</v>
      </c>
      <c r="D168" s="473" t="s">
        <v>2058</v>
      </c>
      <c r="E168" s="473" t="s">
        <v>2059</v>
      </c>
      <c r="F168" s="474" t="s">
        <v>2060</v>
      </c>
      <c r="G168" s="81" t="s">
        <v>2061</v>
      </c>
      <c r="H168" s="475" t="s">
        <v>2590</v>
      </c>
    </row>
    <row r="169" spans="1:8" ht="32.1" customHeight="1" x14ac:dyDescent="0.2">
      <c r="A169" s="476" t="s">
        <v>125</v>
      </c>
      <c r="B169" s="477" t="s">
        <v>2591</v>
      </c>
      <c r="C169" s="491" t="s">
        <v>124</v>
      </c>
      <c r="D169" s="479" t="s">
        <v>126</v>
      </c>
      <c r="E169" s="480" t="s">
        <v>83</v>
      </c>
      <c r="F169" s="481"/>
      <c r="G169" s="45"/>
      <c r="H169" s="482">
        <f>TRUNC(SUM(H170:H171),2)</f>
        <v>11.25</v>
      </c>
    </row>
    <row r="170" spans="1:8" ht="15" customHeight="1" x14ac:dyDescent="0.2">
      <c r="A170" s="483" t="s">
        <v>2070</v>
      </c>
      <c r="B170" s="484" t="s">
        <v>2593</v>
      </c>
      <c r="C170" s="484">
        <v>88309</v>
      </c>
      <c r="D170" s="485" t="str">
        <f>IFERROR(VLOOKUP(C170,INSUMOS!$C:$F,2,FALSE),VLOOKUP(C170,'COMPOSIÇÃO - SINAPI'!$C:$F,2,FALSE))</f>
        <v>PEDREIRO COM ENCARGOS COMPLEMENTARES</v>
      </c>
      <c r="E170" s="484" t="str">
        <f>IFERROR(VLOOKUP(C170,INSUMOS!$C:$F,3,FALSE),VLOOKUP(C170,'COMPOSIÇÃO - SINAPI'!$C:$F,3,FALSE))</f>
        <v>H</v>
      </c>
      <c r="F170" s="486">
        <v>5.0574999999999995E-2</v>
      </c>
      <c r="G170" s="490">
        <f>IFERROR(VLOOKUP(C170,INSUMOS!$C:$F,4,FALSE),VLOOKUP(C170,'COMPOSIÇÃO - SINAPI'!$C:$F,4,FALSE))</f>
        <v>24.66</v>
      </c>
      <c r="H170" s="488">
        <f>TRUNC(G170*F170,2)</f>
        <v>1.24</v>
      </c>
    </row>
    <row r="171" spans="1:8" ht="15" customHeight="1" x14ac:dyDescent="0.2">
      <c r="A171" s="483" t="s">
        <v>2070</v>
      </c>
      <c r="B171" s="484" t="s">
        <v>2593</v>
      </c>
      <c r="C171" s="484">
        <v>88316</v>
      </c>
      <c r="D171" s="485" t="str">
        <f>IFERROR(VLOOKUP(C171,INSUMOS!$C:$F,2,FALSE),VLOOKUP(C171,'COMPOSIÇÃO - SINAPI'!$C:$F,2,FALSE))</f>
        <v>SERVENTE COM ENCARGOS COMPLEMENTARES</v>
      </c>
      <c r="E171" s="484" t="str">
        <f>IFERROR(VLOOKUP(C171,INSUMOS!$C:$F,3,FALSE),VLOOKUP(C171,'COMPOSIÇÃO - SINAPI'!$C:$F,3,FALSE))</f>
        <v>H</v>
      </c>
      <c r="F171" s="486">
        <v>0.50574999999999992</v>
      </c>
      <c r="G171" s="490">
        <f>IFERROR(VLOOKUP(C171,INSUMOS!$C:$F,4,FALSE),VLOOKUP(C171,'COMPOSIÇÃO - SINAPI'!$C:$F,4,FALSE))</f>
        <v>19.8</v>
      </c>
      <c r="H171" s="488">
        <f>TRUNC(G171*F171,2)</f>
        <v>10.01</v>
      </c>
    </row>
    <row r="172" spans="1:8" s="29" customFormat="1" ht="14.25" x14ac:dyDescent="0.25">
      <c r="A172" s="472" t="s">
        <v>2055</v>
      </c>
      <c r="B172" s="473" t="s">
        <v>2056</v>
      </c>
      <c r="C172" s="473" t="s">
        <v>2057</v>
      </c>
      <c r="D172" s="473" t="s">
        <v>2058</v>
      </c>
      <c r="E172" s="473" t="s">
        <v>2059</v>
      </c>
      <c r="F172" s="474" t="s">
        <v>2060</v>
      </c>
      <c r="G172" s="81" t="s">
        <v>2061</v>
      </c>
      <c r="H172" s="475" t="s">
        <v>2590</v>
      </c>
    </row>
    <row r="173" spans="1:8" ht="32.1" customHeight="1" x14ac:dyDescent="0.2">
      <c r="A173" s="476" t="s">
        <v>127</v>
      </c>
      <c r="B173" s="477" t="s">
        <v>2591</v>
      </c>
      <c r="C173" s="478">
        <v>97633</v>
      </c>
      <c r="D173" s="479" t="s">
        <v>128</v>
      </c>
      <c r="E173" s="480" t="s">
        <v>83</v>
      </c>
      <c r="F173" s="481"/>
      <c r="G173" s="45"/>
      <c r="H173" s="482">
        <f>TRUNC(SUM(H174:H175),2)</f>
        <v>14.19</v>
      </c>
    </row>
    <row r="174" spans="1:8" ht="15" customHeight="1" x14ac:dyDescent="0.2">
      <c r="A174" s="483" t="s">
        <v>2070</v>
      </c>
      <c r="B174" s="484" t="s">
        <v>2593</v>
      </c>
      <c r="C174" s="484">
        <v>88256</v>
      </c>
      <c r="D174" s="485" t="str">
        <f>IFERROR(VLOOKUP(C174,INSUMOS!$C:$F,2,FALSE),VLOOKUP(C174,'COMPOSIÇÃO - SINAPI'!$C:$F,2,FALSE))</f>
        <v>AZULEJISTA OU LADRILHISTA COM ENCARGOS COMPLEMENTARES</v>
      </c>
      <c r="E174" s="484" t="str">
        <f>IFERROR(VLOOKUP(C174,INSUMOS!$C:$F,3,FALSE),VLOOKUP(C174,'COMPOSIÇÃO - SINAPI'!$C:$F,3,FALSE))</f>
        <v>H</v>
      </c>
      <c r="F174" s="486">
        <v>0.17499999999999999</v>
      </c>
      <c r="G174" s="490">
        <f>IFERROR(VLOOKUP(C174,INSUMOS!$C:$F,4,FALSE),VLOOKUP(C174,'COMPOSIÇÃO - SINAPI'!$C:$F,4,FALSE))</f>
        <v>24.56</v>
      </c>
      <c r="H174" s="488">
        <f>TRUNC(G174*F174,2)</f>
        <v>4.29</v>
      </c>
    </row>
    <row r="175" spans="1:8" ht="15" customHeight="1" x14ac:dyDescent="0.2">
      <c r="A175" s="483" t="s">
        <v>2070</v>
      </c>
      <c r="B175" s="484" t="s">
        <v>2593</v>
      </c>
      <c r="C175" s="484">
        <v>88316</v>
      </c>
      <c r="D175" s="485" t="str">
        <f>IFERROR(VLOOKUP(C175,INSUMOS!$C:$F,2,FALSE),VLOOKUP(C175,'COMPOSIÇÃO - SINAPI'!$C:$F,2,FALSE))</f>
        <v>SERVENTE COM ENCARGOS COMPLEMENTARES</v>
      </c>
      <c r="E175" s="484" t="str">
        <f>IFERROR(VLOOKUP(C175,INSUMOS!$C:$F,3,FALSE),VLOOKUP(C175,'COMPOSIÇÃO - SINAPI'!$C:$F,3,FALSE))</f>
        <v>H</v>
      </c>
      <c r="F175" s="486">
        <v>0.5</v>
      </c>
      <c r="G175" s="490">
        <f>IFERROR(VLOOKUP(C175,INSUMOS!$C:$F,4,FALSE),VLOOKUP(C175,'COMPOSIÇÃO - SINAPI'!$C:$F,4,FALSE))</f>
        <v>19.8</v>
      </c>
      <c r="H175" s="488">
        <f>TRUNC(G175*F175,2)</f>
        <v>9.9</v>
      </c>
    </row>
    <row r="176" spans="1:8" s="29" customFormat="1" ht="14.25" x14ac:dyDescent="0.25">
      <c r="A176" s="472" t="s">
        <v>2055</v>
      </c>
      <c r="B176" s="473" t="s">
        <v>2056</v>
      </c>
      <c r="C176" s="473" t="s">
        <v>2057</v>
      </c>
      <c r="D176" s="473" t="s">
        <v>2058</v>
      </c>
      <c r="E176" s="473" t="s">
        <v>2059</v>
      </c>
      <c r="F176" s="474" t="s">
        <v>2060</v>
      </c>
      <c r="G176" s="81" t="s">
        <v>2061</v>
      </c>
      <c r="H176" s="475" t="s">
        <v>2590</v>
      </c>
    </row>
    <row r="177" spans="1:8" ht="32.1" customHeight="1" x14ac:dyDescent="0.2">
      <c r="A177" s="476" t="s">
        <v>129</v>
      </c>
      <c r="B177" s="477" t="s">
        <v>2591</v>
      </c>
      <c r="C177" s="478">
        <v>97632</v>
      </c>
      <c r="D177" s="479" t="s">
        <v>130</v>
      </c>
      <c r="E177" s="480" t="s">
        <v>117</v>
      </c>
      <c r="F177" s="481"/>
      <c r="G177" s="45"/>
      <c r="H177" s="482">
        <f>TRUNC(SUM(H178:H179),2)</f>
        <v>1.62</v>
      </c>
    </row>
    <row r="178" spans="1:8" ht="15" customHeight="1" x14ac:dyDescent="0.2">
      <c r="A178" s="483" t="s">
        <v>2070</v>
      </c>
      <c r="B178" s="484" t="s">
        <v>2593</v>
      </c>
      <c r="C178" s="484">
        <v>88256</v>
      </c>
      <c r="D178" s="485" t="str">
        <f>IFERROR(VLOOKUP(C178,INSUMOS!$C:$F,2,FALSE),VLOOKUP(C178,'COMPOSIÇÃO - SINAPI'!$C:$F,2,FALSE))</f>
        <v>AZULEJISTA OU LADRILHISTA COM ENCARGOS COMPLEMENTARES</v>
      </c>
      <c r="E178" s="484" t="str">
        <f>IFERROR(VLOOKUP(C178,INSUMOS!$C:$F,3,FALSE),VLOOKUP(C178,'COMPOSIÇÃO - SINAPI'!$C:$F,3,FALSE))</f>
        <v>H</v>
      </c>
      <c r="F178" s="486">
        <v>1.9400000000000001E-2</v>
      </c>
      <c r="G178" s="490">
        <f>IFERROR(VLOOKUP(C178,INSUMOS!$C:$F,4,FALSE),VLOOKUP(C178,'COMPOSIÇÃO - SINAPI'!$C:$F,4,FALSE))</f>
        <v>24.56</v>
      </c>
      <c r="H178" s="488">
        <f>TRUNC(G178*F178,2)</f>
        <v>0.47</v>
      </c>
    </row>
    <row r="179" spans="1:8" ht="15" customHeight="1" x14ac:dyDescent="0.2">
      <c r="A179" s="483" t="s">
        <v>2070</v>
      </c>
      <c r="B179" s="484" t="s">
        <v>2593</v>
      </c>
      <c r="C179" s="484">
        <v>88316</v>
      </c>
      <c r="D179" s="485" t="str">
        <f>IFERROR(VLOOKUP(C179,INSUMOS!$C:$F,2,FALSE),VLOOKUP(C179,'COMPOSIÇÃO - SINAPI'!$C:$F,2,FALSE))</f>
        <v>SERVENTE COM ENCARGOS COMPLEMENTARES</v>
      </c>
      <c r="E179" s="484" t="str">
        <f>IFERROR(VLOOKUP(C179,INSUMOS!$C:$F,3,FALSE),VLOOKUP(C179,'COMPOSIÇÃO - SINAPI'!$C:$F,3,FALSE))</f>
        <v>H</v>
      </c>
      <c r="F179" s="486">
        <v>5.8099999999999999E-2</v>
      </c>
      <c r="G179" s="490">
        <f>IFERROR(VLOOKUP(C179,INSUMOS!$C:$F,4,FALSE),VLOOKUP(C179,'COMPOSIÇÃO - SINAPI'!$C:$F,4,FALSE))</f>
        <v>19.8</v>
      </c>
      <c r="H179" s="488">
        <f>TRUNC(G179*F179,2)</f>
        <v>1.1499999999999999</v>
      </c>
    </row>
    <row r="180" spans="1:8" s="29" customFormat="1" ht="14.25" x14ac:dyDescent="0.25">
      <c r="A180" s="472" t="s">
        <v>2055</v>
      </c>
      <c r="B180" s="473" t="s">
        <v>2056</v>
      </c>
      <c r="C180" s="473" t="s">
        <v>2057</v>
      </c>
      <c r="D180" s="473" t="s">
        <v>2058</v>
      </c>
      <c r="E180" s="473" t="s">
        <v>2059</v>
      </c>
      <c r="F180" s="474" t="s">
        <v>2060</v>
      </c>
      <c r="G180" s="81" t="s">
        <v>2061</v>
      </c>
      <c r="H180" s="475" t="s">
        <v>2590</v>
      </c>
    </row>
    <row r="181" spans="1:8" ht="32.1" customHeight="1" x14ac:dyDescent="0.2">
      <c r="A181" s="476" t="s">
        <v>132</v>
      </c>
      <c r="B181" s="477" t="s">
        <v>2591</v>
      </c>
      <c r="C181" s="478" t="s">
        <v>131</v>
      </c>
      <c r="D181" s="479" t="s">
        <v>133</v>
      </c>
      <c r="E181" s="480" t="s">
        <v>117</v>
      </c>
      <c r="F181" s="481"/>
      <c r="G181" s="45"/>
      <c r="H181" s="482">
        <f>TRUNC(SUM(H182:H183),2)</f>
        <v>3.56</v>
      </c>
    </row>
    <row r="182" spans="1:8" ht="15" customHeight="1" x14ac:dyDescent="0.2">
      <c r="A182" s="483" t="s">
        <v>2070</v>
      </c>
      <c r="B182" s="484" t="s">
        <v>2593</v>
      </c>
      <c r="C182" s="484">
        <v>88309</v>
      </c>
      <c r="D182" s="485" t="str">
        <f>IFERROR(VLOOKUP(C182,INSUMOS!$C:$F,2,FALSE),VLOOKUP(C182,'COMPOSIÇÃO - SINAPI'!$C:$F,2,FALSE))</f>
        <v>PEDREIRO COM ENCARGOS COMPLEMENTARES</v>
      </c>
      <c r="E182" s="484" t="str">
        <f>IFERROR(VLOOKUP(C182,INSUMOS!$C:$F,3,FALSE),VLOOKUP(C182,'COMPOSIÇÃO - SINAPI'!$C:$F,3,FALSE))</f>
        <v>H</v>
      </c>
      <c r="F182" s="486">
        <v>6.3579999999999998E-2</v>
      </c>
      <c r="G182" s="490">
        <f>IFERROR(VLOOKUP(C182,INSUMOS!$C:$F,4,FALSE),VLOOKUP(C182,'COMPOSIÇÃO - SINAPI'!$C:$F,4,FALSE))</f>
        <v>24.66</v>
      </c>
      <c r="H182" s="488">
        <f>TRUNC(G182*F182,2)</f>
        <v>1.56</v>
      </c>
    </row>
    <row r="183" spans="1:8" ht="15" customHeight="1" x14ac:dyDescent="0.2">
      <c r="A183" s="483" t="s">
        <v>2070</v>
      </c>
      <c r="B183" s="484" t="s">
        <v>2593</v>
      </c>
      <c r="C183" s="484">
        <v>88316</v>
      </c>
      <c r="D183" s="485" t="str">
        <f>IFERROR(VLOOKUP(C183,INSUMOS!$C:$F,2,FALSE),VLOOKUP(C183,'COMPOSIÇÃO - SINAPI'!$C:$F,2,FALSE))</f>
        <v>SERVENTE COM ENCARGOS COMPLEMENTARES</v>
      </c>
      <c r="E183" s="484" t="str">
        <f>IFERROR(VLOOKUP(C183,INSUMOS!$C:$F,3,FALSE),VLOOKUP(C183,'COMPOSIÇÃO - SINAPI'!$C:$F,3,FALSE))</f>
        <v>H</v>
      </c>
      <c r="F183" s="486">
        <v>0.10114999999999999</v>
      </c>
      <c r="G183" s="490">
        <f>IFERROR(VLOOKUP(C183,INSUMOS!$C:$F,4,FALSE),VLOOKUP(C183,'COMPOSIÇÃO - SINAPI'!$C:$F,4,FALSE))</f>
        <v>19.8</v>
      </c>
      <c r="H183" s="488">
        <f>TRUNC(G183*F183,2)</f>
        <v>2</v>
      </c>
    </row>
    <row r="184" spans="1:8" s="29" customFormat="1" ht="14.25" x14ac:dyDescent="0.25">
      <c r="A184" s="472" t="s">
        <v>2055</v>
      </c>
      <c r="B184" s="473" t="s">
        <v>2056</v>
      </c>
      <c r="C184" s="473" t="s">
        <v>2057</v>
      </c>
      <c r="D184" s="473" t="s">
        <v>2058</v>
      </c>
      <c r="E184" s="473" t="s">
        <v>2059</v>
      </c>
      <c r="F184" s="474" t="s">
        <v>2060</v>
      </c>
      <c r="G184" s="81" t="s">
        <v>2061</v>
      </c>
      <c r="H184" s="475" t="s">
        <v>2590</v>
      </c>
    </row>
    <row r="185" spans="1:8" ht="48" customHeight="1" x14ac:dyDescent="0.2">
      <c r="A185" s="476" t="s">
        <v>134</v>
      </c>
      <c r="B185" s="477" t="s">
        <v>2591</v>
      </c>
      <c r="C185" s="478">
        <v>97647</v>
      </c>
      <c r="D185" s="479" t="s">
        <v>135</v>
      </c>
      <c r="E185" s="480" t="s">
        <v>83</v>
      </c>
      <c r="F185" s="481"/>
      <c r="G185" s="45"/>
      <c r="H185" s="482">
        <f>TRUNC(SUM(H186:H187),2)</f>
        <v>2.16</v>
      </c>
    </row>
    <row r="186" spans="1:8" ht="15" customHeight="1" x14ac:dyDescent="0.2">
      <c r="A186" s="483" t="s">
        <v>2070</v>
      </c>
      <c r="B186" s="484" t="s">
        <v>2593</v>
      </c>
      <c r="C186" s="484">
        <v>88316</v>
      </c>
      <c r="D186" s="485" t="str">
        <f>IFERROR(VLOOKUP(C186,INSUMOS!$C:$F,2,FALSE),VLOOKUP(C186,'COMPOSIÇÃO - SINAPI'!$C:$F,2,FALSE))</f>
        <v>SERVENTE COM ENCARGOS COMPLEMENTARES</v>
      </c>
      <c r="E186" s="484" t="str">
        <f>IFERROR(VLOOKUP(C186,INSUMOS!$C:$F,3,FALSE),VLOOKUP(C186,'COMPOSIÇÃO - SINAPI'!$C:$F,3,FALSE))</f>
        <v>H</v>
      </c>
      <c r="F186" s="486">
        <v>6.7000000000000004E-2</v>
      </c>
      <c r="G186" s="490">
        <f>IFERROR(VLOOKUP(C186,INSUMOS!$C:$F,4,FALSE),VLOOKUP(C186,'COMPOSIÇÃO - SINAPI'!$C:$F,4,FALSE))</f>
        <v>19.8</v>
      </c>
      <c r="H186" s="488">
        <f>TRUNC(G186*F186,2)</f>
        <v>1.32</v>
      </c>
    </row>
    <row r="187" spans="1:8" ht="15" customHeight="1" x14ac:dyDescent="0.2">
      <c r="A187" s="483" t="s">
        <v>2070</v>
      </c>
      <c r="B187" s="484" t="s">
        <v>2593</v>
      </c>
      <c r="C187" s="484">
        <v>88323</v>
      </c>
      <c r="D187" s="485" t="str">
        <f>IFERROR(VLOOKUP(C187,INSUMOS!$C:$F,2,FALSE),VLOOKUP(C187,'COMPOSIÇÃO - SINAPI'!$C:$F,2,FALSE))</f>
        <v>TELHADISTA COM ENCARGOS COMPLEMENTARES</v>
      </c>
      <c r="E187" s="484" t="str">
        <f>IFERROR(VLOOKUP(C187,INSUMOS!$C:$F,3,FALSE),VLOOKUP(C187,'COMPOSIÇÃO - SINAPI'!$C:$F,3,FALSE))</f>
        <v>H</v>
      </c>
      <c r="F187" s="486">
        <v>3.5000000000000003E-2</v>
      </c>
      <c r="G187" s="490">
        <f>IFERROR(VLOOKUP(C187,INSUMOS!$C:$F,4,FALSE),VLOOKUP(C187,'COMPOSIÇÃO - SINAPI'!$C:$F,4,FALSE))</f>
        <v>24.16</v>
      </c>
      <c r="H187" s="488">
        <f>TRUNC(G187*F187,2)</f>
        <v>0.84</v>
      </c>
    </row>
    <row r="188" spans="1:8" s="29" customFormat="1" ht="14.25" x14ac:dyDescent="0.25">
      <c r="A188" s="472" t="s">
        <v>2055</v>
      </c>
      <c r="B188" s="473" t="s">
        <v>2056</v>
      </c>
      <c r="C188" s="473" t="s">
        <v>2057</v>
      </c>
      <c r="D188" s="473" t="s">
        <v>2058</v>
      </c>
      <c r="E188" s="473" t="s">
        <v>2059</v>
      </c>
      <c r="F188" s="474" t="s">
        <v>2060</v>
      </c>
      <c r="G188" s="81" t="s">
        <v>2061</v>
      </c>
      <c r="H188" s="475" t="s">
        <v>2590</v>
      </c>
    </row>
    <row r="189" spans="1:8" ht="32.1" customHeight="1" x14ac:dyDescent="0.2">
      <c r="A189" s="476" t="s">
        <v>136</v>
      </c>
      <c r="B189" s="477" t="s">
        <v>2591</v>
      </c>
      <c r="C189" s="478">
        <v>97629</v>
      </c>
      <c r="D189" s="479" t="s">
        <v>137</v>
      </c>
      <c r="E189" s="480" t="s">
        <v>86</v>
      </c>
      <c r="F189" s="481"/>
      <c r="G189" s="45"/>
      <c r="H189" s="482">
        <f>TRUNC(SUM(H190:H193),2)</f>
        <v>92.4</v>
      </c>
    </row>
    <row r="190" spans="1:8" ht="27" customHeight="1" x14ac:dyDescent="0.2">
      <c r="A190" s="483" t="s">
        <v>2070</v>
      </c>
      <c r="B190" s="484" t="s">
        <v>2593</v>
      </c>
      <c r="C190" s="484">
        <v>5795</v>
      </c>
      <c r="D190" s="485" t="str">
        <f>IFERROR(VLOOKUP(C190,INSUMOS!$C:$F,2,FALSE),VLOOKUP(C190,'COMPOSIÇÃO - SINAPI'!$C:$F,2,FALSE))</f>
        <v>MARTELETE OU ROMPEDOR PNEUMÁTICO MANUAL, 28 KG, COM SILENCIADOR - CHP DIURNO. AF_07/2016</v>
      </c>
      <c r="E190" s="484" t="str">
        <f>IFERROR(VLOOKUP(C190,INSUMOS!$C:$F,3,FALSE),VLOOKUP(C190,'COMPOSIÇÃO - SINAPI'!$C:$F,3,FALSE))</f>
        <v>CHP</v>
      </c>
      <c r="F190" s="486">
        <v>1.5562</v>
      </c>
      <c r="G190" s="490">
        <f>IFERROR(VLOOKUP(C190,INSUMOS!$C:$F,4,FALSE),VLOOKUP(C190,'COMPOSIÇÃO - SINAPI'!$C:$F,4,FALSE))</f>
        <v>22.148</v>
      </c>
      <c r="H190" s="488">
        <f>TRUNC(G190*F190,2)</f>
        <v>34.46</v>
      </c>
    </row>
    <row r="191" spans="1:8" ht="27" customHeight="1" x14ac:dyDescent="0.2">
      <c r="A191" s="483" t="s">
        <v>2070</v>
      </c>
      <c r="B191" s="484" t="s">
        <v>2593</v>
      </c>
      <c r="C191" s="484">
        <v>5952</v>
      </c>
      <c r="D191" s="485" t="str">
        <f>IFERROR(VLOOKUP(C191,INSUMOS!$C:$F,2,FALSE),VLOOKUP(C191,'COMPOSIÇÃO - SINAPI'!$C:$F,2,FALSE))</f>
        <v>MARTELETE OU ROMPEDOR PNEUMÁTICO MANUAL, 28 KG, COM SILENCIADOR - CHI DIURNO. AF_07/2016</v>
      </c>
      <c r="E191" s="484" t="str">
        <f>IFERROR(VLOOKUP(C191,INSUMOS!$C:$F,3,FALSE),VLOOKUP(C191,'COMPOSIÇÃO - SINAPI'!$C:$F,3,FALSE))</f>
        <v>CHI</v>
      </c>
      <c r="F191" s="486">
        <v>0.44109999999999999</v>
      </c>
      <c r="G191" s="490">
        <f>IFERROR(VLOOKUP(C191,INSUMOS!$C:$F,4,FALSE),VLOOKUP(C191,'COMPOSIÇÃO - SINAPI'!$C:$F,4,FALSE))</f>
        <v>21.154</v>
      </c>
      <c r="H191" s="488">
        <f>TRUNC(G191*F191,2)</f>
        <v>9.33</v>
      </c>
    </row>
    <row r="192" spans="1:8" ht="15" customHeight="1" x14ac:dyDescent="0.2">
      <c r="A192" s="483" t="s">
        <v>2070</v>
      </c>
      <c r="B192" s="484" t="s">
        <v>2593</v>
      </c>
      <c r="C192" s="484">
        <v>88309</v>
      </c>
      <c r="D192" s="485" t="str">
        <f>IFERROR(VLOOKUP(C192,INSUMOS!$C:$F,2,FALSE),VLOOKUP(C192,'COMPOSIÇÃO - SINAPI'!$C:$F,2,FALSE))</f>
        <v>PEDREIRO COM ENCARGOS COMPLEMENTARES</v>
      </c>
      <c r="E192" s="484" t="str">
        <f>IFERROR(VLOOKUP(C192,INSUMOS!$C:$F,3,FALSE),VLOOKUP(C192,'COMPOSIÇÃO - SINAPI'!$C:$F,3,FALSE))</f>
        <v>H</v>
      </c>
      <c r="F192" s="486">
        <v>0.245</v>
      </c>
      <c r="G192" s="490">
        <f>IFERROR(VLOOKUP(C192,INSUMOS!$C:$F,4,FALSE),VLOOKUP(C192,'COMPOSIÇÃO - SINAPI'!$C:$F,4,FALSE))</f>
        <v>24.66</v>
      </c>
      <c r="H192" s="488">
        <f>TRUNC(G192*F192,2)</f>
        <v>6.04</v>
      </c>
    </row>
    <row r="193" spans="1:8" ht="15" customHeight="1" x14ac:dyDescent="0.2">
      <c r="A193" s="483" t="s">
        <v>2070</v>
      </c>
      <c r="B193" s="484" t="s">
        <v>2593</v>
      </c>
      <c r="C193" s="484">
        <v>88316</v>
      </c>
      <c r="D193" s="485" t="str">
        <f>IFERROR(VLOOKUP(C193,INSUMOS!$C:$F,2,FALSE),VLOOKUP(C193,'COMPOSIÇÃO - SINAPI'!$C:$F,2,FALSE))</f>
        <v>SERVENTE COM ENCARGOS COMPLEMENTARES</v>
      </c>
      <c r="E193" s="484" t="str">
        <f>IFERROR(VLOOKUP(C193,INSUMOS!$C:$F,3,FALSE),VLOOKUP(C193,'COMPOSIÇÃO - SINAPI'!$C:$F,3,FALSE))</f>
        <v>H</v>
      </c>
      <c r="F193" s="486">
        <v>2.15</v>
      </c>
      <c r="G193" s="490">
        <f>IFERROR(VLOOKUP(C193,INSUMOS!$C:$F,4,FALSE),VLOOKUP(C193,'COMPOSIÇÃO - SINAPI'!$C:$F,4,FALSE))</f>
        <v>19.8</v>
      </c>
      <c r="H193" s="488">
        <f>TRUNC(G193*F193,2)</f>
        <v>42.57</v>
      </c>
    </row>
    <row r="194" spans="1:8" s="29" customFormat="1" ht="14.25" x14ac:dyDescent="0.25">
      <c r="A194" s="472" t="s">
        <v>2055</v>
      </c>
      <c r="B194" s="473" t="s">
        <v>2056</v>
      </c>
      <c r="C194" s="473" t="s">
        <v>2057</v>
      </c>
      <c r="D194" s="473" t="s">
        <v>2058</v>
      </c>
      <c r="E194" s="473" t="s">
        <v>2059</v>
      </c>
      <c r="F194" s="474" t="s">
        <v>2060</v>
      </c>
      <c r="G194" s="81" t="s">
        <v>2061</v>
      </c>
      <c r="H194" s="475" t="s">
        <v>2590</v>
      </c>
    </row>
    <row r="195" spans="1:8" ht="32.1" customHeight="1" x14ac:dyDescent="0.2">
      <c r="A195" s="476" t="s">
        <v>139</v>
      </c>
      <c r="B195" s="477" t="s">
        <v>2591</v>
      </c>
      <c r="C195" s="478" t="s">
        <v>138</v>
      </c>
      <c r="D195" s="479" t="s">
        <v>140</v>
      </c>
      <c r="E195" s="480" t="s">
        <v>117</v>
      </c>
      <c r="F195" s="481"/>
      <c r="G195" s="45"/>
      <c r="H195" s="482">
        <f>TRUNC(SUM(H196:H196),2)</f>
        <v>3.57</v>
      </c>
    </row>
    <row r="196" spans="1:8" ht="15" customHeight="1" x14ac:dyDescent="0.2">
      <c r="A196" s="483" t="s">
        <v>2070</v>
      </c>
      <c r="B196" s="484" t="s">
        <v>2593</v>
      </c>
      <c r="C196" s="484">
        <v>88316</v>
      </c>
      <c r="D196" s="485" t="str">
        <f>IFERROR(VLOOKUP(C196,INSUMOS!$C:$F,2,FALSE),VLOOKUP(C196,'COMPOSIÇÃO - SINAPI'!$C:$F,2,FALSE))</f>
        <v>SERVENTE COM ENCARGOS COMPLEMENTARES</v>
      </c>
      <c r="E196" s="484" t="str">
        <f>IFERROR(VLOOKUP(C196,INSUMOS!$C:$F,3,FALSE),VLOOKUP(C196,'COMPOSIÇÃO - SINAPI'!$C:$F,3,FALSE))</f>
        <v>H</v>
      </c>
      <c r="F196" s="486">
        <v>0.18062499999999998</v>
      </c>
      <c r="G196" s="490">
        <f>IFERROR(VLOOKUP(C196,INSUMOS!$C:$F,4,FALSE),VLOOKUP(C196,'COMPOSIÇÃO - SINAPI'!$C:$F,4,FALSE))</f>
        <v>19.8</v>
      </c>
      <c r="H196" s="488">
        <f>TRUNC(G196*F196,2)</f>
        <v>3.57</v>
      </c>
    </row>
    <row r="197" spans="1:8" s="29" customFormat="1" ht="14.25" x14ac:dyDescent="0.25">
      <c r="A197" s="472" t="s">
        <v>2055</v>
      </c>
      <c r="B197" s="473" t="s">
        <v>2056</v>
      </c>
      <c r="C197" s="473" t="s">
        <v>2057</v>
      </c>
      <c r="D197" s="473" t="s">
        <v>2058</v>
      </c>
      <c r="E197" s="473" t="s">
        <v>2059</v>
      </c>
      <c r="F197" s="474" t="s">
        <v>2060</v>
      </c>
      <c r="G197" s="81" t="s">
        <v>2061</v>
      </c>
      <c r="H197" s="475" t="s">
        <v>2590</v>
      </c>
    </row>
    <row r="198" spans="1:8" ht="32.1" customHeight="1" x14ac:dyDescent="0.2">
      <c r="A198" s="476" t="s">
        <v>142</v>
      </c>
      <c r="B198" s="477" t="s">
        <v>2591</v>
      </c>
      <c r="C198" s="478" t="s">
        <v>141</v>
      </c>
      <c r="D198" s="479" t="s">
        <v>143</v>
      </c>
      <c r="E198" s="480" t="s">
        <v>83</v>
      </c>
      <c r="F198" s="481"/>
      <c r="G198" s="45"/>
      <c r="H198" s="482">
        <f>TRUNC(SUM(H199:H200),2)</f>
        <v>2.16</v>
      </c>
    </row>
    <row r="199" spans="1:8" ht="15" customHeight="1" x14ac:dyDescent="0.2">
      <c r="A199" s="483" t="s">
        <v>2070</v>
      </c>
      <c r="B199" s="484" t="s">
        <v>2593</v>
      </c>
      <c r="C199" s="484">
        <v>88309</v>
      </c>
      <c r="D199" s="485" t="str">
        <f>IFERROR(VLOOKUP(C199,INSUMOS!$C:$F,2,FALSE),VLOOKUP(C199,'COMPOSIÇÃO - SINAPI'!$C:$F,2,FALSE))</f>
        <v>PEDREIRO COM ENCARGOS COMPLEMENTARES</v>
      </c>
      <c r="E199" s="484" t="str">
        <f>IFERROR(VLOOKUP(C199,INSUMOS!$C:$F,3,FALSE),VLOOKUP(C199,'COMPOSIÇÃO - SINAPI'!$C:$F,3,FALSE))</f>
        <v>H</v>
      </c>
      <c r="F199" s="486">
        <v>2.7E-2</v>
      </c>
      <c r="G199" s="490">
        <f>IFERROR(VLOOKUP(C199,INSUMOS!$C:$F,4,FALSE),VLOOKUP(C199,'COMPOSIÇÃO - SINAPI'!$C:$F,4,FALSE))</f>
        <v>24.66</v>
      </c>
      <c r="H199" s="488">
        <f>TRUNC(G199*F199,2)</f>
        <v>0.66</v>
      </c>
    </row>
    <row r="200" spans="1:8" ht="15" customHeight="1" x14ac:dyDescent="0.2">
      <c r="A200" s="483" t="s">
        <v>2070</v>
      </c>
      <c r="B200" s="484" t="s">
        <v>2593</v>
      </c>
      <c r="C200" s="484">
        <v>88316</v>
      </c>
      <c r="D200" s="485" t="str">
        <f>IFERROR(VLOOKUP(C200,INSUMOS!$C:$F,2,FALSE),VLOOKUP(C200,'COMPOSIÇÃO - SINAPI'!$C:$F,2,FALSE))</f>
        <v>SERVENTE COM ENCARGOS COMPLEMENTARES</v>
      </c>
      <c r="E200" s="484" t="str">
        <f>IFERROR(VLOOKUP(C200,INSUMOS!$C:$F,3,FALSE),VLOOKUP(C200,'COMPOSIÇÃO - SINAPI'!$C:$F,3,FALSE))</f>
        <v>H</v>
      </c>
      <c r="F200" s="486">
        <v>7.5999999999999998E-2</v>
      </c>
      <c r="G200" s="490">
        <f>IFERROR(VLOOKUP(C200,INSUMOS!$C:$F,4,FALSE),VLOOKUP(C200,'COMPOSIÇÃO - SINAPI'!$C:$F,4,FALSE))</f>
        <v>19.8</v>
      </c>
      <c r="H200" s="488">
        <f>TRUNC(G200*F200,2)</f>
        <v>1.5</v>
      </c>
    </row>
    <row r="201" spans="1:8" s="29" customFormat="1" ht="14.25" x14ac:dyDescent="0.25">
      <c r="A201" s="472" t="s">
        <v>2055</v>
      </c>
      <c r="B201" s="473" t="s">
        <v>2056</v>
      </c>
      <c r="C201" s="473" t="s">
        <v>2057</v>
      </c>
      <c r="D201" s="473" t="s">
        <v>2058</v>
      </c>
      <c r="E201" s="473" t="s">
        <v>2059</v>
      </c>
      <c r="F201" s="474" t="s">
        <v>2060</v>
      </c>
      <c r="G201" s="81" t="s">
        <v>2061</v>
      </c>
      <c r="H201" s="475" t="s">
        <v>2590</v>
      </c>
    </row>
    <row r="202" spans="1:8" ht="48" customHeight="1" x14ac:dyDescent="0.2">
      <c r="A202" s="476" t="s">
        <v>144</v>
      </c>
      <c r="B202" s="477" t="s">
        <v>2591</v>
      </c>
      <c r="C202" s="478">
        <v>97649</v>
      </c>
      <c r="D202" s="479" t="s">
        <v>145</v>
      </c>
      <c r="E202" s="480" t="s">
        <v>83</v>
      </c>
      <c r="F202" s="481"/>
      <c r="G202" s="45"/>
      <c r="H202" s="482">
        <f>TRUNC(SUM(H203:H206),2)</f>
        <v>2.78</v>
      </c>
    </row>
    <row r="203" spans="1:8" ht="15" customHeight="1" x14ac:dyDescent="0.2">
      <c r="A203" s="483" t="s">
        <v>2070</v>
      </c>
      <c r="B203" s="484" t="s">
        <v>2593</v>
      </c>
      <c r="C203" s="484">
        <v>88316</v>
      </c>
      <c r="D203" s="485" t="str">
        <f>IFERROR(VLOOKUP(C203,INSUMOS!$C:$F,2,FALSE),VLOOKUP(C203,'COMPOSIÇÃO - SINAPI'!$C:$F,2,FALSE))</f>
        <v>SERVENTE COM ENCARGOS COMPLEMENTARES</v>
      </c>
      <c r="E203" s="484" t="str">
        <f>IFERROR(VLOOKUP(C203,INSUMOS!$C:$F,3,FALSE),VLOOKUP(C203,'COMPOSIÇÃO - SINAPI'!$C:$F,3,FALSE))</f>
        <v>H</v>
      </c>
      <c r="F203" s="486">
        <v>6.4000000000000001E-2</v>
      </c>
      <c r="G203" s="490">
        <f>IFERROR(VLOOKUP(C203,INSUMOS!$C:$F,4,FALSE),VLOOKUP(C203,'COMPOSIÇÃO - SINAPI'!$C:$F,4,FALSE))</f>
        <v>19.8</v>
      </c>
      <c r="H203" s="488">
        <f>TRUNC(G203*F203,2)</f>
        <v>1.26</v>
      </c>
    </row>
    <row r="204" spans="1:8" ht="15" customHeight="1" x14ac:dyDescent="0.2">
      <c r="A204" s="483" t="s">
        <v>2070</v>
      </c>
      <c r="B204" s="484" t="s">
        <v>2593</v>
      </c>
      <c r="C204" s="484">
        <v>88323</v>
      </c>
      <c r="D204" s="485" t="str">
        <f>IFERROR(VLOOKUP(C204,INSUMOS!$C:$F,2,FALSE),VLOOKUP(C204,'COMPOSIÇÃO - SINAPI'!$C:$F,2,FALSE))</f>
        <v>TELHADISTA COM ENCARGOS COMPLEMENTARES</v>
      </c>
      <c r="E204" s="484" t="str">
        <f>IFERROR(VLOOKUP(C204,INSUMOS!$C:$F,3,FALSE),VLOOKUP(C204,'COMPOSIÇÃO - SINAPI'!$C:$F,3,FALSE))</f>
        <v>H</v>
      </c>
      <c r="F204" s="486">
        <v>3.5000000000000003E-2</v>
      </c>
      <c r="G204" s="490">
        <f>IFERROR(VLOOKUP(C204,INSUMOS!$C:$F,4,FALSE),VLOOKUP(C204,'COMPOSIÇÃO - SINAPI'!$C:$F,4,FALSE))</f>
        <v>24.16</v>
      </c>
      <c r="H204" s="488">
        <f>TRUNC(G204*F204,2)</f>
        <v>0.84</v>
      </c>
    </row>
    <row r="205" spans="1:8" ht="27" customHeight="1" x14ac:dyDescent="0.2">
      <c r="A205" s="483" t="s">
        <v>2070</v>
      </c>
      <c r="B205" s="484" t="s">
        <v>2593</v>
      </c>
      <c r="C205" s="484">
        <v>93287</v>
      </c>
      <c r="D205" s="485" t="str">
        <f>IFERROR(VLOOKUP(C205,INSUMOS!$C:$F,2,FALSE),VLOOKUP(C205,'COMPOSIÇÃO - SINAPI'!$C:$F,2,FALSE))</f>
        <v>GUINDASTE HIDRÁULICO AUTOPROPELIDO, COM LANÇA TELESCÓPICA 40 M, CAPACIDADE MÁXIMA 60 T, POTÊNCIA 260 KW - CHP DIURNO. AF_03/2016</v>
      </c>
      <c r="E205" s="484" t="str">
        <f>IFERROR(VLOOKUP(C205,INSUMOS!$C:$F,3,FALSE),VLOOKUP(C205,'COMPOSIÇÃO - SINAPI'!$C:$F,3,FALSE))</f>
        <v>CHP</v>
      </c>
      <c r="F205" s="486">
        <v>5.9999999999999995E-4</v>
      </c>
      <c r="G205" s="490">
        <f>IFERROR(VLOOKUP(C205,INSUMOS!$C:$F,4,FALSE),VLOOKUP(C205,'COMPOSIÇÃO - SINAPI'!$C:$F,4,FALSE))</f>
        <v>495.34</v>
      </c>
      <c r="H205" s="488">
        <f>TRUNC(G205*F205,2)</f>
        <v>0.28999999999999998</v>
      </c>
    </row>
    <row r="206" spans="1:8" ht="27" customHeight="1" x14ac:dyDescent="0.2">
      <c r="A206" s="483" t="s">
        <v>2070</v>
      </c>
      <c r="B206" s="484" t="s">
        <v>2593</v>
      </c>
      <c r="C206" s="484">
        <v>93288</v>
      </c>
      <c r="D206" s="485" t="str">
        <f>IFERROR(VLOOKUP(C206,INSUMOS!$C:$F,2,FALSE),VLOOKUP(C206,'COMPOSIÇÃO - SINAPI'!$C:$F,2,FALSE))</f>
        <v>GUINDASTE HIDRÁULICO AUTOPROPELIDO, COM LANÇA TELESCÓPICA 40 M, CAPACIDADE MÁXIMA 60 T, POTÊNCIA 260 KW - CHI DIURNO. AF_03/2016</v>
      </c>
      <c r="E206" s="484" t="str">
        <f>IFERROR(VLOOKUP(C206,INSUMOS!$C:$F,3,FALSE),VLOOKUP(C206,'COMPOSIÇÃO - SINAPI'!$C:$F,3,FALSE))</f>
        <v>CHI</v>
      </c>
      <c r="F206" s="486">
        <v>3.0999999999999999E-3</v>
      </c>
      <c r="G206" s="490">
        <f>IFERROR(VLOOKUP(C206,INSUMOS!$C:$F,4,FALSE),VLOOKUP(C206,'COMPOSIÇÃO - SINAPI'!$C:$F,4,FALSE))</f>
        <v>127.62</v>
      </c>
      <c r="H206" s="488">
        <f>TRUNC(G206*F206,2)</f>
        <v>0.39</v>
      </c>
    </row>
    <row r="207" spans="1:8" s="29" customFormat="1" ht="14.25" x14ac:dyDescent="0.25">
      <c r="A207" s="472" t="s">
        <v>2055</v>
      </c>
      <c r="B207" s="473" t="s">
        <v>2056</v>
      </c>
      <c r="C207" s="473" t="s">
        <v>2057</v>
      </c>
      <c r="D207" s="473" t="s">
        <v>2058</v>
      </c>
      <c r="E207" s="473" t="s">
        <v>2059</v>
      </c>
      <c r="F207" s="474" t="s">
        <v>2060</v>
      </c>
      <c r="G207" s="81" t="s">
        <v>2061</v>
      </c>
      <c r="H207" s="475" t="s">
        <v>2590</v>
      </c>
    </row>
    <row r="208" spans="1:8" ht="32.1" customHeight="1" x14ac:dyDescent="0.2">
      <c r="A208" s="476" t="s">
        <v>146</v>
      </c>
      <c r="B208" s="477" t="s">
        <v>2591</v>
      </c>
      <c r="C208" s="478">
        <v>97628</v>
      </c>
      <c r="D208" s="479" t="s">
        <v>147</v>
      </c>
      <c r="E208" s="480" t="s">
        <v>86</v>
      </c>
      <c r="F208" s="481"/>
      <c r="G208" s="45"/>
      <c r="H208" s="482">
        <f>TRUNC(SUM(H209:H210),2)</f>
        <v>175.68</v>
      </c>
    </row>
    <row r="209" spans="1:8" ht="15" customHeight="1" x14ac:dyDescent="0.2">
      <c r="A209" s="483" t="s">
        <v>2070</v>
      </c>
      <c r="B209" s="484" t="s">
        <v>2593</v>
      </c>
      <c r="C209" s="484">
        <v>88309</v>
      </c>
      <c r="D209" s="485" t="str">
        <f>IFERROR(VLOOKUP(C209,INSUMOS!$C:$F,2,FALSE),VLOOKUP(C209,'COMPOSIÇÃO - SINAPI'!$C:$F,2,FALSE))</f>
        <v>PEDREIRO COM ENCARGOS COMPLEMENTARES</v>
      </c>
      <c r="E209" s="484" t="str">
        <f>IFERROR(VLOOKUP(C209,INSUMOS!$C:$F,3,FALSE),VLOOKUP(C209,'COMPOSIÇÃO - SINAPI'!$C:$F,3,FALSE))</f>
        <v>H</v>
      </c>
      <c r="F209" s="486">
        <v>0.8</v>
      </c>
      <c r="G209" s="490">
        <f>IFERROR(VLOOKUP(C209,INSUMOS!$C:$F,4,FALSE),VLOOKUP(C209,'COMPOSIÇÃO - SINAPI'!$C:$F,4,FALSE))</f>
        <v>24.66</v>
      </c>
      <c r="H209" s="488">
        <f>TRUNC(G209*F209,2)</f>
        <v>19.72</v>
      </c>
    </row>
    <row r="210" spans="1:8" ht="15" customHeight="1" x14ac:dyDescent="0.2">
      <c r="A210" s="483" t="s">
        <v>2070</v>
      </c>
      <c r="B210" s="484" t="s">
        <v>2593</v>
      </c>
      <c r="C210" s="484">
        <v>88316</v>
      </c>
      <c r="D210" s="485" t="str">
        <f>IFERROR(VLOOKUP(C210,INSUMOS!$C:$F,2,FALSE),VLOOKUP(C210,'COMPOSIÇÃO - SINAPI'!$C:$F,2,FALSE))</f>
        <v>SERVENTE COM ENCARGOS COMPLEMENTARES</v>
      </c>
      <c r="E210" s="484" t="str">
        <f>IFERROR(VLOOKUP(C210,INSUMOS!$C:$F,3,FALSE),VLOOKUP(C210,'COMPOSIÇÃO - SINAPI'!$C:$F,3,FALSE))</f>
        <v>H</v>
      </c>
      <c r="F210" s="486">
        <v>7.8769999999999998</v>
      </c>
      <c r="G210" s="490">
        <f>IFERROR(VLOOKUP(C210,INSUMOS!$C:$F,4,FALSE),VLOOKUP(C210,'COMPOSIÇÃO - SINAPI'!$C:$F,4,FALSE))</f>
        <v>19.8</v>
      </c>
      <c r="H210" s="488">
        <f>TRUNC(G210*F210,2)</f>
        <v>155.96</v>
      </c>
    </row>
    <row r="211" spans="1:8" s="29" customFormat="1" ht="14.25" x14ac:dyDescent="0.25">
      <c r="A211" s="472" t="s">
        <v>2055</v>
      </c>
      <c r="B211" s="473" t="s">
        <v>2056</v>
      </c>
      <c r="C211" s="473" t="s">
        <v>2057</v>
      </c>
      <c r="D211" s="473" t="s">
        <v>2058</v>
      </c>
      <c r="E211" s="473" t="s">
        <v>2059</v>
      </c>
      <c r="F211" s="474" t="s">
        <v>2060</v>
      </c>
      <c r="G211" s="81" t="s">
        <v>2061</v>
      </c>
      <c r="H211" s="475" t="s">
        <v>2590</v>
      </c>
    </row>
    <row r="212" spans="1:8" ht="32.1" customHeight="1" x14ac:dyDescent="0.2">
      <c r="A212" s="476" t="s">
        <v>149</v>
      </c>
      <c r="B212" s="477" t="s">
        <v>2591</v>
      </c>
      <c r="C212" s="478" t="s">
        <v>148</v>
      </c>
      <c r="D212" s="479" t="s">
        <v>150</v>
      </c>
      <c r="E212" s="480" t="s">
        <v>83</v>
      </c>
      <c r="F212" s="481"/>
      <c r="G212" s="45"/>
      <c r="H212" s="482">
        <f>TRUNC(SUM(H213:H214),2)</f>
        <v>46.51</v>
      </c>
    </row>
    <row r="213" spans="1:8" ht="27" customHeight="1" x14ac:dyDescent="0.2">
      <c r="A213" s="483" t="s">
        <v>2631</v>
      </c>
      <c r="B213" s="484" t="s">
        <v>2593</v>
      </c>
      <c r="C213" s="484" t="s">
        <v>163</v>
      </c>
      <c r="D213" s="485" t="str">
        <f>IFERROR(VLOOKUP(C213,INSUMOS!$C:$F,2,FALSE),VLOOKUP(C213,'COMPOSIÇÃO - SINAPI'!$C:$F,2,FALSE))</f>
        <v>REMOÇÃO DE ESTRUTURA METÁLICA CHUMBADA EM CONCRETO (ALAMBRADO, GUARDA-CORPO)</v>
      </c>
      <c r="E213" s="484" t="str">
        <f>IFERROR(VLOOKUP(C213,INSUMOS!$C:$F,3,FALSE),VLOOKUP(C213,'COMPOSIÇÃO - SINAPI'!$C:$F,3,FALSE))</f>
        <v>M2</v>
      </c>
      <c r="F213" s="486">
        <v>1</v>
      </c>
      <c r="G213" s="490">
        <f>IFERROR(VLOOKUP(C213,INSUMOS!$C:$F,4,FALSE),VLOOKUP(C213,'COMPOSIÇÃO - SINAPI'!$C:$F,4,FALSE))</f>
        <v>39.409999999999997</v>
      </c>
      <c r="H213" s="488">
        <f>TRUNC(G213*F213,2)</f>
        <v>39.409999999999997</v>
      </c>
    </row>
    <row r="214" spans="1:8" ht="27" customHeight="1" x14ac:dyDescent="0.2">
      <c r="A214" s="483" t="s">
        <v>2631</v>
      </c>
      <c r="B214" s="484" t="s">
        <v>2593</v>
      </c>
      <c r="C214" s="484" t="s">
        <v>95</v>
      </c>
      <c r="D214" s="485" t="str">
        <f>IFERROR(VLOOKUP(C214,INSUMOS!$C:$F,2,FALSE),VLOOKUP(C214,'COMPOSIÇÃO - SINAPI'!$C:$F,2,FALSE))</f>
        <v>DESMONTAGEM DE ESTRUTURA METÁLICA COM RETIRADA DE SOLDA E CORTE DE PEÇAS POR MEIO DE LIXADEIRA</v>
      </c>
      <c r="E214" s="484" t="str">
        <f>IFERROR(VLOOKUP(C214,INSUMOS!$C:$F,3,FALSE),VLOOKUP(C214,'COMPOSIÇÃO - SINAPI'!$C:$F,3,FALSE))</f>
        <v>M2</v>
      </c>
      <c r="F214" s="486">
        <v>1</v>
      </c>
      <c r="G214" s="490">
        <f>IFERROR(VLOOKUP(C214,INSUMOS!$C:$F,4,FALSE),VLOOKUP(C214,'COMPOSIÇÃO - SINAPI'!$C:$F,4,FALSE))</f>
        <v>7.1</v>
      </c>
      <c r="H214" s="488">
        <f>TRUNC(G214*F214,2)</f>
        <v>7.1</v>
      </c>
    </row>
    <row r="215" spans="1:8" s="29" customFormat="1" ht="14.25" x14ac:dyDescent="0.25">
      <c r="A215" s="472" t="s">
        <v>2055</v>
      </c>
      <c r="B215" s="473" t="s">
        <v>2056</v>
      </c>
      <c r="C215" s="473" t="s">
        <v>2057</v>
      </c>
      <c r="D215" s="473" t="s">
        <v>2058</v>
      </c>
      <c r="E215" s="473" t="s">
        <v>2059</v>
      </c>
      <c r="F215" s="474" t="s">
        <v>2060</v>
      </c>
      <c r="G215" s="81" t="s">
        <v>2061</v>
      </c>
      <c r="H215" s="475" t="s">
        <v>2590</v>
      </c>
    </row>
    <row r="216" spans="1:8" ht="32.1" customHeight="1" x14ac:dyDescent="0.2">
      <c r="A216" s="476" t="s">
        <v>152</v>
      </c>
      <c r="B216" s="477" t="s">
        <v>2591</v>
      </c>
      <c r="C216" s="478" t="s">
        <v>151</v>
      </c>
      <c r="D216" s="479" t="s">
        <v>153</v>
      </c>
      <c r="E216" s="480" t="s">
        <v>117</v>
      </c>
      <c r="F216" s="481"/>
      <c r="G216" s="45"/>
      <c r="H216" s="482">
        <f>TRUNC(SUM(H217:H217),2)</f>
        <v>2.87</v>
      </c>
    </row>
    <row r="217" spans="1:8" ht="15" customHeight="1" x14ac:dyDescent="0.2">
      <c r="A217" s="483" t="s">
        <v>2070</v>
      </c>
      <c r="B217" s="484" t="s">
        <v>2593</v>
      </c>
      <c r="C217" s="484">
        <v>88316</v>
      </c>
      <c r="D217" s="485" t="str">
        <f>IFERROR(VLOOKUP(C217,INSUMOS!$C:$F,2,FALSE),VLOOKUP(C217,'COMPOSIÇÃO - SINAPI'!$C:$F,2,FALSE))</f>
        <v>SERVENTE COM ENCARGOS COMPLEMENTARES</v>
      </c>
      <c r="E217" s="484" t="str">
        <f>IFERROR(VLOOKUP(C217,INSUMOS!$C:$F,3,FALSE),VLOOKUP(C217,'COMPOSIÇÃO - SINAPI'!$C:$F,3,FALSE))</f>
        <v>H</v>
      </c>
      <c r="F217" s="486">
        <v>0.14499999999999999</v>
      </c>
      <c r="G217" s="490">
        <f>IFERROR(VLOOKUP(C217,INSUMOS!$C:$F,4,FALSE),VLOOKUP(C217,'COMPOSIÇÃO - SINAPI'!$C:$F,4,FALSE))</f>
        <v>19.8</v>
      </c>
      <c r="H217" s="488">
        <f>TRUNC(G217*F217,2)</f>
        <v>2.87</v>
      </c>
    </row>
    <row r="218" spans="1:8" s="29" customFormat="1" ht="14.25" x14ac:dyDescent="0.25">
      <c r="A218" s="472" t="s">
        <v>2055</v>
      </c>
      <c r="B218" s="473" t="s">
        <v>2056</v>
      </c>
      <c r="C218" s="473" t="s">
        <v>2057</v>
      </c>
      <c r="D218" s="473" t="s">
        <v>2058</v>
      </c>
      <c r="E218" s="473" t="s">
        <v>2059</v>
      </c>
      <c r="F218" s="474" t="s">
        <v>2060</v>
      </c>
      <c r="G218" s="81" t="s">
        <v>2061</v>
      </c>
      <c r="H218" s="475" t="s">
        <v>2590</v>
      </c>
    </row>
    <row r="219" spans="1:8" ht="32.1" customHeight="1" x14ac:dyDescent="0.2">
      <c r="A219" s="476" t="s">
        <v>155</v>
      </c>
      <c r="B219" s="477" t="s">
        <v>2591</v>
      </c>
      <c r="C219" s="491" t="s">
        <v>154</v>
      </c>
      <c r="D219" s="479" t="s">
        <v>156</v>
      </c>
      <c r="E219" s="480" t="s">
        <v>83</v>
      </c>
      <c r="F219" s="481"/>
      <c r="G219" s="45"/>
      <c r="H219" s="482">
        <f>TRUNC(SUM(H220:H220),2)</f>
        <v>7.14</v>
      </c>
    </row>
    <row r="220" spans="1:8" ht="15" customHeight="1" x14ac:dyDescent="0.2">
      <c r="A220" s="483" t="s">
        <v>2070</v>
      </c>
      <c r="B220" s="484" t="s">
        <v>2593</v>
      </c>
      <c r="C220" s="484">
        <v>88316</v>
      </c>
      <c r="D220" s="485" t="str">
        <f>IFERROR(VLOOKUP(C220,INSUMOS!$C:$F,2,FALSE),VLOOKUP(C220,'COMPOSIÇÃO - SINAPI'!$C:$F,2,FALSE))</f>
        <v>SERVENTE COM ENCARGOS COMPLEMENTARES</v>
      </c>
      <c r="E220" s="484" t="str">
        <f>IFERROR(VLOOKUP(C220,INSUMOS!$C:$F,3,FALSE),VLOOKUP(C220,'COMPOSIÇÃO - SINAPI'!$C:$F,3,FALSE))</f>
        <v>H</v>
      </c>
      <c r="F220" s="486">
        <v>0.36099999999999999</v>
      </c>
      <c r="G220" s="490">
        <f>IFERROR(VLOOKUP(C220,INSUMOS!$C:$F,4,FALSE),VLOOKUP(C220,'COMPOSIÇÃO - SINAPI'!$C:$F,4,FALSE))</f>
        <v>19.8</v>
      </c>
      <c r="H220" s="488">
        <f>TRUNC(G220*F220,2)</f>
        <v>7.14</v>
      </c>
    </row>
    <row r="221" spans="1:8" s="29" customFormat="1" ht="14.25" x14ac:dyDescent="0.25">
      <c r="A221" s="472" t="s">
        <v>2055</v>
      </c>
      <c r="B221" s="473" t="s">
        <v>2056</v>
      </c>
      <c r="C221" s="473" t="s">
        <v>2057</v>
      </c>
      <c r="D221" s="473" t="s">
        <v>2058</v>
      </c>
      <c r="E221" s="473" t="s">
        <v>2059</v>
      </c>
      <c r="F221" s="474" t="s">
        <v>2060</v>
      </c>
      <c r="G221" s="81" t="s">
        <v>2061</v>
      </c>
      <c r="H221" s="475" t="s">
        <v>2590</v>
      </c>
    </row>
    <row r="222" spans="1:8" ht="32.1" customHeight="1" x14ac:dyDescent="0.2">
      <c r="A222" s="476" t="s">
        <v>158</v>
      </c>
      <c r="B222" s="477" t="s">
        <v>2591</v>
      </c>
      <c r="C222" s="478" t="s">
        <v>157</v>
      </c>
      <c r="D222" s="479" t="s">
        <v>159</v>
      </c>
      <c r="E222" s="480" t="s">
        <v>117</v>
      </c>
      <c r="F222" s="481"/>
      <c r="G222" s="45"/>
      <c r="H222" s="482">
        <f>TRUNC(SUM(H223:H223),2)</f>
        <v>7.14</v>
      </c>
    </row>
    <row r="223" spans="1:8" ht="15" customHeight="1" x14ac:dyDescent="0.2">
      <c r="A223" s="483" t="s">
        <v>2070</v>
      </c>
      <c r="B223" s="484" t="s">
        <v>2593</v>
      </c>
      <c r="C223" s="484">
        <v>88316</v>
      </c>
      <c r="D223" s="485" t="str">
        <f>IFERROR(VLOOKUP(C223,INSUMOS!$C:$F,2,FALSE),VLOOKUP(C223,'COMPOSIÇÃO - SINAPI'!$C:$F,2,FALSE))</f>
        <v>SERVENTE COM ENCARGOS COMPLEMENTARES</v>
      </c>
      <c r="E223" s="484" t="str">
        <f>IFERROR(VLOOKUP(C223,INSUMOS!$C:$F,3,FALSE),VLOOKUP(C223,'COMPOSIÇÃO - SINAPI'!$C:$F,3,FALSE))</f>
        <v>H</v>
      </c>
      <c r="F223" s="486">
        <v>0.36099999999999999</v>
      </c>
      <c r="G223" s="490">
        <f>IFERROR(VLOOKUP(C223,INSUMOS!$C:$F,4,FALSE),VLOOKUP(C223,'COMPOSIÇÃO - SINAPI'!$C:$F,4,FALSE))</f>
        <v>19.8</v>
      </c>
      <c r="H223" s="488">
        <f>TRUNC(G223*F223,2)</f>
        <v>7.14</v>
      </c>
    </row>
    <row r="224" spans="1:8" s="29" customFormat="1" ht="14.25" x14ac:dyDescent="0.25">
      <c r="A224" s="472" t="s">
        <v>2055</v>
      </c>
      <c r="B224" s="473" t="s">
        <v>2056</v>
      </c>
      <c r="C224" s="473" t="s">
        <v>2057</v>
      </c>
      <c r="D224" s="473" t="s">
        <v>2058</v>
      </c>
      <c r="E224" s="473" t="s">
        <v>2059</v>
      </c>
      <c r="F224" s="474" t="s">
        <v>2060</v>
      </c>
      <c r="G224" s="81" t="s">
        <v>2061</v>
      </c>
      <c r="H224" s="475" t="s">
        <v>2590</v>
      </c>
    </row>
    <row r="225" spans="1:8" ht="32.1" customHeight="1" x14ac:dyDescent="0.2">
      <c r="A225" s="476" t="s">
        <v>161</v>
      </c>
      <c r="B225" s="477" t="s">
        <v>2591</v>
      </c>
      <c r="C225" s="478" t="s">
        <v>160</v>
      </c>
      <c r="D225" s="479" t="s">
        <v>162</v>
      </c>
      <c r="E225" s="480" t="s">
        <v>117</v>
      </c>
      <c r="F225" s="481"/>
      <c r="G225" s="45"/>
      <c r="H225" s="482">
        <f>TRUNC(SUM(H226:H227),2)</f>
        <v>8.0299999999999994</v>
      </c>
    </row>
    <row r="226" spans="1:8" ht="15" customHeight="1" x14ac:dyDescent="0.2">
      <c r="A226" s="483" t="s">
        <v>2070</v>
      </c>
      <c r="B226" s="484" t="s">
        <v>2593</v>
      </c>
      <c r="C226" s="484">
        <v>88309</v>
      </c>
      <c r="D226" s="485" t="str">
        <f>IFERROR(VLOOKUP(C226,INSUMOS!$C:$F,2,FALSE),VLOOKUP(C226,'COMPOSIÇÃO - SINAPI'!$C:$F,2,FALSE))</f>
        <v>PEDREIRO COM ENCARGOS COMPLEMENTARES</v>
      </c>
      <c r="E226" s="484" t="str">
        <f>IFERROR(VLOOKUP(C226,INSUMOS!$C:$F,3,FALSE),VLOOKUP(C226,'COMPOSIÇÃO - SINAPI'!$C:$F,3,FALSE))</f>
        <v>H</v>
      </c>
      <c r="F226" s="486">
        <v>3.61E-2</v>
      </c>
      <c r="G226" s="490">
        <f>IFERROR(VLOOKUP(C226,INSUMOS!$C:$F,4,FALSE),VLOOKUP(C226,'COMPOSIÇÃO - SINAPI'!$C:$F,4,FALSE))</f>
        <v>24.66</v>
      </c>
      <c r="H226" s="488">
        <f>TRUNC(G226*F226,2)</f>
        <v>0.89</v>
      </c>
    </row>
    <row r="227" spans="1:8" ht="15" customHeight="1" x14ac:dyDescent="0.2">
      <c r="A227" s="483" t="s">
        <v>2070</v>
      </c>
      <c r="B227" s="484" t="s">
        <v>2593</v>
      </c>
      <c r="C227" s="484">
        <v>88316</v>
      </c>
      <c r="D227" s="485" t="str">
        <f>IFERROR(VLOOKUP(C227,INSUMOS!$C:$F,2,FALSE),VLOOKUP(C227,'COMPOSIÇÃO - SINAPI'!$C:$F,2,FALSE))</f>
        <v>SERVENTE COM ENCARGOS COMPLEMENTARES</v>
      </c>
      <c r="E227" s="484" t="str">
        <f>IFERROR(VLOOKUP(C227,INSUMOS!$C:$F,3,FALSE),VLOOKUP(C227,'COMPOSIÇÃO - SINAPI'!$C:$F,3,FALSE))</f>
        <v>H</v>
      </c>
      <c r="F227" s="486">
        <v>0.36099999999999999</v>
      </c>
      <c r="G227" s="490">
        <f>IFERROR(VLOOKUP(C227,INSUMOS!$C:$F,4,FALSE),VLOOKUP(C227,'COMPOSIÇÃO - SINAPI'!$C:$F,4,FALSE))</f>
        <v>19.8</v>
      </c>
      <c r="H227" s="488">
        <f>TRUNC(G227*F227,2)</f>
        <v>7.14</v>
      </c>
    </row>
    <row r="228" spans="1:8" s="29" customFormat="1" ht="14.25" x14ac:dyDescent="0.25">
      <c r="A228" s="472" t="s">
        <v>2055</v>
      </c>
      <c r="B228" s="473" t="s">
        <v>2056</v>
      </c>
      <c r="C228" s="473" t="s">
        <v>2057</v>
      </c>
      <c r="D228" s="473" t="s">
        <v>2058</v>
      </c>
      <c r="E228" s="473" t="s">
        <v>2059</v>
      </c>
      <c r="F228" s="474" t="s">
        <v>2060</v>
      </c>
      <c r="G228" s="81" t="s">
        <v>2061</v>
      </c>
      <c r="H228" s="475" t="s">
        <v>2590</v>
      </c>
    </row>
    <row r="229" spans="1:8" ht="32.1" customHeight="1" x14ac:dyDescent="0.2">
      <c r="A229" s="476" t="s">
        <v>164</v>
      </c>
      <c r="B229" s="477" t="s">
        <v>2591</v>
      </c>
      <c r="C229" s="478" t="s">
        <v>163</v>
      </c>
      <c r="D229" s="479" t="s">
        <v>165</v>
      </c>
      <c r="E229" s="480" t="s">
        <v>83</v>
      </c>
      <c r="F229" s="481"/>
      <c r="G229" s="45"/>
      <c r="H229" s="482">
        <f>TRUNC(SUM(H230:H230),2)</f>
        <v>42.9</v>
      </c>
    </row>
    <row r="230" spans="1:8" ht="15" customHeight="1" x14ac:dyDescent="0.2">
      <c r="A230" s="483" t="s">
        <v>2070</v>
      </c>
      <c r="B230" s="484" t="s">
        <v>2593</v>
      </c>
      <c r="C230" s="484">
        <v>88316</v>
      </c>
      <c r="D230" s="485" t="str">
        <f>IFERROR(VLOOKUP(C230,INSUMOS!$C:$F,2,FALSE),VLOOKUP(C230,'COMPOSIÇÃO - SINAPI'!$C:$F,2,FALSE))</f>
        <v>SERVENTE COM ENCARGOS COMPLEMENTARES</v>
      </c>
      <c r="E230" s="484" t="str">
        <f>IFERROR(VLOOKUP(C230,INSUMOS!$C:$F,3,FALSE),VLOOKUP(C230,'COMPOSIÇÃO - SINAPI'!$C:$F,3,FALSE))</f>
        <v>H</v>
      </c>
      <c r="F230" s="486">
        <v>2.1669999999999998</v>
      </c>
      <c r="G230" s="490">
        <f>IFERROR(VLOOKUP(C230,INSUMOS!$C:$F,4,FALSE),VLOOKUP(C230,'COMPOSIÇÃO - SINAPI'!$C:$F,4,FALSE))</f>
        <v>19.8</v>
      </c>
      <c r="H230" s="488">
        <f>TRUNC(G230*F230,2)</f>
        <v>42.9</v>
      </c>
    </row>
    <row r="231" spans="1:8" s="29" customFormat="1" ht="14.25" x14ac:dyDescent="0.25">
      <c r="A231" s="472" t="s">
        <v>2055</v>
      </c>
      <c r="B231" s="473" t="s">
        <v>2056</v>
      </c>
      <c r="C231" s="473" t="s">
        <v>2057</v>
      </c>
      <c r="D231" s="473" t="s">
        <v>2058</v>
      </c>
      <c r="E231" s="473" t="s">
        <v>2059</v>
      </c>
      <c r="F231" s="474" t="s">
        <v>2060</v>
      </c>
      <c r="G231" s="81" t="s">
        <v>2061</v>
      </c>
      <c r="H231" s="475" t="s">
        <v>2590</v>
      </c>
    </row>
    <row r="232" spans="1:8" ht="68.099999999999994" customHeight="1" x14ac:dyDescent="0.2">
      <c r="A232" s="476" t="s">
        <v>168</v>
      </c>
      <c r="B232" s="477" t="s">
        <v>2591</v>
      </c>
      <c r="C232" s="478" t="s">
        <v>167</v>
      </c>
      <c r="D232" s="479" t="s">
        <v>169</v>
      </c>
      <c r="E232" s="480" t="s">
        <v>83</v>
      </c>
      <c r="F232" s="481"/>
      <c r="G232" s="45"/>
      <c r="H232" s="482">
        <f>TRUNC(SUM(H233:H239),2)</f>
        <v>7.57</v>
      </c>
    </row>
    <row r="233" spans="1:8" ht="27" customHeight="1" x14ac:dyDescent="0.2">
      <c r="A233" s="483" t="s">
        <v>2070</v>
      </c>
      <c r="B233" s="484" t="s">
        <v>2062</v>
      </c>
      <c r="C233" s="484">
        <v>20212</v>
      </c>
      <c r="D233" s="485" t="str">
        <f>IFERROR(VLOOKUP(C233,INSUMOS!$C:$F,2,FALSE),VLOOKUP(C233,'COMPOSIÇÃO - SINAPI'!$C:$F,2,FALSE))</f>
        <v>CAIBRO APARELHADO *6 X 8* CM, EM MACARANDUBA, ANGELIM OU EQUIVALENTE DA REGIAO</v>
      </c>
      <c r="E233" s="484" t="str">
        <f>IFERROR(VLOOKUP(C233,INSUMOS!$C:$F,3,FALSE),VLOOKUP(C233,'COMPOSIÇÃO - SINAPI'!$C:$F,3,FALSE))</f>
        <v>M</v>
      </c>
      <c r="F233" s="486">
        <v>0.24</v>
      </c>
      <c r="G233" s="490">
        <f>IFERROR(VLOOKUP(C233,INSUMOS!$C:$F,4,FALSE),VLOOKUP(C233,'COMPOSIÇÃO - SINAPI'!$C:$F,4,FALSE))</f>
        <v>9.9</v>
      </c>
      <c r="H233" s="488">
        <f>ROUND(G233*F233,2)</f>
        <v>2.38</v>
      </c>
    </row>
    <row r="234" spans="1:8" ht="15" customHeight="1" x14ac:dyDescent="0.2">
      <c r="A234" s="483" t="s">
        <v>2070</v>
      </c>
      <c r="B234" s="484" t="s">
        <v>2062</v>
      </c>
      <c r="C234" s="484">
        <v>5067</v>
      </c>
      <c r="D234" s="485" t="str">
        <f>IFERROR(VLOOKUP(C234,INSUMOS!$C:$F,2,FALSE),VLOOKUP(C234,'COMPOSIÇÃO - SINAPI'!$C:$F,2,FALSE))</f>
        <v>PREGO DE ACO POLIDO COM CABECA 16 X 24 (2 1/4 X 12)</v>
      </c>
      <c r="E234" s="484" t="str">
        <f>IFERROR(VLOOKUP(C234,INSUMOS!$C:$F,3,FALSE),VLOOKUP(C234,'COMPOSIÇÃO - SINAPI'!$C:$F,3,FALSE))</f>
        <v>KG</v>
      </c>
      <c r="F234" s="486">
        <v>1.2E-2</v>
      </c>
      <c r="G234" s="490">
        <f>IFERROR(VLOOKUP(C234,INSUMOS!$C:$F,4,FALSE),VLOOKUP(C234,'COMPOSIÇÃO - SINAPI'!$C:$F,4,FALSE))</f>
        <v>16.8</v>
      </c>
      <c r="H234" s="488">
        <f>ROUND(G234*F234,2)</f>
        <v>0.2</v>
      </c>
    </row>
    <row r="235" spans="1:8" ht="15" customHeight="1" x14ac:dyDescent="0.2">
      <c r="A235" s="483" t="s">
        <v>2070</v>
      </c>
      <c r="B235" s="484" t="s">
        <v>2593</v>
      </c>
      <c r="C235" s="484">
        <v>88316</v>
      </c>
      <c r="D235" s="485" t="str">
        <f>IFERROR(VLOOKUP(C235,INSUMOS!$C:$F,2,FALSE),VLOOKUP(C235,'COMPOSIÇÃO - SINAPI'!$C:$F,2,FALSE))</f>
        <v>SERVENTE COM ENCARGOS COMPLEMENTARES</v>
      </c>
      <c r="E235" s="484" t="str">
        <f>IFERROR(VLOOKUP(C235,INSUMOS!$C:$F,3,FALSE),VLOOKUP(C235,'COMPOSIÇÃO - SINAPI'!$C:$F,3,FALSE))</f>
        <v>H</v>
      </c>
      <c r="F235" s="486">
        <v>2.35E-2</v>
      </c>
      <c r="G235" s="490">
        <f>IFERROR(VLOOKUP(C235,INSUMOS!$C:$F,4,FALSE),VLOOKUP(C235,'COMPOSIÇÃO - SINAPI'!$C:$F,4,FALSE))</f>
        <v>19.8</v>
      </c>
      <c r="H235" s="488">
        <f>ROUND(G235*F235,2)</f>
        <v>0.47</v>
      </c>
    </row>
    <row r="236" spans="1:8" ht="15" customHeight="1" x14ac:dyDescent="0.2">
      <c r="A236" s="483" t="s">
        <v>2070</v>
      </c>
      <c r="B236" s="484" t="s">
        <v>2593</v>
      </c>
      <c r="C236" s="484">
        <v>88262</v>
      </c>
      <c r="D236" s="485" t="str">
        <f>IFERROR(VLOOKUP(C236,INSUMOS!$C:$F,2,FALSE),VLOOKUP(C236,'COMPOSIÇÃO - SINAPI'!$C:$F,2,FALSE))</f>
        <v>CARPINTEIRO DE FORMAS COM ENCARGOS COMPLEMENTARES</v>
      </c>
      <c r="E236" s="484" t="str">
        <f>IFERROR(VLOOKUP(C236,INSUMOS!$C:$F,3,FALSE),VLOOKUP(C236,'COMPOSIÇÃO - SINAPI'!$C:$F,3,FALSE))</f>
        <v>H</v>
      </c>
      <c r="F236" s="486">
        <v>2.35E-2</v>
      </c>
      <c r="G236" s="490">
        <f>IFERROR(VLOOKUP(C236,INSUMOS!$C:$F,4,FALSE),VLOOKUP(C236,'COMPOSIÇÃO - SINAPI'!$C:$F,4,FALSE))</f>
        <v>24.39</v>
      </c>
      <c r="H236" s="488">
        <f>ROUND(G236*F236,2)</f>
        <v>0.56999999999999995</v>
      </c>
    </row>
    <row r="237" spans="1:8" ht="15" customHeight="1" x14ac:dyDescent="0.2">
      <c r="A237" s="483" t="s">
        <v>2070</v>
      </c>
      <c r="B237" s="484" t="s">
        <v>2062</v>
      </c>
      <c r="C237" s="484">
        <v>10567</v>
      </c>
      <c r="D237" s="485" t="str">
        <f>IFERROR(VLOOKUP(C237,INSUMOS!$C:$F,2,FALSE),VLOOKUP(C237,'COMPOSIÇÃO - SINAPI'!$C:$F,2,FALSE))</f>
        <v>TABUA *2,5 X 23* CM EM PINUS, MISTA OU EQUIVALENTE DA REGIAO - BRUTA</v>
      </c>
      <c r="E237" s="484" t="str">
        <f>IFERROR(VLOOKUP(C237,INSUMOS!$C:$F,3,FALSE),VLOOKUP(C237,'COMPOSIÇÃO - SINAPI'!$C:$F,3,FALSE))</f>
        <v>M</v>
      </c>
      <c r="F237" s="486">
        <v>0.28000000000000003</v>
      </c>
      <c r="G237" s="490">
        <f>IFERROR(VLOOKUP(C237,INSUMOS!$C:$F,4,FALSE),VLOOKUP(C237,'COMPOSIÇÃO - SINAPI'!$C:$F,4,FALSE))</f>
        <v>9.843</v>
      </c>
      <c r="H237" s="488">
        <f>TRUNC(G237*F237,2)</f>
        <v>2.75</v>
      </c>
    </row>
    <row r="238" spans="1:8" ht="15" customHeight="1" x14ac:dyDescent="0.2">
      <c r="A238" s="483" t="s">
        <v>2070</v>
      </c>
      <c r="B238" s="484" t="s">
        <v>2062</v>
      </c>
      <c r="C238" s="484">
        <v>345</v>
      </c>
      <c r="D238" s="485" t="str">
        <f>IFERROR(VLOOKUP(C238,INSUMOS!$C:$F,2,FALSE),VLOOKUP(C238,'COMPOSIÇÃO - SINAPI'!$C:$F,2,FALSE))</f>
        <v>ARAME GALVANIZADO 18 BWG, D = 1,24MM (0,009 KG/M)</v>
      </c>
      <c r="E238" s="484" t="str">
        <f>IFERROR(VLOOKUP(C238,INSUMOS!$C:$F,3,FALSE),VLOOKUP(C238,'COMPOSIÇÃO - SINAPI'!$C:$F,3,FALSE))</f>
        <v>KG</v>
      </c>
      <c r="F238" s="486">
        <v>0.02</v>
      </c>
      <c r="G238" s="490">
        <f>IFERROR(VLOOKUP(C238,INSUMOS!$C:$F,4,FALSE),VLOOKUP(C238,'COMPOSIÇÃO - SINAPI'!$C:$F,4,FALSE))</f>
        <v>31.518000000000001</v>
      </c>
      <c r="H238" s="488">
        <f>TRUNC(G238*F238,2)</f>
        <v>0.63</v>
      </c>
    </row>
    <row r="239" spans="1:8" ht="15" customHeight="1" x14ac:dyDescent="0.2">
      <c r="A239" s="483" t="s">
        <v>2070</v>
      </c>
      <c r="B239" s="484" t="s">
        <v>2593</v>
      </c>
      <c r="C239" s="484">
        <v>90781</v>
      </c>
      <c r="D239" s="485" t="str">
        <f>IFERROR(VLOOKUP(C239,INSUMOS!$C:$F,2,FALSE),VLOOKUP(C239,'COMPOSIÇÃO - SINAPI'!$C:$F,2,FALSE))</f>
        <v>TOPOGRAFO COM ENCARGOS COMPLEMENTARES</v>
      </c>
      <c r="E239" s="484" t="str">
        <f>IFERROR(VLOOKUP(C239,INSUMOS!$C:$F,3,FALSE),VLOOKUP(C239,'COMPOSIÇÃO - SINAPI'!$C:$F,3,FALSE))</f>
        <v>H</v>
      </c>
      <c r="F239" s="486">
        <v>2.35E-2</v>
      </c>
      <c r="G239" s="490">
        <f>IFERROR(VLOOKUP(C239,INSUMOS!$C:$F,4,FALSE),VLOOKUP(C239,'COMPOSIÇÃO - SINAPI'!$C:$F,4,FALSE))</f>
        <v>24.53</v>
      </c>
      <c r="H239" s="488">
        <f>TRUNC(G239*F239,2)</f>
        <v>0.56999999999999995</v>
      </c>
    </row>
    <row r="240" spans="1:8" s="29" customFormat="1" ht="14.25" x14ac:dyDescent="0.25">
      <c r="A240" s="472" t="s">
        <v>2055</v>
      </c>
      <c r="B240" s="473" t="s">
        <v>2056</v>
      </c>
      <c r="C240" s="473" t="s">
        <v>2057</v>
      </c>
      <c r="D240" s="473" t="s">
        <v>2058</v>
      </c>
      <c r="E240" s="473" t="s">
        <v>2059</v>
      </c>
      <c r="F240" s="474" t="s">
        <v>2060</v>
      </c>
      <c r="G240" s="81" t="s">
        <v>2061</v>
      </c>
      <c r="H240" s="475" t="s">
        <v>2590</v>
      </c>
    </row>
    <row r="241" spans="1:8" ht="98.1" customHeight="1" x14ac:dyDescent="0.2">
      <c r="A241" s="476" t="s">
        <v>172</v>
      </c>
      <c r="B241" s="477" t="s">
        <v>2591</v>
      </c>
      <c r="C241" s="478">
        <v>97031</v>
      </c>
      <c r="D241" s="479" t="s">
        <v>173</v>
      </c>
      <c r="E241" s="480" t="s">
        <v>117</v>
      </c>
      <c r="F241" s="481"/>
      <c r="G241" s="45"/>
      <c r="H241" s="482">
        <f>TRUNC(SUM(H242:H249),2)</f>
        <v>55.4</v>
      </c>
    </row>
    <row r="242" spans="1:8" ht="27" customHeight="1" x14ac:dyDescent="0.2">
      <c r="A242" s="483" t="s">
        <v>2070</v>
      </c>
      <c r="B242" s="484" t="s">
        <v>2062</v>
      </c>
      <c r="C242" s="484">
        <v>3993</v>
      </c>
      <c r="D242" s="485" t="str">
        <f>IFERROR(VLOOKUP(C242,INSUMOS!$C:$F,2,FALSE),VLOOKUP(C242,'COMPOSIÇÃO - SINAPI'!$C:$F,2,FALSE))</f>
        <v>TABUA APARELHADA *2,5 X 15* CM, EM MACARANDUBA, ANGELIM OU EQUIVALENTE DA REGIAO</v>
      </c>
      <c r="E242" s="484" t="str">
        <f>IFERROR(VLOOKUP(C242,INSUMOS!$C:$F,3,FALSE),VLOOKUP(C242,'COMPOSIÇÃO - SINAPI'!$C:$F,3,FALSE))</f>
        <v>M2</v>
      </c>
      <c r="F242" s="486">
        <v>0.44879999999999998</v>
      </c>
      <c r="G242" s="490">
        <f>IFERROR(VLOOKUP(C242,INSUMOS!$C:$F,4,FALSE),VLOOKUP(C242,'COMPOSIÇÃO - SINAPI'!$C:$F,4,FALSE))</f>
        <v>52.15</v>
      </c>
      <c r="H242" s="488">
        <f t="shared" ref="H242:H249" si="6">TRUNC(G242*F242,2)</f>
        <v>23.4</v>
      </c>
    </row>
    <row r="243" spans="1:8" ht="15" customHeight="1" x14ac:dyDescent="0.2">
      <c r="A243" s="483" t="s">
        <v>2070</v>
      </c>
      <c r="B243" s="484" t="s">
        <v>2062</v>
      </c>
      <c r="C243" s="484">
        <v>4491</v>
      </c>
      <c r="D243" s="485" t="str">
        <f>IFERROR(VLOOKUP(C243,INSUMOS!$C:$F,2,FALSE),VLOOKUP(C243,'COMPOSIÇÃO - SINAPI'!$C:$F,2,FALSE))</f>
        <v>PONTALETE *7,5 X 7,5* CM EM PINUS, MISTA OU EQUIVALENTE DA REGIAO - BRUTA</v>
      </c>
      <c r="E243" s="484" t="str">
        <f>IFERROR(VLOOKUP(C243,INSUMOS!$C:$F,3,FALSE),VLOOKUP(C243,'COMPOSIÇÃO - SINAPI'!$C:$F,3,FALSE))</f>
        <v>M</v>
      </c>
      <c r="F243" s="486">
        <v>2.0943999999999998</v>
      </c>
      <c r="G243" s="490">
        <f>IFERROR(VLOOKUP(C243,INSUMOS!$C:$F,4,FALSE),VLOOKUP(C243,'COMPOSIÇÃO - SINAPI'!$C:$F,4,FALSE))</f>
        <v>8.7125000000000004</v>
      </c>
      <c r="H243" s="488">
        <f t="shared" si="6"/>
        <v>18.239999999999998</v>
      </c>
    </row>
    <row r="244" spans="1:8" ht="15" customHeight="1" x14ac:dyDescent="0.2">
      <c r="A244" s="483" t="s">
        <v>2070</v>
      </c>
      <c r="B244" s="484" t="s">
        <v>2062</v>
      </c>
      <c r="C244" s="484">
        <v>5068</v>
      </c>
      <c r="D244" s="485" t="str">
        <f>IFERROR(VLOOKUP(C244,INSUMOS!$C:$F,2,FALSE),VLOOKUP(C244,'COMPOSIÇÃO - SINAPI'!$C:$F,2,FALSE))</f>
        <v>PREGO DE ACO POLIDO COM CABECA 17 X 21 (2 X 11)</v>
      </c>
      <c r="E244" s="484" t="str">
        <f>IFERROR(VLOOKUP(C244,INSUMOS!$C:$F,3,FALSE),VLOOKUP(C244,'COMPOSIÇÃO - SINAPI'!$C:$F,3,FALSE))</f>
        <v>KG</v>
      </c>
      <c r="F244" s="486">
        <v>3.8899999999999997E-2</v>
      </c>
      <c r="G244" s="490">
        <f>IFERROR(VLOOKUP(C244,INSUMOS!$C:$F,4,FALSE),VLOOKUP(C244,'COMPOSIÇÃO - SINAPI'!$C:$F,4,FALSE))</f>
        <v>20.9695</v>
      </c>
      <c r="H244" s="488">
        <f t="shared" si="6"/>
        <v>0.81</v>
      </c>
    </row>
    <row r="245" spans="1:8" ht="27" customHeight="1" x14ac:dyDescent="0.2">
      <c r="A245" s="483" t="s">
        <v>2070</v>
      </c>
      <c r="B245" s="484" t="s">
        <v>2062</v>
      </c>
      <c r="C245" s="484">
        <v>37525</v>
      </c>
      <c r="D245" s="485" t="str">
        <f>IFERROR(VLOOKUP(C245,INSUMOS!$C:$F,2,FALSE),VLOOKUP(C245,'COMPOSIÇÃO - SINAPI'!$C:$F,2,FALSE))</f>
        <v>TELA PLASTICA TECIDA LISTRADA BRANCA E LARANJA, TIPO GUARDA CORPO, EM POLIETILENO MONOFILADO, ROLO 1,20 X 50 M (L X C)</v>
      </c>
      <c r="E245" s="484" t="str">
        <f>IFERROR(VLOOKUP(C245,INSUMOS!$C:$F,3,FALSE),VLOOKUP(C245,'COMPOSIÇÃO - SINAPI'!$C:$F,3,FALSE))</f>
        <v>M</v>
      </c>
      <c r="F245" s="486">
        <v>1.1000000000000001</v>
      </c>
      <c r="G245" s="490">
        <f>IFERROR(VLOOKUP(C245,INSUMOS!$C:$F,4,FALSE),VLOOKUP(C245,'COMPOSIÇÃO - SINAPI'!$C:$F,4,FALSE))</f>
        <v>2.4139999999999997</v>
      </c>
      <c r="H245" s="488">
        <f t="shared" si="6"/>
        <v>2.65</v>
      </c>
    </row>
    <row r="246" spans="1:8" ht="15" customHeight="1" x14ac:dyDescent="0.2">
      <c r="A246" s="483" t="s">
        <v>2070</v>
      </c>
      <c r="B246" s="484" t="s">
        <v>2593</v>
      </c>
      <c r="C246" s="484">
        <v>88239</v>
      </c>
      <c r="D246" s="485" t="str">
        <f>IFERROR(VLOOKUP(C246,INSUMOS!$C:$F,2,FALSE),VLOOKUP(C246,'COMPOSIÇÃO - SINAPI'!$C:$F,2,FALSE))</f>
        <v>AJUDANTE DE CARPINTEIRO COM ENCARGOS COMPLEMENTARES</v>
      </c>
      <c r="E246" s="484" t="str">
        <f>IFERROR(VLOOKUP(C246,INSUMOS!$C:$F,3,FALSE),VLOOKUP(C246,'COMPOSIÇÃO - SINAPI'!$C:$F,3,FALSE))</f>
        <v>H</v>
      </c>
      <c r="F246" s="486">
        <v>0.2</v>
      </c>
      <c r="G246" s="490">
        <f>IFERROR(VLOOKUP(C246,INSUMOS!$C:$F,4,FALSE),VLOOKUP(C246,'COMPOSIÇÃO - SINAPI'!$C:$F,4,FALSE))</f>
        <v>19.68</v>
      </c>
      <c r="H246" s="488">
        <f t="shared" si="6"/>
        <v>3.93</v>
      </c>
    </row>
    <row r="247" spans="1:8" ht="15" customHeight="1" x14ac:dyDescent="0.2">
      <c r="A247" s="483" t="s">
        <v>2070</v>
      </c>
      <c r="B247" s="484" t="s">
        <v>2593</v>
      </c>
      <c r="C247" s="484">
        <v>88262</v>
      </c>
      <c r="D247" s="485" t="str">
        <f>IFERROR(VLOOKUP(C247,INSUMOS!$C:$F,2,FALSE),VLOOKUP(C247,'COMPOSIÇÃO - SINAPI'!$C:$F,2,FALSE))</f>
        <v>CARPINTEIRO DE FORMAS COM ENCARGOS COMPLEMENTARES</v>
      </c>
      <c r="E247" s="484" t="str">
        <f>IFERROR(VLOOKUP(C247,INSUMOS!$C:$F,3,FALSE),VLOOKUP(C247,'COMPOSIÇÃO - SINAPI'!$C:$F,3,FALSE))</f>
        <v>H</v>
      </c>
      <c r="F247" s="486">
        <v>0.24</v>
      </c>
      <c r="G247" s="490">
        <f>IFERROR(VLOOKUP(C247,INSUMOS!$C:$F,4,FALSE),VLOOKUP(C247,'COMPOSIÇÃO - SINAPI'!$C:$F,4,FALSE))</f>
        <v>24.39</v>
      </c>
      <c r="H247" s="488">
        <f t="shared" si="6"/>
        <v>5.85</v>
      </c>
    </row>
    <row r="248" spans="1:8" ht="27" customHeight="1" x14ac:dyDescent="0.2">
      <c r="A248" s="483" t="s">
        <v>2070</v>
      </c>
      <c r="B248" s="484" t="s">
        <v>2593</v>
      </c>
      <c r="C248" s="484">
        <v>91692</v>
      </c>
      <c r="D248" s="485" t="str">
        <f>IFERROR(VLOOKUP(C248,INSUMOS!$C:$F,2,FALSE),VLOOKUP(C248,'COMPOSIÇÃO - SINAPI'!$C:$F,2,FALSE))</f>
        <v>SERRA CIRCULAR DE BANCADA COM MOTOR ELÉTRICO POTÊNCIA DE 5HP, COM COIFA PARA DISCO 10" - CHP DIURNO. AF_08/2015</v>
      </c>
      <c r="E248" s="484" t="str">
        <f>IFERROR(VLOOKUP(C248,INSUMOS!$C:$F,3,FALSE),VLOOKUP(C248,'COMPOSIÇÃO - SINAPI'!$C:$F,3,FALSE))</f>
        <v>CHP</v>
      </c>
      <c r="F248" s="486">
        <v>3.8E-3</v>
      </c>
      <c r="G248" s="490">
        <f>IFERROR(VLOOKUP(C248,INSUMOS!$C:$F,4,FALSE),VLOOKUP(C248,'COMPOSIÇÃO - SINAPI'!$C:$F,4,FALSE))</f>
        <v>31.02</v>
      </c>
      <c r="H248" s="488">
        <f t="shared" si="6"/>
        <v>0.11</v>
      </c>
    </row>
    <row r="249" spans="1:8" ht="27" customHeight="1" x14ac:dyDescent="0.2">
      <c r="A249" s="483" t="s">
        <v>2070</v>
      </c>
      <c r="B249" s="484" t="s">
        <v>2593</v>
      </c>
      <c r="C249" s="484">
        <v>91693</v>
      </c>
      <c r="D249" s="485" t="str">
        <f>IFERROR(VLOOKUP(C249,INSUMOS!$C:$F,2,FALSE),VLOOKUP(C249,'COMPOSIÇÃO - SINAPI'!$C:$F,2,FALSE))</f>
        <v>SERRA CIRCULAR DE BANCADA COM MOTOR ELÉTRICO POTÊNCIA DE 5HP, COM COIFA PARA DISCO 10" - CHI DIURNO. AF_08/2015</v>
      </c>
      <c r="E249" s="484" t="str">
        <f>IFERROR(VLOOKUP(C249,INSUMOS!$C:$F,3,FALSE),VLOOKUP(C249,'COMPOSIÇÃO - SINAPI'!$C:$F,3,FALSE))</f>
        <v>CHI</v>
      </c>
      <c r="F249" s="486">
        <v>1.5100000000000001E-2</v>
      </c>
      <c r="G249" s="490">
        <f>IFERROR(VLOOKUP(C249,INSUMOS!$C:$F,4,FALSE),VLOOKUP(C249,'COMPOSIÇÃO - SINAPI'!$C:$F,4,FALSE))</f>
        <v>27.59</v>
      </c>
      <c r="H249" s="488">
        <f t="shared" si="6"/>
        <v>0.41</v>
      </c>
    </row>
    <row r="250" spans="1:8" s="29" customFormat="1" ht="14.25" x14ac:dyDescent="0.25">
      <c r="A250" s="472" t="s">
        <v>2055</v>
      </c>
      <c r="B250" s="473" t="s">
        <v>2056</v>
      </c>
      <c r="C250" s="473" t="s">
        <v>2057</v>
      </c>
      <c r="D250" s="473" t="s">
        <v>2058</v>
      </c>
      <c r="E250" s="473" t="s">
        <v>2059</v>
      </c>
      <c r="F250" s="474" t="s">
        <v>2060</v>
      </c>
      <c r="G250" s="81" t="s">
        <v>2061</v>
      </c>
      <c r="H250" s="475" t="s">
        <v>2590</v>
      </c>
    </row>
    <row r="251" spans="1:8" ht="68.099999999999994" customHeight="1" x14ac:dyDescent="0.2">
      <c r="A251" s="476" t="s">
        <v>174</v>
      </c>
      <c r="B251" s="477" t="s">
        <v>2591</v>
      </c>
      <c r="C251" s="478">
        <v>97063</v>
      </c>
      <c r="D251" s="479" t="s">
        <v>175</v>
      </c>
      <c r="E251" s="480" t="s">
        <v>83</v>
      </c>
      <c r="F251" s="481"/>
      <c r="G251" s="45"/>
      <c r="H251" s="482">
        <f>TRUNC(SUM(H252:H254),2)</f>
        <v>9.0299999999999994</v>
      </c>
    </row>
    <row r="252" spans="1:8" ht="15" customHeight="1" x14ac:dyDescent="0.2">
      <c r="A252" s="483" t="s">
        <v>2070</v>
      </c>
      <c r="B252" s="484" t="s">
        <v>2593</v>
      </c>
      <c r="C252" s="484">
        <v>88278</v>
      </c>
      <c r="D252" s="485" t="str">
        <f>IFERROR(VLOOKUP(C252,INSUMOS!$C:$F,2,FALSE),VLOOKUP(C252,'COMPOSIÇÃO - SINAPI'!$C:$F,2,FALSE))</f>
        <v>MONTADOR DE ESTRUTURA METÁLICA COM ENCARGOS COMPLEMENTARES</v>
      </c>
      <c r="E252" s="484" t="str">
        <f>IFERROR(VLOOKUP(C252,INSUMOS!$C:$F,3,FALSE),VLOOKUP(C252,'COMPOSIÇÃO - SINAPI'!$C:$F,3,FALSE))</f>
        <v>H</v>
      </c>
      <c r="F252" s="486">
        <v>0.22</v>
      </c>
      <c r="G252" s="490">
        <f>IFERROR(VLOOKUP(C252,INSUMOS!$C:$F,4,FALSE),VLOOKUP(C252,'COMPOSIÇÃO - SINAPI'!$C:$F,4,FALSE))</f>
        <v>29.02</v>
      </c>
      <c r="H252" s="488">
        <f>TRUNC(G252*F252,2)</f>
        <v>6.38</v>
      </c>
    </row>
    <row r="253" spans="1:8" ht="15" customHeight="1" x14ac:dyDescent="0.2">
      <c r="A253" s="483" t="s">
        <v>2070</v>
      </c>
      <c r="B253" s="484" t="s">
        <v>2593</v>
      </c>
      <c r="C253" s="484">
        <v>88316</v>
      </c>
      <c r="D253" s="485" t="str">
        <f>IFERROR(VLOOKUP(C253,INSUMOS!$C:$F,2,FALSE),VLOOKUP(C253,'COMPOSIÇÃO - SINAPI'!$C:$F,2,FALSE))</f>
        <v>SERVENTE COM ENCARGOS COMPLEMENTARES</v>
      </c>
      <c r="E253" s="484" t="str">
        <f>IFERROR(VLOOKUP(C253,INSUMOS!$C:$F,3,FALSE),VLOOKUP(C253,'COMPOSIÇÃO - SINAPI'!$C:$F,3,FALSE))</f>
        <v>H</v>
      </c>
      <c r="F253" s="486">
        <v>0.04</v>
      </c>
      <c r="G253" s="490">
        <f>IFERROR(VLOOKUP(C253,INSUMOS!$C:$F,4,FALSE),VLOOKUP(C253,'COMPOSIÇÃO - SINAPI'!$C:$F,4,FALSE))</f>
        <v>19.8</v>
      </c>
      <c r="H253" s="488">
        <f>TRUNC(G253*F253,2)</f>
        <v>0.79</v>
      </c>
    </row>
    <row r="254" spans="1:8" ht="36.950000000000003" customHeight="1" x14ac:dyDescent="0.2">
      <c r="A254" s="483" t="s">
        <v>2070</v>
      </c>
      <c r="B254" s="484" t="s">
        <v>2593</v>
      </c>
      <c r="C254" s="484">
        <v>100251</v>
      </c>
      <c r="D254" s="485" t="str">
        <f>IFERROR(VLOOKUP(C254,INSUMOS!$C:$F,2,FALSE),VLOOKUP(C254,'COMPOSIÇÃO - SINAPI'!$C:$F,2,FALSE))</f>
        <v>TRANSPORTE HORIZONTAL MANUAL, DE TUBO DE AÇO CARBONO LEVE OU MÉDIO, PRETO OU GALVANIZADO, COM DIÂMETRO MAIOR QUE 32 MM E MENOR OU IGUAL A 65 MM (UNIDADE: MXKM). AF_07/2019</v>
      </c>
      <c r="E254" s="484" t="str">
        <f>IFERROR(VLOOKUP(C254,INSUMOS!$C:$F,3,FALSE),VLOOKUP(C254,'COMPOSIÇÃO - SINAPI'!$C:$F,3,FALSE))</f>
        <v>MXKM</v>
      </c>
      <c r="F254" s="486">
        <v>0.16730700000000001</v>
      </c>
      <c r="G254" s="490">
        <f>IFERROR(VLOOKUP(C254,INSUMOS!$C:$F,4,FALSE),VLOOKUP(C254,'COMPOSIÇÃO - SINAPI'!$C:$F,4,FALSE))</f>
        <v>11.12</v>
      </c>
      <c r="H254" s="488">
        <f>TRUNC(G254*F254,2)</f>
        <v>1.86</v>
      </c>
    </row>
    <row r="255" spans="1:8" s="29" customFormat="1" ht="14.25" x14ac:dyDescent="0.25">
      <c r="A255" s="472" t="s">
        <v>2055</v>
      </c>
      <c r="B255" s="473" t="s">
        <v>2056</v>
      </c>
      <c r="C255" s="473" t="s">
        <v>2057</v>
      </c>
      <c r="D255" s="473" t="s">
        <v>2058</v>
      </c>
      <c r="E255" s="473" t="s">
        <v>2059</v>
      </c>
      <c r="F255" s="474" t="s">
        <v>2060</v>
      </c>
      <c r="G255" s="81" t="s">
        <v>2061</v>
      </c>
      <c r="H255" s="475" t="s">
        <v>2590</v>
      </c>
    </row>
    <row r="256" spans="1:8" ht="32.1" customHeight="1" x14ac:dyDescent="0.2">
      <c r="A256" s="476" t="s">
        <v>176</v>
      </c>
      <c r="B256" s="477" t="s">
        <v>2591</v>
      </c>
      <c r="C256" s="478">
        <v>97064</v>
      </c>
      <c r="D256" s="479" t="s">
        <v>177</v>
      </c>
      <c r="E256" s="480" t="s">
        <v>117</v>
      </c>
      <c r="F256" s="481"/>
      <c r="G256" s="45"/>
      <c r="H256" s="482">
        <f>TRUNC(SUM(H257:H259),2)</f>
        <v>16.77</v>
      </c>
    </row>
    <row r="257" spans="1:8" ht="15" customHeight="1" x14ac:dyDescent="0.2">
      <c r="A257" s="483" t="s">
        <v>2070</v>
      </c>
      <c r="B257" s="484" t="s">
        <v>2593</v>
      </c>
      <c r="C257" s="484">
        <v>88278</v>
      </c>
      <c r="D257" s="485" t="str">
        <f>IFERROR(VLOOKUP(C257,INSUMOS!$C:$F,2,FALSE),VLOOKUP(C257,'COMPOSIÇÃO - SINAPI'!$C:$F,2,FALSE))</f>
        <v>MONTADOR DE ESTRUTURA METÁLICA COM ENCARGOS COMPLEMENTARES</v>
      </c>
      <c r="E257" s="484" t="str">
        <f>IFERROR(VLOOKUP(C257,INSUMOS!$C:$F,3,FALSE),VLOOKUP(C257,'COMPOSIÇÃO - SINAPI'!$C:$F,3,FALSE))</f>
        <v>H</v>
      </c>
      <c r="F257" s="486">
        <v>0.38</v>
      </c>
      <c r="G257" s="490">
        <f>IFERROR(VLOOKUP(C257,INSUMOS!$C:$F,4,FALSE),VLOOKUP(C257,'COMPOSIÇÃO - SINAPI'!$C:$F,4,FALSE))</f>
        <v>29.02</v>
      </c>
      <c r="H257" s="488">
        <f>TRUNC(G257*F257,2)</f>
        <v>11.02</v>
      </c>
    </row>
    <row r="258" spans="1:8" ht="15" customHeight="1" x14ac:dyDescent="0.2">
      <c r="A258" s="483" t="s">
        <v>2070</v>
      </c>
      <c r="B258" s="484" t="s">
        <v>2593</v>
      </c>
      <c r="C258" s="484">
        <v>88316</v>
      </c>
      <c r="D258" s="485" t="str">
        <f>IFERROR(VLOOKUP(C258,INSUMOS!$C:$F,2,FALSE),VLOOKUP(C258,'COMPOSIÇÃO - SINAPI'!$C:$F,2,FALSE))</f>
        <v>SERVENTE COM ENCARGOS COMPLEMENTARES</v>
      </c>
      <c r="E258" s="484" t="str">
        <f>IFERROR(VLOOKUP(C258,INSUMOS!$C:$F,3,FALSE),VLOOKUP(C258,'COMPOSIÇÃO - SINAPI'!$C:$F,3,FALSE))</f>
        <v>H</v>
      </c>
      <c r="F258" s="486">
        <v>6.5000000000000002E-2</v>
      </c>
      <c r="G258" s="490">
        <f>IFERROR(VLOOKUP(C258,INSUMOS!$C:$F,4,FALSE),VLOOKUP(C258,'COMPOSIÇÃO - SINAPI'!$C:$F,4,FALSE))</f>
        <v>19.8</v>
      </c>
      <c r="H258" s="488">
        <f>TRUNC(G258*F258,2)</f>
        <v>1.28</v>
      </c>
    </row>
    <row r="259" spans="1:8" ht="36.950000000000003" customHeight="1" x14ac:dyDescent="0.2">
      <c r="A259" s="483" t="s">
        <v>2070</v>
      </c>
      <c r="B259" s="484" t="s">
        <v>2593</v>
      </c>
      <c r="C259" s="484">
        <v>100251</v>
      </c>
      <c r="D259" s="485" t="str">
        <f>IFERROR(VLOOKUP(C259,INSUMOS!$C:$F,2,FALSE),VLOOKUP(C259,'COMPOSIÇÃO - SINAPI'!$C:$F,2,FALSE))</f>
        <v>TRANSPORTE HORIZONTAL MANUAL, DE TUBO DE AÇO CARBONO LEVE OU MÉDIO, PRETO OU GALVANIZADO, COM DIÂMETRO MAIOR QUE 32 MM E MENOR OU IGUAL A 65 MM (UNIDADE: MXKM). AF_07/2019</v>
      </c>
      <c r="E259" s="484" t="str">
        <f>IFERROR(VLOOKUP(C259,INSUMOS!$C:$F,3,FALSE),VLOOKUP(C259,'COMPOSIÇÃO - SINAPI'!$C:$F,3,FALSE))</f>
        <v>MXKM</v>
      </c>
      <c r="F259" s="486">
        <v>0.40200000000000002</v>
      </c>
      <c r="G259" s="490">
        <f>IFERROR(VLOOKUP(C259,INSUMOS!$C:$F,4,FALSE),VLOOKUP(C259,'COMPOSIÇÃO - SINAPI'!$C:$F,4,FALSE))</f>
        <v>11.12</v>
      </c>
      <c r="H259" s="488">
        <f>TRUNC(G259*F259,2)</f>
        <v>4.47</v>
      </c>
    </row>
    <row r="260" spans="1:8" s="29" customFormat="1" ht="14.25" x14ac:dyDescent="0.25">
      <c r="A260" s="472" t="s">
        <v>2055</v>
      </c>
      <c r="B260" s="473" t="s">
        <v>2056</v>
      </c>
      <c r="C260" s="473" t="s">
        <v>2057</v>
      </c>
      <c r="D260" s="473" t="s">
        <v>2058</v>
      </c>
      <c r="E260" s="473" t="s">
        <v>2059</v>
      </c>
      <c r="F260" s="474" t="s">
        <v>2060</v>
      </c>
      <c r="G260" s="81" t="s">
        <v>2061</v>
      </c>
      <c r="H260" s="475" t="s">
        <v>2590</v>
      </c>
    </row>
    <row r="261" spans="1:8" ht="32.1" customHeight="1" x14ac:dyDescent="0.2">
      <c r="A261" s="476" t="s">
        <v>178</v>
      </c>
      <c r="B261" s="477" t="s">
        <v>2591</v>
      </c>
      <c r="C261" s="478">
        <v>97062</v>
      </c>
      <c r="D261" s="479" t="s">
        <v>179</v>
      </c>
      <c r="E261" s="480" t="s">
        <v>83</v>
      </c>
      <c r="F261" s="481"/>
      <c r="G261" s="45"/>
      <c r="H261" s="482">
        <f>TRUNC(SUM(H262:H265),2)</f>
        <v>4.26</v>
      </c>
    </row>
    <row r="262" spans="1:8" ht="27" customHeight="1" x14ac:dyDescent="0.2">
      <c r="A262" s="483" t="s">
        <v>2070</v>
      </c>
      <c r="B262" s="484" t="s">
        <v>2062</v>
      </c>
      <c r="C262" s="484">
        <v>411</v>
      </c>
      <c r="D262" s="485" t="str">
        <f>IFERROR(VLOOKUP(C262,INSUMOS!$C:$F,2,FALSE),VLOOKUP(C262,'COMPOSIÇÃO - SINAPI'!$C:$F,2,FALSE))</f>
        <v>ABRACADEIRA DE NYLON PARA AMARRACAO DE CABOS, COMPRIMENTO DE 200 X *4,6* MM</v>
      </c>
      <c r="E262" s="484" t="str">
        <f>IFERROR(VLOOKUP(C262,INSUMOS!$C:$F,3,FALSE),VLOOKUP(C262,'COMPOSIÇÃO - SINAPI'!$C:$F,3,FALSE))</f>
        <v>UN</v>
      </c>
      <c r="F262" s="486">
        <v>0.89449999999999996</v>
      </c>
      <c r="G262" s="490">
        <f>IFERROR(VLOOKUP(C262,INSUMOS!$C:$F,4,FALSE),VLOOKUP(C262,'COMPOSIÇÃO - SINAPI'!$C:$F,4,FALSE))</f>
        <v>0.17</v>
      </c>
      <c r="H262" s="488">
        <f>TRUNC(G262*F262,2)</f>
        <v>0.15</v>
      </c>
    </row>
    <row r="263" spans="1:8" ht="27" customHeight="1" x14ac:dyDescent="0.2">
      <c r="A263" s="483" t="s">
        <v>2070</v>
      </c>
      <c r="B263" s="484" t="s">
        <v>2062</v>
      </c>
      <c r="C263" s="484">
        <v>7170</v>
      </c>
      <c r="D263" s="485" t="str">
        <f>IFERROR(VLOOKUP(C263,INSUMOS!$C:$F,2,FALSE),VLOOKUP(C263,'COMPOSIÇÃO - SINAPI'!$C:$F,2,FALSE))</f>
        <v>TELA FACHADEIRA EM POLIETILENO, ROLO DE 3 X 100 M (L X C), COR BRANCA, SEM LOGOMARCA - PARA PROTECAO DE OBRAS</v>
      </c>
      <c r="E263" s="484" t="str">
        <f>IFERROR(VLOOKUP(C263,INSUMOS!$C:$F,3,FALSE),VLOOKUP(C263,'COMPOSIÇÃO - SINAPI'!$C:$F,3,FALSE))</f>
        <v>M2</v>
      </c>
      <c r="F263" s="486">
        <v>1.177</v>
      </c>
      <c r="G263" s="490">
        <f>IFERROR(VLOOKUP(C263,INSUMOS!$C:$F,4,FALSE),VLOOKUP(C263,'COMPOSIÇÃO - SINAPI'!$C:$F,4,FALSE))</f>
        <v>1.42</v>
      </c>
      <c r="H263" s="488">
        <f>TRUNC(G263*F263,2)</f>
        <v>1.67</v>
      </c>
    </row>
    <row r="264" spans="1:8" ht="15" customHeight="1" x14ac:dyDescent="0.2">
      <c r="A264" s="483" t="s">
        <v>2070</v>
      </c>
      <c r="B264" s="484" t="s">
        <v>2593</v>
      </c>
      <c r="C264" s="484">
        <v>88239</v>
      </c>
      <c r="D264" s="485" t="str">
        <f>IFERROR(VLOOKUP(C264,INSUMOS!$C:$F,2,FALSE),VLOOKUP(C264,'COMPOSIÇÃO - SINAPI'!$C:$F,2,FALSE))</f>
        <v>AJUDANTE DE CARPINTEIRO COM ENCARGOS COMPLEMENTARES</v>
      </c>
      <c r="E264" s="484" t="str">
        <f>IFERROR(VLOOKUP(C264,INSUMOS!$C:$F,3,FALSE),VLOOKUP(C264,'COMPOSIÇÃO - SINAPI'!$C:$F,3,FALSE))</f>
        <v>H</v>
      </c>
      <c r="F264" s="486">
        <v>0.05</v>
      </c>
      <c r="G264" s="490">
        <f>IFERROR(VLOOKUP(C264,INSUMOS!$C:$F,4,FALSE),VLOOKUP(C264,'COMPOSIÇÃO - SINAPI'!$C:$F,4,FALSE))</f>
        <v>19.68</v>
      </c>
      <c r="H264" s="488">
        <f>TRUNC(G264*F264,2)</f>
        <v>0.98</v>
      </c>
    </row>
    <row r="265" spans="1:8" ht="15" customHeight="1" x14ac:dyDescent="0.2">
      <c r="A265" s="483" t="s">
        <v>2070</v>
      </c>
      <c r="B265" s="484" t="s">
        <v>2593</v>
      </c>
      <c r="C265" s="484">
        <v>88262</v>
      </c>
      <c r="D265" s="485" t="str">
        <f>IFERROR(VLOOKUP(C265,INSUMOS!$C:$F,2,FALSE),VLOOKUP(C265,'COMPOSIÇÃO - SINAPI'!$C:$F,2,FALSE))</f>
        <v>CARPINTEIRO DE FORMAS COM ENCARGOS COMPLEMENTARES</v>
      </c>
      <c r="E265" s="484" t="str">
        <f>IFERROR(VLOOKUP(C265,INSUMOS!$C:$F,3,FALSE),VLOOKUP(C265,'COMPOSIÇÃO - SINAPI'!$C:$F,3,FALSE))</f>
        <v>H</v>
      </c>
      <c r="F265" s="486">
        <v>0.06</v>
      </c>
      <c r="G265" s="490">
        <f>IFERROR(VLOOKUP(C265,INSUMOS!$C:$F,4,FALSE),VLOOKUP(C265,'COMPOSIÇÃO - SINAPI'!$C:$F,4,FALSE))</f>
        <v>24.39</v>
      </c>
      <c r="H265" s="488">
        <f>TRUNC(G265*F265,2)</f>
        <v>1.46</v>
      </c>
    </row>
    <row r="266" spans="1:8" s="29" customFormat="1" ht="14.25" x14ac:dyDescent="0.25">
      <c r="A266" s="472" t="s">
        <v>2055</v>
      </c>
      <c r="B266" s="473" t="s">
        <v>2056</v>
      </c>
      <c r="C266" s="473" t="s">
        <v>2057</v>
      </c>
      <c r="D266" s="473" t="s">
        <v>2058</v>
      </c>
      <c r="E266" s="473" t="s">
        <v>2059</v>
      </c>
      <c r="F266" s="474" t="s">
        <v>2060</v>
      </c>
      <c r="G266" s="81" t="s">
        <v>2061</v>
      </c>
      <c r="H266" s="475" t="s">
        <v>2590</v>
      </c>
    </row>
    <row r="267" spans="1:8" ht="32.1" customHeight="1" x14ac:dyDescent="0.2">
      <c r="A267" s="476" t="s">
        <v>182</v>
      </c>
      <c r="B267" s="477" t="s">
        <v>2591</v>
      </c>
      <c r="C267" s="478" t="s">
        <v>181</v>
      </c>
      <c r="D267" s="479" t="s">
        <v>183</v>
      </c>
      <c r="E267" s="480" t="s">
        <v>83</v>
      </c>
      <c r="F267" s="481"/>
      <c r="G267" s="45"/>
      <c r="H267" s="482">
        <f>TRUNC(SUM(H268:H274),2)</f>
        <v>275.38</v>
      </c>
    </row>
    <row r="268" spans="1:8" ht="27" customHeight="1" x14ac:dyDescent="0.2">
      <c r="A268" s="483" t="s">
        <v>2070</v>
      </c>
      <c r="B268" s="484" t="s">
        <v>2062</v>
      </c>
      <c r="C268" s="484">
        <v>4417</v>
      </c>
      <c r="D268" s="485" t="str">
        <f>IFERROR(VLOOKUP(C268,INSUMOS!$C:$F,2,FALSE),VLOOKUP(C268,'COMPOSIÇÃO - SINAPI'!$C:$F,2,FALSE))</f>
        <v>SARRAFO DE MADEIRA NAO APARELHADA *2,5 X 7* CM, MACARANDUBA, ANGELIM OU EQUIVALENTE DA REGIAO</v>
      </c>
      <c r="E268" s="484" t="str">
        <f>IFERROR(VLOOKUP(C268,INSUMOS!$C:$F,3,FALSE),VLOOKUP(C268,'COMPOSIÇÃO - SINAPI'!$C:$F,3,FALSE))</f>
        <v>M</v>
      </c>
      <c r="F268" s="486">
        <v>1</v>
      </c>
      <c r="G268" s="490">
        <f>IFERROR(VLOOKUP(C268,INSUMOS!$C:$F,4,FALSE),VLOOKUP(C268,'COMPOSIÇÃO - SINAPI'!$C:$F,4,FALSE))</f>
        <v>4.05</v>
      </c>
      <c r="H268" s="488">
        <f t="shared" ref="H268:H274" si="7">TRUNC(G268*F268,2)</f>
        <v>4.05</v>
      </c>
    </row>
    <row r="269" spans="1:8" ht="27" customHeight="1" x14ac:dyDescent="0.2">
      <c r="A269" s="483" t="s">
        <v>2070</v>
      </c>
      <c r="B269" s="484" t="s">
        <v>2062</v>
      </c>
      <c r="C269" s="484">
        <v>4491</v>
      </c>
      <c r="D269" s="485" t="str">
        <f>IFERROR(VLOOKUP(C269,INSUMOS!$C:$F,2,FALSE),VLOOKUP(C269,'COMPOSIÇÃO - SINAPI'!$C:$F,2,FALSE))</f>
        <v>PONTALETE *7,5 X 7,5* CM EM PINUS, MISTA OU EQUIVALENTE DA REGIAO - BRUTA</v>
      </c>
      <c r="E269" s="484" t="str">
        <f>IFERROR(VLOOKUP(C269,INSUMOS!$C:$F,3,FALSE),VLOOKUP(C269,'COMPOSIÇÃO - SINAPI'!$C:$F,3,FALSE))</f>
        <v>M</v>
      </c>
      <c r="F269" s="486">
        <v>4</v>
      </c>
      <c r="G269" s="490">
        <f>IFERROR(VLOOKUP(C269,INSUMOS!$C:$F,4,FALSE),VLOOKUP(C269,'COMPOSIÇÃO - SINAPI'!$C:$F,4,FALSE))</f>
        <v>8.7125000000000004</v>
      </c>
      <c r="H269" s="488">
        <f t="shared" si="7"/>
        <v>34.85</v>
      </c>
    </row>
    <row r="270" spans="1:8" ht="27" customHeight="1" x14ac:dyDescent="0.2">
      <c r="A270" s="483" t="s">
        <v>2070</v>
      </c>
      <c r="B270" s="484" t="s">
        <v>2062</v>
      </c>
      <c r="C270" s="484">
        <v>4813</v>
      </c>
      <c r="D270" s="485" t="str">
        <f>IFERROR(VLOOKUP(C270,INSUMOS!$C:$F,2,FALSE),VLOOKUP(C270,'COMPOSIÇÃO - SINAPI'!$C:$F,2,FALSE))</f>
        <v>PLACA DE OBRA (PARA CONSTRUCAO CIVIL) EM CHAPA GALVANIZADA *N. 22*, ADESIVADA, DE *2,0 X 1,125* M</v>
      </c>
      <c r="E270" s="484" t="str">
        <f>IFERROR(VLOOKUP(C270,INSUMOS!$C:$F,3,FALSE),VLOOKUP(C270,'COMPOSIÇÃO - SINAPI'!$C:$F,3,FALSE))</f>
        <v>M2</v>
      </c>
      <c r="F270" s="486">
        <v>1</v>
      </c>
      <c r="G270" s="490">
        <f>IFERROR(VLOOKUP(C270,INSUMOS!$C:$F,4,FALSE),VLOOKUP(C270,'COMPOSIÇÃO - SINAPI'!$C:$F,4,FALSE))</f>
        <v>190</v>
      </c>
      <c r="H270" s="488">
        <f t="shared" si="7"/>
        <v>190</v>
      </c>
    </row>
    <row r="271" spans="1:8" ht="15" customHeight="1" x14ac:dyDescent="0.2">
      <c r="A271" s="483" t="s">
        <v>2070</v>
      </c>
      <c r="B271" s="484" t="s">
        <v>2062</v>
      </c>
      <c r="C271" s="484">
        <v>5075</v>
      </c>
      <c r="D271" s="485" t="str">
        <f>IFERROR(VLOOKUP(C271,INSUMOS!$C:$F,2,FALSE),VLOOKUP(C271,'COMPOSIÇÃO - SINAPI'!$C:$F,2,FALSE))</f>
        <v>PREGO DE ACO POLIDO COM CABECA 18 X 30 (2 3/4 X 10)</v>
      </c>
      <c r="E271" s="484" t="str">
        <f>IFERROR(VLOOKUP(C271,INSUMOS!$C:$F,3,FALSE),VLOOKUP(C271,'COMPOSIÇÃO - SINAPI'!$C:$F,3,FALSE))</f>
        <v>KG</v>
      </c>
      <c r="F271" s="486">
        <v>0.11</v>
      </c>
      <c r="G271" s="490">
        <f>IFERROR(VLOOKUP(C271,INSUMOS!$C:$F,4,FALSE),VLOOKUP(C271,'COMPOSIÇÃO - SINAPI'!$C:$F,4,FALSE))</f>
        <v>20.9695</v>
      </c>
      <c r="H271" s="488">
        <f t="shared" si="7"/>
        <v>2.2999999999999998</v>
      </c>
    </row>
    <row r="272" spans="1:8" ht="15" customHeight="1" x14ac:dyDescent="0.2">
      <c r="A272" s="483" t="s">
        <v>2070</v>
      </c>
      <c r="B272" s="484" t="s">
        <v>2593</v>
      </c>
      <c r="C272" s="484">
        <v>88262</v>
      </c>
      <c r="D272" s="485" t="str">
        <f>IFERROR(VLOOKUP(C272,INSUMOS!$C:$F,2,FALSE),VLOOKUP(C272,'COMPOSIÇÃO - SINAPI'!$C:$F,2,FALSE))</f>
        <v>CARPINTEIRO DE FORMAS COM ENCARGOS COMPLEMENTARES</v>
      </c>
      <c r="E272" s="484" t="str">
        <f>IFERROR(VLOOKUP(C272,INSUMOS!$C:$F,3,FALSE),VLOOKUP(C272,'COMPOSIÇÃO - SINAPI'!$C:$F,3,FALSE))</f>
        <v>H</v>
      </c>
      <c r="F272" s="486">
        <v>0.65</v>
      </c>
      <c r="G272" s="490">
        <f>IFERROR(VLOOKUP(C272,INSUMOS!$C:$F,4,FALSE),VLOOKUP(C272,'COMPOSIÇÃO - SINAPI'!$C:$F,4,FALSE))</f>
        <v>24.39</v>
      </c>
      <c r="H272" s="488">
        <f t="shared" si="7"/>
        <v>15.85</v>
      </c>
    </row>
    <row r="273" spans="1:8" ht="15" customHeight="1" x14ac:dyDescent="0.2">
      <c r="A273" s="483" t="s">
        <v>2070</v>
      </c>
      <c r="B273" s="484" t="s">
        <v>2593</v>
      </c>
      <c r="C273" s="484">
        <v>88316</v>
      </c>
      <c r="D273" s="485" t="str">
        <f>IFERROR(VLOOKUP(C273,INSUMOS!$C:$F,2,FALSE),VLOOKUP(C273,'COMPOSIÇÃO - SINAPI'!$C:$F,2,FALSE))</f>
        <v>SERVENTE COM ENCARGOS COMPLEMENTARES</v>
      </c>
      <c r="E273" s="484" t="str">
        <f>IFERROR(VLOOKUP(C273,INSUMOS!$C:$F,3,FALSE),VLOOKUP(C273,'COMPOSIÇÃO - SINAPI'!$C:$F,3,FALSE))</f>
        <v>H</v>
      </c>
      <c r="F273" s="486">
        <v>1.3</v>
      </c>
      <c r="G273" s="490">
        <f>IFERROR(VLOOKUP(C273,INSUMOS!$C:$F,4,FALSE),VLOOKUP(C273,'COMPOSIÇÃO - SINAPI'!$C:$F,4,FALSE))</f>
        <v>19.8</v>
      </c>
      <c r="H273" s="488">
        <f t="shared" si="7"/>
        <v>25.74</v>
      </c>
    </row>
    <row r="274" spans="1:8" ht="27" customHeight="1" x14ac:dyDescent="0.2">
      <c r="A274" s="483" t="s">
        <v>2070</v>
      </c>
      <c r="B274" s="484" t="s">
        <v>2593</v>
      </c>
      <c r="C274" s="484">
        <v>94962</v>
      </c>
      <c r="D274" s="485" t="str">
        <f>IFERROR(VLOOKUP(C274,INSUMOS!$C:$F,2,FALSE),VLOOKUP(C274,'COMPOSIÇÃO - SINAPI'!$C:$F,2,FALSE))</f>
        <v>CONCRETO MAGRO PARA LASTRO, TRAÇO 1:4,5:4,5 (CIMENTO/ AREIA MÉDIA/ BRITA 1) - PREPARO MECÂNICO COM BETONEIRA 400 L. AF_07/2016</v>
      </c>
      <c r="E274" s="484" t="str">
        <f>IFERROR(VLOOKUP(C274,INSUMOS!$C:$F,3,FALSE),VLOOKUP(C274,'COMPOSIÇÃO - SINAPI'!$C:$F,3,FALSE))</f>
        <v>M3</v>
      </c>
      <c r="F274" s="486">
        <v>0.01</v>
      </c>
      <c r="G274" s="490">
        <f>IFERROR(VLOOKUP(C274,INSUMOS!$C:$F,4,FALSE),VLOOKUP(C274,'COMPOSIÇÃO - SINAPI'!$C:$F,4,FALSE))</f>
        <v>259.06</v>
      </c>
      <c r="H274" s="488">
        <f t="shared" si="7"/>
        <v>2.59</v>
      </c>
    </row>
    <row r="275" spans="1:8" s="29" customFormat="1" ht="14.25" x14ac:dyDescent="0.25">
      <c r="A275" s="472" t="s">
        <v>2055</v>
      </c>
      <c r="B275" s="473" t="s">
        <v>2056</v>
      </c>
      <c r="C275" s="473" t="s">
        <v>2057</v>
      </c>
      <c r="D275" s="473" t="s">
        <v>2058</v>
      </c>
      <c r="E275" s="473" t="s">
        <v>2059</v>
      </c>
      <c r="F275" s="474" t="s">
        <v>2060</v>
      </c>
      <c r="G275" s="81" t="s">
        <v>2061</v>
      </c>
      <c r="H275" s="475" t="s">
        <v>2590</v>
      </c>
    </row>
    <row r="276" spans="1:8" ht="48" customHeight="1" x14ac:dyDescent="0.2">
      <c r="A276" s="476" t="s">
        <v>184</v>
      </c>
      <c r="B276" s="477" t="s">
        <v>2591</v>
      </c>
      <c r="C276" s="478">
        <v>93207</v>
      </c>
      <c r="D276" s="479" t="s">
        <v>185</v>
      </c>
      <c r="E276" s="480" t="s">
        <v>83</v>
      </c>
      <c r="F276" s="481"/>
      <c r="G276" s="45"/>
      <c r="H276" s="482">
        <f>TRUNC(SUM(H277:H350),2)</f>
        <v>851.51</v>
      </c>
    </row>
    <row r="277" spans="1:8" ht="42" customHeight="1" x14ac:dyDescent="0.2">
      <c r="A277" s="483" t="s">
        <v>2070</v>
      </c>
      <c r="B277" s="484" t="s">
        <v>2062</v>
      </c>
      <c r="C277" s="484">
        <v>3080</v>
      </c>
      <c r="D277" s="485" t="str">
        <f>IFERROR(VLOOKUP(C277,INSUMOS!$C:$F,2,FALSE),VLOOKUP(C277,'COMPOSIÇÃO - SINAPI'!$C:$F,2,FALSE))</f>
        <v>FECHADURA ESPELHO PARA PORTA EXTERNA, EM ACO INOX (MAQUINA, TESTA E CONTRA-TESTA) E EM ZAMAC (MACANETA, LINGUETA E TRINCOS) COM ACABAMENTO CROMADO, MAQUINA DE 40 MM, INCLUINDO CHAVE TIPO CILINDRO</v>
      </c>
      <c r="E277" s="484" t="str">
        <f>IFERROR(VLOOKUP(C277,INSUMOS!$C:$F,3,FALSE),VLOOKUP(C277,'COMPOSIÇÃO - SINAPI'!$C:$F,3,FALSE))</f>
        <v>CJ</v>
      </c>
      <c r="F277" s="486">
        <v>5.7799999999999997E-2</v>
      </c>
      <c r="G277" s="490">
        <f>IFERROR(VLOOKUP(C277,INSUMOS!$C:$F,4,FALSE),VLOOKUP(C277,'COMPOSIÇÃO - SINAPI'!$C:$F,4,FALSE))</f>
        <v>45</v>
      </c>
      <c r="H277" s="488">
        <f t="shared" ref="H277:H308" si="8">TRUNC(G277*F277,2)</f>
        <v>2.6</v>
      </c>
    </row>
    <row r="278" spans="1:8" ht="48" customHeight="1" x14ac:dyDescent="0.2">
      <c r="A278" s="483" t="s">
        <v>2070</v>
      </c>
      <c r="B278" s="484" t="s">
        <v>2062</v>
      </c>
      <c r="C278" s="484">
        <v>3097</v>
      </c>
      <c r="D278" s="485" t="str">
        <f>IFERROR(VLOOKUP(C278,INSUMOS!$C:$F,2,FALSE),VLOOKUP(C278,'COMPOSIÇÃO - SINAPI'!$C:$F,2,FALSE))</f>
        <v>FECHADURA ROSETA REDONDA PARA PORTA DE BANHEIRO, EM ACO INOX (MAQUINA, TESTA E CONTRA-TESTA) E EM ZAMAC (MACANETA, LINGUETA E TRINCOS) COM ACABAMENTO CROMADO, MAQUINA DE 40 MM, INCLUINDO CHAVE TIPO TRANQUETA</v>
      </c>
      <c r="E278" s="484" t="str">
        <f>IFERROR(VLOOKUP(C278,INSUMOS!$C:$F,3,FALSE),VLOOKUP(C278,'COMPOSIÇÃO - SINAPI'!$C:$F,3,FALSE))</f>
        <v>CJ</v>
      </c>
      <c r="F278" s="486">
        <v>3.85E-2</v>
      </c>
      <c r="G278" s="490">
        <f>IFERROR(VLOOKUP(C278,INSUMOS!$C:$F,4,FALSE),VLOOKUP(C278,'COMPOSIÇÃO - SINAPI'!$C:$F,4,FALSE))</f>
        <v>46</v>
      </c>
      <c r="H278" s="488">
        <f t="shared" si="8"/>
        <v>1.77</v>
      </c>
    </row>
    <row r="279" spans="1:8" ht="27" customHeight="1" x14ac:dyDescent="0.2">
      <c r="A279" s="483" t="s">
        <v>2070</v>
      </c>
      <c r="B279" s="484" t="s">
        <v>2062</v>
      </c>
      <c r="C279" s="484">
        <v>10886</v>
      </c>
      <c r="D279" s="485" t="str">
        <f>IFERROR(VLOOKUP(C279,INSUMOS!$C:$F,2,FALSE),VLOOKUP(C279,'COMPOSIÇÃO - SINAPI'!$C:$F,2,FALSE))</f>
        <v>EXTINTOR DE INCENDIO PORTATIL COM CARGA DE AGUA PRESSURIZADA DE 10 L, CLASSE A</v>
      </c>
      <c r="E279" s="484" t="str">
        <f>IFERROR(VLOOKUP(C279,INSUMOS!$C:$F,3,FALSE),VLOOKUP(C279,'COMPOSIÇÃO - SINAPI'!$C:$F,3,FALSE))</f>
        <v>UN</v>
      </c>
      <c r="F279" s="486">
        <v>1.9300000000000001E-2</v>
      </c>
      <c r="G279" s="490">
        <f>IFERROR(VLOOKUP(C279,INSUMOS!$C:$F,4,FALSE),VLOOKUP(C279,'COMPOSIÇÃO - SINAPI'!$C:$F,4,FALSE))</f>
        <v>139.18</v>
      </c>
      <c r="H279" s="488">
        <f t="shared" si="8"/>
        <v>2.68</v>
      </c>
    </row>
    <row r="280" spans="1:8" ht="27" customHeight="1" x14ac:dyDescent="0.2">
      <c r="A280" s="483" t="s">
        <v>2070</v>
      </c>
      <c r="B280" s="484" t="s">
        <v>2062</v>
      </c>
      <c r="C280" s="484">
        <v>10891</v>
      </c>
      <c r="D280" s="485" t="str">
        <f>IFERROR(VLOOKUP(C280,INSUMOS!$C:$F,2,FALSE),VLOOKUP(C280,'COMPOSIÇÃO - SINAPI'!$C:$F,2,FALSE))</f>
        <v>EXTINTOR DE INCENDIO PORTATIL COM CARGA DE PO QUIMICO SECO (PQS) DE 4 KG, CLASSE BC</v>
      </c>
      <c r="E280" s="484" t="str">
        <f>IFERROR(VLOOKUP(C280,INSUMOS!$C:$F,3,FALSE),VLOOKUP(C280,'COMPOSIÇÃO - SINAPI'!$C:$F,3,FALSE))</f>
        <v>UN</v>
      </c>
      <c r="F280" s="486">
        <v>1.9300000000000001E-2</v>
      </c>
      <c r="G280" s="490">
        <f>IFERROR(VLOOKUP(C280,INSUMOS!$C:$F,4,FALSE),VLOOKUP(C280,'COMPOSIÇÃO - SINAPI'!$C:$F,4,FALSE))</f>
        <v>134.58000000000001</v>
      </c>
      <c r="H280" s="488">
        <f t="shared" si="8"/>
        <v>2.59</v>
      </c>
    </row>
    <row r="281" spans="1:8" ht="27" customHeight="1" x14ac:dyDescent="0.2">
      <c r="A281" s="483" t="s">
        <v>2070</v>
      </c>
      <c r="B281" s="484" t="s">
        <v>2062</v>
      </c>
      <c r="C281" s="484">
        <v>11587</v>
      </c>
      <c r="D281" s="485" t="str">
        <f>IFERROR(VLOOKUP(C281,INSUMOS!$C:$F,2,FALSE),VLOOKUP(C281,'COMPOSIÇÃO - SINAPI'!$C:$F,2,FALSE))</f>
        <v>FORRO DE PVC LISO, BRANCO, REGUA DE 10 CM, ESPESSURA DE 8 MM A 10 MM (COM COLOCACAO / SEM ESTRUTURA METALICA)</v>
      </c>
      <c r="E281" s="484" t="str">
        <f>IFERROR(VLOOKUP(C281,INSUMOS!$C:$F,3,FALSE),VLOOKUP(C281,'COMPOSIÇÃO - SINAPI'!$C:$F,3,FALSE))</f>
        <v>M2</v>
      </c>
      <c r="F281" s="486">
        <v>0.99380000000000002</v>
      </c>
      <c r="G281" s="490">
        <f>IFERROR(VLOOKUP(C281,INSUMOS!$C:$F,4,FALSE),VLOOKUP(C281,'COMPOSIÇÃO - SINAPI'!$C:$F,4,FALSE))</f>
        <v>68</v>
      </c>
      <c r="H281" s="488">
        <f t="shared" si="8"/>
        <v>67.569999999999993</v>
      </c>
    </row>
    <row r="282" spans="1:8" ht="27" customHeight="1" x14ac:dyDescent="0.2">
      <c r="A282" s="483" t="s">
        <v>2070</v>
      </c>
      <c r="B282" s="484" t="s">
        <v>2593</v>
      </c>
      <c r="C282" s="484">
        <v>86888</v>
      </c>
      <c r="D282" s="485" t="str">
        <f>IFERROR(VLOOKUP(C282,INSUMOS!$C:$F,2,FALSE),VLOOKUP(C282,'COMPOSIÇÃO - SINAPI'!$C:$F,2,FALSE))</f>
        <v>VASO SANITÁRIO SIFONADO COM CAIXA ACOPLADA ÇA BRANCA - FORNECIMENTO E INSTALAÇÃO. AF_01/2020</v>
      </c>
      <c r="E282" s="484" t="str">
        <f>IFERROR(VLOOKUP(C282,INSUMOS!$C:$F,3,FALSE),VLOOKUP(C282,'COMPOSIÇÃO - SINAPI'!$C:$F,3,FALSE))</f>
        <v>UN</v>
      </c>
      <c r="F282" s="486">
        <v>3.85E-2</v>
      </c>
      <c r="G282" s="490">
        <f>IFERROR(VLOOKUP(C282,INSUMOS!$C:$F,4,FALSE),VLOOKUP(C282,'COMPOSIÇÃO - SINAPI'!$C:$F,4,FALSE))</f>
        <v>274.12</v>
      </c>
      <c r="H282" s="488">
        <f t="shared" si="8"/>
        <v>10.55</v>
      </c>
    </row>
    <row r="283" spans="1:8" ht="48" customHeight="1" x14ac:dyDescent="0.2">
      <c r="A283" s="483" t="s">
        <v>2070</v>
      </c>
      <c r="B283" s="484" t="s">
        <v>2593</v>
      </c>
      <c r="C283" s="484">
        <v>86934</v>
      </c>
      <c r="D283" s="485" t="str">
        <f>IFERROR(VLOOKUP(C283,INSUMOS!$C:$F,2,FALSE),VLOOKUP(C283,'COMPOSIÇÃO - SINAPI'!$C:$F,2,FALSE))</f>
        <v>BANCADA DE MÁRMORE SINTÉTICO 120 X 60CM, COM CUBA INTEGRADA, INCLUSO SIFÃO TIPO FLEXÍVEL EM PVC, VÁLVULA EM PLÁSTICO CROMADO TIPO AMERICANA E TORNEIRA CROMADA LONGA, DE PAREDE, PADRÃO POPULAR - FORNECIMENTO E INSTALAÇÃO. AF_01/2020</v>
      </c>
      <c r="E283" s="484" t="str">
        <f>IFERROR(VLOOKUP(C283,INSUMOS!$C:$F,3,FALSE),VLOOKUP(C283,'COMPOSIÇÃO - SINAPI'!$C:$F,3,FALSE))</f>
        <v>UN</v>
      </c>
      <c r="F283" s="486">
        <v>1.9300000000000001E-2</v>
      </c>
      <c r="G283" s="490">
        <f>IFERROR(VLOOKUP(C283,INSUMOS!$C:$F,4,FALSE),VLOOKUP(C283,'COMPOSIÇÃO - SINAPI'!$C:$F,4,FALSE))</f>
        <v>386.23</v>
      </c>
      <c r="H283" s="488">
        <f t="shared" si="8"/>
        <v>7.45</v>
      </c>
    </row>
    <row r="284" spans="1:8" ht="48" customHeight="1" x14ac:dyDescent="0.2">
      <c r="A284" s="483" t="s">
        <v>2070</v>
      </c>
      <c r="B284" s="484" t="s">
        <v>2593</v>
      </c>
      <c r="C284" s="484">
        <v>86943</v>
      </c>
      <c r="D284" s="485" t="str">
        <f>IFERROR(VLOOKUP(C284,INSUMOS!$C:$F,2,FALSE),VLOOKUP(C284,'COMPOSIÇÃO - SINAPI'!$C:$F,2,FALSE))</f>
        <v>LAVATÓRIO ÇA BRANCA SUSPENSO, 29,5 X 39CM OU EQUIVALENTE, PADRÃO POPULAR, INCLUSO SIFÃO FLEXÍVEL EM PVC, VÁLVULA E ENGATE FLEXÍVEL 30CM EM PLÁSTICO E TORNEIRA CROMADA DE MESA, PADRÃO POPULAR - FORNECIMENTO E INSTALAÇÃO. AF_01/2020</v>
      </c>
      <c r="E284" s="484" t="str">
        <f>IFERROR(VLOOKUP(C284,INSUMOS!$C:$F,3,FALSE),VLOOKUP(C284,'COMPOSIÇÃO - SINAPI'!$C:$F,3,FALSE))</f>
        <v>UN</v>
      </c>
      <c r="F284" s="486">
        <v>3.85E-2</v>
      </c>
      <c r="G284" s="490">
        <f>IFERROR(VLOOKUP(C284,INSUMOS!$C:$F,4,FALSE),VLOOKUP(C284,'COMPOSIÇÃO - SINAPI'!$C:$F,4,FALSE))</f>
        <v>210</v>
      </c>
      <c r="H284" s="488">
        <f t="shared" si="8"/>
        <v>8.08</v>
      </c>
    </row>
    <row r="285" spans="1:8" ht="39.950000000000003" customHeight="1" x14ac:dyDescent="0.2">
      <c r="A285" s="483" t="s">
        <v>2070</v>
      </c>
      <c r="B285" s="484" t="s">
        <v>2593</v>
      </c>
      <c r="C285" s="484">
        <v>87548</v>
      </c>
      <c r="D285" s="485" t="str">
        <f>IFERROR(VLOOKUP(C285,INSUMOS!$C:$F,2,FALSE),VLOOKUP(C285,'COMPOSIÇÃO - SINAPI'!$C:$F,2,FALSE))</f>
        <v>MASSA ÚNICA, PARA RECEBIMENTO DE PINTURA, EM ARGAMASSA TRAÇO 1:2:8, PREPARO MANUAL, APLICADA MANUALMENTE EM FACES INTERNAS DE PAREDES, ESPESSURA DE 10MM, COM EXECUÇÃO DE TALISCAS. AF_06/2014</v>
      </c>
      <c r="E285" s="484" t="str">
        <f>IFERROR(VLOOKUP(C285,INSUMOS!$C:$F,3,FALSE),VLOOKUP(C285,'COMPOSIÇÃO - SINAPI'!$C:$F,3,FALSE))</f>
        <v>M2</v>
      </c>
      <c r="F285" s="486">
        <v>3.85E-2</v>
      </c>
      <c r="G285" s="490">
        <f>IFERROR(VLOOKUP(C285,INSUMOS!$C:$F,4,FALSE),VLOOKUP(C285,'COMPOSIÇÃO - SINAPI'!$C:$F,4,FALSE))</f>
        <v>23.1</v>
      </c>
      <c r="H285" s="488">
        <f t="shared" si="8"/>
        <v>0.88</v>
      </c>
    </row>
    <row r="286" spans="1:8" ht="39.950000000000003" customHeight="1" x14ac:dyDescent="0.2">
      <c r="A286" s="483" t="s">
        <v>2070</v>
      </c>
      <c r="B286" s="484" t="s">
        <v>2593</v>
      </c>
      <c r="C286" s="484">
        <v>87877</v>
      </c>
      <c r="D286" s="485" t="str">
        <f>IFERROR(VLOOKUP(C286,INSUMOS!$C:$F,2,FALSE),VLOOKUP(C286,'COMPOSIÇÃO - SINAPI'!$C:$F,2,FALSE))</f>
        <v>CHAPISCO APLICADO EM ALVENARIAS E ESTRUTURAS DE CONCRETO INTERNAS, COM ROLO PARA TEXTURA ACRÍLICA.  ARGAMASSA INDUSTRIALIZADA COM PREPARO EM MISTURADOR 300 KG. AF_06/2014</v>
      </c>
      <c r="E286" s="484" t="str">
        <f>IFERROR(VLOOKUP(C286,INSUMOS!$C:$F,3,FALSE),VLOOKUP(C286,'COMPOSIÇÃO - SINAPI'!$C:$F,3,FALSE))</f>
        <v>M2</v>
      </c>
      <c r="F286" s="486">
        <v>0.20469999999999999</v>
      </c>
      <c r="G286" s="490">
        <f>IFERROR(VLOOKUP(C286,INSUMOS!$C:$F,4,FALSE),VLOOKUP(C286,'COMPOSIÇÃO - SINAPI'!$C:$F,4,FALSE))</f>
        <v>10.4</v>
      </c>
      <c r="H286" s="488">
        <f t="shared" si="8"/>
        <v>2.12</v>
      </c>
    </row>
    <row r="287" spans="1:8" ht="27" customHeight="1" x14ac:dyDescent="0.2">
      <c r="A287" s="483" t="s">
        <v>3209</v>
      </c>
      <c r="B287" s="484" t="s">
        <v>2593</v>
      </c>
      <c r="C287" s="484">
        <v>88489</v>
      </c>
      <c r="D287" s="485" t="str">
        <f>IFERROR(VLOOKUP(C287,INSUMOS!$C:$F,2,FALSE),VLOOKUP(C287,'COMPOSIÇÃO - SINAPI'!$C:$F,2,FALSE))</f>
        <v>APLICAÇÃO MANUAL DE PINTURA COM TINTA LÁTEX ACRÍLICA EM PAREDES, DUAS DEMÃOS. AF_06/2014</v>
      </c>
      <c r="E287" s="484" t="str">
        <f>IFERROR(VLOOKUP(C287,INSUMOS!$C:$F,3,FALSE),VLOOKUP(C287,'COMPOSIÇÃO - SINAPI'!$C:$F,3,FALSE))</f>
        <v>M2</v>
      </c>
      <c r="F287" s="486">
        <v>4.4976000000000003</v>
      </c>
      <c r="G287" s="490">
        <f>IFERROR(VLOOKUP(C287,INSUMOS!$C:$F,4,FALSE),VLOOKUP(C287,'COMPOSIÇÃO - SINAPI'!$C:$F,4,FALSE))</f>
        <v>10.36</v>
      </c>
      <c r="H287" s="488">
        <f t="shared" si="8"/>
        <v>46.59</v>
      </c>
    </row>
    <row r="288" spans="1:8" ht="48" customHeight="1" x14ac:dyDescent="0.2">
      <c r="A288" s="483" t="s">
        <v>2070</v>
      </c>
      <c r="B288" s="484" t="s">
        <v>2593</v>
      </c>
      <c r="C288" s="484">
        <v>89168</v>
      </c>
      <c r="D288" s="485" t="str">
        <f>IFERROR(VLOOKUP(C288,INSUMOS!$C:$F,2,FALSE),VLOOKUP(C288,'COMPOSIÇÃO - SINAPI'!$C:$F,2,FALSE))</f>
        <v>(COMPOSIÇÃO REPRESENTATIVA) DO SERVIÇO DE ALVENARIA DE VEDAÇÃO DE BLOCOS VAZADOS DE CERÂMICA DE 9X19X19CM (ESPESSURA 9CM), PARA EDIFICAÇÃO HABITACIONAL UNIFAMILIAR (CASA) E EDIFICAÇÃO PÚBLICA PADRÃO. AF_11/2014</v>
      </c>
      <c r="E288" s="484" t="str">
        <f>IFERROR(VLOOKUP(C288,INSUMOS!$C:$F,3,FALSE),VLOOKUP(C288,'COMPOSIÇÃO - SINAPI'!$C:$F,3,FALSE))</f>
        <v>M2</v>
      </c>
      <c r="F288" s="486">
        <v>0.1023</v>
      </c>
      <c r="G288" s="490">
        <f>IFERROR(VLOOKUP(C288,INSUMOS!$C:$F,4,FALSE),VLOOKUP(C288,'COMPOSIÇÃO - SINAPI'!$C:$F,4,FALSE))</f>
        <v>73.69</v>
      </c>
      <c r="H288" s="488">
        <f t="shared" si="8"/>
        <v>7.53</v>
      </c>
    </row>
    <row r="289" spans="1:8" ht="48" customHeight="1" x14ac:dyDescent="0.2">
      <c r="A289" s="483" t="s">
        <v>2070</v>
      </c>
      <c r="B289" s="484" t="s">
        <v>2593</v>
      </c>
      <c r="C289" s="484">
        <v>89171</v>
      </c>
      <c r="D289" s="485" t="str">
        <f>IFERROR(VLOOKUP(C289,INSUMOS!$C:$F,2,FALSE),VLOOKUP(C289,'COMPOSIÇÃO - SINAPI'!$C:$F,2,FALSE))</f>
        <v>(COMPOSIÇÃO REPRESENTATIVA) DO SERVIÇO DE REVESTIMENTO CERÂMICO PARA PISO COM PLACAS TIPO ESMALTADA EXTRA DE DIMENSÕES 35X35 CM, PARA EDIFICAÇÃO HABITACIONAL UNIFAMILIAR (CASA) E EDIFICAÇÃO PÚBLICA PADRÃO. AF_11/2014</v>
      </c>
      <c r="E289" s="484" t="str">
        <f>IFERROR(VLOOKUP(C289,INSUMOS!$C:$F,3,FALSE),VLOOKUP(C289,'COMPOSIÇÃO - SINAPI'!$C:$F,3,FALSE))</f>
        <v>M2</v>
      </c>
      <c r="F289" s="486">
        <v>8.0600000000000005E-2</v>
      </c>
      <c r="G289" s="490">
        <f>IFERROR(VLOOKUP(C289,INSUMOS!$C:$F,4,FALSE),VLOOKUP(C289,'COMPOSIÇÃO - SINAPI'!$C:$F,4,FALSE))</f>
        <v>55.47</v>
      </c>
      <c r="H289" s="488">
        <f t="shared" si="8"/>
        <v>4.47</v>
      </c>
    </row>
    <row r="290" spans="1:8" ht="48" customHeight="1" x14ac:dyDescent="0.2">
      <c r="A290" s="483" t="s">
        <v>3209</v>
      </c>
      <c r="B290" s="484" t="s">
        <v>2593</v>
      </c>
      <c r="C290" s="484">
        <v>89173</v>
      </c>
      <c r="D290" s="485" t="str">
        <f>IFERROR(VLOOKUP(C290,INSUMOS!$C:$F,2,FALSE),VLOOKUP(C290,'COMPOSIÇÃO - SINAPI'!$C:$F,2,FALSE))</f>
        <v>(COMPOSIÇÃO REPRESENTATIVA) DO SERVIÇO DE EMBOÇO/MASSA ÚNICA, APLICADO MANUALMENTE, TRAÇO 1:2:8, EM BETONEIRA DE 400L, PAREDES INTERNAS, COM EXECUÇÃO DE TALISCAS, EDIFICAÇÃO HABITACIONAL UNIFAMILIAR (CASAS) E EDIFICAÇÃO PÚBLICA PADRÃO. AF_12/2014</v>
      </c>
      <c r="E290" s="484" t="str">
        <f>IFERROR(VLOOKUP(C290,INSUMOS!$C:$F,3,FALSE),VLOOKUP(C290,'COMPOSIÇÃO - SINAPI'!$C:$F,3,FALSE))</f>
        <v>M2</v>
      </c>
      <c r="F290" s="486">
        <v>0.20469999999999999</v>
      </c>
      <c r="G290" s="490">
        <f>IFERROR(VLOOKUP(C290,INSUMOS!$C:$F,4,FALSE),VLOOKUP(C290,'COMPOSIÇÃO - SINAPI'!$C:$F,4,FALSE))</f>
        <v>25.47</v>
      </c>
      <c r="H290" s="488">
        <f t="shared" si="8"/>
        <v>5.21</v>
      </c>
    </row>
    <row r="291" spans="1:8" ht="27" customHeight="1" x14ac:dyDescent="0.2">
      <c r="A291" s="483" t="s">
        <v>2070</v>
      </c>
      <c r="B291" s="484" t="s">
        <v>2593</v>
      </c>
      <c r="C291" s="484">
        <v>89482</v>
      </c>
      <c r="D291" s="485" t="str">
        <f>IFERROR(VLOOKUP(C291,INSUMOS!$C:$F,2,FALSE),VLOOKUP(C291,'COMPOSIÇÃO - SINAPI'!$C:$F,2,FALSE))</f>
        <v>CAIXA SIFONADA, PVC, DN 100 X 100 X 50 MM, FORNECIDA E INSTALADA EM RAMAIS DE ENCAMINHAMENTO DE ÁGUA PLUVIAL. AF_12/2014</v>
      </c>
      <c r="E291" s="484" t="str">
        <f>IFERROR(VLOOKUP(C291,INSUMOS!$C:$F,3,FALSE),VLOOKUP(C291,'COMPOSIÇÃO - SINAPI'!$C:$F,3,FALSE))</f>
        <v>UN</v>
      </c>
      <c r="F291" s="486">
        <v>3.85E-2</v>
      </c>
      <c r="G291" s="490">
        <f>IFERROR(VLOOKUP(C291,INSUMOS!$C:$F,4,FALSE),VLOOKUP(C291,'COMPOSIÇÃO - SINAPI'!$C:$F,4,FALSE))</f>
        <v>32.299999999999997</v>
      </c>
      <c r="H291" s="488">
        <f t="shared" si="8"/>
        <v>1.24</v>
      </c>
    </row>
    <row r="292" spans="1:8" ht="27" customHeight="1" x14ac:dyDescent="0.2">
      <c r="A292" s="483" t="s">
        <v>3209</v>
      </c>
      <c r="B292" s="484" t="s">
        <v>2593</v>
      </c>
      <c r="C292" s="484">
        <v>89711</v>
      </c>
      <c r="D292" s="485" t="str">
        <f>IFERROR(VLOOKUP(C292,INSUMOS!$C:$F,2,FALSE),VLOOKUP(C292,'COMPOSIÇÃO - SINAPI'!$C:$F,2,FALSE))</f>
        <v>TUBO PVC, SERIE NORMAL, ESGOTO PREDIAL, DN 40 MM, FORNECIDO E INSTALADO EM RAMAL DE DESCARGA OU RAMAL DE ESGOTO SANITÁRIO. AF_12/2014</v>
      </c>
      <c r="E292" s="484" t="str">
        <f>IFERROR(VLOOKUP(C292,INSUMOS!$C:$F,3,FALSE),VLOOKUP(C292,'COMPOSIÇÃO - SINAPI'!$C:$F,3,FALSE))</f>
        <v>M</v>
      </c>
      <c r="F292" s="486">
        <v>0.13880000000000001</v>
      </c>
      <c r="G292" s="490">
        <f>IFERROR(VLOOKUP(C292,INSUMOS!$C:$F,4,FALSE),VLOOKUP(C292,'COMPOSIÇÃO - SINAPI'!$C:$F,4,FALSE))</f>
        <v>14.36</v>
      </c>
      <c r="H292" s="488">
        <f t="shared" si="8"/>
        <v>1.99</v>
      </c>
    </row>
    <row r="293" spans="1:8" ht="27" customHeight="1" x14ac:dyDescent="0.2">
      <c r="A293" s="483" t="s">
        <v>3209</v>
      </c>
      <c r="B293" s="484" t="s">
        <v>2593</v>
      </c>
      <c r="C293" s="484">
        <v>89712</v>
      </c>
      <c r="D293" s="485" t="str">
        <f>IFERROR(VLOOKUP(C293,INSUMOS!$C:$F,2,FALSE),VLOOKUP(C293,'COMPOSIÇÃO - SINAPI'!$C:$F,2,FALSE))</f>
        <v>TUBO PVC, SERIE NORMAL, ESGOTO PREDIAL, DN 50 MM, FORNECIDO E INSTALADO EM RAMAL DE DESCARGA OU RAMAL DE ESGOTO SANITÁRIO. AF_12/2014</v>
      </c>
      <c r="E293" s="484" t="str">
        <f>IFERROR(VLOOKUP(C293,INSUMOS!$C:$F,3,FALSE),VLOOKUP(C293,'COMPOSIÇÃO - SINAPI'!$C:$F,3,FALSE))</f>
        <v>M</v>
      </c>
      <c r="F293" s="486">
        <v>0.12529999999999999</v>
      </c>
      <c r="G293" s="490">
        <f>IFERROR(VLOOKUP(C293,INSUMOS!$C:$F,4,FALSE),VLOOKUP(C293,'COMPOSIÇÃO - SINAPI'!$C:$F,4,FALSE))</f>
        <v>21.689999999999998</v>
      </c>
      <c r="H293" s="488">
        <f t="shared" si="8"/>
        <v>2.71</v>
      </c>
    </row>
    <row r="294" spans="1:8" ht="39.950000000000003" customHeight="1" x14ac:dyDescent="0.2">
      <c r="A294" s="483" t="s">
        <v>3209</v>
      </c>
      <c r="B294" s="484" t="s">
        <v>2593</v>
      </c>
      <c r="C294" s="484">
        <v>89714</v>
      </c>
      <c r="D294" s="485" t="str">
        <f>IFERROR(VLOOKUP(C294,INSUMOS!$C:$F,2,FALSE),VLOOKUP(C294,'COMPOSIÇÃO - SINAPI'!$C:$F,2,FALSE))</f>
        <v>TUBO PVC, SERIE NORMAL, ESGOTO PREDIAL, DN 100 MM, FORNECIDO E INSTALADO EM RAMAL DE DESCARGA OU RAMAL DE ESGOTO SANITÁRIO. AF_12/2014</v>
      </c>
      <c r="E294" s="484" t="str">
        <f>IFERROR(VLOOKUP(C294,INSUMOS!$C:$F,3,FALSE),VLOOKUP(C294,'COMPOSIÇÃO - SINAPI'!$C:$F,3,FALSE))</f>
        <v>M</v>
      </c>
      <c r="F294" s="486">
        <v>0.1472</v>
      </c>
      <c r="G294" s="490">
        <f>IFERROR(VLOOKUP(C294,INSUMOS!$C:$F,4,FALSE),VLOOKUP(C294,'COMPOSIÇÃO - SINAPI'!$C:$F,4,FALSE))</f>
        <v>41.239999999999995</v>
      </c>
      <c r="H294" s="488">
        <f t="shared" si="8"/>
        <v>6.07</v>
      </c>
    </row>
    <row r="295" spans="1:8" ht="39.950000000000003" customHeight="1" x14ac:dyDescent="0.2">
      <c r="A295" s="483" t="s">
        <v>3209</v>
      </c>
      <c r="B295" s="484" t="s">
        <v>2593</v>
      </c>
      <c r="C295" s="484">
        <v>89724</v>
      </c>
      <c r="D295" s="485" t="str">
        <f>IFERROR(VLOOKUP(C295,INSUMOS!$C:$F,2,FALSE),VLOOKUP(C295,'COMPOSIÇÃO - SINAPI'!$C:$F,2,FALSE))</f>
        <v>JOELHO 90 GRAUS, PVC, SERIE NORMAL, ESGOTO PREDIAL, DN 40 MM, JUNTA SOLDÁVEL, FORNECIDO E INSTALADO EM RAMAL DE DESCARGA OU RAMAL DE ESGOTO SANITÁRIO. AF_12/2014</v>
      </c>
      <c r="E295" s="484" t="str">
        <f>IFERROR(VLOOKUP(C295,INSUMOS!$C:$F,3,FALSE),VLOOKUP(C295,'COMPOSIÇÃO - SINAPI'!$C:$F,3,FALSE))</f>
        <v>UN</v>
      </c>
      <c r="F295" s="486">
        <v>7.7100000000000002E-2</v>
      </c>
      <c r="G295" s="490">
        <f>IFERROR(VLOOKUP(C295,INSUMOS!$C:$F,4,FALSE),VLOOKUP(C295,'COMPOSIÇÃO - SINAPI'!$C:$F,4,FALSE))</f>
        <v>7.56</v>
      </c>
      <c r="H295" s="488">
        <f t="shared" si="8"/>
        <v>0.57999999999999996</v>
      </c>
    </row>
    <row r="296" spans="1:8" ht="39.950000000000003" customHeight="1" x14ac:dyDescent="0.2">
      <c r="A296" s="483" t="s">
        <v>3209</v>
      </c>
      <c r="B296" s="484" t="s">
        <v>2593</v>
      </c>
      <c r="C296" s="484">
        <v>89726</v>
      </c>
      <c r="D296" s="485" t="str">
        <f>IFERROR(VLOOKUP(C296,INSUMOS!$C:$F,2,FALSE),VLOOKUP(C296,'COMPOSIÇÃO - SINAPI'!$C:$F,2,FALSE))</f>
        <v>JOELHO 45 GRAUS, PVC, SERIE NORMAL, ESGOTO PREDIAL, DN 40 MM, JUNTA SOLDÁVEL, FORNECIDO E INSTALADO EM RAMAL DE DESCARGA OU RAMAL DE ESGOTO SANITÁRIO. AF_12/2014</v>
      </c>
      <c r="E296" s="484" t="str">
        <f>IFERROR(VLOOKUP(C296,INSUMOS!$C:$F,3,FALSE),VLOOKUP(C296,'COMPOSIÇÃO - SINAPI'!$C:$F,3,FALSE))</f>
        <v>UN</v>
      </c>
      <c r="F296" s="486">
        <v>5.7799999999999997E-2</v>
      </c>
      <c r="G296" s="490">
        <f>IFERROR(VLOOKUP(C296,INSUMOS!$C:$F,4,FALSE),VLOOKUP(C296,'COMPOSIÇÃO - SINAPI'!$C:$F,4,FALSE))</f>
        <v>5.05</v>
      </c>
      <c r="H296" s="488">
        <f t="shared" si="8"/>
        <v>0.28999999999999998</v>
      </c>
    </row>
    <row r="297" spans="1:8" ht="39.950000000000003" customHeight="1" x14ac:dyDescent="0.2">
      <c r="A297" s="483" t="s">
        <v>3209</v>
      </c>
      <c r="B297" s="484" t="s">
        <v>2593</v>
      </c>
      <c r="C297" s="484">
        <v>89731</v>
      </c>
      <c r="D297" s="485" t="str">
        <f>IFERROR(VLOOKUP(C297,INSUMOS!$C:$F,2,FALSE),VLOOKUP(C297,'COMPOSIÇÃO - SINAPI'!$C:$F,2,FALSE))</f>
        <v>JOELHO 90 GRAUS, PVC, SERIE NORMAL, ESGOTO PREDIAL, DN 50 MM, JUNTA ELÁSTICA, FORNECIDO E INSTALADO EM RAMAL DE DESCARGA OU RAMAL DE ESGOTO SANITÁRIO. AF_12/2014</v>
      </c>
      <c r="E297" s="484" t="str">
        <f>IFERROR(VLOOKUP(C297,INSUMOS!$C:$F,3,FALSE),VLOOKUP(C297,'COMPOSIÇÃO - SINAPI'!$C:$F,3,FALSE))</f>
        <v>UN</v>
      </c>
      <c r="F297" s="486">
        <v>1.9300000000000001E-2</v>
      </c>
      <c r="G297" s="490">
        <f>IFERROR(VLOOKUP(C297,INSUMOS!$C:$F,4,FALSE),VLOOKUP(C297,'COMPOSIÇÃO - SINAPI'!$C:$F,4,FALSE))</f>
        <v>8.24</v>
      </c>
      <c r="H297" s="488">
        <f t="shared" si="8"/>
        <v>0.15</v>
      </c>
    </row>
    <row r="298" spans="1:8" ht="39.950000000000003" customHeight="1" x14ac:dyDescent="0.2">
      <c r="A298" s="483" t="s">
        <v>2070</v>
      </c>
      <c r="B298" s="484" t="s">
        <v>2593</v>
      </c>
      <c r="C298" s="484">
        <v>89748</v>
      </c>
      <c r="D298" s="485" t="str">
        <f>IFERROR(VLOOKUP(C298,INSUMOS!$C:$F,2,FALSE),VLOOKUP(C298,'COMPOSIÇÃO - SINAPI'!$C:$F,2,FALSE))</f>
        <v>CURVA CURTA 90 GRAUS, PVC, SERIE NORMAL, ESGOTO PREDIAL, DN 100 MM, JUNTA ELÁSTICA, FORNECIDO E INSTALADO EM RAMAL DE DESCARGA OU RAMAL DE ESGOTO SANITÁRIO. AF_12/2014</v>
      </c>
      <c r="E298" s="484" t="str">
        <f>IFERROR(VLOOKUP(C298,INSUMOS!$C:$F,3,FALSE),VLOOKUP(C298,'COMPOSIÇÃO - SINAPI'!$C:$F,3,FALSE))</f>
        <v>UN</v>
      </c>
      <c r="F298" s="486">
        <v>5.7799999999999997E-2</v>
      </c>
      <c r="G298" s="490">
        <f>IFERROR(VLOOKUP(C298,INSUMOS!$C:$F,4,FALSE),VLOOKUP(C298,'COMPOSIÇÃO - SINAPI'!$C:$F,4,FALSE))</f>
        <v>44.2</v>
      </c>
      <c r="H298" s="488">
        <f t="shared" si="8"/>
        <v>2.5499999999999998</v>
      </c>
    </row>
    <row r="299" spans="1:8" ht="39.950000000000003" customHeight="1" x14ac:dyDescent="0.2">
      <c r="A299" s="483" t="s">
        <v>2070</v>
      </c>
      <c r="B299" s="484" t="s">
        <v>2593</v>
      </c>
      <c r="C299" s="484">
        <v>89784</v>
      </c>
      <c r="D299" s="485" t="str">
        <f>IFERROR(VLOOKUP(C299,INSUMOS!$C:$F,2,FALSE),VLOOKUP(C299,'COMPOSIÇÃO - SINAPI'!$C:$F,2,FALSE))</f>
        <v>TE, PVC, SERIE NORMAL, ESGOTO PREDIAL, DN 50 X 50 MM, JUNTA ELÁSTICA, FORNECIDO E INSTALADO EM RAMAL DE DESCARGA OU RAMAL DE ESGOTO SANITÁRIO. AF_12/2014</v>
      </c>
      <c r="E299" s="484" t="str">
        <f>IFERROR(VLOOKUP(C299,INSUMOS!$C:$F,3,FALSE),VLOOKUP(C299,'COMPOSIÇÃO - SINAPI'!$C:$F,3,FALSE))</f>
        <v>UN</v>
      </c>
      <c r="F299" s="486">
        <v>5.7799999999999997E-2</v>
      </c>
      <c r="G299" s="490">
        <f>IFERROR(VLOOKUP(C299,INSUMOS!$C:$F,4,FALSE),VLOOKUP(C299,'COMPOSIÇÃO - SINAPI'!$C:$F,4,FALSE))</f>
        <v>21.91</v>
      </c>
      <c r="H299" s="488">
        <f t="shared" si="8"/>
        <v>1.26</v>
      </c>
    </row>
    <row r="300" spans="1:8" ht="39.950000000000003" customHeight="1" x14ac:dyDescent="0.2">
      <c r="A300" s="483" t="s">
        <v>2070</v>
      </c>
      <c r="B300" s="484" t="s">
        <v>2593</v>
      </c>
      <c r="C300" s="484">
        <v>89796</v>
      </c>
      <c r="D300" s="485" t="str">
        <f>IFERROR(VLOOKUP(C300,INSUMOS!$C:$F,2,FALSE),VLOOKUP(C300,'COMPOSIÇÃO - SINAPI'!$C:$F,2,FALSE))</f>
        <v>TE, PVC, SERIE NORMAL, ESGOTO PREDIAL, DN 100 X 100 MM, JUNTA ELÁSTICA, FORNECIDO E INSTALADO EM RAMAL DE DESCARGA OU RAMAL DE ESGOTO SANITÁRIO. AF_12/2014</v>
      </c>
      <c r="E300" s="484" t="str">
        <f>IFERROR(VLOOKUP(C300,INSUMOS!$C:$F,3,FALSE),VLOOKUP(C300,'COMPOSIÇÃO - SINAPI'!$C:$F,3,FALSE))</f>
        <v>UN</v>
      </c>
      <c r="F300" s="486">
        <v>3.85E-2</v>
      </c>
      <c r="G300" s="490">
        <f>IFERROR(VLOOKUP(C300,INSUMOS!$C:$F,4,FALSE),VLOOKUP(C300,'COMPOSIÇÃO - SINAPI'!$C:$F,4,FALSE))</f>
        <v>44.93</v>
      </c>
      <c r="H300" s="488">
        <f t="shared" si="8"/>
        <v>1.72</v>
      </c>
    </row>
    <row r="301" spans="1:8" ht="39.950000000000003" customHeight="1" x14ac:dyDescent="0.2">
      <c r="A301" s="483" t="s">
        <v>2070</v>
      </c>
      <c r="B301" s="484" t="s">
        <v>2593</v>
      </c>
      <c r="C301" s="484">
        <v>89957</v>
      </c>
      <c r="D301" s="485" t="str">
        <f>IFERROR(VLOOKUP(C301,INSUMOS!$C:$F,2,FALSE),VLOOKUP(C301,'COMPOSIÇÃO - SINAPI'!$C:$F,2,FALSE))</f>
        <v>PONTO DE CONSUMO TERMINAL DE ÁGUA FRIA (SUBRAMAL) COM TUBULAÇÃO DE PVC, DN 25 MM, INSTALADO EM RAMAL DE ÁGUA, INCLUSOS RASGO E CHUMBAMENTO EM ALVENARIA. AF_12/2014</v>
      </c>
      <c r="E301" s="484" t="str">
        <f>IFERROR(VLOOKUP(C301,INSUMOS!$C:$F,3,FALSE),VLOOKUP(C301,'COMPOSIÇÃO - SINAPI'!$C:$F,3,FALSE))</f>
        <v>UN</v>
      </c>
      <c r="F301" s="486">
        <v>9.64E-2</v>
      </c>
      <c r="G301" s="490">
        <f>IFERROR(VLOOKUP(C301,INSUMOS!$C:$F,4,FALSE),VLOOKUP(C301,'COMPOSIÇÃO - SINAPI'!$C:$F,4,FALSE))</f>
        <v>122.13</v>
      </c>
      <c r="H301" s="488">
        <f t="shared" si="8"/>
        <v>11.77</v>
      </c>
    </row>
    <row r="302" spans="1:8" ht="27" customHeight="1" x14ac:dyDescent="0.2">
      <c r="A302" s="483" t="s">
        <v>3209</v>
      </c>
      <c r="B302" s="484" t="s">
        <v>2593</v>
      </c>
      <c r="C302" s="484">
        <v>90443</v>
      </c>
      <c r="D302" s="485" t="str">
        <f>IFERROR(VLOOKUP(C302,INSUMOS!$C:$F,2,FALSE),VLOOKUP(C302,'COMPOSIÇÃO - SINAPI'!$C:$F,2,FALSE))</f>
        <v>RASGO EM ALVENARIA PARA RAMAIS/ DISTRIBUIÇÃO COM DIAMETROS MENORES OU IGUAIS A 40 MM. AF_05/2015</v>
      </c>
      <c r="E302" s="484" t="str">
        <f>IFERROR(VLOOKUP(C302,INSUMOS!$C:$F,3,FALSE),VLOOKUP(C302,'COMPOSIÇÃO - SINAPI'!$C:$F,3,FALSE))</f>
        <v>M</v>
      </c>
      <c r="F302" s="486">
        <v>0.1002</v>
      </c>
      <c r="G302" s="490">
        <f>IFERROR(VLOOKUP(C302,INSUMOS!$C:$F,4,FALSE),VLOOKUP(C302,'COMPOSIÇÃO - SINAPI'!$C:$F,4,FALSE))</f>
        <v>8.43</v>
      </c>
      <c r="H302" s="488">
        <f t="shared" si="8"/>
        <v>0.84</v>
      </c>
    </row>
    <row r="303" spans="1:8" ht="27" customHeight="1" x14ac:dyDescent="0.2">
      <c r="A303" s="483" t="s">
        <v>2070</v>
      </c>
      <c r="B303" s="484" t="s">
        <v>2593</v>
      </c>
      <c r="C303" s="484">
        <v>90466</v>
      </c>
      <c r="D303" s="485" t="str">
        <f>IFERROR(VLOOKUP(C303,INSUMOS!$C:$F,2,FALSE),VLOOKUP(C303,'COMPOSIÇÃO - SINAPI'!$C:$F,2,FALSE))</f>
        <v>CHUMBAMENTO LINEAR EM ALVENARIA PARA RAMAIS/DISTRIBUIÇÃO COM DIÂMETROS MENORES OU IGUAIS A 40 MM. AF_05/2015</v>
      </c>
      <c r="E303" s="484" t="str">
        <f>IFERROR(VLOOKUP(C303,INSUMOS!$C:$F,3,FALSE),VLOOKUP(C303,'COMPOSIÇÃO - SINAPI'!$C:$F,3,FALSE))</f>
        <v>M</v>
      </c>
      <c r="F303" s="486">
        <v>0.1002</v>
      </c>
      <c r="G303" s="490">
        <f>IFERROR(VLOOKUP(C303,INSUMOS!$C:$F,4,FALSE),VLOOKUP(C303,'COMPOSIÇÃO - SINAPI'!$C:$F,4,FALSE))</f>
        <v>11.04</v>
      </c>
      <c r="H303" s="488">
        <f t="shared" si="8"/>
        <v>1.1000000000000001</v>
      </c>
    </row>
    <row r="304" spans="1:8" ht="39.950000000000003" customHeight="1" x14ac:dyDescent="0.2">
      <c r="A304" s="483" t="s">
        <v>2070</v>
      </c>
      <c r="B304" s="484" t="s">
        <v>2593</v>
      </c>
      <c r="C304" s="484">
        <v>90820</v>
      </c>
      <c r="D304" s="485" t="str">
        <f>IFERROR(VLOOKUP(C304,INSUMOS!$C:$F,2,FALSE),VLOOKUP(C304,'COMPOSIÇÃO - SINAPI'!$C:$F,2,FALSE))</f>
        <v>PORTA DE MADEIRA PARA PINTURA, SEMI-OCA (LEVE OU MÉDIA), 60X210CM, ESPESSURA DE 3,5CM, INCLUSO DOBRADIÇAS - FORNECIMENTO E INSTALAÇÃO. AF_12/2019</v>
      </c>
      <c r="E304" s="484" t="str">
        <f>IFERROR(VLOOKUP(C304,INSUMOS!$C:$F,3,FALSE),VLOOKUP(C304,'COMPOSIÇÃO - SINAPI'!$C:$F,3,FALSE))</f>
        <v>UN</v>
      </c>
      <c r="F304" s="486">
        <v>3.85E-2</v>
      </c>
      <c r="G304" s="490">
        <f>IFERROR(VLOOKUP(C304,INSUMOS!$C:$F,4,FALSE),VLOOKUP(C304,'COMPOSIÇÃO - SINAPI'!$C:$F,4,FALSE))</f>
        <v>256.19</v>
      </c>
      <c r="H304" s="488">
        <f t="shared" si="8"/>
        <v>9.86</v>
      </c>
    </row>
    <row r="305" spans="1:8" ht="39.950000000000003" customHeight="1" x14ac:dyDescent="0.2">
      <c r="A305" s="483" t="s">
        <v>2070</v>
      </c>
      <c r="B305" s="484" t="s">
        <v>2593</v>
      </c>
      <c r="C305" s="484">
        <v>90822</v>
      </c>
      <c r="D305" s="485" t="str">
        <f>IFERROR(VLOOKUP(C305,INSUMOS!$C:$F,2,FALSE),VLOOKUP(C305,'COMPOSIÇÃO - SINAPI'!$C:$F,2,FALSE))</f>
        <v>PORTA DE MADEIRA PARA PINTURA, SEMI-OCA (LEVE OU MÉDIA), 80X210CM, ESPESSURA DE 3,5CM, INCLUSO DOBRADIÇAS - FORNECIMENTO E INSTALAÇÃO. AF_12/2019</v>
      </c>
      <c r="E305" s="484" t="str">
        <f>IFERROR(VLOOKUP(C305,INSUMOS!$C:$F,3,FALSE),VLOOKUP(C305,'COMPOSIÇÃO - SINAPI'!$C:$F,3,FALSE))</f>
        <v>UN</v>
      </c>
      <c r="F305" s="486">
        <v>5.7799999999999997E-2</v>
      </c>
      <c r="G305" s="490">
        <f>IFERROR(VLOOKUP(C305,INSUMOS!$C:$F,4,FALSE),VLOOKUP(C305,'COMPOSIÇÃO - SINAPI'!$C:$F,4,FALSE))</f>
        <v>270.74</v>
      </c>
      <c r="H305" s="488">
        <f t="shared" si="8"/>
        <v>15.64</v>
      </c>
    </row>
    <row r="306" spans="1:8" ht="48" customHeight="1" x14ac:dyDescent="0.2">
      <c r="A306" s="483" t="s">
        <v>2070</v>
      </c>
      <c r="B306" s="484" t="s">
        <v>2593</v>
      </c>
      <c r="C306" s="484">
        <v>91170</v>
      </c>
      <c r="D306" s="485" t="str">
        <f>IFERROR(VLOOKUP(C306,INSUMOS!$C:$F,2,FALSE),VLOOKUP(C306,'COMPOSIÇÃO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306" s="484" t="str">
        <f>IFERROR(VLOOKUP(C306,INSUMOS!$C:$F,3,FALSE),VLOOKUP(C306,'COMPOSIÇÃO - SINAPI'!$C:$F,3,FALSE))</f>
        <v>M</v>
      </c>
      <c r="F306" s="486">
        <v>0.53</v>
      </c>
      <c r="G306" s="490">
        <f>IFERROR(VLOOKUP(C306,INSUMOS!$C:$F,4,FALSE),VLOOKUP(C306,'COMPOSIÇÃO - SINAPI'!$C:$F,4,FALSE))</f>
        <v>2.5499999999999998</v>
      </c>
      <c r="H306" s="488">
        <f t="shared" si="8"/>
        <v>1.35</v>
      </c>
    </row>
    <row r="307" spans="1:8" ht="39.950000000000003" customHeight="1" x14ac:dyDescent="0.2">
      <c r="A307" s="483" t="s">
        <v>2070</v>
      </c>
      <c r="B307" s="484" t="s">
        <v>2593</v>
      </c>
      <c r="C307" s="484">
        <v>91173</v>
      </c>
      <c r="D307" s="485" t="str">
        <f>IFERROR(VLOOKUP(C307,INSUMOS!$C:$F,2,FALSE),VLOOKUP(C307,'COMPOSIÇÃO - SINAPI'!$C:$F,2,FALSE))</f>
        <v>FIXAÇÃO DE TUBOS VERTICAIS DE PPR DIÂMETROS MENORES OU IGUAIS A 40 MM COM ABRAÇADEIRA METÁLICA RÍGIDA TIPO D 1/2", FIXADA EM PERFILADO EM ALVENARIA. AF_05/2015</v>
      </c>
      <c r="E307" s="484" t="str">
        <f>IFERROR(VLOOKUP(C307,INSUMOS!$C:$F,3,FALSE),VLOOKUP(C307,'COMPOSIÇÃO - SINAPI'!$C:$F,3,FALSE))</f>
        <v>M</v>
      </c>
      <c r="F307" s="486">
        <v>1.7343999999999999</v>
      </c>
      <c r="G307" s="490">
        <f>IFERROR(VLOOKUP(C307,INSUMOS!$C:$F,4,FALSE),VLOOKUP(C307,'COMPOSIÇÃO - SINAPI'!$C:$F,4,FALSE))</f>
        <v>1.41</v>
      </c>
      <c r="H307" s="488">
        <f t="shared" si="8"/>
        <v>2.44</v>
      </c>
    </row>
    <row r="308" spans="1:8" ht="27" customHeight="1" x14ac:dyDescent="0.2">
      <c r="A308" s="483" t="s">
        <v>2070</v>
      </c>
      <c r="B308" s="484" t="s">
        <v>2593</v>
      </c>
      <c r="C308" s="484">
        <v>91341</v>
      </c>
      <c r="D308" s="485" t="str">
        <f>IFERROR(VLOOKUP(C308,INSUMOS!$C:$F,2,FALSE),VLOOKUP(C308,'COMPOSIÇÃO - SINAPI'!$C:$F,2,FALSE))</f>
        <v>PORTA EM ALUMÍNIO DE ABRIR TIPO VENEZIANA COM GUARNIÇÃO, FIXAÇÃO COM PARAFUSOS - FORNECIMENTO E INSTALAÇÃO. AF_12/2019</v>
      </c>
      <c r="E308" s="484" t="str">
        <f>IFERROR(VLOOKUP(C308,INSUMOS!$C:$F,3,FALSE),VLOOKUP(C308,'COMPOSIÇÃO - SINAPI'!$C:$F,3,FALSE))</f>
        <v>M2</v>
      </c>
      <c r="F308" s="486">
        <v>3.2399999999999998E-2</v>
      </c>
      <c r="G308" s="490">
        <f>IFERROR(VLOOKUP(C308,INSUMOS!$C:$F,4,FALSE),VLOOKUP(C308,'COMPOSIÇÃO - SINAPI'!$C:$F,4,FALSE))</f>
        <v>722.29</v>
      </c>
      <c r="H308" s="488">
        <f t="shared" si="8"/>
        <v>23.4</v>
      </c>
    </row>
    <row r="309" spans="1:8" ht="27" customHeight="1" x14ac:dyDescent="0.2">
      <c r="A309" s="483" t="s">
        <v>2070</v>
      </c>
      <c r="B309" s="484" t="s">
        <v>2593</v>
      </c>
      <c r="C309" s="484">
        <v>91862</v>
      </c>
      <c r="D309" s="485" t="str">
        <f>IFERROR(VLOOKUP(C309,INSUMOS!$C:$F,2,FALSE),VLOOKUP(C309,'COMPOSIÇÃO - SINAPI'!$C:$F,2,FALSE))</f>
        <v>ELETRODUTO RÍGIDO ROSCÁVEL, PVC, DN 20 MM (1/2"), PARA CIRCUITOS TERMINAIS, INSTALADO EM FORRO - FORNECIMENTO E INSTALAÇÃO. AF_12/2015</v>
      </c>
      <c r="E309" s="484" t="str">
        <f>IFERROR(VLOOKUP(C309,INSUMOS!$C:$F,3,FALSE),VLOOKUP(C309,'COMPOSIÇÃO - SINAPI'!$C:$F,3,FALSE))</f>
        <v>M</v>
      </c>
      <c r="F309" s="486">
        <v>0.53</v>
      </c>
      <c r="G309" s="490">
        <f>IFERROR(VLOOKUP(C309,INSUMOS!$C:$F,4,FALSE),VLOOKUP(C309,'COMPOSIÇÃO - SINAPI'!$C:$F,4,FALSE))</f>
        <v>9.58</v>
      </c>
      <c r="H309" s="488">
        <f t="shared" ref="H309:H340" si="9">TRUNC(G309*F309,2)</f>
        <v>5.07</v>
      </c>
    </row>
    <row r="310" spans="1:8" ht="27" customHeight="1" x14ac:dyDescent="0.2">
      <c r="A310" s="483" t="s">
        <v>2070</v>
      </c>
      <c r="B310" s="484" t="s">
        <v>2593</v>
      </c>
      <c r="C310" s="484">
        <v>91870</v>
      </c>
      <c r="D310" s="485" t="str">
        <f>IFERROR(VLOOKUP(C310,INSUMOS!$C:$F,2,FALSE),VLOOKUP(C310,'COMPOSIÇÃO - SINAPI'!$C:$F,2,FALSE))</f>
        <v>ELETRODUTO RÍGIDO ROSCÁVEL, PVC, DN 20 MM (1/2"), PARA CIRCUITOS TERMINAIS, INSTALADO EM PAREDE - FORNECIMENTO E INSTALAÇÃO. AF_12/2015</v>
      </c>
      <c r="E310" s="484" t="str">
        <f>IFERROR(VLOOKUP(C310,INSUMOS!$C:$F,3,FALSE),VLOOKUP(C310,'COMPOSIÇÃO - SINAPI'!$C:$F,3,FALSE))</f>
        <v>M</v>
      </c>
      <c r="F310" s="486">
        <v>1.7343999999999999</v>
      </c>
      <c r="G310" s="490">
        <f>IFERROR(VLOOKUP(C310,INSUMOS!$C:$F,4,FALSE),VLOOKUP(C310,'COMPOSIÇÃO - SINAPI'!$C:$F,4,FALSE))</f>
        <v>10.3</v>
      </c>
      <c r="H310" s="488">
        <f t="shared" si="9"/>
        <v>17.86</v>
      </c>
    </row>
    <row r="311" spans="1:8" ht="39.950000000000003" customHeight="1" x14ac:dyDescent="0.2">
      <c r="A311" s="483" t="s">
        <v>2070</v>
      </c>
      <c r="B311" s="484" t="s">
        <v>2593</v>
      </c>
      <c r="C311" s="484">
        <v>91911</v>
      </c>
      <c r="D311" s="485" t="str">
        <f>IFERROR(VLOOKUP(C311,INSUMOS!$C:$F,2,FALSE),VLOOKUP(C311,'COMPOSIÇÃO - SINAPI'!$C:$F,2,FALSE))</f>
        <v>CURVA 90 GRAUS PARA ELETRODUTO, PVC, ROSCÁVEL, DN 20 MM (1/2"), PARA CIRCUITOS TERMINAIS, INSTALADA EM PAREDE - FORNECIMENTO E INSTALAÇÃO. AF_12/2015</v>
      </c>
      <c r="E311" s="484" t="str">
        <f>IFERROR(VLOOKUP(C311,INSUMOS!$C:$F,3,FALSE),VLOOKUP(C311,'COMPOSIÇÃO - SINAPI'!$C:$F,3,FALSE))</f>
        <v>UN</v>
      </c>
      <c r="F311" s="486">
        <v>0.19270000000000001</v>
      </c>
      <c r="G311" s="490">
        <f>IFERROR(VLOOKUP(C311,INSUMOS!$C:$F,4,FALSE),VLOOKUP(C311,'COMPOSIÇÃO - SINAPI'!$C:$F,4,FALSE))</f>
        <v>11.68</v>
      </c>
      <c r="H311" s="488">
        <f t="shared" si="9"/>
        <v>2.25</v>
      </c>
    </row>
    <row r="312" spans="1:8" ht="27" customHeight="1" x14ac:dyDescent="0.2">
      <c r="A312" s="483" t="s">
        <v>2070</v>
      </c>
      <c r="B312" s="484" t="s">
        <v>2593</v>
      </c>
      <c r="C312" s="484">
        <v>91924</v>
      </c>
      <c r="D312" s="485" t="str">
        <f>IFERROR(VLOOKUP(C312,INSUMOS!$C:$F,2,FALSE),VLOOKUP(C312,'COMPOSIÇÃO - SINAPI'!$C:$F,2,FALSE))</f>
        <v>CABO DE COBRE FLEXÍVEL ISOLADO, 1,5 MM², ANTI-CHAMA 450/750 V, PARA CIRCUITOS TERMINAIS - FORNECIMENTO E INSTALAÇÃO. AF_12/2015</v>
      </c>
      <c r="E312" s="484" t="str">
        <f>IFERROR(VLOOKUP(C312,INSUMOS!$C:$F,3,FALSE),VLOOKUP(C312,'COMPOSIÇÃO - SINAPI'!$C:$F,3,FALSE))</f>
        <v>M</v>
      </c>
      <c r="F312" s="486">
        <v>1.4165000000000001</v>
      </c>
      <c r="G312" s="490">
        <f>IFERROR(VLOOKUP(C312,INSUMOS!$C:$F,4,FALSE),VLOOKUP(C312,'COMPOSIÇÃO - SINAPI'!$C:$F,4,FALSE))</f>
        <v>2.89</v>
      </c>
      <c r="H312" s="488">
        <f t="shared" si="9"/>
        <v>4.09</v>
      </c>
    </row>
    <row r="313" spans="1:8" ht="27" customHeight="1" x14ac:dyDescent="0.2">
      <c r="A313" s="483" t="s">
        <v>3209</v>
      </c>
      <c r="B313" s="484" t="s">
        <v>2593</v>
      </c>
      <c r="C313" s="484">
        <v>91926</v>
      </c>
      <c r="D313" s="485" t="str">
        <f>IFERROR(VLOOKUP(C313,INSUMOS!$C:$F,2,FALSE),VLOOKUP(C313,'COMPOSIÇÃO - SINAPI'!$C:$F,2,FALSE))</f>
        <v>CABO DE COBRE FLEXÍVEL ISOLADO, 2,5 MM², ANTI-CHAMA 450/750 V, PARA CIRCUITOS TERMINAIS - FORNECIMENTO E INSTALAÇÃO. AF_12/2015</v>
      </c>
      <c r="E313" s="484" t="str">
        <f>IFERROR(VLOOKUP(C313,INSUMOS!$C:$F,3,FALSE),VLOOKUP(C313,'COMPOSIÇÃO - SINAPI'!$C:$F,3,FALSE))</f>
        <v>M</v>
      </c>
      <c r="F313" s="486">
        <v>3.4689000000000001</v>
      </c>
      <c r="G313" s="490">
        <f>IFERROR(VLOOKUP(C313,INSUMOS!$C:$F,4,FALSE),VLOOKUP(C313,'COMPOSIÇÃO - SINAPI'!$C:$F,4,FALSE))</f>
        <v>3.08</v>
      </c>
      <c r="H313" s="488">
        <f t="shared" si="9"/>
        <v>10.68</v>
      </c>
    </row>
    <row r="314" spans="1:8" ht="27" customHeight="1" x14ac:dyDescent="0.2">
      <c r="A314" s="483" t="s">
        <v>3209</v>
      </c>
      <c r="B314" s="484" t="s">
        <v>2593</v>
      </c>
      <c r="C314" s="484">
        <v>91928</v>
      </c>
      <c r="D314" s="485" t="str">
        <f>IFERROR(VLOOKUP(C314,INSUMOS!$C:$F,2,FALSE),VLOOKUP(C314,'COMPOSIÇÃO - SINAPI'!$C:$F,2,FALSE))</f>
        <v>CABO DE COBRE FLEXÍVEL ISOLADO, 4 MM², ANTI-CHAMA 450/750 V, PARA CIRCUITOS TERMINAIS - FORNECIMENTO E INSTALAÇÃO. AF_12/2015</v>
      </c>
      <c r="E314" s="484" t="str">
        <f>IFERROR(VLOOKUP(C314,INSUMOS!$C:$F,3,FALSE),VLOOKUP(C314,'COMPOSIÇÃO - SINAPI'!$C:$F,3,FALSE))</f>
        <v>M</v>
      </c>
      <c r="F314" s="486">
        <v>2.0234999999999999</v>
      </c>
      <c r="G314" s="490">
        <f>IFERROR(VLOOKUP(C314,INSUMOS!$C:$F,4,FALSE),VLOOKUP(C314,'COMPOSIÇÃO - SINAPI'!$C:$F,4,FALSE))</f>
        <v>5.12</v>
      </c>
      <c r="H314" s="488">
        <f t="shared" si="9"/>
        <v>10.36</v>
      </c>
    </row>
    <row r="315" spans="1:8" ht="27" customHeight="1" x14ac:dyDescent="0.2">
      <c r="A315" s="483" t="s">
        <v>2070</v>
      </c>
      <c r="B315" s="484" t="s">
        <v>2593</v>
      </c>
      <c r="C315" s="484">
        <v>91937</v>
      </c>
      <c r="D315" s="485" t="str">
        <f>IFERROR(VLOOKUP(C315,INSUMOS!$C:$F,2,FALSE),VLOOKUP(C315,'COMPOSIÇÃO - SINAPI'!$C:$F,2,FALSE))</f>
        <v>CAIXA OCTOGONAL 3" X 3", PVC, INSTALADA EM LAJE - FORNECIMENTO E INSTALAÇÃO. AF_12/2015</v>
      </c>
      <c r="E315" s="484" t="str">
        <f>IFERROR(VLOOKUP(C315,INSUMOS!$C:$F,3,FALSE),VLOOKUP(C315,'COMPOSIÇÃO - SINAPI'!$C:$F,3,FALSE))</f>
        <v>UN</v>
      </c>
      <c r="F315" s="486">
        <v>0.1734</v>
      </c>
      <c r="G315" s="490">
        <f>IFERROR(VLOOKUP(C315,INSUMOS!$C:$F,4,FALSE),VLOOKUP(C315,'COMPOSIÇÃO - SINAPI'!$C:$F,4,FALSE))</f>
        <v>10.46</v>
      </c>
      <c r="H315" s="488">
        <f t="shared" si="9"/>
        <v>1.81</v>
      </c>
    </row>
    <row r="316" spans="1:8" ht="27" customHeight="1" x14ac:dyDescent="0.2">
      <c r="A316" s="483" t="s">
        <v>2070</v>
      </c>
      <c r="B316" s="484" t="s">
        <v>2593</v>
      </c>
      <c r="C316" s="484">
        <v>91945</v>
      </c>
      <c r="D316" s="485" t="str">
        <f>IFERROR(VLOOKUP(C316,INSUMOS!$C:$F,2,FALSE),VLOOKUP(C316,'COMPOSIÇÃO - SINAPI'!$C:$F,2,FALSE))</f>
        <v>SUPORTE PARAFUSADO COM PLACA DE ENCAIXE 4" X 2" ALTO (2,00 M DO PISO) PARA PONTO ELÉTRICO - FORNECIMENTO E INSTALAÇÃO. AF_12/2015</v>
      </c>
      <c r="E316" s="484" t="str">
        <f>IFERROR(VLOOKUP(C316,INSUMOS!$C:$F,3,FALSE),VLOOKUP(C316,'COMPOSIÇÃO - SINAPI'!$C:$F,3,FALSE))</f>
        <v>UN</v>
      </c>
      <c r="F316" s="486">
        <v>5.7799999999999997E-2</v>
      </c>
      <c r="G316" s="490">
        <f>IFERROR(VLOOKUP(C316,INSUMOS!$C:$F,4,FALSE),VLOOKUP(C316,'COMPOSIÇÃO - SINAPI'!$C:$F,4,FALSE))</f>
        <v>9.26</v>
      </c>
      <c r="H316" s="488">
        <f t="shared" si="9"/>
        <v>0.53</v>
      </c>
    </row>
    <row r="317" spans="1:8" ht="27" customHeight="1" x14ac:dyDescent="0.2">
      <c r="A317" s="483" t="s">
        <v>3209</v>
      </c>
      <c r="B317" s="484" t="s">
        <v>2593</v>
      </c>
      <c r="C317" s="484">
        <v>92000</v>
      </c>
      <c r="D317" s="485" t="str">
        <f>IFERROR(VLOOKUP(C317,INSUMOS!$C:$F,2,FALSE),VLOOKUP(C317,'COMPOSIÇÃO - SINAPI'!$C:$F,2,FALSE))</f>
        <v>TOMADA BAIXA DE EMBUTIR (1 MÓDULO), 2P+T 10 A, INCLUINDO SUPORTE E PLACA - FORNECIMENTO E INSTALAÇÃO. AF_12/2015</v>
      </c>
      <c r="E317" s="484" t="str">
        <f>IFERROR(VLOOKUP(C317,INSUMOS!$C:$F,3,FALSE),VLOOKUP(C317,'COMPOSIÇÃO - SINAPI'!$C:$F,3,FALSE))</f>
        <v>UN</v>
      </c>
      <c r="F317" s="486">
        <v>7.7100000000000002E-2</v>
      </c>
      <c r="G317" s="490">
        <f>IFERROR(VLOOKUP(C317,INSUMOS!$C:$F,4,FALSE),VLOOKUP(C317,'COMPOSIÇÃO - SINAPI'!$C:$F,4,FALSE))</f>
        <v>19.559999999999999</v>
      </c>
      <c r="H317" s="488">
        <f t="shared" si="9"/>
        <v>1.5</v>
      </c>
    </row>
    <row r="318" spans="1:8" ht="27" customHeight="1" x14ac:dyDescent="0.2">
      <c r="A318" s="483" t="s">
        <v>3209</v>
      </c>
      <c r="B318" s="484" t="s">
        <v>2593</v>
      </c>
      <c r="C318" s="484">
        <v>92008</v>
      </c>
      <c r="D318" s="485" t="str">
        <f>IFERROR(VLOOKUP(C318,INSUMOS!$C:$F,2,FALSE),VLOOKUP(C318,'COMPOSIÇÃO - SINAPI'!$C:$F,2,FALSE))</f>
        <v>TOMADA BAIXA DE EMBUTIR (2 MÓDULOS), 2P+T 10 A, INCLUINDO SUPORTE E PLACA - FORNECIMENTO E INSTALAÇÃO. AF_12/2015</v>
      </c>
      <c r="E318" s="484" t="str">
        <f>IFERROR(VLOOKUP(C318,INSUMOS!$C:$F,3,FALSE),VLOOKUP(C318,'COMPOSIÇÃO - SINAPI'!$C:$F,3,FALSE))</f>
        <v>UN</v>
      </c>
      <c r="F318" s="486">
        <v>0.1542</v>
      </c>
      <c r="G318" s="490">
        <f>IFERROR(VLOOKUP(C318,INSUMOS!$C:$F,4,FALSE),VLOOKUP(C318,'COMPOSIÇÃO - SINAPI'!$C:$F,4,FALSE))</f>
        <v>31.68</v>
      </c>
      <c r="H318" s="488">
        <f t="shared" si="9"/>
        <v>4.88</v>
      </c>
    </row>
    <row r="319" spans="1:8" ht="27" customHeight="1" x14ac:dyDescent="0.2">
      <c r="A319" s="483" t="s">
        <v>3209</v>
      </c>
      <c r="B319" s="484" t="s">
        <v>2593</v>
      </c>
      <c r="C319" s="484">
        <v>92023</v>
      </c>
      <c r="D319" s="485" t="str">
        <f>IFERROR(VLOOKUP(C319,INSUMOS!$C:$F,2,FALSE),VLOOKUP(C319,'COMPOSIÇÃO - SINAPI'!$C:$F,2,FALSE))</f>
        <v>INTERRUPTOR SIMPLES (1 MÓDULO) COM 1 TOMADA DE EMBUTIR 2P+T 10 A,  INCLUINDO SUPORTE E PLACA - FORNECIMENTO E INSTALAÇÃO. AF_12/2015</v>
      </c>
      <c r="E319" s="484" t="str">
        <f>IFERROR(VLOOKUP(C319,INSUMOS!$C:$F,3,FALSE),VLOOKUP(C319,'COMPOSIÇÃO - SINAPI'!$C:$F,3,FALSE))</f>
        <v>UN</v>
      </c>
      <c r="F319" s="486">
        <v>0.13489999999999999</v>
      </c>
      <c r="G319" s="490">
        <f>IFERROR(VLOOKUP(C319,INSUMOS!$C:$F,4,FALSE),VLOOKUP(C319,'COMPOSIÇÃO - SINAPI'!$C:$F,4,FALSE))</f>
        <v>32.050000000000004</v>
      </c>
      <c r="H319" s="488">
        <f t="shared" si="9"/>
        <v>4.32</v>
      </c>
    </row>
    <row r="320" spans="1:8" ht="39.950000000000003" customHeight="1" x14ac:dyDescent="0.2">
      <c r="A320" s="483" t="s">
        <v>3209</v>
      </c>
      <c r="B320" s="484" t="s">
        <v>2593</v>
      </c>
      <c r="C320" s="484">
        <v>92543</v>
      </c>
      <c r="D320" s="485" t="str">
        <f>IFERROR(VLOOKUP(C320,INSUMOS!$C:$F,2,FALSE),VLOOKUP(C320,'COMPOSIÇÃO - SINAPI'!$C:$F,2,FALSE))</f>
        <v>TRAMA DE MADEIRA COMPOSTA POR TERÇAS PARA TELHADOS DE ATÉ 2 ÁGUAS PARA TELHA ONDULADA DE FIBROCIMENTO, METÁLICA, PLÁSTICA OU TERMOACÚSTICA, INCLUSO TRANSPORTE VERTICAL. AF_07/2019</v>
      </c>
      <c r="E320" s="484" t="str">
        <f>IFERROR(VLOOKUP(C320,INSUMOS!$C:$F,3,FALSE),VLOOKUP(C320,'COMPOSIÇÃO - SINAPI'!$C:$F,3,FALSE))</f>
        <v>M2</v>
      </c>
      <c r="F320" s="486">
        <v>1.3621000000000001</v>
      </c>
      <c r="G320" s="490">
        <f>IFERROR(VLOOKUP(C320,INSUMOS!$C:$F,4,FALSE),VLOOKUP(C320,'COMPOSIÇÃO - SINAPI'!$C:$F,4,FALSE))</f>
        <v>12.83</v>
      </c>
      <c r="H320" s="488">
        <f t="shared" si="9"/>
        <v>17.47</v>
      </c>
    </row>
    <row r="321" spans="1:8" ht="27" customHeight="1" x14ac:dyDescent="0.2">
      <c r="A321" s="483" t="s">
        <v>2070</v>
      </c>
      <c r="B321" s="484" t="s">
        <v>2593</v>
      </c>
      <c r="C321" s="484">
        <v>92981</v>
      </c>
      <c r="D321" s="485" t="str">
        <f>IFERROR(VLOOKUP(C321,INSUMOS!$C:$F,2,FALSE),VLOOKUP(C321,'COMPOSIÇÃO - SINAPI'!$C:$F,2,FALSE))</f>
        <v>CABO DE COBRE FLEXÍVEL ISOLADO, 16 MM², ANTI-CHAMA 450/750 V, PARA DISTRIBUIÇÃO - FORNECIMENTO E INSTALAÇÃO. AF_12/2015</v>
      </c>
      <c r="E321" s="484" t="str">
        <f>IFERROR(VLOOKUP(C321,INSUMOS!$C:$F,3,FALSE),VLOOKUP(C321,'COMPOSIÇÃO - SINAPI'!$C:$F,3,FALSE))</f>
        <v>M</v>
      </c>
      <c r="F321" s="486">
        <v>0.19270000000000001</v>
      </c>
      <c r="G321" s="490">
        <f>IFERROR(VLOOKUP(C321,INSUMOS!$C:$F,4,FALSE),VLOOKUP(C321,'COMPOSIÇÃO - SINAPI'!$C:$F,4,FALSE))</f>
        <v>17.59</v>
      </c>
      <c r="H321" s="488">
        <f t="shared" si="9"/>
        <v>3.38</v>
      </c>
    </row>
    <row r="322" spans="1:8" ht="27" customHeight="1" x14ac:dyDescent="0.2">
      <c r="A322" s="483" t="s">
        <v>3209</v>
      </c>
      <c r="B322" s="484" t="s">
        <v>2593</v>
      </c>
      <c r="C322" s="484">
        <v>93358</v>
      </c>
      <c r="D322" s="485" t="str">
        <f>IFERROR(VLOOKUP(C322,INSUMOS!$C:$F,2,FALSE),VLOOKUP(C322,'COMPOSIÇÃO - SINAPI'!$C:$F,2,FALSE))</f>
        <v>ESCAVAÇÃO MANUAL DE VALA COM PROFUNDIDADE MENOR OU IGUAL A 1,30 M.</v>
      </c>
      <c r="E322" s="484" t="str">
        <f>IFERROR(VLOOKUP(C322,INSUMOS!$C:$F,3,FALSE),VLOOKUP(C322,'COMPOSIÇÃO - SINAPI'!$C:$F,3,FALSE))</f>
        <v>M3</v>
      </c>
      <c r="F322" s="486">
        <v>2.3300000000000001E-2</v>
      </c>
      <c r="G322" s="490">
        <f>IFERROR(VLOOKUP(C322,INSUMOS!$C:$F,4,FALSE),VLOOKUP(C322,'COMPOSIÇÃO - SINAPI'!$C:$F,4,FALSE))</f>
        <v>57.81</v>
      </c>
      <c r="H322" s="488">
        <f t="shared" si="9"/>
        <v>1.34</v>
      </c>
    </row>
    <row r="323" spans="1:8" ht="39.950000000000003" customHeight="1" x14ac:dyDescent="0.2">
      <c r="A323" s="483" t="s">
        <v>3209</v>
      </c>
      <c r="B323" s="484" t="s">
        <v>2593</v>
      </c>
      <c r="C323" s="484">
        <v>94210</v>
      </c>
      <c r="D323" s="485" t="str">
        <f>IFERROR(VLOOKUP(C323,INSUMOS!$C:$F,2,FALSE),VLOOKUP(C323,'COMPOSIÇÃO - SINAPI'!$C:$F,2,FALSE))</f>
        <v>TELHAMENTO COM TELHA ONDULADA DE FIBROCIMENTO E = 6 MM, COM RECOBRIMENTO LATERAL DE 1 1/4 DE ONDA PARA TELHADO COM INCLINAÇÃO MÁXIMA DE 10°, COM ATÉ 2 ÁGUAS, INCLUSO IÇAMENTO. AF_07/2019</v>
      </c>
      <c r="E323" s="484" t="str">
        <f>IFERROR(VLOOKUP(C323,INSUMOS!$C:$F,3,FALSE),VLOOKUP(C323,'COMPOSIÇÃO - SINAPI'!$C:$F,3,FALSE))</f>
        <v>M2</v>
      </c>
      <c r="F323" s="486">
        <v>1.3621000000000001</v>
      </c>
      <c r="G323" s="490">
        <f>IFERROR(VLOOKUP(C323,INSUMOS!$C:$F,4,FALSE),VLOOKUP(C323,'COMPOSIÇÃO - SINAPI'!$C:$F,4,FALSE))</f>
        <v>46.8</v>
      </c>
      <c r="H323" s="488">
        <f t="shared" si="9"/>
        <v>63.74</v>
      </c>
    </row>
    <row r="324" spans="1:8" ht="39.950000000000003" customHeight="1" x14ac:dyDescent="0.2">
      <c r="A324" s="483" t="s">
        <v>2070</v>
      </c>
      <c r="B324" s="484" t="s">
        <v>2593</v>
      </c>
      <c r="C324" s="484">
        <v>94559</v>
      </c>
      <c r="D324" s="485" t="str">
        <f>IFERROR(VLOOKUP(C324,INSUMOS!$C:$F,2,FALSE),VLOOKUP(C324,'COMPOSIÇÃO - SINAPI'!$C:$F,2,FALSE))</f>
        <v>JANELA DE AÇO TIPO BASCULANTE PARA VIDROS, COM BATENTE, FERRAGENS E PINTURA ANTICORROSIVA. EXCLUSIVE VIDROS, ACABAMENTO, ALIZAR E CONTRAMARCO. FORNECIMENTO E INSTALAÇÃO. AF_12/2019</v>
      </c>
      <c r="E324" s="484" t="str">
        <f>IFERROR(VLOOKUP(C324,INSUMOS!$C:$F,3,FALSE),VLOOKUP(C324,'COMPOSIÇÃO - SINAPI'!$C:$F,3,FALSE))</f>
        <v>M2</v>
      </c>
      <c r="F324" s="486">
        <v>2.8899999999999999E-2</v>
      </c>
      <c r="G324" s="490">
        <f>IFERROR(VLOOKUP(C324,INSUMOS!$C:$F,4,FALSE),VLOOKUP(C324,'COMPOSIÇÃO - SINAPI'!$C:$F,4,FALSE))</f>
        <v>785.71</v>
      </c>
      <c r="H324" s="488">
        <f t="shared" si="9"/>
        <v>22.7</v>
      </c>
    </row>
    <row r="325" spans="1:8" ht="27" customHeight="1" x14ac:dyDescent="0.2">
      <c r="A325" s="483" t="s">
        <v>2070</v>
      </c>
      <c r="B325" s="484" t="s">
        <v>2593</v>
      </c>
      <c r="C325" s="484">
        <v>95240</v>
      </c>
      <c r="D325" s="485" t="str">
        <f>IFERROR(VLOOKUP(C325,INSUMOS!$C:$F,2,FALSE),VLOOKUP(C325,'COMPOSIÇÃO - SINAPI'!$C:$F,2,FALSE))</f>
        <v>LASTRO DE CONCRETO MAGRO, APLICADO EM PISOS, LAJES SOBRE SOLO OU RADIERS, ESPESSURA DE 3 CM. AF_07/2016</v>
      </c>
      <c r="E325" s="484" t="str">
        <f>IFERROR(VLOOKUP(C325,INSUMOS!$C:$F,3,FALSE),VLOOKUP(C325,'COMPOSIÇÃO - SINAPI'!$C:$F,3,FALSE))</f>
        <v>M2</v>
      </c>
      <c r="F325" s="486">
        <v>5.4000000000000003E-3</v>
      </c>
      <c r="G325" s="490">
        <f>IFERROR(VLOOKUP(C325,INSUMOS!$C:$F,4,FALSE),VLOOKUP(C325,'COMPOSIÇÃO - SINAPI'!$C:$F,4,FALSE))</f>
        <v>14.96</v>
      </c>
      <c r="H325" s="488">
        <f t="shared" si="9"/>
        <v>0.08</v>
      </c>
    </row>
    <row r="326" spans="1:8" ht="27" customHeight="1" x14ac:dyDescent="0.2">
      <c r="A326" s="483" t="s">
        <v>3209</v>
      </c>
      <c r="B326" s="484" t="s">
        <v>2593</v>
      </c>
      <c r="C326" s="484">
        <v>95241</v>
      </c>
      <c r="D326" s="485" t="str">
        <f>IFERROR(VLOOKUP(C326,INSUMOS!$C:$F,2,FALSE),VLOOKUP(C326,'COMPOSIÇÃO - SINAPI'!$C:$F,2,FALSE))</f>
        <v>LASTRO DE CONCRETO MAGRO, APLICADO EM PISOS, LAJES SOBRE SOLO OU RADIERS, ESPESSURA DE 5 CM. AF_07/2016</v>
      </c>
      <c r="E326" s="484" t="str">
        <f>IFERROR(VLOOKUP(C326,INSUMOS!$C:$F,3,FALSE),VLOOKUP(C326,'COMPOSIÇÃO - SINAPI'!$C:$F,3,FALSE))</f>
        <v>M2</v>
      </c>
      <c r="F326" s="486">
        <v>1.3559000000000001</v>
      </c>
      <c r="G326" s="490">
        <f>IFERROR(VLOOKUP(C326,INSUMOS!$C:$F,4,FALSE),VLOOKUP(C326,'COMPOSIÇÃO - SINAPI'!$C:$F,4,FALSE))</f>
        <v>19.28</v>
      </c>
      <c r="H326" s="488">
        <f t="shared" si="9"/>
        <v>26.14</v>
      </c>
    </row>
    <row r="327" spans="1:8" ht="27" customHeight="1" x14ac:dyDescent="0.2">
      <c r="A327" s="483" t="s">
        <v>2070</v>
      </c>
      <c r="B327" s="484" t="s">
        <v>2593</v>
      </c>
      <c r="C327" s="484">
        <v>95805</v>
      </c>
      <c r="D327" s="485" t="str">
        <f>IFERROR(VLOOKUP(C327,INSUMOS!$C:$F,2,FALSE),VLOOKUP(C327,'COMPOSIÇÃO - SINAPI'!$C:$F,2,FALSE))</f>
        <v>CONDULETE DE PVC, TIPO B, PARA ELETRODUTO DE PVC SOLDÁVEL DN 25 MM (3/4''), APARENTE - FORNECIMENTO E INSTALAÇÃO. AF_11/2016</v>
      </c>
      <c r="E327" s="484" t="str">
        <f>IFERROR(VLOOKUP(C327,INSUMOS!$C:$F,3,FALSE),VLOOKUP(C327,'COMPOSIÇÃO - SINAPI'!$C:$F,3,FALSE))</f>
        <v>UN</v>
      </c>
      <c r="F327" s="486">
        <v>0.28910000000000002</v>
      </c>
      <c r="G327" s="490">
        <f>IFERROR(VLOOKUP(C327,INSUMOS!$C:$F,4,FALSE),VLOOKUP(C327,'COMPOSIÇÃO - SINAPI'!$C:$F,4,FALSE))</f>
        <v>23.48</v>
      </c>
      <c r="H327" s="488">
        <f t="shared" si="9"/>
        <v>6.78</v>
      </c>
    </row>
    <row r="328" spans="1:8" ht="27" customHeight="1" x14ac:dyDescent="0.2">
      <c r="A328" s="483" t="s">
        <v>2070</v>
      </c>
      <c r="B328" s="484" t="s">
        <v>2593</v>
      </c>
      <c r="C328" s="484">
        <v>95811</v>
      </c>
      <c r="D328" s="485" t="str">
        <f>IFERROR(VLOOKUP(C328,INSUMOS!$C:$F,2,FALSE),VLOOKUP(C328,'COMPOSIÇÃO - SINAPI'!$C:$F,2,FALSE))</f>
        <v>CONDULETE DE PVC, TIPO LB, PARA ELETRODUTO DE PVC SOLDÁVEL DN 25 MM (3/4''), APARENTE - FORNECIMENTO E INSTALAÇÃO. AF_11/2016</v>
      </c>
      <c r="E328" s="484" t="str">
        <f>IFERROR(VLOOKUP(C328,INSUMOS!$C:$F,3,FALSE),VLOOKUP(C328,'COMPOSIÇÃO - SINAPI'!$C:$F,3,FALSE))</f>
        <v>UN</v>
      </c>
      <c r="F328" s="486">
        <v>0.13489999999999999</v>
      </c>
      <c r="G328" s="490">
        <f>IFERROR(VLOOKUP(C328,INSUMOS!$C:$F,4,FALSE),VLOOKUP(C328,'COMPOSIÇÃO - SINAPI'!$C:$F,4,FALSE))</f>
        <v>15.98</v>
      </c>
      <c r="H328" s="488">
        <f t="shared" si="9"/>
        <v>2.15</v>
      </c>
    </row>
    <row r="329" spans="1:8" ht="27" customHeight="1" x14ac:dyDescent="0.2">
      <c r="A329" s="483" t="s">
        <v>2070</v>
      </c>
      <c r="B329" s="484" t="s">
        <v>2593</v>
      </c>
      <c r="C329" s="484">
        <v>96985</v>
      </c>
      <c r="D329" s="485" t="str">
        <f>IFERROR(VLOOKUP(C329,INSUMOS!$C:$F,2,FALSE),VLOOKUP(C329,'COMPOSIÇÃO - SINAPI'!$C:$F,2,FALSE))</f>
        <v>HASTE DE ATERRAMENTO 5/8  PARA SPDA - FORNECIMENTO E INSTALAÇÃO. AF_12/2017</v>
      </c>
      <c r="E329" s="484" t="str">
        <f>IFERROR(VLOOKUP(C329,INSUMOS!$C:$F,3,FALSE),VLOOKUP(C329,'COMPOSIÇÃO - SINAPI'!$C:$F,3,FALSE))</f>
        <v>UN</v>
      </c>
      <c r="F329" s="486">
        <v>3.85E-2</v>
      </c>
      <c r="G329" s="490">
        <f>IFERROR(VLOOKUP(C329,INSUMOS!$C:$F,4,FALSE),VLOOKUP(C329,'COMPOSIÇÃO - SINAPI'!$C:$F,4,FALSE))</f>
        <v>65.180000000000007</v>
      </c>
      <c r="H329" s="488">
        <f t="shared" si="9"/>
        <v>2.5</v>
      </c>
    </row>
    <row r="330" spans="1:8" ht="15" customHeight="1" x14ac:dyDescent="0.2">
      <c r="A330" s="483" t="s">
        <v>2070</v>
      </c>
      <c r="B330" s="484" t="s">
        <v>2593</v>
      </c>
      <c r="C330" s="484">
        <v>96995</v>
      </c>
      <c r="D330" s="485" t="str">
        <f>IFERROR(VLOOKUP(C330,INSUMOS!$C:$F,2,FALSE),VLOOKUP(C330,'COMPOSIÇÃO - SINAPI'!$C:$F,2,FALSE))</f>
        <v>REATERRO MANUAL APILOADO COM SOQUETE. AF_10/2017</v>
      </c>
      <c r="E330" s="484" t="str">
        <f>IFERROR(VLOOKUP(C330,INSUMOS!$C:$F,3,FALSE),VLOOKUP(C330,'COMPOSIÇÃO - SINAPI'!$C:$F,3,FALSE))</f>
        <v>M3</v>
      </c>
      <c r="F330" s="486">
        <v>6.0000000000000001E-3</v>
      </c>
      <c r="G330" s="490">
        <f>IFERROR(VLOOKUP(C330,INSUMOS!$C:$F,4,FALSE),VLOOKUP(C330,'COMPOSIÇÃO - SINAPI'!$C:$F,4,FALSE))</f>
        <v>37.08</v>
      </c>
      <c r="H330" s="488">
        <f t="shared" si="9"/>
        <v>0.22</v>
      </c>
    </row>
    <row r="331" spans="1:8" ht="39.950000000000003" customHeight="1" x14ac:dyDescent="0.2">
      <c r="A331" s="483" t="s">
        <v>2070</v>
      </c>
      <c r="B331" s="484" t="s">
        <v>2593</v>
      </c>
      <c r="C331" s="484">
        <v>97586</v>
      </c>
      <c r="D331" s="485" t="str">
        <f>IFERROR(VLOOKUP(C331,INSUMOS!$C:$F,2,FALSE),VLOOKUP(C331,'COMPOSIÇÃO - SINAPI'!$C:$F,2,FALSE))</f>
        <v>LUMINÁRIA TIPO CALHA, DE SOBREPOR, COM 2 LÂMPADAS TUBULARES FLUORESCENTES DE 36 W, COM REATOR DE PARTIDA RÁPIDA - FORNECIMENTO E INSTALAÇÃO. AF_02/2020</v>
      </c>
      <c r="E331" s="484" t="str">
        <f>IFERROR(VLOOKUP(C331,INSUMOS!$C:$F,3,FALSE),VLOOKUP(C331,'COMPOSIÇÃO - SINAPI'!$C:$F,3,FALSE))</f>
        <v>UN</v>
      </c>
      <c r="F331" s="486">
        <v>0.11559999999999999</v>
      </c>
      <c r="G331" s="490">
        <f>IFERROR(VLOOKUP(C331,INSUMOS!$C:$F,4,FALSE),VLOOKUP(C331,'COMPOSIÇÃO - SINAPI'!$C:$F,4,FALSE))</f>
        <v>107.99</v>
      </c>
      <c r="H331" s="488">
        <f t="shared" si="9"/>
        <v>12.48</v>
      </c>
    </row>
    <row r="332" spans="1:8" ht="27" customHeight="1" x14ac:dyDescent="0.2">
      <c r="A332" s="483" t="s">
        <v>2070</v>
      </c>
      <c r="B332" s="484" t="s">
        <v>2593</v>
      </c>
      <c r="C332" s="484">
        <v>97593</v>
      </c>
      <c r="D332" s="485" t="str">
        <f>IFERROR(VLOOKUP(C332,INSUMOS!$C:$F,2,FALSE),VLOOKUP(C332,'COMPOSIÇÃO - SINAPI'!$C:$F,2,FALSE))</f>
        <v>LUMINÁRIA TIPO SPOT, DE SOBREPOR, COM 1 LÂMPADA FLUORESCENTE DE 15 W, SEM REATOR - FORNECIMENTO E INSTALAÇÃO. AF_02/2020</v>
      </c>
      <c r="E332" s="484" t="str">
        <f>IFERROR(VLOOKUP(C332,INSUMOS!$C:$F,3,FALSE),VLOOKUP(C332,'COMPOSIÇÃO - SINAPI'!$C:$F,3,FALSE))</f>
        <v>UN</v>
      </c>
      <c r="F332" s="486">
        <v>7.7100000000000002E-2</v>
      </c>
      <c r="G332" s="490">
        <f>IFERROR(VLOOKUP(C332,INSUMOS!$C:$F,4,FALSE),VLOOKUP(C332,'COMPOSIÇÃO - SINAPI'!$C:$F,4,FALSE))</f>
        <v>103.45</v>
      </c>
      <c r="H332" s="488">
        <f t="shared" si="9"/>
        <v>7.97</v>
      </c>
    </row>
    <row r="333" spans="1:8" ht="27" customHeight="1" x14ac:dyDescent="0.2">
      <c r="A333" s="483" t="s">
        <v>2070</v>
      </c>
      <c r="B333" s="484" t="s">
        <v>2593</v>
      </c>
      <c r="C333" s="484">
        <v>97611</v>
      </c>
      <c r="D333" s="485" t="str">
        <f>IFERROR(VLOOKUP(C333,INSUMOS!$C:$F,2,FALSE),VLOOKUP(C333,'COMPOSIÇÃO - SINAPI'!$C:$F,2,FALSE))</f>
        <v>LÂMPADA COMPACTA FLUORESCENTE DE 15 W, BASE E27 - FORNECIMENTO E INSTALAÇÃO. AF_02/2020</v>
      </c>
      <c r="E333" s="484" t="str">
        <f>IFERROR(VLOOKUP(C333,INSUMOS!$C:$F,3,FALSE),VLOOKUP(C333,'COMPOSIÇÃO - SINAPI'!$C:$F,3,FALSE))</f>
        <v>UN</v>
      </c>
      <c r="F333" s="486">
        <v>3.85E-2</v>
      </c>
      <c r="G333" s="490">
        <f>IFERROR(VLOOKUP(C333,INSUMOS!$C:$F,4,FALSE),VLOOKUP(C333,'COMPOSIÇÃO - SINAPI'!$C:$F,4,FALSE))</f>
        <v>22.84</v>
      </c>
      <c r="H333" s="488">
        <f t="shared" si="9"/>
        <v>0.87</v>
      </c>
    </row>
    <row r="334" spans="1:8" ht="27" customHeight="1" x14ac:dyDescent="0.2">
      <c r="A334" s="483" t="s">
        <v>2070</v>
      </c>
      <c r="B334" s="484" t="s">
        <v>2593</v>
      </c>
      <c r="C334" s="484">
        <v>97612</v>
      </c>
      <c r="D334" s="485" t="str">
        <f>IFERROR(VLOOKUP(C334,INSUMOS!$C:$F,2,FALSE),VLOOKUP(C334,'COMPOSIÇÃO - SINAPI'!$C:$F,2,FALSE))</f>
        <v>LÂMPADA COMPACTA FLUORESCENTE DE 20 W, BASE E27 - FORNECIMENTO E INSTALAÇÃO. AF_02/2020</v>
      </c>
      <c r="E334" s="484" t="str">
        <f>IFERROR(VLOOKUP(C334,INSUMOS!$C:$F,3,FALSE),VLOOKUP(C334,'COMPOSIÇÃO - SINAPI'!$C:$F,3,FALSE))</f>
        <v>UN</v>
      </c>
      <c r="F334" s="486">
        <v>3.85E-2</v>
      </c>
      <c r="G334" s="490">
        <f>IFERROR(VLOOKUP(C334,INSUMOS!$C:$F,4,FALSE),VLOOKUP(C334,'COMPOSIÇÃO - SINAPI'!$C:$F,4,FALSE))</f>
        <v>24.94</v>
      </c>
      <c r="H334" s="488">
        <f t="shared" si="9"/>
        <v>0.96</v>
      </c>
    </row>
    <row r="335" spans="1:8" ht="39.950000000000003" customHeight="1" x14ac:dyDescent="0.2">
      <c r="A335" s="483" t="s">
        <v>2070</v>
      </c>
      <c r="B335" s="484" t="s">
        <v>2593</v>
      </c>
      <c r="C335" s="484">
        <v>97886</v>
      </c>
      <c r="D335" s="485" t="str">
        <f>IFERROR(VLOOKUP(C335,INSUMOS!$C:$F,2,FALSE),VLOOKUP(C335,'COMPOSIÇÃO - SINAPI'!$C:$F,2,FALSE))</f>
        <v>CAIXA ENTERRADA ELÉTRICA RETANGULAR, EM ALVENARIA COM TIJOLOS CERÂMICOS MACIÇOS, FUNDO COM BRITA, DIMENSÕES INTERNAS: 0,3X0,3X0,3 M. AF_12/2020</v>
      </c>
      <c r="E335" s="484" t="str">
        <f>IFERROR(VLOOKUP(C335,INSUMOS!$C:$F,3,FALSE),VLOOKUP(C335,'COMPOSIÇÃO - SINAPI'!$C:$F,3,FALSE))</f>
        <v>UN</v>
      </c>
      <c r="F335" s="486">
        <v>3.85E-2</v>
      </c>
      <c r="G335" s="490">
        <f>IFERROR(VLOOKUP(C335,INSUMOS!$C:$F,4,FALSE),VLOOKUP(C335,'COMPOSIÇÃO - SINAPI'!$C:$F,4,FALSE))</f>
        <v>150.38999999999999</v>
      </c>
      <c r="H335" s="488">
        <f t="shared" si="9"/>
        <v>5.79</v>
      </c>
    </row>
    <row r="336" spans="1:8" ht="39.950000000000003" customHeight="1" x14ac:dyDescent="0.2">
      <c r="A336" s="483" t="s">
        <v>2070</v>
      </c>
      <c r="B336" s="484" t="s">
        <v>2593</v>
      </c>
      <c r="C336" s="484">
        <v>97906</v>
      </c>
      <c r="D336" s="485" t="str">
        <f>IFERROR(VLOOKUP(C336,INSUMOS!$C:$F,2,FALSE),VLOOKUP(C336,'COMPOSIÇÃO - SINAPI'!$C:$F,2,FALSE))</f>
        <v>CAIXA ENTERRADA HIDRÁULICA RETANGULAR, EM ALVENARIA COM BLOCOS DE CONCRETO, DIMENSÕES INTERNAS: 0,6X0,6X0,6 M PARA REDE DE ESGOTO. AF_12/2020</v>
      </c>
      <c r="E336" s="484" t="str">
        <f>IFERROR(VLOOKUP(C336,INSUMOS!$C:$F,3,FALSE),VLOOKUP(C336,'COMPOSIÇÃO - SINAPI'!$C:$F,3,FALSE))</f>
        <v>UN</v>
      </c>
      <c r="F336" s="486">
        <v>1.9300000000000001E-2</v>
      </c>
      <c r="G336" s="490">
        <f>IFERROR(VLOOKUP(C336,INSUMOS!$C:$F,4,FALSE),VLOOKUP(C336,'COMPOSIÇÃO - SINAPI'!$C:$F,4,FALSE))</f>
        <v>399.41</v>
      </c>
      <c r="H336" s="488">
        <f t="shared" si="9"/>
        <v>7.7</v>
      </c>
    </row>
    <row r="337" spans="1:8" ht="39.950000000000003" customHeight="1" x14ac:dyDescent="0.2">
      <c r="A337" s="483" t="s">
        <v>2070</v>
      </c>
      <c r="B337" s="484" t="s">
        <v>2593</v>
      </c>
      <c r="C337" s="484">
        <v>98283</v>
      </c>
      <c r="D337" s="485" t="str">
        <f>IFERROR(VLOOKUP(C337,INSUMOS!$C:$F,2,FALSE),VLOOKUP(C337,'COMPOSIÇÃO - SINAPI'!$C:$F,2,FALSE))</f>
        <v>CABO TELEFÔNICO CCI-50 4 PARES, SEM BLINDAGEM, INSTALADO EM DISTRIBUIÇÃO DE EDIFICAÇÃO RESIDENCIAL - FORNECIMENTO E INSTALAÇÃO. AF_11/2019</v>
      </c>
      <c r="E337" s="484" t="str">
        <f>IFERROR(VLOOKUP(C337,INSUMOS!$C:$F,3,FALSE),VLOOKUP(C337,'COMPOSIÇÃO - SINAPI'!$C:$F,3,FALSE))</f>
        <v>M</v>
      </c>
      <c r="F337" s="486">
        <v>0.61670000000000003</v>
      </c>
      <c r="G337" s="490">
        <f>IFERROR(VLOOKUP(C337,INSUMOS!$C:$F,4,FALSE),VLOOKUP(C337,'COMPOSIÇÃO - SINAPI'!$C:$F,4,FALSE))</f>
        <v>8.0500000000000007</v>
      </c>
      <c r="H337" s="488">
        <f t="shared" si="9"/>
        <v>4.96</v>
      </c>
    </row>
    <row r="338" spans="1:8" ht="39.950000000000003" customHeight="1" x14ac:dyDescent="0.2">
      <c r="A338" s="483" t="s">
        <v>3209</v>
      </c>
      <c r="B338" s="484" t="s">
        <v>2593</v>
      </c>
      <c r="C338" s="484">
        <v>98441</v>
      </c>
      <c r="D338" s="485" t="str">
        <f>IFERROR(VLOOKUP(C338,INSUMOS!$C:$F,2,FALSE),VLOOKUP(C338,'COMPOSIÇÃO - SINAPI'!$C:$F,2,FALSE))</f>
        <v>PAREDE DE MADEIRA COMPENSADA PARA CONSTRUÇÃO TEMPORÁRIA EM CHAPA SIMPLES, EXTERNA, COM ÁREA LÍQUIDA MAIOR OU IGUAL A 6 M², SEM VÃO. AF_05/2018</v>
      </c>
      <c r="E338" s="484" t="str">
        <f>IFERROR(VLOOKUP(C338,INSUMOS!$C:$F,3,FALSE),VLOOKUP(C338,'COMPOSIÇÃO - SINAPI'!$C:$F,3,FALSE))</f>
        <v>M2</v>
      </c>
      <c r="F338" s="486">
        <v>0.2979</v>
      </c>
      <c r="G338" s="490">
        <f>IFERROR(VLOOKUP(C338,INSUMOS!$C:$F,4,FALSE),VLOOKUP(C338,'COMPOSIÇÃO - SINAPI'!$C:$F,4,FALSE))</f>
        <v>94.82</v>
      </c>
      <c r="H338" s="488">
        <f t="shared" si="9"/>
        <v>28.24</v>
      </c>
    </row>
    <row r="339" spans="1:8" ht="27" customHeight="1" x14ac:dyDescent="0.2">
      <c r="A339" s="483" t="s">
        <v>3209</v>
      </c>
      <c r="B339" s="484" t="s">
        <v>2593</v>
      </c>
      <c r="C339" s="484">
        <v>98442</v>
      </c>
      <c r="D339" s="485" t="str">
        <f>IFERROR(VLOOKUP(C339,INSUMOS!$C:$F,2,FALSE),VLOOKUP(C339,'COMPOSIÇÃO - SINAPI'!$C:$F,2,FALSE))</f>
        <v>PAREDE DE MADEIRA COMPENSADA PARA CONSTRUÇÃO TEMPORÁRIA EM CHAPA SIMPLES, EXTERNA, COM ÁREA LÍQUIDA MENOR QUE 6 M², SEM VÃO. AF_05/2018</v>
      </c>
      <c r="E339" s="484" t="str">
        <f>IFERROR(VLOOKUP(C339,INSUMOS!$C:$F,3,FALSE),VLOOKUP(C339,'COMPOSIÇÃO - SINAPI'!$C:$F,3,FALSE))</f>
        <v>M2</v>
      </c>
      <c r="F339" s="486">
        <v>0.34289999999999998</v>
      </c>
      <c r="G339" s="490">
        <f>IFERROR(VLOOKUP(C339,INSUMOS!$C:$F,4,FALSE),VLOOKUP(C339,'COMPOSIÇÃO - SINAPI'!$C:$F,4,FALSE))</f>
        <v>95.6</v>
      </c>
      <c r="H339" s="488">
        <f t="shared" si="9"/>
        <v>32.78</v>
      </c>
    </row>
    <row r="340" spans="1:8" ht="39.950000000000003" customHeight="1" x14ac:dyDescent="0.2">
      <c r="A340" s="483" t="s">
        <v>2070</v>
      </c>
      <c r="B340" s="484" t="s">
        <v>2593</v>
      </c>
      <c r="C340" s="484">
        <v>98443</v>
      </c>
      <c r="D340" s="485" t="str">
        <f>IFERROR(VLOOKUP(C340,INSUMOS!$C:$F,2,FALSE),VLOOKUP(C340,'COMPOSIÇÃO - SINAPI'!$C:$F,2,FALSE))</f>
        <v>PAREDE DE MADEIRA COMPENSADA PARA CONSTRUÇÃO TEMPORÁRIA EM CHAPA SIMPLES, INTERNA, COM ÁREA LÍQUIDA MAIOR OU IGUAL A 6 M², SEM VÃO. AF_05/2018</v>
      </c>
      <c r="E340" s="484" t="str">
        <f>IFERROR(VLOOKUP(C340,INSUMOS!$C:$F,3,FALSE),VLOOKUP(C340,'COMPOSIÇÃO - SINAPI'!$C:$F,3,FALSE))</f>
        <v>M2</v>
      </c>
      <c r="F340" s="486">
        <v>0.15809999999999999</v>
      </c>
      <c r="G340" s="490">
        <f>IFERROR(VLOOKUP(C340,INSUMOS!$C:$F,4,FALSE),VLOOKUP(C340,'COMPOSIÇÃO - SINAPI'!$C:$F,4,FALSE))</f>
        <v>104.41</v>
      </c>
      <c r="H340" s="488">
        <f t="shared" si="9"/>
        <v>16.5</v>
      </c>
    </row>
    <row r="341" spans="1:8" ht="27" customHeight="1" x14ac:dyDescent="0.2">
      <c r="A341" s="483" t="s">
        <v>2070</v>
      </c>
      <c r="B341" s="484" t="s">
        <v>2593</v>
      </c>
      <c r="C341" s="484">
        <v>98444</v>
      </c>
      <c r="D341" s="485" t="str">
        <f>IFERROR(VLOOKUP(C341,INSUMOS!$C:$F,2,FALSE),VLOOKUP(C341,'COMPOSIÇÃO - SINAPI'!$C:$F,2,FALSE))</f>
        <v>PAREDE DE MADEIRA COMPENSADA PARA CONSTRUÇÃO TEMPORÁRIA EM CHAPA SIMPLES, INTERNA, COM ÁREA LÍQUIDA MENOR QUE 6 M², SEM VÃO. AF_05/2018</v>
      </c>
      <c r="E341" s="484" t="str">
        <f>IFERROR(VLOOKUP(C341,INSUMOS!$C:$F,3,FALSE),VLOOKUP(C341,'COMPOSIÇÃO - SINAPI'!$C:$F,3,FALSE))</f>
        <v>M2</v>
      </c>
      <c r="F341" s="486">
        <v>0.182</v>
      </c>
      <c r="G341" s="490">
        <f>IFERROR(VLOOKUP(C341,INSUMOS!$C:$F,4,FALSE),VLOOKUP(C341,'COMPOSIÇÃO - SINAPI'!$C:$F,4,FALSE))</f>
        <v>106.34</v>
      </c>
      <c r="H341" s="488">
        <f t="shared" ref="H341:H350" si="10">TRUNC(G341*F341,2)</f>
        <v>19.350000000000001</v>
      </c>
    </row>
    <row r="342" spans="1:8" ht="39.950000000000003" customHeight="1" x14ac:dyDescent="0.2">
      <c r="A342" s="483" t="s">
        <v>3209</v>
      </c>
      <c r="B342" s="484" t="s">
        <v>2593</v>
      </c>
      <c r="C342" s="484">
        <v>98445</v>
      </c>
      <c r="D342" s="485" t="str">
        <f>IFERROR(VLOOKUP(C342,INSUMOS!$C:$F,2,FALSE),VLOOKUP(C342,'COMPOSIÇÃO - SINAPI'!$C:$F,2,FALSE))</f>
        <v>PAREDE DE MADEIRA COMPENSADA PARA CONSTRUÇÃO TEMPORÁRIA EM CHAPA SIMPLES, EXTERNA, COM ÁREA LÍQUIDA MAIOR OU IGUAL A 6 M², COM VÃO. AF_05/2018</v>
      </c>
      <c r="E342" s="484" t="str">
        <f>IFERROR(VLOOKUP(C342,INSUMOS!$C:$F,3,FALSE),VLOOKUP(C342,'COMPOSIÇÃO - SINAPI'!$C:$F,3,FALSE))</f>
        <v>M2</v>
      </c>
      <c r="F342" s="486">
        <v>0.46539999999999998</v>
      </c>
      <c r="G342" s="490">
        <f>IFERROR(VLOOKUP(C342,INSUMOS!$C:$F,4,FALSE),VLOOKUP(C342,'COMPOSIÇÃO - SINAPI'!$C:$F,4,FALSE))</f>
        <v>111.05</v>
      </c>
      <c r="H342" s="488">
        <f t="shared" si="10"/>
        <v>51.68</v>
      </c>
    </row>
    <row r="343" spans="1:8" ht="27" customHeight="1" x14ac:dyDescent="0.2">
      <c r="A343" s="483" t="s">
        <v>3209</v>
      </c>
      <c r="B343" s="484" t="s">
        <v>2593</v>
      </c>
      <c r="C343" s="484">
        <v>98446</v>
      </c>
      <c r="D343" s="485" t="str">
        <f>IFERROR(VLOOKUP(C343,INSUMOS!$C:$F,2,FALSE),VLOOKUP(C343,'COMPOSIÇÃO - SINAPI'!$C:$F,2,FALSE))</f>
        <v>PAREDE DE MADEIRA COMPENSADA PARA CONSTRUÇÃO TEMPORÁRIA EM CHAPA SIMPLES, EXTERNA, COM ÁREA LÍQUIDA MENOR QUE 6 M², COM VÃO. AF_05/2018</v>
      </c>
      <c r="E343" s="484" t="str">
        <f>IFERROR(VLOOKUP(C343,INSUMOS!$C:$F,3,FALSE),VLOOKUP(C343,'COMPOSIÇÃO - SINAPI'!$C:$F,3,FALSE))</f>
        <v>M2</v>
      </c>
      <c r="F343" s="486">
        <v>0.3629</v>
      </c>
      <c r="G343" s="490">
        <f>IFERROR(VLOOKUP(C343,INSUMOS!$C:$F,4,FALSE),VLOOKUP(C343,'COMPOSIÇÃO - SINAPI'!$C:$F,4,FALSE))</f>
        <v>139.71</v>
      </c>
      <c r="H343" s="488">
        <f t="shared" si="10"/>
        <v>50.7</v>
      </c>
    </row>
    <row r="344" spans="1:8" ht="39.950000000000003" customHeight="1" x14ac:dyDescent="0.2">
      <c r="A344" s="483" t="s">
        <v>2070</v>
      </c>
      <c r="B344" s="484" t="s">
        <v>2593</v>
      </c>
      <c r="C344" s="484">
        <v>98447</v>
      </c>
      <c r="D344" s="485" t="str">
        <f>IFERROR(VLOOKUP(C344,INSUMOS!$C:$F,2,FALSE),VLOOKUP(C344,'COMPOSIÇÃO - SINAPI'!$C:$F,2,FALSE))</f>
        <v>PAREDE DE MADEIRA COMPENSADA PARA CONSTRUÇÃO TEMPORÁRIA EM CHAPA SIMPLES, INTERNA, COM ÁREA LÍQUIDA MAIOR OU IGUAL A 6 M², COM VÃO. AF_05/2018</v>
      </c>
      <c r="E344" s="484" t="str">
        <f>IFERROR(VLOOKUP(C344,INSUMOS!$C:$F,3,FALSE),VLOOKUP(C344,'COMPOSIÇÃO - SINAPI'!$C:$F,3,FALSE))</f>
        <v>M2</v>
      </c>
      <c r="F344" s="486">
        <v>0.247</v>
      </c>
      <c r="G344" s="490">
        <f>IFERROR(VLOOKUP(C344,INSUMOS!$C:$F,4,FALSE),VLOOKUP(C344,'COMPOSIÇÃO - SINAPI'!$C:$F,4,FALSE))</f>
        <v>121.57</v>
      </c>
      <c r="H344" s="488">
        <f t="shared" si="10"/>
        <v>30.02</v>
      </c>
    </row>
    <row r="345" spans="1:8" ht="27" customHeight="1" x14ac:dyDescent="0.2">
      <c r="A345" s="483" t="s">
        <v>2070</v>
      </c>
      <c r="B345" s="484" t="s">
        <v>2593</v>
      </c>
      <c r="C345" s="484">
        <v>98448</v>
      </c>
      <c r="D345" s="485" t="str">
        <f>IFERROR(VLOOKUP(C345,INSUMOS!$C:$F,2,FALSE),VLOOKUP(C345,'COMPOSIÇÃO - SINAPI'!$C:$F,2,FALSE))</f>
        <v>PAREDE DE MADEIRA COMPENSADA PARA CONSTRUÇÃO TEMPORÁRIA EM CHAPA SIMPLES, INTERNA, COM ÁREA LÍQUIDA MENOR QUE 6 M², COM VÃO. AF_05/2018</v>
      </c>
      <c r="E345" s="484" t="str">
        <f>IFERROR(VLOOKUP(C345,INSUMOS!$C:$F,3,FALSE),VLOOKUP(C345,'COMPOSIÇÃO - SINAPI'!$C:$F,3,FALSE))</f>
        <v>M2</v>
      </c>
      <c r="F345" s="486">
        <v>0.19259999999999999</v>
      </c>
      <c r="G345" s="490">
        <f>IFERROR(VLOOKUP(C345,INSUMOS!$C:$F,4,FALSE),VLOOKUP(C345,'COMPOSIÇÃO - SINAPI'!$C:$F,4,FALSE))</f>
        <v>151.61000000000001</v>
      </c>
      <c r="H345" s="488">
        <f t="shared" si="10"/>
        <v>29.2</v>
      </c>
    </row>
    <row r="346" spans="1:8" ht="27" customHeight="1" x14ac:dyDescent="0.2">
      <c r="A346" s="483" t="s">
        <v>2070</v>
      </c>
      <c r="B346" s="484" t="s">
        <v>2593</v>
      </c>
      <c r="C346" s="484">
        <v>100556</v>
      </c>
      <c r="D346" s="485" t="str">
        <f>IFERROR(VLOOKUP(C346,INSUMOS!$C:$F,2,FALSE),VLOOKUP(C346,'COMPOSIÇÃO - SINAPI'!$C:$F,2,FALSE))</f>
        <v>CAIXA DE PASSAGEM PARA TELEFONE 15X15X10CM (SOBREPOR), FORNECIMENTO E INSTALACAO. AF_11/2019</v>
      </c>
      <c r="E346" s="484" t="str">
        <f>IFERROR(VLOOKUP(C346,INSUMOS!$C:$F,3,FALSE),VLOOKUP(C346,'COMPOSIÇÃO - SINAPI'!$C:$F,3,FALSE))</f>
        <v>UN</v>
      </c>
      <c r="F346" s="486">
        <v>1.9300000000000001E-2</v>
      </c>
      <c r="G346" s="490">
        <f>IFERROR(VLOOKUP(C346,INSUMOS!$C:$F,4,FALSE),VLOOKUP(C346,'COMPOSIÇÃO - SINAPI'!$C:$F,4,FALSE))</f>
        <v>42.01</v>
      </c>
      <c r="H346" s="488">
        <f t="shared" si="10"/>
        <v>0.81</v>
      </c>
    </row>
    <row r="347" spans="1:8" ht="48" customHeight="1" x14ac:dyDescent="0.2">
      <c r="A347" s="483" t="s">
        <v>2070</v>
      </c>
      <c r="B347" s="484" t="s">
        <v>2593</v>
      </c>
      <c r="C347" s="484">
        <v>100665</v>
      </c>
      <c r="D347" s="485" t="str">
        <f>IFERROR(VLOOKUP(C347,INSUMOS!$C:$F,2,FALSE),VLOOKUP(C347,'COMPOSIÇÃO - SINAPI'!$C:$F,2,FALSE))</f>
        <v>JANELA DE MADEIRA - CEDRINHO/ANGELIM OU EQUIVALENTE DA REGIÃO - DE ABRIR COM 4 FOLHAS (2 VENEZIANAS E 2 GUILHOTINAS PARA VIDRO), COM BATENTE, ALIZAR E FERRAGENS. EXCLUSIVE VIDROS, ACABAMENTO E CONTRAMARCO. FORNECIMENTO E INSTALAÇÃO. AF_12/2019</v>
      </c>
      <c r="E347" s="484" t="str">
        <f>IFERROR(VLOOKUP(C347,INSUMOS!$C:$F,3,FALSE),VLOOKUP(C347,'COMPOSIÇÃO - SINAPI'!$C:$F,3,FALSE))</f>
        <v>M2</v>
      </c>
      <c r="F347" s="486">
        <v>9.64E-2</v>
      </c>
      <c r="G347" s="490">
        <f>IFERROR(VLOOKUP(C347,INSUMOS!$C:$F,4,FALSE),VLOOKUP(C347,'COMPOSIÇÃO - SINAPI'!$C:$F,4,FALSE))</f>
        <v>584.34</v>
      </c>
      <c r="H347" s="488">
        <f t="shared" si="10"/>
        <v>56.33</v>
      </c>
    </row>
    <row r="348" spans="1:8" ht="39.950000000000003" customHeight="1" x14ac:dyDescent="0.2">
      <c r="A348" s="483" t="s">
        <v>2070</v>
      </c>
      <c r="B348" s="484" t="s">
        <v>2593</v>
      </c>
      <c r="C348" s="484">
        <v>101165</v>
      </c>
      <c r="D348" s="485" t="str">
        <f>IFERROR(VLOOKUP(C348,INSUMOS!$C:$F,2,FALSE),VLOOKUP(C348,'COMPOSIÇÃO - SINAPI'!$C:$F,2,FALSE))</f>
        <v>ALVENARIA DE EMBASAMENTO COM BLOCO ESTRUTURAL DE CONCRETO, DE 14X19X29CM E ARGAMASSA DE ASSENTAMENTO COM PREPARO EM BETONEIRA. AF_05/2020</v>
      </c>
      <c r="E348" s="484" t="str">
        <f>IFERROR(VLOOKUP(C348,INSUMOS!$C:$F,3,FALSE),VLOOKUP(C348,'COMPOSIÇÃO - SINAPI'!$C:$F,3,FALSE))</f>
        <v>M3</v>
      </c>
      <c r="F348" s="486">
        <v>2.3900000000000001E-2</v>
      </c>
      <c r="G348" s="490">
        <f>IFERROR(VLOOKUP(C348,INSUMOS!$C:$F,4,FALSE),VLOOKUP(C348,'COMPOSIÇÃO - SINAPI'!$C:$F,4,FALSE))</f>
        <v>759.09</v>
      </c>
      <c r="H348" s="488">
        <f t="shared" si="10"/>
        <v>18.14</v>
      </c>
    </row>
    <row r="349" spans="1:8" ht="39.950000000000003" customHeight="1" x14ac:dyDescent="0.2">
      <c r="A349" s="483" t="s">
        <v>2070</v>
      </c>
      <c r="B349" s="484" t="s">
        <v>2593</v>
      </c>
      <c r="C349" s="484">
        <v>101875</v>
      </c>
      <c r="D349" s="485" t="str">
        <f>IFERROR(VLOOKUP(C349,INSUMOS!$C:$F,2,FALSE),VLOOKUP(C349,'COMPOSIÇÃO - SINAPI'!$C:$F,2,FALSE))</f>
        <v>QUADRO DE DISTRIBUIÇÃO DE ENERGIA EM CHAPA DE AÇO GALVANIZADO, DE EMBUTIR, COM BARRAMENTO TRIFÁSICO, PARA 12 DISJUNTORES DIN 100A - FORNECIMENTO E INSTALAÇÃO. AF_10/2020</v>
      </c>
      <c r="E349" s="484" t="str">
        <f>IFERROR(VLOOKUP(C349,INSUMOS!$C:$F,3,FALSE),VLOOKUP(C349,'COMPOSIÇÃO - SINAPI'!$C:$F,3,FALSE))</f>
        <v>UN</v>
      </c>
      <c r="F349" s="486">
        <v>1.9300000000000001E-2</v>
      </c>
      <c r="G349" s="490">
        <f>IFERROR(VLOOKUP(C349,INSUMOS!$C:$F,4,FALSE),VLOOKUP(C349,'COMPOSIÇÃO - SINAPI'!$C:$F,4,FALSE))</f>
        <v>341.61000000000007</v>
      </c>
      <c r="H349" s="488">
        <f t="shared" si="10"/>
        <v>6.59</v>
      </c>
    </row>
    <row r="350" spans="1:8" ht="27" customHeight="1" x14ac:dyDescent="0.2">
      <c r="A350" s="483" t="s">
        <v>2070</v>
      </c>
      <c r="B350" s="484" t="s">
        <v>2593</v>
      </c>
      <c r="C350" s="484">
        <v>101891</v>
      </c>
      <c r="D350" s="485" t="str">
        <f>IFERROR(VLOOKUP(C350,INSUMOS!$C:$F,2,FALSE),VLOOKUP(C350,'COMPOSIÇÃO - SINAPI'!$C:$F,2,FALSE))</f>
        <v>DISJUNTOR MONOPOLAR TIPO NEMA, CORRENTE NOMINAL DE 35 ATÉ 50A - FORNECIMENTO E INSTALAÇÃO. AF_10/2020</v>
      </c>
      <c r="E350" s="484" t="str">
        <f>IFERROR(VLOOKUP(C350,INSUMOS!$C:$F,3,FALSE),VLOOKUP(C350,'COMPOSIÇÃO - SINAPI'!$C:$F,3,FALSE))</f>
        <v>UN</v>
      </c>
      <c r="F350" s="486">
        <v>0.1734</v>
      </c>
      <c r="G350" s="490">
        <f>IFERROR(VLOOKUP(C350,INSUMOS!$C:$F,4,FALSE),VLOOKUP(C350,'COMPOSIÇÃO - SINAPI'!$C:$F,4,FALSE))</f>
        <v>32</v>
      </c>
      <c r="H350" s="488">
        <f t="shared" si="10"/>
        <v>5.54</v>
      </c>
    </row>
    <row r="351" spans="1:8" s="29" customFormat="1" ht="14.25" x14ac:dyDescent="0.25">
      <c r="A351" s="472" t="s">
        <v>2055</v>
      </c>
      <c r="B351" s="473" t="s">
        <v>2056</v>
      </c>
      <c r="C351" s="473" t="s">
        <v>2057</v>
      </c>
      <c r="D351" s="473" t="s">
        <v>2058</v>
      </c>
      <c r="E351" s="473" t="s">
        <v>2059</v>
      </c>
      <c r="F351" s="474" t="s">
        <v>2060</v>
      </c>
      <c r="G351" s="81" t="s">
        <v>2061</v>
      </c>
      <c r="H351" s="475" t="s">
        <v>2590</v>
      </c>
    </row>
    <row r="352" spans="1:8" ht="83.25" customHeight="1" x14ac:dyDescent="0.2">
      <c r="A352" s="476" t="s">
        <v>3209</v>
      </c>
      <c r="B352" s="477" t="s">
        <v>2591</v>
      </c>
      <c r="C352" s="478">
        <v>94210</v>
      </c>
      <c r="D352" s="479" t="s">
        <v>2143</v>
      </c>
      <c r="E352" s="480" t="s">
        <v>83</v>
      </c>
      <c r="F352" s="481"/>
      <c r="G352" s="45"/>
      <c r="H352" s="482">
        <f>TRUNC(SUM(H353:H359),2)</f>
        <v>46.8</v>
      </c>
    </row>
    <row r="353" spans="1:8" ht="27" customHeight="1" x14ac:dyDescent="0.2">
      <c r="A353" s="483" t="s">
        <v>2070</v>
      </c>
      <c r="B353" s="484" t="s">
        <v>2062</v>
      </c>
      <c r="C353" s="484">
        <v>1607</v>
      </c>
      <c r="D353" s="485" t="str">
        <f>IFERROR(VLOOKUP(C353,INSUMOS!$C:$F,2,FALSE),VLOOKUP(C353,'COMPOSIÇÃO - SINAPI'!$C:$F,2,FALSE))</f>
        <v>CONJUNTO ARRUELAS DE VEDACAO 5/16" PARA TELHA FIBROCIMENTO (UMA ARRUELA METALICA E UMA ARRUELA PVC - CONICAS)</v>
      </c>
      <c r="E353" s="484" t="str">
        <f>IFERROR(VLOOKUP(C353,INSUMOS!$C:$F,3,FALSE),VLOOKUP(C353,'COMPOSIÇÃO - SINAPI'!$C:$F,3,FALSE))</f>
        <v>CJ</v>
      </c>
      <c r="F353" s="486">
        <v>1.26</v>
      </c>
      <c r="G353" s="490">
        <f>IFERROR(VLOOKUP(C353,INSUMOS!$C:$F,4,FALSE),VLOOKUP(C353,'COMPOSIÇÃO - SINAPI'!$C:$F,4,FALSE))</f>
        <v>0.21249999999999999</v>
      </c>
      <c r="H353" s="488">
        <f t="shared" ref="H353:H359" si="11">TRUNC(G353*F353,2)</f>
        <v>0.26</v>
      </c>
    </row>
    <row r="354" spans="1:8" ht="27" customHeight="1" x14ac:dyDescent="0.2">
      <c r="A354" s="483" t="s">
        <v>2070</v>
      </c>
      <c r="B354" s="484" t="s">
        <v>2062</v>
      </c>
      <c r="C354" s="484">
        <v>4302</v>
      </c>
      <c r="D354" s="485" t="str">
        <f>IFERROR(VLOOKUP(C354,INSUMOS!$C:$F,2,FALSE),VLOOKUP(C354,'COMPOSIÇÃO - SINAPI'!$C:$F,2,FALSE))</f>
        <v>PARAFUSO ZINCADO ROSCA SOBERBA, CABECA SEXTAVADA, 5/16 " X 250 MM, PARA FIXACAO DE TELHA EM MADEIRA</v>
      </c>
      <c r="E354" s="484" t="str">
        <f>IFERROR(VLOOKUP(C354,INSUMOS!$C:$F,3,FALSE),VLOOKUP(C354,'COMPOSIÇÃO - SINAPI'!$C:$F,3,FALSE))</f>
        <v>UN</v>
      </c>
      <c r="F354" s="486">
        <v>1.26</v>
      </c>
      <c r="G354" s="490">
        <f>IFERROR(VLOOKUP(C354,INSUMOS!$C:$F,4,FALSE),VLOOKUP(C354,'COMPOSIÇÃO - SINAPI'!$C:$F,4,FALSE))</f>
        <v>3.1</v>
      </c>
      <c r="H354" s="488">
        <f t="shared" si="11"/>
        <v>3.9</v>
      </c>
    </row>
    <row r="355" spans="1:8" ht="15" customHeight="1" x14ac:dyDescent="0.2">
      <c r="A355" s="483" t="s">
        <v>2070</v>
      </c>
      <c r="B355" s="484" t="s">
        <v>2062</v>
      </c>
      <c r="C355" s="484">
        <v>7194</v>
      </c>
      <c r="D355" s="485" t="str">
        <f>IFERROR(VLOOKUP(C355,INSUMOS!$C:$F,2,FALSE),VLOOKUP(C355,'COMPOSIÇÃO - SINAPI'!$C:$F,2,FALSE))</f>
        <v>TELHA DE FIBROCIMENTO ONDULADA E = 6 MM, DE 2,44 X 1,10 M (SEM AMIANTO)</v>
      </c>
      <c r="E355" s="484" t="str">
        <f>IFERROR(VLOOKUP(C355,INSUMOS!$C:$F,3,FALSE),VLOOKUP(C355,'COMPOSIÇÃO - SINAPI'!$C:$F,3,FALSE))</f>
        <v>M2</v>
      </c>
      <c r="F355" s="486">
        <v>1.357</v>
      </c>
      <c r="G355" s="490">
        <f>IFERROR(VLOOKUP(C355,INSUMOS!$C:$F,4,FALSE),VLOOKUP(C355,'COMPOSIÇÃO - SINAPI'!$C:$F,4,FALSE))</f>
        <v>28</v>
      </c>
      <c r="H355" s="488">
        <f t="shared" si="11"/>
        <v>37.99</v>
      </c>
    </row>
    <row r="356" spans="1:8" ht="15" customHeight="1" x14ac:dyDescent="0.2">
      <c r="A356" s="483" t="s">
        <v>2070</v>
      </c>
      <c r="B356" s="484" t="s">
        <v>2593</v>
      </c>
      <c r="C356" s="484">
        <v>88316</v>
      </c>
      <c r="D356" s="485" t="str">
        <f>IFERROR(VLOOKUP(C356,INSUMOS!$C:$F,2,FALSE),VLOOKUP(C356,'COMPOSIÇÃO - SINAPI'!$C:$F,2,FALSE))</f>
        <v>SERVENTE COM ENCARGOS COMPLEMENTARES</v>
      </c>
      <c r="E356" s="484" t="str">
        <f>IFERROR(VLOOKUP(C356,INSUMOS!$C:$F,3,FALSE),VLOOKUP(C356,'COMPOSIÇÃO - SINAPI'!$C:$F,3,FALSE))</f>
        <v>H</v>
      </c>
      <c r="F356" s="486">
        <v>0.11</v>
      </c>
      <c r="G356" s="490">
        <f>IFERROR(VLOOKUP(C356,INSUMOS!$C:$F,4,FALSE),VLOOKUP(C356,'COMPOSIÇÃO - SINAPI'!$C:$F,4,FALSE))</f>
        <v>19.8</v>
      </c>
      <c r="H356" s="488">
        <f t="shared" si="11"/>
        <v>2.17</v>
      </c>
    </row>
    <row r="357" spans="1:8" ht="15" customHeight="1" x14ac:dyDescent="0.2">
      <c r="A357" s="483" t="s">
        <v>2070</v>
      </c>
      <c r="B357" s="484" t="s">
        <v>2593</v>
      </c>
      <c r="C357" s="484">
        <v>88323</v>
      </c>
      <c r="D357" s="485" t="str">
        <f>IFERROR(VLOOKUP(C357,INSUMOS!$C:$F,2,FALSE),VLOOKUP(C357,'COMPOSIÇÃO - SINAPI'!$C:$F,2,FALSE))</f>
        <v>TELHADISTA COM ENCARGOS COMPLEMENTARES</v>
      </c>
      <c r="E357" s="484" t="str">
        <f>IFERROR(VLOOKUP(C357,INSUMOS!$C:$F,3,FALSE),VLOOKUP(C357,'COMPOSIÇÃO - SINAPI'!$C:$F,3,FALSE))</f>
        <v>H</v>
      </c>
      <c r="F357" s="486">
        <v>0.09</v>
      </c>
      <c r="G357" s="490">
        <f>IFERROR(VLOOKUP(C357,INSUMOS!$C:$F,4,FALSE),VLOOKUP(C357,'COMPOSIÇÃO - SINAPI'!$C:$F,4,FALSE))</f>
        <v>24.16</v>
      </c>
      <c r="H357" s="488">
        <f t="shared" si="11"/>
        <v>2.17</v>
      </c>
    </row>
    <row r="358" spans="1:8" ht="27" customHeight="1" x14ac:dyDescent="0.2">
      <c r="A358" s="483" t="s">
        <v>2070</v>
      </c>
      <c r="B358" s="484" t="s">
        <v>2593</v>
      </c>
      <c r="C358" s="484">
        <v>93281</v>
      </c>
      <c r="D358" s="485" t="str">
        <f>IFERROR(VLOOKUP(C358,INSUMOS!$C:$F,2,FALSE),VLOOKUP(C358,'COMPOSIÇÃO - SINAPI'!$C:$F,2,FALSE))</f>
        <v>GUINCHO ELÉTRICO DE COLUNA, CAPACIDADE 400 KG, COM MOTO FREIO, MOTOR TRIFÁSICO DE 1,25 CV - CHP DIURNO. AF_03/2016</v>
      </c>
      <c r="E358" s="484" t="str">
        <f>IFERROR(VLOOKUP(C358,INSUMOS!$C:$F,3,FALSE),VLOOKUP(C358,'COMPOSIÇÃO - SINAPI'!$C:$F,3,FALSE))</f>
        <v>CHP</v>
      </c>
      <c r="F358" s="486">
        <v>5.3E-3</v>
      </c>
      <c r="G358" s="490">
        <f>IFERROR(VLOOKUP(C358,INSUMOS!$C:$F,4,FALSE),VLOOKUP(C358,'COMPOSIÇÃO - SINAPI'!$C:$F,4,FALSE))</f>
        <v>26.15</v>
      </c>
      <c r="H358" s="488">
        <f t="shared" si="11"/>
        <v>0.13</v>
      </c>
    </row>
    <row r="359" spans="1:8" ht="27" customHeight="1" x14ac:dyDescent="0.2">
      <c r="A359" s="483" t="s">
        <v>2070</v>
      </c>
      <c r="B359" s="484" t="s">
        <v>2593</v>
      </c>
      <c r="C359" s="484">
        <v>93282</v>
      </c>
      <c r="D359" s="485" t="str">
        <f>IFERROR(VLOOKUP(C359,INSUMOS!$C:$F,2,FALSE),VLOOKUP(C359,'COMPOSIÇÃO - SINAPI'!$C:$F,2,FALSE))</f>
        <v>GUINCHO ELÉTRICO DE COLUNA, CAPACIDADE 400 KG, COM MOTO FREIO, MOTOR TRIFÁSICO DE 1,25 CV - CHI DIURNO. AF_03/2016</v>
      </c>
      <c r="E359" s="484" t="str">
        <f>IFERROR(VLOOKUP(C359,INSUMOS!$C:$F,3,FALSE),VLOOKUP(C359,'COMPOSIÇÃO - SINAPI'!$C:$F,3,FALSE))</f>
        <v>CHI</v>
      </c>
      <c r="F359" s="486">
        <v>7.3000000000000001E-3</v>
      </c>
      <c r="G359" s="490">
        <f>IFERROR(VLOOKUP(C359,INSUMOS!$C:$F,4,FALSE),VLOOKUP(C359,'COMPOSIÇÃO - SINAPI'!$C:$F,4,FALSE))</f>
        <v>25</v>
      </c>
      <c r="H359" s="488">
        <f t="shared" si="11"/>
        <v>0.18</v>
      </c>
    </row>
    <row r="360" spans="1:8" s="29" customFormat="1" ht="14.25" x14ac:dyDescent="0.25">
      <c r="A360" s="472" t="s">
        <v>2055</v>
      </c>
      <c r="B360" s="473" t="s">
        <v>2056</v>
      </c>
      <c r="C360" s="473" t="s">
        <v>2057</v>
      </c>
      <c r="D360" s="473" t="s">
        <v>2058</v>
      </c>
      <c r="E360" s="473" t="s">
        <v>2059</v>
      </c>
      <c r="F360" s="474" t="s">
        <v>2060</v>
      </c>
      <c r="G360" s="81" t="s">
        <v>2061</v>
      </c>
      <c r="H360" s="475" t="s">
        <v>2590</v>
      </c>
    </row>
    <row r="361" spans="1:8" ht="48" customHeight="1" x14ac:dyDescent="0.2">
      <c r="A361" s="476" t="s">
        <v>3209</v>
      </c>
      <c r="B361" s="477" t="s">
        <v>2591</v>
      </c>
      <c r="C361" s="478">
        <v>98441</v>
      </c>
      <c r="D361" s="479" t="s">
        <v>2156</v>
      </c>
      <c r="E361" s="480" t="s">
        <v>83</v>
      </c>
      <c r="F361" s="481"/>
      <c r="G361" s="45"/>
      <c r="H361" s="482">
        <f>TRUNC(SUM(H362:H370),2)</f>
        <v>94.82</v>
      </c>
    </row>
    <row r="362" spans="1:8" ht="27" customHeight="1" x14ac:dyDescent="0.2">
      <c r="A362" s="483" t="s">
        <v>2070</v>
      </c>
      <c r="B362" s="484" t="s">
        <v>2062</v>
      </c>
      <c r="C362" s="484">
        <v>3992</v>
      </c>
      <c r="D362" s="485" t="str">
        <f>IFERROR(VLOOKUP(C362,INSUMOS!$C:$F,2,FALSE),VLOOKUP(C362,'COMPOSIÇÃO - SINAPI'!$C:$F,2,FALSE))</f>
        <v>TABUA APARELHADA *2,5 X 30* CM, EM MACARANDUBA, ANGELIM OU EQUIVALENTE DA REGIAO</v>
      </c>
      <c r="E362" s="484" t="str">
        <f>IFERROR(VLOOKUP(C362,INSUMOS!$C:$F,3,FALSE),VLOOKUP(C362,'COMPOSIÇÃO - SINAPI'!$C:$F,3,FALSE))</f>
        <v>M</v>
      </c>
      <c r="F362" s="486">
        <v>1.6922999999999999</v>
      </c>
      <c r="G362" s="490">
        <f>IFERROR(VLOOKUP(C362,INSUMOS!$C:$F,4,FALSE),VLOOKUP(C362,'COMPOSIÇÃO - SINAPI'!$C:$F,4,FALSE))</f>
        <v>16.95</v>
      </c>
      <c r="H362" s="488">
        <f t="shared" ref="H362:H370" si="12">TRUNC(G362*F362,2)</f>
        <v>28.68</v>
      </c>
    </row>
    <row r="363" spans="1:8" ht="27" customHeight="1" x14ac:dyDescent="0.2">
      <c r="A363" s="483" t="s">
        <v>2070</v>
      </c>
      <c r="B363" s="484" t="s">
        <v>2062</v>
      </c>
      <c r="C363" s="484">
        <v>4433</v>
      </c>
      <c r="D363" s="485" t="str">
        <f>IFERROR(VLOOKUP(C363,INSUMOS!$C:$F,2,FALSE),VLOOKUP(C363,'COMPOSIÇÃO - SINAPI'!$C:$F,2,FALSE))</f>
        <v>CAIBRO NAO APARELHADO  *7,5 X 7,5* CM, EM MACARANDUBA, ANGELIM OU EQUIVALENTE DA REGIAO -  BRUTA</v>
      </c>
      <c r="E363" s="484" t="str">
        <f>IFERROR(VLOOKUP(C363,INSUMOS!$C:$F,3,FALSE),VLOOKUP(C363,'COMPOSIÇÃO - SINAPI'!$C:$F,3,FALSE))</f>
        <v>M</v>
      </c>
      <c r="F363" s="486">
        <v>1.2307999999999999</v>
      </c>
      <c r="G363" s="490">
        <f>IFERROR(VLOOKUP(C363,INSUMOS!$C:$F,4,FALSE),VLOOKUP(C363,'COMPOSIÇÃO - SINAPI'!$C:$F,4,FALSE))</f>
        <v>14.05</v>
      </c>
      <c r="H363" s="488">
        <f t="shared" si="12"/>
        <v>17.29</v>
      </c>
    </row>
    <row r="364" spans="1:8" ht="15" customHeight="1" x14ac:dyDescent="0.2">
      <c r="A364" s="483" t="s">
        <v>2070</v>
      </c>
      <c r="B364" s="484" t="s">
        <v>2062</v>
      </c>
      <c r="C364" s="484">
        <v>5061</v>
      </c>
      <c r="D364" s="485" t="str">
        <f>IFERROR(VLOOKUP(C364,INSUMOS!$C:$F,2,FALSE),VLOOKUP(C364,'COMPOSIÇÃO - SINAPI'!$C:$F,2,FALSE))</f>
        <v>PREGO DE ACO POLIDO COM CABECA 18 X 27 (2 1/2 X 10)</v>
      </c>
      <c r="E364" s="484" t="str">
        <f>IFERROR(VLOOKUP(C364,INSUMOS!$C:$F,3,FALSE),VLOOKUP(C364,'COMPOSIÇÃO - SINAPI'!$C:$F,3,FALSE))</f>
        <v>KG</v>
      </c>
      <c r="F364" s="486">
        <v>5.1700000000000003E-2</v>
      </c>
      <c r="G364" s="490">
        <f>IFERROR(VLOOKUP(C364,INSUMOS!$C:$F,4,FALSE),VLOOKUP(C364,'COMPOSIÇÃO - SINAPI'!$C:$F,4,FALSE))</f>
        <v>20.612500000000001</v>
      </c>
      <c r="H364" s="488">
        <f t="shared" si="12"/>
        <v>1.06</v>
      </c>
    </row>
    <row r="365" spans="1:8" ht="27" customHeight="1" x14ac:dyDescent="0.2">
      <c r="A365" s="483" t="s">
        <v>2070</v>
      </c>
      <c r="B365" s="484" t="s">
        <v>2062</v>
      </c>
      <c r="C365" s="484">
        <v>43681</v>
      </c>
      <c r="D365" s="485" t="str">
        <f>IFERROR(VLOOKUP(C365,INSUMOS!$C:$F,2,FALSE),VLOOKUP(C365,'COMPOSIÇÃO - SINAPI'!$C:$F,2,FALSE))</f>
        <v>CHAPA/PAINEL DE MADEIRA COMPENSADA RESINADA (MADEIRITE RESINADO ROSA) PARA FORMA DE CONCRETO, DE 2200 x 1100 MM, E = 8 A 12 MM</v>
      </c>
      <c r="E365" s="484" t="str">
        <f>IFERROR(VLOOKUP(C365,INSUMOS!$C:$F,3,FALSE),VLOOKUP(C365,'COMPOSIÇÃO - SINAPI'!$C:$F,3,FALSE))</f>
        <v>M2</v>
      </c>
      <c r="F365" s="486">
        <v>1.050038</v>
      </c>
      <c r="G365" s="490">
        <f>IFERROR(VLOOKUP(C365,INSUMOS!$C:$F,4,FALSE),VLOOKUP(C365,'COMPOSIÇÃO - SINAPI'!$C:$F,4,FALSE))</f>
        <v>27</v>
      </c>
      <c r="H365" s="488">
        <f t="shared" si="12"/>
        <v>28.35</v>
      </c>
    </row>
    <row r="366" spans="1:8" ht="15" customHeight="1" x14ac:dyDescent="0.2">
      <c r="A366" s="483" t="s">
        <v>2070</v>
      </c>
      <c r="B366" s="484" t="s">
        <v>2593</v>
      </c>
      <c r="C366" s="484">
        <v>88239</v>
      </c>
      <c r="D366" s="485" t="str">
        <f>IFERROR(VLOOKUP(C366,INSUMOS!$C:$F,2,FALSE),VLOOKUP(C366,'COMPOSIÇÃO - SINAPI'!$C:$F,2,FALSE))</f>
        <v>AJUDANTE DE CARPINTEIRO COM ENCARGOS COMPLEMENTARES</v>
      </c>
      <c r="E366" s="484" t="str">
        <f>IFERROR(VLOOKUP(C366,INSUMOS!$C:$F,3,FALSE),VLOOKUP(C366,'COMPOSIÇÃO - SINAPI'!$C:$F,3,FALSE))</f>
        <v>H</v>
      </c>
      <c r="F366" s="486">
        <v>0.18</v>
      </c>
      <c r="G366" s="490">
        <f>IFERROR(VLOOKUP(C366,INSUMOS!$C:$F,4,FALSE),VLOOKUP(C366,'COMPOSIÇÃO - SINAPI'!$C:$F,4,FALSE))</f>
        <v>19.68</v>
      </c>
      <c r="H366" s="488">
        <f t="shared" si="12"/>
        <v>3.54</v>
      </c>
    </row>
    <row r="367" spans="1:8" ht="15" customHeight="1" x14ac:dyDescent="0.2">
      <c r="A367" s="483" t="s">
        <v>2070</v>
      </c>
      <c r="B367" s="484" t="s">
        <v>2593</v>
      </c>
      <c r="C367" s="484">
        <v>88262</v>
      </c>
      <c r="D367" s="485" t="str">
        <f>IFERROR(VLOOKUP(C367,INSUMOS!$C:$F,2,FALSE),VLOOKUP(C367,'COMPOSIÇÃO - SINAPI'!$C:$F,2,FALSE))</f>
        <v>CARPINTEIRO DE FORMAS COM ENCARGOS COMPLEMENTARES</v>
      </c>
      <c r="E367" s="484" t="str">
        <f>IFERROR(VLOOKUP(C367,INSUMOS!$C:$F,3,FALSE),VLOOKUP(C367,'COMPOSIÇÃO - SINAPI'!$C:$F,3,FALSE))</f>
        <v>H</v>
      </c>
      <c r="F367" s="486">
        <v>0.57999999999999996</v>
      </c>
      <c r="G367" s="490">
        <f>IFERROR(VLOOKUP(C367,INSUMOS!$C:$F,4,FALSE),VLOOKUP(C367,'COMPOSIÇÃO - SINAPI'!$C:$F,4,FALSE))</f>
        <v>24.39</v>
      </c>
      <c r="H367" s="488">
        <f t="shared" si="12"/>
        <v>14.14</v>
      </c>
    </row>
    <row r="368" spans="1:8" ht="27" customHeight="1" x14ac:dyDescent="0.2">
      <c r="A368" s="483" t="s">
        <v>2070</v>
      </c>
      <c r="B368" s="484" t="s">
        <v>2593</v>
      </c>
      <c r="C368" s="484">
        <v>91692</v>
      </c>
      <c r="D368" s="485" t="str">
        <f>IFERROR(VLOOKUP(C368,INSUMOS!$C:$F,2,FALSE),VLOOKUP(C368,'COMPOSIÇÃO - SINAPI'!$C:$F,2,FALSE))</f>
        <v>SERRA CIRCULAR DE BANCADA COM MOTOR ELÉTRICO POTÊNCIA DE 5HP, COM COIFA PARA DISCO 10" - CHP DIURNO. AF_08/2015</v>
      </c>
      <c r="E368" s="484" t="str">
        <f>IFERROR(VLOOKUP(C368,INSUMOS!$C:$F,3,FALSE),VLOOKUP(C368,'COMPOSIÇÃO - SINAPI'!$C:$F,3,FALSE))</f>
        <v>CHP</v>
      </c>
      <c r="F368" s="486">
        <v>8.2000000000000007E-3</v>
      </c>
      <c r="G368" s="490">
        <f>IFERROR(VLOOKUP(C368,INSUMOS!$C:$F,4,FALSE),VLOOKUP(C368,'COMPOSIÇÃO - SINAPI'!$C:$F,4,FALSE))</f>
        <v>31.02</v>
      </c>
      <c r="H368" s="488">
        <f t="shared" si="12"/>
        <v>0.25</v>
      </c>
    </row>
    <row r="369" spans="1:8" ht="27" customHeight="1" x14ac:dyDescent="0.2">
      <c r="A369" s="483" t="s">
        <v>2070</v>
      </c>
      <c r="B369" s="484" t="s">
        <v>2593</v>
      </c>
      <c r="C369" s="484">
        <v>91693</v>
      </c>
      <c r="D369" s="485" t="str">
        <f>IFERROR(VLOOKUP(C369,INSUMOS!$C:$F,2,FALSE),VLOOKUP(C369,'COMPOSIÇÃO - SINAPI'!$C:$F,2,FALSE))</f>
        <v>SERRA CIRCULAR DE BANCADA COM MOTOR ELÉTRICO POTÊNCIA DE 5HP, COM COIFA PARA DISCO 10" - CHI DIURNO. AF_08/2015</v>
      </c>
      <c r="E369" s="484" t="str">
        <f>IFERROR(VLOOKUP(C369,INSUMOS!$C:$F,3,FALSE),VLOOKUP(C369,'COMPOSIÇÃO - SINAPI'!$C:$F,3,FALSE))</f>
        <v>CHI</v>
      </c>
      <c r="F369" s="486">
        <v>3.5900000000000001E-2</v>
      </c>
      <c r="G369" s="490">
        <f>IFERROR(VLOOKUP(C369,INSUMOS!$C:$F,4,FALSE),VLOOKUP(C369,'COMPOSIÇÃO - SINAPI'!$C:$F,4,FALSE))</f>
        <v>27.59</v>
      </c>
      <c r="H369" s="488">
        <f t="shared" si="12"/>
        <v>0.99</v>
      </c>
    </row>
    <row r="370" spans="1:8" ht="27" customHeight="1" x14ac:dyDescent="0.2">
      <c r="A370" s="483" t="s">
        <v>2070</v>
      </c>
      <c r="B370" s="484" t="s">
        <v>2593</v>
      </c>
      <c r="C370" s="484">
        <v>94974</v>
      </c>
      <c r="D370" s="485" t="str">
        <f>IFERROR(VLOOKUP(C370,INSUMOS!$C:$F,2,FALSE),VLOOKUP(C370,'COMPOSIÇÃO - SINAPI'!$C:$F,2,FALSE))</f>
        <v>CONCRETO MAGRO PARA LASTRO, TRAÇO 1:4,5:4,5 (EM MASSA SECA DE CIMENTO/ AREIA MÉDIA/ BRITA 1) - PREPARO MANUAL. AF_05/2021</v>
      </c>
      <c r="E370" s="484" t="str">
        <f>IFERROR(VLOOKUP(C370,INSUMOS!$C:$F,3,FALSE),VLOOKUP(C370,'COMPOSIÇÃO - SINAPI'!$C:$F,3,FALSE))</f>
        <v>M3</v>
      </c>
      <c r="F370" s="486">
        <v>1.5E-3</v>
      </c>
      <c r="G370" s="490">
        <f>IFERROR(VLOOKUP(C370,INSUMOS!$C:$F,4,FALSE),VLOOKUP(C370,'COMPOSIÇÃO - SINAPI'!$C:$F,4,FALSE))</f>
        <v>350.28</v>
      </c>
      <c r="H370" s="488">
        <f t="shared" si="12"/>
        <v>0.52</v>
      </c>
    </row>
    <row r="371" spans="1:8" s="29" customFormat="1" ht="14.25" x14ac:dyDescent="0.25">
      <c r="A371" s="472" t="s">
        <v>2055</v>
      </c>
      <c r="B371" s="473" t="s">
        <v>2056</v>
      </c>
      <c r="C371" s="473" t="s">
        <v>2057</v>
      </c>
      <c r="D371" s="473" t="s">
        <v>2058</v>
      </c>
      <c r="E371" s="473" t="s">
        <v>2059</v>
      </c>
      <c r="F371" s="474" t="s">
        <v>2060</v>
      </c>
      <c r="G371" s="81" t="s">
        <v>2061</v>
      </c>
      <c r="H371" s="475" t="s">
        <v>2590</v>
      </c>
    </row>
    <row r="372" spans="1:8" ht="48" customHeight="1" x14ac:dyDescent="0.2">
      <c r="A372" s="476" t="s">
        <v>3209</v>
      </c>
      <c r="B372" s="477" t="s">
        <v>2591</v>
      </c>
      <c r="C372" s="478">
        <v>98442</v>
      </c>
      <c r="D372" s="479" t="s">
        <v>2157</v>
      </c>
      <c r="E372" s="480" t="s">
        <v>83</v>
      </c>
      <c r="F372" s="481"/>
      <c r="G372" s="45"/>
      <c r="H372" s="482">
        <f>TRUNC(SUM(H373:H381),2)</f>
        <v>95.6</v>
      </c>
    </row>
    <row r="373" spans="1:8" ht="27" customHeight="1" x14ac:dyDescent="0.2">
      <c r="A373" s="483" t="s">
        <v>2070</v>
      </c>
      <c r="B373" s="484" t="s">
        <v>2062</v>
      </c>
      <c r="C373" s="484">
        <v>3992</v>
      </c>
      <c r="D373" s="485" t="str">
        <f>IFERROR(VLOOKUP(C373,INSUMOS!$C:$F,2,FALSE),VLOOKUP(C373,'COMPOSIÇÃO - SINAPI'!$C:$F,2,FALSE))</f>
        <v>TABUA APARELHADA *2,5 X 30* CM, EM MACARANDUBA, ANGELIM OU EQUIVALENTE DA REGIAO</v>
      </c>
      <c r="E373" s="484" t="str">
        <f>IFERROR(VLOOKUP(C373,INSUMOS!$C:$F,3,FALSE),VLOOKUP(C373,'COMPOSIÇÃO - SINAPI'!$C:$F,3,FALSE))</f>
        <v>M</v>
      </c>
      <c r="F373" s="486">
        <v>1.6922999999999999</v>
      </c>
      <c r="G373" s="490">
        <f>IFERROR(VLOOKUP(C373,INSUMOS!$C:$F,4,FALSE),VLOOKUP(C373,'COMPOSIÇÃO - SINAPI'!$C:$F,4,FALSE))</f>
        <v>16.95</v>
      </c>
      <c r="H373" s="488">
        <f t="shared" ref="H373:H381" si="13">TRUNC(G373*F373,2)</f>
        <v>28.68</v>
      </c>
    </row>
    <row r="374" spans="1:8" ht="27" customHeight="1" x14ac:dyDescent="0.2">
      <c r="A374" s="483" t="s">
        <v>2070</v>
      </c>
      <c r="B374" s="484" t="s">
        <v>2062</v>
      </c>
      <c r="C374" s="484">
        <v>4433</v>
      </c>
      <c r="D374" s="485" t="str">
        <f>IFERROR(VLOOKUP(C374,INSUMOS!$C:$F,2,FALSE),VLOOKUP(C374,'COMPOSIÇÃO - SINAPI'!$C:$F,2,FALSE))</f>
        <v>CAIBRO NAO APARELHADO  *7,5 X 7,5* CM, EM MACARANDUBA, ANGELIM OU EQUIVALENTE DA REGIAO -  BRUTA</v>
      </c>
      <c r="E374" s="484" t="str">
        <f>IFERROR(VLOOKUP(C374,INSUMOS!$C:$F,3,FALSE),VLOOKUP(C374,'COMPOSIÇÃO - SINAPI'!$C:$F,3,FALSE))</f>
        <v>M</v>
      </c>
      <c r="F374" s="486">
        <v>1.2307999999999999</v>
      </c>
      <c r="G374" s="490">
        <f>IFERROR(VLOOKUP(C374,INSUMOS!$C:$F,4,FALSE),VLOOKUP(C374,'COMPOSIÇÃO - SINAPI'!$C:$F,4,FALSE))</f>
        <v>14.05</v>
      </c>
      <c r="H374" s="488">
        <f t="shared" si="13"/>
        <v>17.29</v>
      </c>
    </row>
    <row r="375" spans="1:8" ht="15" customHeight="1" x14ac:dyDescent="0.2">
      <c r="A375" s="483" t="s">
        <v>2070</v>
      </c>
      <c r="B375" s="484" t="s">
        <v>2062</v>
      </c>
      <c r="C375" s="484">
        <v>5061</v>
      </c>
      <c r="D375" s="485" t="str">
        <f>IFERROR(VLOOKUP(C375,INSUMOS!$C:$F,2,FALSE),VLOOKUP(C375,'COMPOSIÇÃO - SINAPI'!$C:$F,2,FALSE))</f>
        <v>PREGO DE ACO POLIDO COM CABECA 18 X 27 (2 1/2 X 10)</v>
      </c>
      <c r="E375" s="484" t="str">
        <f>IFERROR(VLOOKUP(C375,INSUMOS!$C:$F,3,FALSE),VLOOKUP(C375,'COMPOSIÇÃO - SINAPI'!$C:$F,3,FALSE))</f>
        <v>KG</v>
      </c>
      <c r="F375" s="486">
        <v>5.1700000000000003E-2</v>
      </c>
      <c r="G375" s="490">
        <f>IFERROR(VLOOKUP(C375,INSUMOS!$C:$F,4,FALSE),VLOOKUP(C375,'COMPOSIÇÃO - SINAPI'!$C:$F,4,FALSE))</f>
        <v>20.612500000000001</v>
      </c>
      <c r="H375" s="488">
        <f t="shared" si="13"/>
        <v>1.06</v>
      </c>
    </row>
    <row r="376" spans="1:8" ht="27" customHeight="1" x14ac:dyDescent="0.2">
      <c r="A376" s="483" t="s">
        <v>2070</v>
      </c>
      <c r="B376" s="484" t="s">
        <v>2062</v>
      </c>
      <c r="C376" s="484">
        <v>43681</v>
      </c>
      <c r="D376" s="485" t="str">
        <f>IFERROR(VLOOKUP(C376,INSUMOS!$C:$F,2,FALSE),VLOOKUP(C376,'COMPOSIÇÃO - SINAPI'!$C:$F,2,FALSE))</f>
        <v>CHAPA/PAINEL DE MADEIRA COMPENSADA RESINADA (MADEIRITE RESINADO ROSA) PARA FORMA DE CONCRETO, DE 2200 x 1100 MM, E = 8 A 12 MM</v>
      </c>
      <c r="E376" s="484" t="str">
        <f>IFERROR(VLOOKUP(C376,INSUMOS!$C:$F,3,FALSE),VLOOKUP(C376,'COMPOSIÇÃO - SINAPI'!$C:$F,3,FALSE))</f>
        <v>M2</v>
      </c>
      <c r="F376" s="486">
        <v>1.050038</v>
      </c>
      <c r="G376" s="490">
        <f>IFERROR(VLOOKUP(C376,INSUMOS!$C:$F,4,FALSE),VLOOKUP(C376,'COMPOSIÇÃO - SINAPI'!$C:$F,4,FALSE))</f>
        <v>27</v>
      </c>
      <c r="H376" s="488">
        <f t="shared" si="13"/>
        <v>28.35</v>
      </c>
    </row>
    <row r="377" spans="1:8" ht="15" customHeight="1" x14ac:dyDescent="0.2">
      <c r="A377" s="483" t="s">
        <v>2070</v>
      </c>
      <c r="B377" s="484" t="s">
        <v>2593</v>
      </c>
      <c r="C377" s="484">
        <v>88239</v>
      </c>
      <c r="D377" s="485" t="str">
        <f>IFERROR(VLOOKUP(C377,INSUMOS!$C:$F,2,FALSE),VLOOKUP(C377,'COMPOSIÇÃO - SINAPI'!$C:$F,2,FALSE))</f>
        <v>AJUDANTE DE CARPINTEIRO COM ENCARGOS COMPLEMENTARES</v>
      </c>
      <c r="E377" s="484" t="str">
        <f>IFERROR(VLOOKUP(C377,INSUMOS!$C:$F,3,FALSE),VLOOKUP(C377,'COMPOSIÇÃO - SINAPI'!$C:$F,3,FALSE))</f>
        <v>H</v>
      </c>
      <c r="F377" s="486">
        <v>0.2</v>
      </c>
      <c r="G377" s="490">
        <f>IFERROR(VLOOKUP(C377,INSUMOS!$C:$F,4,FALSE),VLOOKUP(C377,'COMPOSIÇÃO - SINAPI'!$C:$F,4,FALSE))</f>
        <v>19.68</v>
      </c>
      <c r="H377" s="488">
        <f t="shared" si="13"/>
        <v>3.93</v>
      </c>
    </row>
    <row r="378" spans="1:8" ht="15" customHeight="1" x14ac:dyDescent="0.2">
      <c r="A378" s="483" t="s">
        <v>2070</v>
      </c>
      <c r="B378" s="484" t="s">
        <v>2593</v>
      </c>
      <c r="C378" s="484">
        <v>88262</v>
      </c>
      <c r="D378" s="485" t="str">
        <f>IFERROR(VLOOKUP(C378,INSUMOS!$C:$F,2,FALSE),VLOOKUP(C378,'COMPOSIÇÃO - SINAPI'!$C:$F,2,FALSE))</f>
        <v>CARPINTEIRO DE FORMAS COM ENCARGOS COMPLEMENTARES</v>
      </c>
      <c r="E378" s="484" t="str">
        <f>IFERROR(VLOOKUP(C378,INSUMOS!$C:$F,3,FALSE),VLOOKUP(C378,'COMPOSIÇÃO - SINAPI'!$C:$F,3,FALSE))</f>
        <v>H</v>
      </c>
      <c r="F378" s="486">
        <v>0.6</v>
      </c>
      <c r="G378" s="490">
        <f>IFERROR(VLOOKUP(C378,INSUMOS!$C:$F,4,FALSE),VLOOKUP(C378,'COMPOSIÇÃO - SINAPI'!$C:$F,4,FALSE))</f>
        <v>24.39</v>
      </c>
      <c r="H378" s="488">
        <f t="shared" si="13"/>
        <v>14.63</v>
      </c>
    </row>
    <row r="379" spans="1:8" ht="27" customHeight="1" x14ac:dyDescent="0.2">
      <c r="A379" s="483" t="s">
        <v>2070</v>
      </c>
      <c r="B379" s="484" t="s">
        <v>2593</v>
      </c>
      <c r="C379" s="484">
        <v>91692</v>
      </c>
      <c r="D379" s="485" t="str">
        <f>IFERROR(VLOOKUP(C379,INSUMOS!$C:$F,2,FALSE),VLOOKUP(C379,'COMPOSIÇÃO - SINAPI'!$C:$F,2,FALSE))</f>
        <v>SERRA CIRCULAR DE BANCADA COM MOTOR ELÉTRICO POTÊNCIA DE 5HP, COM COIFA PARA DISCO 10" - CHP DIURNO. AF_08/2015</v>
      </c>
      <c r="E379" s="484" t="str">
        <f>IFERROR(VLOOKUP(C379,INSUMOS!$C:$F,3,FALSE),VLOOKUP(C379,'COMPOSIÇÃO - SINAPI'!$C:$F,3,FALSE))</f>
        <v>CHP</v>
      </c>
      <c r="F379" s="486">
        <v>7.6E-3</v>
      </c>
      <c r="G379" s="490">
        <f>IFERROR(VLOOKUP(C379,INSUMOS!$C:$F,4,FALSE),VLOOKUP(C379,'COMPOSIÇÃO - SINAPI'!$C:$F,4,FALSE))</f>
        <v>31.02</v>
      </c>
      <c r="H379" s="488">
        <f t="shared" si="13"/>
        <v>0.23</v>
      </c>
    </row>
    <row r="380" spans="1:8" ht="27" customHeight="1" x14ac:dyDescent="0.2">
      <c r="A380" s="483" t="s">
        <v>2070</v>
      </c>
      <c r="B380" s="484" t="s">
        <v>2593</v>
      </c>
      <c r="C380" s="484">
        <v>91693</v>
      </c>
      <c r="D380" s="485" t="str">
        <f>IFERROR(VLOOKUP(C380,INSUMOS!$C:$F,2,FALSE),VLOOKUP(C380,'COMPOSIÇÃO - SINAPI'!$C:$F,2,FALSE))</f>
        <v>SERRA CIRCULAR DE BANCADA COM MOTOR ELÉTRICO POTÊNCIA DE 5HP, COM COIFA PARA DISCO 10" - CHI DIURNO. AF_08/2015</v>
      </c>
      <c r="E380" s="484" t="str">
        <f>IFERROR(VLOOKUP(C380,INSUMOS!$C:$F,3,FALSE),VLOOKUP(C380,'COMPOSIÇÃO - SINAPI'!$C:$F,3,FALSE))</f>
        <v>CHI</v>
      </c>
      <c r="F380" s="486">
        <v>3.32E-2</v>
      </c>
      <c r="G380" s="490">
        <f>IFERROR(VLOOKUP(C380,INSUMOS!$C:$F,4,FALSE),VLOOKUP(C380,'COMPOSIÇÃO - SINAPI'!$C:$F,4,FALSE))</f>
        <v>27.59</v>
      </c>
      <c r="H380" s="488">
        <f t="shared" si="13"/>
        <v>0.91</v>
      </c>
    </row>
    <row r="381" spans="1:8" ht="27" customHeight="1" x14ac:dyDescent="0.2">
      <c r="A381" s="483" t="s">
        <v>2070</v>
      </c>
      <c r="B381" s="484" t="s">
        <v>2593</v>
      </c>
      <c r="C381" s="484">
        <v>94974</v>
      </c>
      <c r="D381" s="485" t="str">
        <f>IFERROR(VLOOKUP(C381,INSUMOS!$C:$F,2,FALSE),VLOOKUP(C381,'COMPOSIÇÃO - SINAPI'!$C:$F,2,FALSE))</f>
        <v>CONCRETO MAGRO PARA LASTRO, TRAÇO 1:4,5:4,5 (EM MASSA SECA DE CIMENTO/ AREIA MÉDIA/ BRITA 1) - PREPARO MANUAL. AF_05/2021</v>
      </c>
      <c r="E381" s="484" t="str">
        <f>IFERROR(VLOOKUP(C381,INSUMOS!$C:$F,3,FALSE),VLOOKUP(C381,'COMPOSIÇÃO - SINAPI'!$C:$F,3,FALSE))</f>
        <v>M3</v>
      </c>
      <c r="F381" s="486">
        <v>1.5E-3</v>
      </c>
      <c r="G381" s="490">
        <f>IFERROR(VLOOKUP(C381,INSUMOS!$C:$F,4,FALSE),VLOOKUP(C381,'COMPOSIÇÃO - SINAPI'!$C:$F,4,FALSE))</f>
        <v>350.28</v>
      </c>
      <c r="H381" s="488">
        <f t="shared" si="13"/>
        <v>0.52</v>
      </c>
    </row>
    <row r="382" spans="1:8" s="29" customFormat="1" ht="14.25" x14ac:dyDescent="0.25">
      <c r="A382" s="472" t="s">
        <v>2055</v>
      </c>
      <c r="B382" s="473" t="s">
        <v>2056</v>
      </c>
      <c r="C382" s="473" t="s">
        <v>2057</v>
      </c>
      <c r="D382" s="473" t="s">
        <v>2058</v>
      </c>
      <c r="E382" s="473" t="s">
        <v>2059</v>
      </c>
      <c r="F382" s="474" t="s">
        <v>2060</v>
      </c>
      <c r="G382" s="81" t="s">
        <v>2061</v>
      </c>
      <c r="H382" s="475" t="s">
        <v>2590</v>
      </c>
    </row>
    <row r="383" spans="1:8" ht="48" customHeight="1" x14ac:dyDescent="0.2">
      <c r="A383" s="476" t="s">
        <v>3209</v>
      </c>
      <c r="B383" s="477" t="s">
        <v>2591</v>
      </c>
      <c r="C383" s="478">
        <v>98445</v>
      </c>
      <c r="D383" s="479" t="s">
        <v>2160</v>
      </c>
      <c r="E383" s="480" t="s">
        <v>83</v>
      </c>
      <c r="F383" s="481"/>
      <c r="G383" s="45"/>
      <c r="H383" s="482">
        <f>TRUNC(SUM(H384:H392),2)</f>
        <v>111.05</v>
      </c>
    </row>
    <row r="384" spans="1:8" ht="27" customHeight="1" x14ac:dyDescent="0.2">
      <c r="A384" s="483" t="s">
        <v>2070</v>
      </c>
      <c r="B384" s="484" t="s">
        <v>2062</v>
      </c>
      <c r="C384" s="484">
        <v>3992</v>
      </c>
      <c r="D384" s="485" t="str">
        <f>IFERROR(VLOOKUP(C384,INSUMOS!$C:$F,2,FALSE),VLOOKUP(C384,'COMPOSIÇÃO - SINAPI'!$C:$F,2,FALSE))</f>
        <v>TABUA APARELHADA *2,5 X 30* CM, EM MACARANDUBA, ANGELIM OU EQUIVALENTE DA REGIAO</v>
      </c>
      <c r="E384" s="484" t="str">
        <f>IFERROR(VLOOKUP(C384,INSUMOS!$C:$F,3,FALSE),VLOOKUP(C384,'COMPOSIÇÃO - SINAPI'!$C:$F,3,FALSE))</f>
        <v>M</v>
      </c>
      <c r="F384" s="486">
        <v>1.8032999999999999</v>
      </c>
      <c r="G384" s="490">
        <f>IFERROR(VLOOKUP(C384,INSUMOS!$C:$F,4,FALSE),VLOOKUP(C384,'COMPOSIÇÃO - SINAPI'!$C:$F,4,FALSE))</f>
        <v>16.95</v>
      </c>
      <c r="H384" s="488">
        <f t="shared" ref="H384:H392" si="14">TRUNC(G384*F384,2)</f>
        <v>30.56</v>
      </c>
    </row>
    <row r="385" spans="1:8" ht="27" customHeight="1" x14ac:dyDescent="0.2">
      <c r="A385" s="483" t="s">
        <v>2070</v>
      </c>
      <c r="B385" s="484" t="s">
        <v>2062</v>
      </c>
      <c r="C385" s="484">
        <v>4433</v>
      </c>
      <c r="D385" s="485" t="str">
        <f>IFERROR(VLOOKUP(C385,INSUMOS!$C:$F,2,FALSE),VLOOKUP(C385,'COMPOSIÇÃO - SINAPI'!$C:$F,2,FALSE))</f>
        <v>CAIBRO NAO APARELHADO  *7,5 X 7,5* CM, EM MACARANDUBA, ANGELIM OU EQUIVALENTE DA REGIAO -  BRUTA</v>
      </c>
      <c r="E385" s="484" t="str">
        <f>IFERROR(VLOOKUP(C385,INSUMOS!$C:$F,3,FALSE),VLOOKUP(C385,'COMPOSIÇÃO - SINAPI'!$C:$F,3,FALSE))</f>
        <v>M</v>
      </c>
      <c r="F385" s="486">
        <v>1.8032999999999999</v>
      </c>
      <c r="G385" s="490">
        <f>IFERROR(VLOOKUP(C385,INSUMOS!$C:$F,4,FALSE),VLOOKUP(C385,'COMPOSIÇÃO - SINAPI'!$C:$F,4,FALSE))</f>
        <v>14.05</v>
      </c>
      <c r="H385" s="488">
        <f t="shared" si="14"/>
        <v>25.33</v>
      </c>
    </row>
    <row r="386" spans="1:8" ht="15" customHeight="1" x14ac:dyDescent="0.2">
      <c r="A386" s="483" t="s">
        <v>2070</v>
      </c>
      <c r="B386" s="484" t="s">
        <v>2062</v>
      </c>
      <c r="C386" s="484">
        <v>5061</v>
      </c>
      <c r="D386" s="485" t="str">
        <f>IFERROR(VLOOKUP(C386,INSUMOS!$C:$F,2,FALSE),VLOOKUP(C386,'COMPOSIÇÃO - SINAPI'!$C:$F,2,FALSE))</f>
        <v>PREGO DE ACO POLIDO COM CABECA 18 X 27 (2 1/2 X 10)</v>
      </c>
      <c r="E386" s="484" t="str">
        <f>IFERROR(VLOOKUP(C386,INSUMOS!$C:$F,3,FALSE),VLOOKUP(C386,'COMPOSIÇÃO - SINAPI'!$C:$F,3,FALSE))</f>
        <v>KG</v>
      </c>
      <c r="F386" s="486">
        <v>6.2799999999999995E-2</v>
      </c>
      <c r="G386" s="490">
        <f>IFERROR(VLOOKUP(C386,INSUMOS!$C:$F,4,FALSE),VLOOKUP(C386,'COMPOSIÇÃO - SINAPI'!$C:$F,4,FALSE))</f>
        <v>20.612500000000001</v>
      </c>
      <c r="H386" s="488">
        <f t="shared" si="14"/>
        <v>1.29</v>
      </c>
    </row>
    <row r="387" spans="1:8" ht="27" customHeight="1" x14ac:dyDescent="0.2">
      <c r="A387" s="483" t="s">
        <v>2070</v>
      </c>
      <c r="B387" s="484" t="s">
        <v>2062</v>
      </c>
      <c r="C387" s="484">
        <v>43681</v>
      </c>
      <c r="D387" s="485" t="str">
        <f>IFERROR(VLOOKUP(C387,INSUMOS!$C:$F,2,FALSE),VLOOKUP(C387,'COMPOSIÇÃO - SINAPI'!$C:$F,2,FALSE))</f>
        <v>CHAPA/PAINEL DE MADEIRA COMPENSADA RESINADA (MADEIRITE RESINADO ROSA) PARA FORMA DE CONCRETO, DE 2200 x 1100 MM, E = 8 A 12 MM</v>
      </c>
      <c r="E387" s="484" t="str">
        <f>IFERROR(VLOOKUP(C387,INSUMOS!$C:$F,3,FALSE),VLOOKUP(C387,'COMPOSIÇÃO - SINAPI'!$C:$F,3,FALSE))</f>
        <v>M2</v>
      </c>
      <c r="F387" s="486">
        <v>1.050038</v>
      </c>
      <c r="G387" s="490">
        <f>IFERROR(VLOOKUP(C387,INSUMOS!$C:$F,4,FALSE),VLOOKUP(C387,'COMPOSIÇÃO - SINAPI'!$C:$F,4,FALSE))</f>
        <v>27</v>
      </c>
      <c r="H387" s="488">
        <f t="shared" si="14"/>
        <v>28.35</v>
      </c>
    </row>
    <row r="388" spans="1:8" ht="15" customHeight="1" x14ac:dyDescent="0.2">
      <c r="A388" s="483" t="s">
        <v>2070</v>
      </c>
      <c r="B388" s="484" t="s">
        <v>2593</v>
      </c>
      <c r="C388" s="484">
        <v>88239</v>
      </c>
      <c r="D388" s="485" t="str">
        <f>IFERROR(VLOOKUP(C388,INSUMOS!$C:$F,2,FALSE),VLOOKUP(C388,'COMPOSIÇÃO - SINAPI'!$C:$F,2,FALSE))</f>
        <v>AJUDANTE DE CARPINTEIRO COM ENCARGOS COMPLEMENTARES</v>
      </c>
      <c r="E388" s="484" t="str">
        <f>IFERROR(VLOOKUP(C388,INSUMOS!$C:$F,3,FALSE),VLOOKUP(C388,'COMPOSIÇÃO - SINAPI'!$C:$F,3,FALSE))</f>
        <v>H</v>
      </c>
      <c r="F388" s="486">
        <v>0.24</v>
      </c>
      <c r="G388" s="490">
        <f>IFERROR(VLOOKUP(C388,INSUMOS!$C:$F,4,FALSE),VLOOKUP(C388,'COMPOSIÇÃO - SINAPI'!$C:$F,4,FALSE))</f>
        <v>19.68</v>
      </c>
      <c r="H388" s="488">
        <f t="shared" si="14"/>
        <v>4.72</v>
      </c>
    </row>
    <row r="389" spans="1:8" ht="15" customHeight="1" x14ac:dyDescent="0.2">
      <c r="A389" s="483" t="s">
        <v>2070</v>
      </c>
      <c r="B389" s="484" t="s">
        <v>2593</v>
      </c>
      <c r="C389" s="484">
        <v>88262</v>
      </c>
      <c r="D389" s="485" t="str">
        <f>IFERROR(VLOOKUP(C389,INSUMOS!$C:$F,2,FALSE),VLOOKUP(C389,'COMPOSIÇÃO - SINAPI'!$C:$F,2,FALSE))</f>
        <v>CARPINTEIRO DE FORMAS COM ENCARGOS COMPLEMENTARES</v>
      </c>
      <c r="E389" s="484" t="str">
        <f>IFERROR(VLOOKUP(C389,INSUMOS!$C:$F,3,FALSE),VLOOKUP(C389,'COMPOSIÇÃO - SINAPI'!$C:$F,3,FALSE))</f>
        <v>H</v>
      </c>
      <c r="F389" s="486">
        <v>0.75</v>
      </c>
      <c r="G389" s="490">
        <f>IFERROR(VLOOKUP(C389,INSUMOS!$C:$F,4,FALSE),VLOOKUP(C389,'COMPOSIÇÃO - SINAPI'!$C:$F,4,FALSE))</f>
        <v>24.39</v>
      </c>
      <c r="H389" s="488">
        <f t="shared" si="14"/>
        <v>18.29</v>
      </c>
    </row>
    <row r="390" spans="1:8" ht="27" customHeight="1" x14ac:dyDescent="0.2">
      <c r="A390" s="483" t="s">
        <v>2070</v>
      </c>
      <c r="B390" s="484" t="s">
        <v>2593</v>
      </c>
      <c r="C390" s="484">
        <v>91692</v>
      </c>
      <c r="D390" s="485" t="str">
        <f>IFERROR(VLOOKUP(C390,INSUMOS!$C:$F,2,FALSE),VLOOKUP(C390,'COMPOSIÇÃO - SINAPI'!$C:$F,2,FALSE))</f>
        <v>SERRA CIRCULAR DE BANCADA COM MOTOR ELÉTRICO POTÊNCIA DE 5HP, COM COIFA PARA DISCO 10" - CHP DIURNO. AF_08/2015</v>
      </c>
      <c r="E390" s="484" t="str">
        <f>IFERROR(VLOOKUP(C390,INSUMOS!$C:$F,3,FALSE),VLOOKUP(C390,'COMPOSIÇÃO - SINAPI'!$C:$F,3,FALSE))</f>
        <v>CHP</v>
      </c>
      <c r="F390" s="486">
        <v>1.1900000000000001E-2</v>
      </c>
      <c r="G390" s="490">
        <f>IFERROR(VLOOKUP(C390,INSUMOS!$C:$F,4,FALSE),VLOOKUP(C390,'COMPOSIÇÃO - SINAPI'!$C:$F,4,FALSE))</f>
        <v>31.02</v>
      </c>
      <c r="H390" s="488">
        <f t="shared" si="14"/>
        <v>0.36</v>
      </c>
    </row>
    <row r="391" spans="1:8" ht="27" customHeight="1" x14ac:dyDescent="0.2">
      <c r="A391" s="483" t="s">
        <v>2070</v>
      </c>
      <c r="B391" s="484" t="s">
        <v>2593</v>
      </c>
      <c r="C391" s="484">
        <v>91693</v>
      </c>
      <c r="D391" s="485" t="str">
        <f>IFERROR(VLOOKUP(C391,INSUMOS!$C:$F,2,FALSE),VLOOKUP(C391,'COMPOSIÇÃO - SINAPI'!$C:$F,2,FALSE))</f>
        <v>SERRA CIRCULAR DE BANCADA COM MOTOR ELÉTRICO POTÊNCIA DE 5HP, COM COIFA PARA DISCO 10" - CHI DIURNO. AF_08/2015</v>
      </c>
      <c r="E391" s="484" t="str">
        <f>IFERROR(VLOOKUP(C391,INSUMOS!$C:$F,3,FALSE),VLOOKUP(C391,'COMPOSIÇÃO - SINAPI'!$C:$F,3,FALSE))</f>
        <v>CHI</v>
      </c>
      <c r="F391" s="486">
        <v>5.1799999999999999E-2</v>
      </c>
      <c r="G391" s="490">
        <f>IFERROR(VLOOKUP(C391,INSUMOS!$C:$F,4,FALSE),VLOOKUP(C391,'COMPOSIÇÃO - SINAPI'!$C:$F,4,FALSE))</f>
        <v>27.59</v>
      </c>
      <c r="H391" s="488">
        <f t="shared" si="14"/>
        <v>1.42</v>
      </c>
    </row>
    <row r="392" spans="1:8" ht="27" customHeight="1" x14ac:dyDescent="0.2">
      <c r="A392" s="483" t="s">
        <v>2070</v>
      </c>
      <c r="B392" s="484" t="s">
        <v>2593</v>
      </c>
      <c r="C392" s="484">
        <v>94974</v>
      </c>
      <c r="D392" s="485" t="str">
        <f>IFERROR(VLOOKUP(C392,INSUMOS!$C:$F,2,FALSE),VLOOKUP(C392,'COMPOSIÇÃO - SINAPI'!$C:$F,2,FALSE))</f>
        <v>CONCRETO MAGRO PARA LASTRO, TRAÇO 1:4,5:4,5 (EM MASSA SECA DE CIMENTO/ AREIA MÉDIA/ BRITA 1) - PREPARO MANUAL. AF_05/2021</v>
      </c>
      <c r="E392" s="484" t="str">
        <f>IFERROR(VLOOKUP(C392,INSUMOS!$C:$F,3,FALSE),VLOOKUP(C392,'COMPOSIÇÃO - SINAPI'!$C:$F,3,FALSE))</f>
        <v>M3</v>
      </c>
      <c r="F392" s="486">
        <v>2.0999999999999999E-3</v>
      </c>
      <c r="G392" s="490">
        <f>IFERROR(VLOOKUP(C392,INSUMOS!$C:$F,4,FALSE),VLOOKUP(C392,'COMPOSIÇÃO - SINAPI'!$C:$F,4,FALSE))</f>
        <v>350.28</v>
      </c>
      <c r="H392" s="488">
        <f t="shared" si="14"/>
        <v>0.73</v>
      </c>
    </row>
    <row r="393" spans="1:8" s="29" customFormat="1" ht="14.25" x14ac:dyDescent="0.25">
      <c r="A393" s="472" t="s">
        <v>2055</v>
      </c>
      <c r="B393" s="473" t="s">
        <v>2056</v>
      </c>
      <c r="C393" s="473" t="s">
        <v>2057</v>
      </c>
      <c r="D393" s="473" t="s">
        <v>2058</v>
      </c>
      <c r="E393" s="473" t="s">
        <v>2059</v>
      </c>
      <c r="F393" s="474" t="s">
        <v>2060</v>
      </c>
      <c r="G393" s="81" t="s">
        <v>2061</v>
      </c>
      <c r="H393" s="475" t="s">
        <v>2590</v>
      </c>
    </row>
    <row r="394" spans="1:8" ht="48" customHeight="1" x14ac:dyDescent="0.2">
      <c r="A394" s="476" t="s">
        <v>3209</v>
      </c>
      <c r="B394" s="477" t="s">
        <v>2591</v>
      </c>
      <c r="C394" s="478">
        <v>98446</v>
      </c>
      <c r="D394" s="479" t="s">
        <v>2161</v>
      </c>
      <c r="E394" s="480" t="s">
        <v>83</v>
      </c>
      <c r="F394" s="481"/>
      <c r="G394" s="45"/>
      <c r="H394" s="482">
        <f>TRUNC(SUM(H395:H403),2)</f>
        <v>139.71</v>
      </c>
    </row>
    <row r="395" spans="1:8" ht="27" customHeight="1" x14ac:dyDescent="0.2">
      <c r="A395" s="483" t="s">
        <v>2070</v>
      </c>
      <c r="B395" s="484" t="s">
        <v>2062</v>
      </c>
      <c r="C395" s="484">
        <v>3992</v>
      </c>
      <c r="D395" s="485" t="str">
        <f>IFERROR(VLOOKUP(C395,INSUMOS!$C:$F,2,FALSE),VLOOKUP(C395,'COMPOSIÇÃO - SINAPI'!$C:$F,2,FALSE))</f>
        <v>TABUA APARELHADA *2,5 X 30* CM, EM MACARANDUBA, ANGELIM OU EQUIVALENTE DA REGIAO</v>
      </c>
      <c r="E395" s="484" t="str">
        <f>IFERROR(VLOOKUP(C395,INSUMOS!$C:$F,3,FALSE),VLOOKUP(C395,'COMPOSIÇÃO - SINAPI'!$C:$F,3,FALSE))</f>
        <v>M</v>
      </c>
      <c r="F395" s="486">
        <v>1.9603999999999999</v>
      </c>
      <c r="G395" s="490">
        <f>IFERROR(VLOOKUP(C395,INSUMOS!$C:$F,4,FALSE),VLOOKUP(C395,'COMPOSIÇÃO - SINAPI'!$C:$F,4,FALSE))</f>
        <v>16.95</v>
      </c>
      <c r="H395" s="488">
        <f t="shared" ref="H395:H403" si="15">TRUNC(G395*F395,2)</f>
        <v>33.22</v>
      </c>
    </row>
    <row r="396" spans="1:8" ht="27" customHeight="1" x14ac:dyDescent="0.2">
      <c r="A396" s="483" t="s">
        <v>2070</v>
      </c>
      <c r="B396" s="484" t="s">
        <v>2062</v>
      </c>
      <c r="C396" s="484">
        <v>4433</v>
      </c>
      <c r="D396" s="485" t="str">
        <f>IFERROR(VLOOKUP(C396,INSUMOS!$C:$F,2,FALSE),VLOOKUP(C396,'COMPOSIÇÃO - SINAPI'!$C:$F,2,FALSE))</f>
        <v>CAIBRO NAO APARELHADO  *7,5 X 7,5* CM, EM MACARANDUBA, ANGELIM OU EQUIVALENTE DA REGIAO -  BRUTA</v>
      </c>
      <c r="E396" s="484" t="str">
        <f>IFERROR(VLOOKUP(C396,INSUMOS!$C:$F,3,FALSE),VLOOKUP(C396,'COMPOSIÇÃO - SINAPI'!$C:$F,3,FALSE))</f>
        <v>M</v>
      </c>
      <c r="F396" s="486">
        <v>2.6139000000000001</v>
      </c>
      <c r="G396" s="490">
        <f>IFERROR(VLOOKUP(C396,INSUMOS!$C:$F,4,FALSE),VLOOKUP(C396,'COMPOSIÇÃO - SINAPI'!$C:$F,4,FALSE))</f>
        <v>14.05</v>
      </c>
      <c r="H396" s="488">
        <f t="shared" si="15"/>
        <v>36.72</v>
      </c>
    </row>
    <row r="397" spans="1:8" ht="15" customHeight="1" x14ac:dyDescent="0.2">
      <c r="A397" s="483" t="s">
        <v>2070</v>
      </c>
      <c r="B397" s="484" t="s">
        <v>2062</v>
      </c>
      <c r="C397" s="484">
        <v>5061</v>
      </c>
      <c r="D397" s="485" t="str">
        <f>IFERROR(VLOOKUP(C397,INSUMOS!$C:$F,2,FALSE),VLOOKUP(C397,'COMPOSIÇÃO - SINAPI'!$C:$F,2,FALSE))</f>
        <v>PREGO DE ACO POLIDO COM CABECA 18 X 27 (2 1/2 X 10)</v>
      </c>
      <c r="E397" s="484" t="str">
        <f>IFERROR(VLOOKUP(C397,INSUMOS!$C:$F,3,FALSE),VLOOKUP(C397,'COMPOSIÇÃO - SINAPI'!$C:$F,3,FALSE))</f>
        <v>KG</v>
      </c>
      <c r="F397" s="486">
        <v>7.8399999999999997E-2</v>
      </c>
      <c r="G397" s="490">
        <f>IFERROR(VLOOKUP(C397,INSUMOS!$C:$F,4,FALSE),VLOOKUP(C397,'COMPOSIÇÃO - SINAPI'!$C:$F,4,FALSE))</f>
        <v>20.612500000000001</v>
      </c>
      <c r="H397" s="488">
        <f t="shared" si="15"/>
        <v>1.61</v>
      </c>
    </row>
    <row r="398" spans="1:8" ht="27" customHeight="1" x14ac:dyDescent="0.2">
      <c r="A398" s="483" t="s">
        <v>2070</v>
      </c>
      <c r="B398" s="484" t="s">
        <v>2062</v>
      </c>
      <c r="C398" s="484">
        <v>43681</v>
      </c>
      <c r="D398" s="485" t="str">
        <f>IFERROR(VLOOKUP(C398,INSUMOS!$C:$F,2,FALSE),VLOOKUP(C398,'COMPOSIÇÃO - SINAPI'!$C:$F,2,FALSE))</f>
        <v>CHAPA/PAINEL DE MADEIRA COMPENSADA RESINADA (MADEIRITE RESINADO ROSA) PARA FORMA DE CONCRETO, DE 2200 x 1100 MM, E = 8 A 12 MM</v>
      </c>
      <c r="E398" s="484" t="str">
        <f>IFERROR(VLOOKUP(C398,INSUMOS!$C:$F,3,FALSE),VLOOKUP(C398,'COMPOSIÇÃO - SINAPI'!$C:$F,3,FALSE))</f>
        <v>M2</v>
      </c>
      <c r="F398" s="486">
        <v>1.050038</v>
      </c>
      <c r="G398" s="490">
        <f>IFERROR(VLOOKUP(C398,INSUMOS!$C:$F,4,FALSE),VLOOKUP(C398,'COMPOSIÇÃO - SINAPI'!$C:$F,4,FALSE))</f>
        <v>27</v>
      </c>
      <c r="H398" s="488">
        <f t="shared" si="15"/>
        <v>28.35</v>
      </c>
    </row>
    <row r="399" spans="1:8" ht="15" customHeight="1" x14ac:dyDescent="0.2">
      <c r="A399" s="483" t="s">
        <v>2070</v>
      </c>
      <c r="B399" s="484" t="s">
        <v>2593</v>
      </c>
      <c r="C399" s="484">
        <v>88239</v>
      </c>
      <c r="D399" s="485" t="str">
        <f>IFERROR(VLOOKUP(C399,INSUMOS!$C:$F,2,FALSE),VLOOKUP(C399,'COMPOSIÇÃO - SINAPI'!$C:$F,2,FALSE))</f>
        <v>AJUDANTE DE CARPINTEIRO COM ENCARGOS COMPLEMENTARES</v>
      </c>
      <c r="E399" s="484" t="str">
        <f>IFERROR(VLOOKUP(C399,INSUMOS!$C:$F,3,FALSE),VLOOKUP(C399,'COMPOSIÇÃO - SINAPI'!$C:$F,3,FALSE))</f>
        <v>H</v>
      </c>
      <c r="F399" s="486">
        <v>0.4</v>
      </c>
      <c r="G399" s="490">
        <f>IFERROR(VLOOKUP(C399,INSUMOS!$C:$F,4,FALSE),VLOOKUP(C399,'COMPOSIÇÃO - SINAPI'!$C:$F,4,FALSE))</f>
        <v>19.68</v>
      </c>
      <c r="H399" s="488">
        <f t="shared" si="15"/>
        <v>7.87</v>
      </c>
    </row>
    <row r="400" spans="1:8" ht="15" customHeight="1" x14ac:dyDescent="0.2">
      <c r="A400" s="483" t="s">
        <v>2070</v>
      </c>
      <c r="B400" s="484" t="s">
        <v>2593</v>
      </c>
      <c r="C400" s="484">
        <v>88262</v>
      </c>
      <c r="D400" s="485" t="str">
        <f>IFERROR(VLOOKUP(C400,INSUMOS!$C:$F,2,FALSE),VLOOKUP(C400,'COMPOSIÇÃO - SINAPI'!$C:$F,2,FALSE))</f>
        <v>CARPINTEIRO DE FORMAS COM ENCARGOS COMPLEMENTARES</v>
      </c>
      <c r="E400" s="484" t="str">
        <f>IFERROR(VLOOKUP(C400,INSUMOS!$C:$F,3,FALSE),VLOOKUP(C400,'COMPOSIÇÃO - SINAPI'!$C:$F,3,FALSE))</f>
        <v>H</v>
      </c>
      <c r="F400" s="486">
        <v>1.1599999999999999</v>
      </c>
      <c r="G400" s="490">
        <f>IFERROR(VLOOKUP(C400,INSUMOS!$C:$F,4,FALSE),VLOOKUP(C400,'COMPOSIÇÃO - SINAPI'!$C:$F,4,FALSE))</f>
        <v>24.39</v>
      </c>
      <c r="H400" s="488">
        <f t="shared" si="15"/>
        <v>28.29</v>
      </c>
    </row>
    <row r="401" spans="1:8" ht="27" customHeight="1" x14ac:dyDescent="0.2">
      <c r="A401" s="483" t="s">
        <v>2070</v>
      </c>
      <c r="B401" s="484" t="s">
        <v>2593</v>
      </c>
      <c r="C401" s="484">
        <v>91692</v>
      </c>
      <c r="D401" s="485" t="str">
        <f>IFERROR(VLOOKUP(C401,INSUMOS!$C:$F,2,FALSE),VLOOKUP(C401,'COMPOSIÇÃO - SINAPI'!$C:$F,2,FALSE))</f>
        <v>SERRA CIRCULAR DE BANCADA COM MOTOR ELÉTRICO POTÊNCIA DE 5HP, COM COIFA PARA DISCO 10" - CHP DIURNO. AF_08/2015</v>
      </c>
      <c r="E401" s="484" t="str">
        <f>IFERROR(VLOOKUP(C401,INSUMOS!$C:$F,3,FALSE),VLOOKUP(C401,'COMPOSIÇÃO - SINAPI'!$C:$F,3,FALSE))</f>
        <v>CHP</v>
      </c>
      <c r="F401" s="486">
        <v>1.7000000000000001E-2</v>
      </c>
      <c r="G401" s="490">
        <f>IFERROR(VLOOKUP(C401,INSUMOS!$C:$F,4,FALSE),VLOOKUP(C401,'COMPOSIÇÃO - SINAPI'!$C:$F,4,FALSE))</f>
        <v>31.02</v>
      </c>
      <c r="H401" s="488">
        <f t="shared" si="15"/>
        <v>0.52</v>
      </c>
    </row>
    <row r="402" spans="1:8" ht="27" customHeight="1" x14ac:dyDescent="0.2">
      <c r="A402" s="483" t="s">
        <v>2070</v>
      </c>
      <c r="B402" s="484" t="s">
        <v>2593</v>
      </c>
      <c r="C402" s="484">
        <v>91693</v>
      </c>
      <c r="D402" s="485" t="str">
        <f>IFERROR(VLOOKUP(C402,INSUMOS!$C:$F,2,FALSE),VLOOKUP(C402,'COMPOSIÇÃO - SINAPI'!$C:$F,2,FALSE))</f>
        <v>SERRA CIRCULAR DE BANCADA COM MOTOR ELÉTRICO POTÊNCIA DE 5HP, COM COIFA PARA DISCO 10" - CHI DIURNO. AF_08/2015</v>
      </c>
      <c r="E402" s="484" t="str">
        <f>IFERROR(VLOOKUP(C402,INSUMOS!$C:$F,3,FALSE),VLOOKUP(C402,'COMPOSIÇÃO - SINAPI'!$C:$F,3,FALSE))</f>
        <v>CHI</v>
      </c>
      <c r="F402" s="486">
        <v>7.4399999999999994E-2</v>
      </c>
      <c r="G402" s="490">
        <f>IFERROR(VLOOKUP(C402,INSUMOS!$C:$F,4,FALSE),VLOOKUP(C402,'COMPOSIÇÃO - SINAPI'!$C:$F,4,FALSE))</f>
        <v>27.59</v>
      </c>
      <c r="H402" s="488">
        <f t="shared" si="15"/>
        <v>2.0499999999999998</v>
      </c>
    </row>
    <row r="403" spans="1:8" ht="27" customHeight="1" x14ac:dyDescent="0.2">
      <c r="A403" s="483" t="s">
        <v>2070</v>
      </c>
      <c r="B403" s="484" t="s">
        <v>2593</v>
      </c>
      <c r="C403" s="484">
        <v>94974</v>
      </c>
      <c r="D403" s="485" t="str">
        <f>IFERROR(VLOOKUP(C403,INSUMOS!$C:$F,2,FALSE),VLOOKUP(C403,'COMPOSIÇÃO - SINAPI'!$C:$F,2,FALSE))</f>
        <v>CONCRETO MAGRO PARA LASTRO, TRAÇO 1:4,5:4,5 (EM MASSA SECA DE CIMENTO/ AREIA MÉDIA/ BRITA 1) - PREPARO MANUAL. AF_05/2021</v>
      </c>
      <c r="E403" s="484" t="str">
        <f>IFERROR(VLOOKUP(C403,INSUMOS!$C:$F,3,FALSE),VLOOKUP(C403,'COMPOSIÇÃO - SINAPI'!$C:$F,3,FALSE))</f>
        <v>M3</v>
      </c>
      <c r="F403" s="486">
        <v>3.0999999999999999E-3</v>
      </c>
      <c r="G403" s="490">
        <f>IFERROR(VLOOKUP(C403,INSUMOS!$C:$F,4,FALSE),VLOOKUP(C403,'COMPOSIÇÃO - SINAPI'!$C:$F,4,FALSE))</f>
        <v>350.28</v>
      </c>
      <c r="H403" s="488">
        <f t="shared" si="15"/>
        <v>1.08</v>
      </c>
    </row>
    <row r="404" spans="1:8" s="29" customFormat="1" ht="14.25" x14ac:dyDescent="0.25">
      <c r="A404" s="472" t="s">
        <v>2055</v>
      </c>
      <c r="B404" s="473" t="s">
        <v>2056</v>
      </c>
      <c r="C404" s="473" t="s">
        <v>2057</v>
      </c>
      <c r="D404" s="473" t="s">
        <v>2058</v>
      </c>
      <c r="E404" s="473" t="s">
        <v>2059</v>
      </c>
      <c r="F404" s="474" t="s">
        <v>2060</v>
      </c>
      <c r="G404" s="81" t="s">
        <v>2061</v>
      </c>
      <c r="H404" s="475" t="s">
        <v>2590</v>
      </c>
    </row>
    <row r="405" spans="1:8" ht="98.1" customHeight="1" x14ac:dyDescent="0.2">
      <c r="A405" s="476" t="s">
        <v>3209</v>
      </c>
      <c r="B405" s="477" t="s">
        <v>2591</v>
      </c>
      <c r="C405" s="478">
        <v>100665</v>
      </c>
      <c r="D405" s="479" t="s">
        <v>2165</v>
      </c>
      <c r="E405" s="480" t="s">
        <v>83</v>
      </c>
      <c r="F405" s="481"/>
      <c r="G405" s="45"/>
      <c r="H405" s="482">
        <f>TRUNC(SUM(H406:H411),2)</f>
        <v>584.34</v>
      </c>
    </row>
    <row r="406" spans="1:8" ht="27" customHeight="1" x14ac:dyDescent="0.2">
      <c r="A406" s="483" t="s">
        <v>2070</v>
      </c>
      <c r="B406" s="484" t="s">
        <v>2062</v>
      </c>
      <c r="C406" s="484">
        <v>142</v>
      </c>
      <c r="D406" s="485" t="str">
        <f>IFERROR(VLOOKUP(C406,INSUMOS!$C:$F,2,FALSE),VLOOKUP(C406,'COMPOSIÇÃO - SINAPI'!$C:$F,2,FALSE))</f>
        <v>SELANTE ELASTICO MONOCOMPONENTE A BASE DE POLIURETANO (PU) PARA JUNTAS DIVERSAS</v>
      </c>
      <c r="E406" s="484" t="str">
        <f>IFERROR(VLOOKUP(C406,INSUMOS!$C:$F,3,FALSE),VLOOKUP(C406,'COMPOSIÇÃO - SINAPI'!$C:$F,3,FALSE))</f>
        <v>310ML</v>
      </c>
      <c r="F406" s="486">
        <v>0.83509999999999995</v>
      </c>
      <c r="G406" s="490">
        <f>IFERROR(VLOOKUP(C406,INSUMOS!$C:$F,4,FALSE),VLOOKUP(C406,'COMPOSIÇÃO - SINAPI'!$C:$F,4,FALSE))</f>
        <v>33</v>
      </c>
      <c r="H406" s="488">
        <f t="shared" ref="H406:H411" si="16">TRUNC(G406*F406,2)</f>
        <v>27.55</v>
      </c>
    </row>
    <row r="407" spans="1:8" ht="48" customHeight="1" x14ac:dyDescent="0.2">
      <c r="A407" s="483" t="s">
        <v>2070</v>
      </c>
      <c r="B407" s="484" t="s">
        <v>2062</v>
      </c>
      <c r="C407" s="484">
        <v>3421</v>
      </c>
      <c r="D407" s="485" t="str">
        <f>IFERROR(VLOOKUP(C407,INSUMOS!$C:$F,2,FALSE),VLOOKUP(C407,'COMPOSIÇÃO - SINAPI'!$C:$F,2,FALSE))</f>
        <v>JANELA EM MADEIRA CEDRINHO/ ANGELIM COMERCIAL/ CURUPIXA/ CUMARU OU EQUIVALENTE DA REGIAO, CAIXA DO BATENTE/MARCO *10* CM, 2 FOLHAS DE ABRIR TIPO VENEZIANA E 2 FOLHAS GUILHOTINA PARA VIDRO, COM GUARNICAO/ALIZAR, COM FERRAGENS (SEM VIDRO E SEM ACABAMENTO)</v>
      </c>
      <c r="E407" s="484" t="str">
        <f>IFERROR(VLOOKUP(C407,INSUMOS!$C:$F,3,FALSE),VLOOKUP(C407,'COMPOSIÇÃO - SINAPI'!$C:$F,3,FALSE))</f>
        <v>M2</v>
      </c>
      <c r="F407" s="486">
        <v>1</v>
      </c>
      <c r="G407" s="490">
        <f>IFERROR(VLOOKUP(C407,INSUMOS!$C:$F,4,FALSE),VLOOKUP(C407,'COMPOSIÇÃO - SINAPI'!$C:$F,4,FALSE))</f>
        <v>505</v>
      </c>
      <c r="H407" s="488">
        <f t="shared" si="16"/>
        <v>505</v>
      </c>
    </row>
    <row r="408" spans="1:8" ht="27" customHeight="1" x14ac:dyDescent="0.2">
      <c r="A408" s="483" t="s">
        <v>2070</v>
      </c>
      <c r="B408" s="484" t="s">
        <v>2062</v>
      </c>
      <c r="C408" s="484">
        <v>4430</v>
      </c>
      <c r="D408" s="485" t="str">
        <f>IFERROR(VLOOKUP(C408,INSUMOS!$C:$F,2,FALSE),VLOOKUP(C408,'COMPOSIÇÃO - SINAPI'!$C:$F,2,FALSE))</f>
        <v>CAIBRO NAO APARELHADO *5 X 6* CM, EM MACARANDUBA, ANGELIM OU EQUIVALENTE DA REGIAO -  BRUTA</v>
      </c>
      <c r="E408" s="484" t="str">
        <f>IFERROR(VLOOKUP(C408,INSUMOS!$C:$F,3,FALSE),VLOOKUP(C408,'COMPOSIÇÃO - SINAPI'!$C:$F,3,FALSE))</f>
        <v>M</v>
      </c>
      <c r="F408" s="486">
        <v>1.7258</v>
      </c>
      <c r="G408" s="490">
        <f>IFERROR(VLOOKUP(C408,INSUMOS!$C:$F,4,FALSE),VLOOKUP(C408,'COMPOSIÇÃO - SINAPI'!$C:$F,4,FALSE))</f>
        <v>7.44</v>
      </c>
      <c r="H408" s="488">
        <f t="shared" si="16"/>
        <v>12.83</v>
      </c>
    </row>
    <row r="409" spans="1:8" ht="15" customHeight="1" x14ac:dyDescent="0.2">
      <c r="A409" s="483" t="s">
        <v>2070</v>
      </c>
      <c r="B409" s="484" t="s">
        <v>2062</v>
      </c>
      <c r="C409" s="484">
        <v>5067</v>
      </c>
      <c r="D409" s="485" t="str">
        <f>IFERROR(VLOOKUP(C409,INSUMOS!$C:$F,2,FALSE),VLOOKUP(C409,'COMPOSIÇÃO - SINAPI'!$C:$F,2,FALSE))</f>
        <v>PREGO DE ACO POLIDO COM CABECA 16 X 24 (2 1/4 X 12)</v>
      </c>
      <c r="E409" s="484" t="str">
        <f>IFERROR(VLOOKUP(C409,INSUMOS!$C:$F,3,FALSE),VLOOKUP(C409,'COMPOSIÇÃO - SINAPI'!$C:$F,3,FALSE))</f>
        <v>KG</v>
      </c>
      <c r="F409" s="486">
        <v>4.2867700000000002E-2</v>
      </c>
      <c r="G409" s="490">
        <f>IFERROR(VLOOKUP(C409,INSUMOS!$C:$F,4,FALSE),VLOOKUP(C409,'COMPOSIÇÃO - SINAPI'!$C:$F,4,FALSE))</f>
        <v>16.8</v>
      </c>
      <c r="H409" s="488">
        <f t="shared" si="16"/>
        <v>0.72</v>
      </c>
    </row>
    <row r="410" spans="1:8" ht="15" customHeight="1" x14ac:dyDescent="0.2">
      <c r="A410" s="483" t="s">
        <v>2070</v>
      </c>
      <c r="B410" s="484" t="s">
        <v>2593</v>
      </c>
      <c r="C410" s="484">
        <v>88261</v>
      </c>
      <c r="D410" s="485" t="str">
        <f>IFERROR(VLOOKUP(C410,INSUMOS!$C:$F,2,FALSE),VLOOKUP(C410,'COMPOSIÇÃO - SINAPI'!$C:$F,2,FALSE))</f>
        <v>CARPINTEIRO DE ESQUADRIA COM ENCARGOS COMPLEMENTARES</v>
      </c>
      <c r="E410" s="484" t="str">
        <f>IFERROR(VLOOKUP(C410,INSUMOS!$C:$F,3,FALSE),VLOOKUP(C410,'COMPOSIÇÃO - SINAPI'!$C:$F,3,FALSE))</f>
        <v>H</v>
      </c>
      <c r="F410" s="486">
        <v>1.1200000000000001</v>
      </c>
      <c r="G410" s="490">
        <f>IFERROR(VLOOKUP(C410,INSUMOS!$C:$F,4,FALSE),VLOOKUP(C410,'COMPOSIÇÃO - SINAPI'!$C:$F,4,FALSE))</f>
        <v>23.54</v>
      </c>
      <c r="H410" s="488">
        <f t="shared" si="16"/>
        <v>26.36</v>
      </c>
    </row>
    <row r="411" spans="1:8" ht="15" customHeight="1" x14ac:dyDescent="0.2">
      <c r="A411" s="483" t="s">
        <v>2070</v>
      </c>
      <c r="B411" s="484" t="s">
        <v>2593</v>
      </c>
      <c r="C411" s="484">
        <v>88316</v>
      </c>
      <c r="D411" s="485" t="str">
        <f>IFERROR(VLOOKUP(C411,INSUMOS!$C:$F,2,FALSE),VLOOKUP(C411,'COMPOSIÇÃO - SINAPI'!$C:$F,2,FALSE))</f>
        <v>SERVENTE COM ENCARGOS COMPLEMENTARES</v>
      </c>
      <c r="E411" s="484" t="str">
        <f>IFERROR(VLOOKUP(C411,INSUMOS!$C:$F,3,FALSE),VLOOKUP(C411,'COMPOSIÇÃO - SINAPI'!$C:$F,3,FALSE))</f>
        <v>H</v>
      </c>
      <c r="F411" s="486">
        <v>0.6</v>
      </c>
      <c r="G411" s="490">
        <f>IFERROR(VLOOKUP(C411,INSUMOS!$C:$F,4,FALSE),VLOOKUP(C411,'COMPOSIÇÃO - SINAPI'!$C:$F,4,FALSE))</f>
        <v>19.8</v>
      </c>
      <c r="H411" s="488">
        <f t="shared" si="16"/>
        <v>11.88</v>
      </c>
    </row>
    <row r="412" spans="1:8" s="29" customFormat="1" ht="14.25" x14ac:dyDescent="0.25">
      <c r="A412" s="472" t="s">
        <v>2055</v>
      </c>
      <c r="B412" s="473" t="s">
        <v>2056</v>
      </c>
      <c r="C412" s="473" t="s">
        <v>2057</v>
      </c>
      <c r="D412" s="473" t="s">
        <v>2058</v>
      </c>
      <c r="E412" s="473" t="s">
        <v>2059</v>
      </c>
      <c r="F412" s="474" t="s">
        <v>2060</v>
      </c>
      <c r="G412" s="81" t="s">
        <v>2061</v>
      </c>
      <c r="H412" s="475" t="s">
        <v>2590</v>
      </c>
    </row>
    <row r="413" spans="1:8" ht="48" customHeight="1" x14ac:dyDescent="0.2">
      <c r="A413" s="476" t="s">
        <v>186</v>
      </c>
      <c r="B413" s="477" t="s">
        <v>2591</v>
      </c>
      <c r="C413" s="478">
        <v>93584</v>
      </c>
      <c r="D413" s="479" t="s">
        <v>187</v>
      </c>
      <c r="E413" s="480" t="s">
        <v>83</v>
      </c>
      <c r="F413" s="481"/>
      <c r="G413" s="45"/>
      <c r="H413" s="482">
        <f>TRUNC(SUM(H414:H437),2)</f>
        <v>681.93</v>
      </c>
    </row>
    <row r="414" spans="1:8" ht="27" customHeight="1" x14ac:dyDescent="0.2">
      <c r="A414" s="483" t="s">
        <v>2070</v>
      </c>
      <c r="B414" s="484" t="s">
        <v>2062</v>
      </c>
      <c r="C414" s="484">
        <v>11455</v>
      </c>
      <c r="D414" s="485" t="str">
        <f>IFERROR(VLOOKUP(C414,INSUMOS!$C:$F,2,FALSE),VLOOKUP(C414,'COMPOSIÇÃO - SINAPI'!$C:$F,2,FALSE))</f>
        <v>FERROLHO COM FECHO / TRINCO REDONDO, EM ACO GALVANIZADO / ZINCADO, DE SOBREPOR, COM COMPRIMENTO DE 8" E ESPESSURA MINIMA DA CHAPA DE 1,50 MM</v>
      </c>
      <c r="E414" s="484" t="str">
        <f>IFERROR(VLOOKUP(C414,INSUMOS!$C:$F,3,FALSE),VLOOKUP(C414,'COMPOSIÇÃO - SINAPI'!$C:$F,3,FALSE))</f>
        <v>UN</v>
      </c>
      <c r="F414" s="486">
        <v>6.6199999999999995E-2</v>
      </c>
      <c r="G414" s="490">
        <f>IFERROR(VLOOKUP(C414,INSUMOS!$C:$F,4,FALSE),VLOOKUP(C414,'COMPOSIÇÃO - SINAPI'!$C:$F,4,FALSE))</f>
        <v>11</v>
      </c>
      <c r="H414" s="488">
        <f t="shared" ref="H414:H437" si="17">TRUNC(G414*F414,2)</f>
        <v>0.72</v>
      </c>
    </row>
    <row r="415" spans="1:8" ht="27" customHeight="1" x14ac:dyDescent="0.2">
      <c r="A415" s="483" t="s">
        <v>2070</v>
      </c>
      <c r="B415" s="484" t="s">
        <v>2593</v>
      </c>
      <c r="C415" s="484">
        <v>88489</v>
      </c>
      <c r="D415" s="485" t="str">
        <f>IFERROR(VLOOKUP(C415,INSUMOS!$C:$F,2,FALSE),VLOOKUP(C415,'COMPOSIÇÃO - SINAPI'!$C:$F,2,FALSE))</f>
        <v>APLICAÇÃO MANUAL DE PINTURA COM TINTA LÁTEX ACRÍLICA EM PAREDES, DUAS DEMÃOS. AF_06/2014</v>
      </c>
      <c r="E415" s="484" t="str">
        <f>IFERROR(VLOOKUP(C415,INSUMOS!$C:$F,3,FALSE),VLOOKUP(C415,'COMPOSIÇÃO - SINAPI'!$C:$F,3,FALSE))</f>
        <v>M2</v>
      </c>
      <c r="F415" s="486">
        <v>5.0648999999999997</v>
      </c>
      <c r="G415" s="490">
        <f>IFERROR(VLOOKUP(C415,INSUMOS!$C:$F,4,FALSE),VLOOKUP(C415,'COMPOSIÇÃO - SINAPI'!$C:$F,4,FALSE))</f>
        <v>10.36</v>
      </c>
      <c r="H415" s="488">
        <f t="shared" si="17"/>
        <v>52.47</v>
      </c>
    </row>
    <row r="416" spans="1:8" ht="48" customHeight="1" x14ac:dyDescent="0.2">
      <c r="A416" s="483" t="s">
        <v>2070</v>
      </c>
      <c r="B416" s="484" t="s">
        <v>2593</v>
      </c>
      <c r="C416" s="484">
        <v>91170</v>
      </c>
      <c r="D416" s="485" t="str">
        <f>IFERROR(VLOOKUP(C416,INSUMOS!$C:$F,2,FALSE),VLOOKUP(C416,'COMPOSIÇÃO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416" s="484" t="str">
        <f>IFERROR(VLOOKUP(C416,INSUMOS!$C:$F,3,FALSE),VLOOKUP(C416,'COMPOSIÇÃO - SINAPI'!$C:$F,3,FALSE))</f>
        <v>M</v>
      </c>
      <c r="F416" s="486">
        <v>0.13250000000000001</v>
      </c>
      <c r="G416" s="490">
        <f>IFERROR(VLOOKUP(C416,INSUMOS!$C:$F,4,FALSE),VLOOKUP(C416,'COMPOSIÇÃO - SINAPI'!$C:$F,4,FALSE))</f>
        <v>2.5499999999999998</v>
      </c>
      <c r="H416" s="488">
        <f t="shared" si="17"/>
        <v>0.33</v>
      </c>
    </row>
    <row r="417" spans="1:8" ht="39.950000000000003" customHeight="1" x14ac:dyDescent="0.2">
      <c r="A417" s="483" t="s">
        <v>2070</v>
      </c>
      <c r="B417" s="484" t="s">
        <v>2593</v>
      </c>
      <c r="C417" s="484">
        <v>91173</v>
      </c>
      <c r="D417" s="485" t="str">
        <f>IFERROR(VLOOKUP(C417,INSUMOS!$C:$F,2,FALSE),VLOOKUP(C417,'COMPOSIÇÃO - SINAPI'!$C:$F,2,FALSE))</f>
        <v>FIXAÇÃO DE TUBOS VERTICAIS DE PPR DIÂMETROS MENORES OU IGUAIS A 40 MM COM ABRAÇADEIRA METÁLICA RÍGIDA TIPO D 1/2", FIXADA EM PERFILADO EM ALVENARIA. AF_05/2015</v>
      </c>
      <c r="E417" s="484" t="str">
        <f>IFERROR(VLOOKUP(C417,INSUMOS!$C:$F,3,FALSE),VLOOKUP(C417,'COMPOSIÇÃO - SINAPI'!$C:$F,3,FALSE))</f>
        <v>M</v>
      </c>
      <c r="F417" s="486">
        <v>0.17219999999999999</v>
      </c>
      <c r="G417" s="490">
        <f>IFERROR(VLOOKUP(C417,INSUMOS!$C:$F,4,FALSE),VLOOKUP(C417,'COMPOSIÇÃO - SINAPI'!$C:$F,4,FALSE))</f>
        <v>1.41</v>
      </c>
      <c r="H417" s="488">
        <f t="shared" si="17"/>
        <v>0.24</v>
      </c>
    </row>
    <row r="418" spans="1:8" ht="27" customHeight="1" x14ac:dyDescent="0.2">
      <c r="A418" s="483" t="s">
        <v>2070</v>
      </c>
      <c r="B418" s="484" t="s">
        <v>2593</v>
      </c>
      <c r="C418" s="484">
        <v>91341</v>
      </c>
      <c r="D418" s="485" t="str">
        <f>IFERROR(VLOOKUP(C418,INSUMOS!$C:$F,2,FALSE),VLOOKUP(C418,'COMPOSIÇÃO - SINAPI'!$C:$F,2,FALSE))</f>
        <v>PORTA EM ALUMÍNIO DE ABRIR TIPO VENEZIANA COM GUARNIÇÃO, FIXAÇÃO COM PARAFUSOS - FORNECIMENTO E INSTALAÇÃO. AF_12/2019</v>
      </c>
      <c r="E418" s="484" t="str">
        <f>IFERROR(VLOOKUP(C418,INSUMOS!$C:$F,3,FALSE),VLOOKUP(C418,'COMPOSIÇÃO - SINAPI'!$C:$F,3,FALSE))</f>
        <v>M2</v>
      </c>
      <c r="F418" s="486">
        <v>0.153</v>
      </c>
      <c r="G418" s="490">
        <f>IFERROR(VLOOKUP(C418,INSUMOS!$C:$F,4,FALSE),VLOOKUP(C418,'COMPOSIÇÃO - SINAPI'!$C:$F,4,FALSE))</f>
        <v>722.29</v>
      </c>
      <c r="H418" s="488">
        <f t="shared" si="17"/>
        <v>110.51</v>
      </c>
    </row>
    <row r="419" spans="1:8" ht="27" customHeight="1" x14ac:dyDescent="0.2">
      <c r="A419" s="483" t="s">
        <v>2070</v>
      </c>
      <c r="B419" s="484" t="s">
        <v>2593</v>
      </c>
      <c r="C419" s="484">
        <v>91852</v>
      </c>
      <c r="D419" s="485" t="str">
        <f>IFERROR(VLOOKUP(C419,INSUMOS!$C:$F,2,FALSE),VLOOKUP(C419,'COMPOSIÇÃO - SINAPI'!$C:$F,2,FALSE))</f>
        <v>ELETRODUTO FLEXÍVEL CORRUGADO, PVC, DN 20 MM (1/2"), PARA CIRCUITOS TERMINAIS, INSTALADO EM PAREDE - FORNECIMENTO E INSTALAÇÃO. AF_12/2015</v>
      </c>
      <c r="E419" s="484" t="str">
        <f>IFERROR(VLOOKUP(C419,INSUMOS!$C:$F,3,FALSE),VLOOKUP(C419,'COMPOSIÇÃO - SINAPI'!$C:$F,3,FALSE))</f>
        <v>M</v>
      </c>
      <c r="F419" s="486">
        <v>6.6199999999999995E-2</v>
      </c>
      <c r="G419" s="490">
        <f>IFERROR(VLOOKUP(C419,INSUMOS!$C:$F,4,FALSE),VLOOKUP(C419,'COMPOSIÇÃO - SINAPI'!$C:$F,4,FALSE))</f>
        <v>7.72</v>
      </c>
      <c r="H419" s="488">
        <f t="shared" si="17"/>
        <v>0.51</v>
      </c>
    </row>
    <row r="420" spans="1:8" ht="27" customHeight="1" x14ac:dyDescent="0.2">
      <c r="A420" s="483" t="s">
        <v>2070</v>
      </c>
      <c r="B420" s="484" t="s">
        <v>2593</v>
      </c>
      <c r="C420" s="484">
        <v>91862</v>
      </c>
      <c r="D420" s="485" t="str">
        <f>IFERROR(VLOOKUP(C420,INSUMOS!$C:$F,2,FALSE),VLOOKUP(C420,'COMPOSIÇÃO - SINAPI'!$C:$F,2,FALSE))</f>
        <v>ELETRODUTO RÍGIDO ROSCÁVEL, PVC, DN 20 MM (1/2"), PARA CIRCUITOS TERMINAIS, INSTALADO EM FORRO - FORNECIMENTO E INSTALAÇÃO. AF_12/2015</v>
      </c>
      <c r="E420" s="484" t="str">
        <f>IFERROR(VLOOKUP(C420,INSUMOS!$C:$F,3,FALSE),VLOOKUP(C420,'COMPOSIÇÃO - SINAPI'!$C:$F,3,FALSE))</f>
        <v>M</v>
      </c>
      <c r="F420" s="486">
        <v>0.13250000000000001</v>
      </c>
      <c r="G420" s="490">
        <f>IFERROR(VLOOKUP(C420,INSUMOS!$C:$F,4,FALSE),VLOOKUP(C420,'COMPOSIÇÃO - SINAPI'!$C:$F,4,FALSE))</f>
        <v>9.58</v>
      </c>
      <c r="H420" s="488">
        <f t="shared" si="17"/>
        <v>1.26</v>
      </c>
    </row>
    <row r="421" spans="1:8" ht="27" customHeight="1" x14ac:dyDescent="0.2">
      <c r="A421" s="483" t="s">
        <v>2070</v>
      </c>
      <c r="B421" s="484" t="s">
        <v>2593</v>
      </c>
      <c r="C421" s="484">
        <v>91870</v>
      </c>
      <c r="D421" s="485" t="str">
        <f>IFERROR(VLOOKUP(C421,INSUMOS!$C:$F,2,FALSE),VLOOKUP(C421,'COMPOSIÇÃO - SINAPI'!$C:$F,2,FALSE))</f>
        <v>ELETRODUTO RÍGIDO ROSCÁVEL, PVC, DN 20 MM (1/2"), PARA CIRCUITOS TERMINAIS, INSTALADO EM PAREDE - FORNECIMENTO E INSTALAÇÃO. AF_12/2015</v>
      </c>
      <c r="E421" s="484" t="str">
        <f>IFERROR(VLOOKUP(C421,INSUMOS!$C:$F,3,FALSE),VLOOKUP(C421,'COMPOSIÇÃO - SINAPI'!$C:$F,3,FALSE))</f>
        <v>M</v>
      </c>
      <c r="F421" s="486">
        <v>0.17219999999999999</v>
      </c>
      <c r="G421" s="490">
        <f>IFERROR(VLOOKUP(C421,INSUMOS!$C:$F,4,FALSE),VLOOKUP(C421,'COMPOSIÇÃO - SINAPI'!$C:$F,4,FALSE))</f>
        <v>10.3</v>
      </c>
      <c r="H421" s="488">
        <f t="shared" si="17"/>
        <v>1.77</v>
      </c>
    </row>
    <row r="422" spans="1:8" ht="27" customHeight="1" x14ac:dyDescent="0.2">
      <c r="A422" s="483" t="s">
        <v>2070</v>
      </c>
      <c r="B422" s="484" t="s">
        <v>2593</v>
      </c>
      <c r="C422" s="484">
        <v>91924</v>
      </c>
      <c r="D422" s="485" t="str">
        <f>IFERROR(VLOOKUP(C422,INSUMOS!$C:$F,2,FALSE),VLOOKUP(C422,'COMPOSIÇÃO - SINAPI'!$C:$F,2,FALSE))</f>
        <v>CABO DE COBRE FLEXÍVEL ISOLADO, 1,5 MM², ANTI-CHAMA 450/750 V, PARA CIRCUITOS TERMINAIS - FORNECIMENTO E INSTALAÇÃO. AF_12/2015</v>
      </c>
      <c r="E422" s="484" t="str">
        <f>IFERROR(VLOOKUP(C422,INSUMOS!$C:$F,3,FALSE),VLOOKUP(C422,'COMPOSIÇÃO - SINAPI'!$C:$F,3,FALSE))</f>
        <v>M</v>
      </c>
      <c r="F422" s="486">
        <v>0.67549999999999999</v>
      </c>
      <c r="G422" s="490">
        <f>IFERROR(VLOOKUP(C422,INSUMOS!$C:$F,4,FALSE),VLOOKUP(C422,'COMPOSIÇÃO - SINAPI'!$C:$F,4,FALSE))</f>
        <v>2.89</v>
      </c>
      <c r="H422" s="488">
        <f t="shared" si="17"/>
        <v>1.95</v>
      </c>
    </row>
    <row r="423" spans="1:8" ht="27" customHeight="1" x14ac:dyDescent="0.2">
      <c r="A423" s="483" t="s">
        <v>3209</v>
      </c>
      <c r="B423" s="484" t="s">
        <v>2593</v>
      </c>
      <c r="C423" s="484">
        <v>92023</v>
      </c>
      <c r="D423" s="485" t="str">
        <f>IFERROR(VLOOKUP(C423,INSUMOS!$C:$F,2,FALSE),VLOOKUP(C423,'COMPOSIÇÃO - SINAPI'!$C:$F,2,FALSE))</f>
        <v>INTERRUPTOR SIMPLES (1 MÓDULO) COM 1 TOMADA DE EMBUTIR 2P+T 10 A,  INCLUINDO SUPORTE E PLACA - FORNECIMENTO E INSTALAÇÃO. AF_12/2015</v>
      </c>
      <c r="E423" s="484" t="str">
        <f>IFERROR(VLOOKUP(C423,INSUMOS!$C:$F,3,FALSE),VLOOKUP(C423,'COMPOSIÇÃO - SINAPI'!$C:$F,3,FALSE))</f>
        <v>UN</v>
      </c>
      <c r="F423" s="486">
        <v>6.6199999999999995E-2</v>
      </c>
      <c r="G423" s="490">
        <f>IFERROR(VLOOKUP(C423,INSUMOS!$C:$F,4,FALSE),VLOOKUP(C423,'COMPOSIÇÃO - SINAPI'!$C:$F,4,FALSE))</f>
        <v>32.050000000000004</v>
      </c>
      <c r="H423" s="488">
        <f t="shared" si="17"/>
        <v>2.12</v>
      </c>
    </row>
    <row r="424" spans="1:8" ht="39.950000000000003" customHeight="1" x14ac:dyDescent="0.2">
      <c r="A424" s="483" t="s">
        <v>3209</v>
      </c>
      <c r="B424" s="484" t="s">
        <v>2593</v>
      </c>
      <c r="C424" s="484">
        <v>92543</v>
      </c>
      <c r="D424" s="485" t="str">
        <f>IFERROR(VLOOKUP(C424,INSUMOS!$C:$F,2,FALSE),VLOOKUP(C424,'COMPOSIÇÃO - SINAPI'!$C:$F,2,FALSE))</f>
        <v>TRAMA DE MADEIRA COMPOSTA POR TERÇAS PARA TELHADOS DE ATÉ 2 ÁGUAS PARA TELHA ONDULADA DE FIBROCIMENTO, METÁLICA, PLÁSTICA OU TERMOACÚSTICA, INCLUSO TRANSPORTE VERTICAL. AF_07/2019</v>
      </c>
      <c r="E424" s="484" t="str">
        <f>IFERROR(VLOOKUP(C424,INSUMOS!$C:$F,3,FALSE),VLOOKUP(C424,'COMPOSIÇÃO - SINAPI'!$C:$F,3,FALSE))</f>
        <v>M2</v>
      </c>
      <c r="F424" s="486">
        <v>1.7192000000000001</v>
      </c>
      <c r="G424" s="490">
        <f>IFERROR(VLOOKUP(C424,INSUMOS!$C:$F,4,FALSE),VLOOKUP(C424,'COMPOSIÇÃO - SINAPI'!$C:$F,4,FALSE))</f>
        <v>12.83</v>
      </c>
      <c r="H424" s="488">
        <f t="shared" si="17"/>
        <v>22.05</v>
      </c>
    </row>
    <row r="425" spans="1:8" ht="27" customHeight="1" x14ac:dyDescent="0.2">
      <c r="A425" s="483" t="s">
        <v>2070</v>
      </c>
      <c r="B425" s="484" t="s">
        <v>2593</v>
      </c>
      <c r="C425" s="484">
        <v>93358</v>
      </c>
      <c r="D425" s="485" t="str">
        <f>IFERROR(VLOOKUP(C425,INSUMOS!$C:$F,2,FALSE),VLOOKUP(C425,'COMPOSIÇÃO - SINAPI'!$C:$F,2,FALSE))</f>
        <v>ESCAVAÇÃO MANUAL DE VALA COM PROFUNDIDADE MENOR OU IGUAL A 1,30 M.</v>
      </c>
      <c r="E425" s="484" t="str">
        <f>IFERROR(VLOOKUP(C425,INSUMOS!$C:$F,3,FALSE),VLOOKUP(C425,'COMPOSIÇÃO - SINAPI'!$C:$F,3,FALSE))</f>
        <v>M3</v>
      </c>
      <c r="F425" s="486">
        <v>4.0399999999999998E-2</v>
      </c>
      <c r="G425" s="490">
        <f>IFERROR(VLOOKUP(C425,INSUMOS!$C:$F,4,FALSE),VLOOKUP(C425,'COMPOSIÇÃO - SINAPI'!$C:$F,4,FALSE))</f>
        <v>57.81</v>
      </c>
      <c r="H425" s="488">
        <f t="shared" si="17"/>
        <v>2.33</v>
      </c>
    </row>
    <row r="426" spans="1:8" ht="39.950000000000003" customHeight="1" x14ac:dyDescent="0.2">
      <c r="A426" s="483" t="s">
        <v>3209</v>
      </c>
      <c r="B426" s="484" t="s">
        <v>2593</v>
      </c>
      <c r="C426" s="484">
        <v>94210</v>
      </c>
      <c r="D426" s="485" t="str">
        <f>IFERROR(VLOOKUP(C426,INSUMOS!$C:$F,2,FALSE),VLOOKUP(C426,'COMPOSIÇÃO - SINAPI'!$C:$F,2,FALSE))</f>
        <v>TELHAMENTO COM TELHA ONDULADA DE FIBROCIMENTO E = 6 MM, COM RECOBRIMENTO LATERAL DE 1 1/4 DE ONDA PARA TELHADO COM INCLINAÇÃO MÁXIMA DE 10°, COM ATÉ 2 ÁGUAS, INCLUSO IÇAMENTO. AF_07/2019</v>
      </c>
      <c r="E426" s="484" t="str">
        <f>IFERROR(VLOOKUP(C426,INSUMOS!$C:$F,3,FALSE),VLOOKUP(C426,'COMPOSIÇÃO - SINAPI'!$C:$F,3,FALSE))</f>
        <v>M2</v>
      </c>
      <c r="F426" s="486">
        <v>1.7192000000000001</v>
      </c>
      <c r="G426" s="490">
        <f>IFERROR(VLOOKUP(C426,INSUMOS!$C:$F,4,FALSE),VLOOKUP(C426,'COMPOSIÇÃO - SINAPI'!$C:$F,4,FALSE))</f>
        <v>46.8</v>
      </c>
      <c r="H426" s="488">
        <f t="shared" si="17"/>
        <v>80.45</v>
      </c>
    </row>
    <row r="427" spans="1:8" ht="39.950000000000003" customHeight="1" x14ac:dyDescent="0.2">
      <c r="A427" s="483" t="s">
        <v>2070</v>
      </c>
      <c r="B427" s="484" t="s">
        <v>2593</v>
      </c>
      <c r="C427" s="484">
        <v>94559</v>
      </c>
      <c r="D427" s="485" t="str">
        <f>IFERROR(VLOOKUP(C427,INSUMOS!$C:$F,2,FALSE),VLOOKUP(C427,'COMPOSIÇÃO - SINAPI'!$C:$F,2,FALSE))</f>
        <v>JANELA DE AÇO TIPO BASCULANTE PARA VIDROS, COM BATENTE, FERRAGENS E PINTURA ANTICORROSIVA. EXCLUSIVE VIDROS, ACABAMENTO, ALIZAR E CONTRAMARCO. FORNECIMENTO E INSTALAÇÃO. AF_12/2019</v>
      </c>
      <c r="E427" s="484" t="str">
        <f>IFERROR(VLOOKUP(C427,INSUMOS!$C:$F,3,FALSE),VLOOKUP(C427,'COMPOSIÇÃO - SINAPI'!$C:$F,3,FALSE))</f>
        <v>M2</v>
      </c>
      <c r="F427" s="486">
        <v>6.6199999999999995E-2</v>
      </c>
      <c r="G427" s="490">
        <f>IFERROR(VLOOKUP(C427,INSUMOS!$C:$F,4,FALSE),VLOOKUP(C427,'COMPOSIÇÃO - SINAPI'!$C:$F,4,FALSE))</f>
        <v>785.71</v>
      </c>
      <c r="H427" s="488">
        <f t="shared" si="17"/>
        <v>52.01</v>
      </c>
    </row>
    <row r="428" spans="1:8" ht="27" customHeight="1" x14ac:dyDescent="0.2">
      <c r="A428" s="483" t="s">
        <v>2070</v>
      </c>
      <c r="B428" s="484" t="s">
        <v>2593</v>
      </c>
      <c r="C428" s="484">
        <v>95240</v>
      </c>
      <c r="D428" s="485" t="str">
        <f>IFERROR(VLOOKUP(C428,INSUMOS!$C:$F,2,FALSE),VLOOKUP(C428,'COMPOSIÇÃO - SINAPI'!$C:$F,2,FALSE))</f>
        <v>LASTRO DE CONCRETO MAGRO, APLICADO EM PISOS, LAJES SOBRE SOLO OU RADIERS, ESPESSURA DE 3 CM. AF_07/2016</v>
      </c>
      <c r="E428" s="484" t="str">
        <f>IFERROR(VLOOKUP(C428,INSUMOS!$C:$F,3,FALSE),VLOOKUP(C428,'COMPOSIÇÃO - SINAPI'!$C:$F,3,FALSE))</f>
        <v>M2</v>
      </c>
      <c r="F428" s="486">
        <v>9.2999999999999992E-3</v>
      </c>
      <c r="G428" s="490">
        <f>IFERROR(VLOOKUP(C428,INSUMOS!$C:$F,4,FALSE),VLOOKUP(C428,'COMPOSIÇÃO - SINAPI'!$C:$F,4,FALSE))</f>
        <v>14.96</v>
      </c>
      <c r="H428" s="488">
        <f t="shared" si="17"/>
        <v>0.13</v>
      </c>
    </row>
    <row r="429" spans="1:8" ht="27" customHeight="1" x14ac:dyDescent="0.2">
      <c r="A429" s="483" t="s">
        <v>2070</v>
      </c>
      <c r="B429" s="484" t="s">
        <v>2593</v>
      </c>
      <c r="C429" s="484">
        <v>95241</v>
      </c>
      <c r="D429" s="485" t="str">
        <f>IFERROR(VLOOKUP(C429,INSUMOS!$C:$F,2,FALSE),VLOOKUP(C429,'COMPOSIÇÃO - SINAPI'!$C:$F,2,FALSE))</f>
        <v>LASTRO DE CONCRETO MAGRO, APLICADO EM PISOS, LAJES SOBRE SOLO OU RADIERS, ESPESSURA DE 5 CM. AF_07/2016</v>
      </c>
      <c r="E429" s="484" t="str">
        <f>IFERROR(VLOOKUP(C429,INSUMOS!$C:$F,3,FALSE),VLOOKUP(C429,'COMPOSIÇÃO - SINAPI'!$C:$F,3,FALSE))</f>
        <v>M2</v>
      </c>
      <c r="F429" s="486">
        <v>1.5109999999999999</v>
      </c>
      <c r="G429" s="490">
        <f>IFERROR(VLOOKUP(C429,INSUMOS!$C:$F,4,FALSE),VLOOKUP(C429,'COMPOSIÇÃO - SINAPI'!$C:$F,4,FALSE))</f>
        <v>19.28</v>
      </c>
      <c r="H429" s="488">
        <f t="shared" si="17"/>
        <v>29.13</v>
      </c>
    </row>
    <row r="430" spans="1:8" ht="27" customHeight="1" x14ac:dyDescent="0.2">
      <c r="A430" s="483" t="s">
        <v>2070</v>
      </c>
      <c r="B430" s="484" t="s">
        <v>2593</v>
      </c>
      <c r="C430" s="484">
        <v>95805</v>
      </c>
      <c r="D430" s="485" t="str">
        <f>IFERROR(VLOOKUP(C430,INSUMOS!$C:$F,2,FALSE),VLOOKUP(C430,'COMPOSIÇÃO - SINAPI'!$C:$F,2,FALSE))</f>
        <v>CONDULETE DE PVC, TIPO B, PARA ELETRODUTO DE PVC SOLDÁVEL DN 25 MM (3/4''), APARENTE - FORNECIMENTO E INSTALAÇÃO. AF_11/2016</v>
      </c>
      <c r="E430" s="484" t="str">
        <f>IFERROR(VLOOKUP(C430,INSUMOS!$C:$F,3,FALSE),VLOOKUP(C430,'COMPOSIÇÃO - SINAPI'!$C:$F,3,FALSE))</f>
        <v>UN</v>
      </c>
      <c r="F430" s="486">
        <v>0.13250000000000001</v>
      </c>
      <c r="G430" s="490">
        <f>IFERROR(VLOOKUP(C430,INSUMOS!$C:$F,4,FALSE),VLOOKUP(C430,'COMPOSIÇÃO - SINAPI'!$C:$F,4,FALSE))</f>
        <v>23.48</v>
      </c>
      <c r="H430" s="488">
        <f t="shared" si="17"/>
        <v>3.11</v>
      </c>
    </row>
    <row r="431" spans="1:8" ht="15" customHeight="1" x14ac:dyDescent="0.2">
      <c r="A431" s="483" t="s">
        <v>2070</v>
      </c>
      <c r="B431" s="484" t="s">
        <v>2593</v>
      </c>
      <c r="C431" s="484">
        <v>96995</v>
      </c>
      <c r="D431" s="485" t="str">
        <f>IFERROR(VLOOKUP(C431,INSUMOS!$C:$F,2,FALSE),VLOOKUP(C431,'COMPOSIÇÃO - SINAPI'!$C:$F,2,FALSE))</f>
        <v>REATERRO MANUAL APILOADO COM SOQUETE. AF_10/2017</v>
      </c>
      <c r="E431" s="484" t="str">
        <f>IFERROR(VLOOKUP(C431,INSUMOS!$C:$F,3,FALSE),VLOOKUP(C431,'COMPOSIÇÃO - SINAPI'!$C:$F,3,FALSE))</f>
        <v>M3</v>
      </c>
      <c r="F431" s="486">
        <v>1.06E-2</v>
      </c>
      <c r="G431" s="490">
        <f>IFERROR(VLOOKUP(C431,INSUMOS!$C:$F,4,FALSE),VLOOKUP(C431,'COMPOSIÇÃO - SINAPI'!$C:$F,4,FALSE))</f>
        <v>37.08</v>
      </c>
      <c r="H431" s="488">
        <f t="shared" si="17"/>
        <v>0.39</v>
      </c>
    </row>
    <row r="432" spans="1:8" ht="39.950000000000003" customHeight="1" x14ac:dyDescent="0.2">
      <c r="A432" s="483" t="s">
        <v>2070</v>
      </c>
      <c r="B432" s="484" t="s">
        <v>2593</v>
      </c>
      <c r="C432" s="484">
        <v>97586</v>
      </c>
      <c r="D432" s="485" t="str">
        <f>IFERROR(VLOOKUP(C432,INSUMOS!$C:$F,2,FALSE),VLOOKUP(C432,'COMPOSIÇÃO - SINAPI'!$C:$F,2,FALSE))</f>
        <v>LUMINÁRIA TIPO CALHA, DE SOBREPOR, COM 2 LÂMPADAS TUBULARES FLUORESCENTES DE 36 W, COM REATOR DE PARTIDA RÁPIDA - FORNECIMENTO E INSTALAÇÃO. AF_02/2020</v>
      </c>
      <c r="E432" s="484" t="str">
        <f>IFERROR(VLOOKUP(C432,INSUMOS!$C:$F,3,FALSE),VLOOKUP(C432,'COMPOSIÇÃO - SINAPI'!$C:$F,3,FALSE))</f>
        <v>UN</v>
      </c>
      <c r="F432" s="486">
        <v>6.6199999999999995E-2</v>
      </c>
      <c r="G432" s="490">
        <f>IFERROR(VLOOKUP(C432,INSUMOS!$C:$F,4,FALSE),VLOOKUP(C432,'COMPOSIÇÃO - SINAPI'!$C:$F,4,FALSE))</f>
        <v>107.99</v>
      </c>
      <c r="H432" s="488">
        <f t="shared" si="17"/>
        <v>7.14</v>
      </c>
    </row>
    <row r="433" spans="1:8" ht="39.950000000000003" customHeight="1" x14ac:dyDescent="0.2">
      <c r="A433" s="483" t="s">
        <v>3209</v>
      </c>
      <c r="B433" s="484" t="s">
        <v>2593</v>
      </c>
      <c r="C433" s="484">
        <v>98441</v>
      </c>
      <c r="D433" s="485" t="str">
        <f>IFERROR(VLOOKUP(C433,INSUMOS!$C:$F,2,FALSE),VLOOKUP(C433,'COMPOSIÇÃO - SINAPI'!$C:$F,2,FALSE))</f>
        <v>PAREDE DE MADEIRA COMPENSADA PARA CONSTRUÇÃO TEMPORÁRIA EM CHAPA SIMPLES, EXTERNA, COM ÁREA LÍQUIDA MAIOR OU IGUAL A 6 M², SEM VÃO. AF_05/2018</v>
      </c>
      <c r="E433" s="484" t="str">
        <f>IFERROR(VLOOKUP(C433,INSUMOS!$C:$F,3,FALSE),VLOOKUP(C433,'COMPOSIÇÃO - SINAPI'!$C:$F,3,FALSE))</f>
        <v>M2</v>
      </c>
      <c r="F433" s="486">
        <v>0.51359999999999995</v>
      </c>
      <c r="G433" s="490">
        <f>IFERROR(VLOOKUP(C433,INSUMOS!$C:$F,4,FALSE),VLOOKUP(C433,'COMPOSIÇÃO - SINAPI'!$C:$F,4,FALSE))</f>
        <v>94.82</v>
      </c>
      <c r="H433" s="488">
        <f t="shared" si="17"/>
        <v>48.69</v>
      </c>
    </row>
    <row r="434" spans="1:8" ht="27" customHeight="1" x14ac:dyDescent="0.2">
      <c r="A434" s="483" t="s">
        <v>3209</v>
      </c>
      <c r="B434" s="484" t="s">
        <v>2593</v>
      </c>
      <c r="C434" s="484">
        <v>98442</v>
      </c>
      <c r="D434" s="485" t="str">
        <f>IFERROR(VLOOKUP(C434,INSUMOS!$C:$F,2,FALSE),VLOOKUP(C434,'COMPOSIÇÃO - SINAPI'!$C:$F,2,FALSE))</f>
        <v>PAREDE DE MADEIRA COMPENSADA PARA CONSTRUÇÃO TEMPORÁRIA EM CHAPA SIMPLES, EXTERNA, COM ÁREA LÍQUIDA MENOR QUE 6 M², SEM VÃO. AF_05/2018</v>
      </c>
      <c r="E434" s="484" t="str">
        <f>IFERROR(VLOOKUP(C434,INSUMOS!$C:$F,3,FALSE),VLOOKUP(C434,'COMPOSIÇÃO - SINAPI'!$C:$F,3,FALSE))</f>
        <v>M2</v>
      </c>
      <c r="F434" s="486">
        <v>0.59109999999999996</v>
      </c>
      <c r="G434" s="490">
        <f>IFERROR(VLOOKUP(C434,INSUMOS!$C:$F,4,FALSE),VLOOKUP(C434,'COMPOSIÇÃO - SINAPI'!$C:$F,4,FALSE))</f>
        <v>95.6</v>
      </c>
      <c r="H434" s="488">
        <f t="shared" si="17"/>
        <v>56.5</v>
      </c>
    </row>
    <row r="435" spans="1:8" ht="39.950000000000003" customHeight="1" x14ac:dyDescent="0.2">
      <c r="A435" s="483" t="s">
        <v>3209</v>
      </c>
      <c r="B435" s="484" t="s">
        <v>2593</v>
      </c>
      <c r="C435" s="484">
        <v>98445</v>
      </c>
      <c r="D435" s="485" t="str">
        <f>IFERROR(VLOOKUP(C435,INSUMOS!$C:$F,2,FALSE),VLOOKUP(C435,'COMPOSIÇÃO - SINAPI'!$C:$F,2,FALSE))</f>
        <v>PAREDE DE MADEIRA COMPENSADA PARA CONSTRUÇÃO TEMPORÁRIA EM CHAPA SIMPLES, EXTERNA, COM ÁREA LÍQUIDA MAIOR OU IGUAL A 6 M², COM VÃO. AF_05/2018</v>
      </c>
      <c r="E435" s="484" t="str">
        <f>IFERROR(VLOOKUP(C435,INSUMOS!$C:$F,3,FALSE),VLOOKUP(C435,'COMPOSIÇÃO - SINAPI'!$C:$F,3,FALSE))</f>
        <v>M2</v>
      </c>
      <c r="F435" s="486">
        <v>0.80230000000000001</v>
      </c>
      <c r="G435" s="490">
        <f>IFERROR(VLOOKUP(C435,INSUMOS!$C:$F,4,FALSE),VLOOKUP(C435,'COMPOSIÇÃO - SINAPI'!$C:$F,4,FALSE))</f>
        <v>111.05</v>
      </c>
      <c r="H435" s="488">
        <f t="shared" si="17"/>
        <v>89.09</v>
      </c>
    </row>
    <row r="436" spans="1:8" ht="27" customHeight="1" x14ac:dyDescent="0.2">
      <c r="A436" s="483" t="s">
        <v>3209</v>
      </c>
      <c r="B436" s="484" t="s">
        <v>2593</v>
      </c>
      <c r="C436" s="484">
        <v>98446</v>
      </c>
      <c r="D436" s="485" t="str">
        <f>IFERROR(VLOOKUP(C436,INSUMOS!$C:$F,2,FALSE),VLOOKUP(C436,'COMPOSIÇÃO - SINAPI'!$C:$F,2,FALSE))</f>
        <v>PAREDE DE MADEIRA COMPENSADA PARA CONSTRUÇÃO TEMPORÁRIA EM CHAPA SIMPLES, EXTERNA, COM ÁREA LÍQUIDA MENOR QUE 6 M², COM VÃO. AF_05/2018</v>
      </c>
      <c r="E436" s="484" t="str">
        <f>IFERROR(VLOOKUP(C436,INSUMOS!$C:$F,3,FALSE),VLOOKUP(C436,'COMPOSIÇÃO - SINAPI'!$C:$F,3,FALSE))</f>
        <v>M2</v>
      </c>
      <c r="F436" s="486">
        <v>0.62549999999999994</v>
      </c>
      <c r="G436" s="490">
        <f>IFERROR(VLOOKUP(C436,INSUMOS!$C:$F,4,FALSE),VLOOKUP(C436,'COMPOSIÇÃO - SINAPI'!$C:$F,4,FALSE))</f>
        <v>139.71</v>
      </c>
      <c r="H436" s="488">
        <f t="shared" si="17"/>
        <v>87.38</v>
      </c>
    </row>
    <row r="437" spans="1:8" ht="39.950000000000003" customHeight="1" x14ac:dyDescent="0.2">
      <c r="A437" s="483" t="s">
        <v>2070</v>
      </c>
      <c r="B437" s="484" t="s">
        <v>2593</v>
      </c>
      <c r="C437" s="484">
        <v>101165</v>
      </c>
      <c r="D437" s="485" t="str">
        <f>IFERROR(VLOOKUP(C437,INSUMOS!$C:$F,2,FALSE),VLOOKUP(C437,'COMPOSIÇÃO - SINAPI'!$C:$F,2,FALSE))</f>
        <v>ALVENARIA DE EMBASAMENTO COM BLOCO ESTRUTURAL DE CONCRETO, DE 14X19X29CM E ARGAMASSA DE ASSENTAMENTO COM PREPARO EM BETONEIRA. AF_05/2020</v>
      </c>
      <c r="E437" s="484" t="str">
        <f>IFERROR(VLOOKUP(C437,INSUMOS!$C:$F,3,FALSE),VLOOKUP(C437,'COMPOSIÇÃO - SINAPI'!$C:$F,3,FALSE))</f>
        <v>M3</v>
      </c>
      <c r="F437" s="486">
        <v>4.1700000000000001E-2</v>
      </c>
      <c r="G437" s="490">
        <f>IFERROR(VLOOKUP(C437,INSUMOS!$C:$F,4,FALSE),VLOOKUP(C437,'COMPOSIÇÃO - SINAPI'!$C:$F,4,FALSE))</f>
        <v>759.09</v>
      </c>
      <c r="H437" s="488">
        <f t="shared" si="17"/>
        <v>31.65</v>
      </c>
    </row>
    <row r="438" spans="1:8" s="29" customFormat="1" ht="14.25" x14ac:dyDescent="0.25">
      <c r="A438" s="472" t="s">
        <v>2055</v>
      </c>
      <c r="B438" s="473" t="s">
        <v>2056</v>
      </c>
      <c r="C438" s="473" t="s">
        <v>2057</v>
      </c>
      <c r="D438" s="473" t="s">
        <v>2058</v>
      </c>
      <c r="E438" s="473" t="s">
        <v>2059</v>
      </c>
      <c r="F438" s="474" t="s">
        <v>2060</v>
      </c>
      <c r="G438" s="81" t="s">
        <v>2061</v>
      </c>
      <c r="H438" s="475" t="s">
        <v>2590</v>
      </c>
    </row>
    <row r="439" spans="1:8" ht="48" customHeight="1" x14ac:dyDescent="0.2">
      <c r="A439" s="476" t="s">
        <v>188</v>
      </c>
      <c r="B439" s="477" t="s">
        <v>2591</v>
      </c>
      <c r="C439" s="478">
        <v>93210</v>
      </c>
      <c r="D439" s="479" t="s">
        <v>189</v>
      </c>
      <c r="E439" s="480" t="s">
        <v>83</v>
      </c>
      <c r="F439" s="481"/>
      <c r="G439" s="45"/>
      <c r="H439" s="482">
        <f>TRUNC(SUM(H440:H482),2)</f>
        <v>454.06</v>
      </c>
    </row>
    <row r="440" spans="1:8" ht="39.950000000000003" customHeight="1" x14ac:dyDescent="0.2">
      <c r="A440" s="483" t="s">
        <v>2070</v>
      </c>
      <c r="B440" s="484" t="s">
        <v>2062</v>
      </c>
      <c r="C440" s="484">
        <v>3080</v>
      </c>
      <c r="D440" s="485" t="str">
        <f>IFERROR(VLOOKUP(C440,INSUMOS!$C:$F,2,FALSE),VLOOKUP(C440,'COMPOSIÇÃO - SINAPI'!$C:$F,2,FALSE))</f>
        <v>FECHADURA ESPELHO PARA PORTA EXTERNA, EM ACO INOX (MAQUINA, TESTA E CONTRA-TESTA) E EM ZAMAC (MACANETA, LINGUETA E TRINCOS) COM ACABAMENTO CROMADO, MAQUINA DE 40 MM, INCLUINDO CHAVE TIPO CILINDRO</v>
      </c>
      <c r="E440" s="484" t="str">
        <f>IFERROR(VLOOKUP(C440,INSUMOS!$C:$F,3,FALSE),VLOOKUP(C440,'COMPOSIÇÃO - SINAPI'!$C:$F,3,FALSE))</f>
        <v>CJ</v>
      </c>
      <c r="F440" s="486">
        <v>2.6800000000000001E-2</v>
      </c>
      <c r="G440" s="490">
        <f>IFERROR(VLOOKUP(C440,INSUMOS!$C:$F,4,FALSE),VLOOKUP(C440,'COMPOSIÇÃO - SINAPI'!$C:$F,4,FALSE))</f>
        <v>45</v>
      </c>
      <c r="H440" s="488">
        <f t="shared" ref="H440:H482" si="18">TRUNC(G440*F440,2)</f>
        <v>1.2</v>
      </c>
    </row>
    <row r="441" spans="1:8" ht="27" customHeight="1" x14ac:dyDescent="0.2">
      <c r="A441" s="483" t="s">
        <v>2070</v>
      </c>
      <c r="B441" s="484" t="s">
        <v>2062</v>
      </c>
      <c r="C441" s="484">
        <v>10886</v>
      </c>
      <c r="D441" s="485" t="str">
        <f>IFERROR(VLOOKUP(C441,INSUMOS!$C:$F,2,FALSE),VLOOKUP(C441,'COMPOSIÇÃO - SINAPI'!$C:$F,2,FALSE))</f>
        <v>EXTINTOR DE INCENDIO PORTATIL COM CARGA DE AGUA PRESSURIZADA DE 10 L, CLASSE A</v>
      </c>
      <c r="E441" s="484" t="str">
        <f>IFERROR(VLOOKUP(C441,INSUMOS!$C:$F,3,FALSE),VLOOKUP(C441,'COMPOSIÇÃO - SINAPI'!$C:$F,3,FALSE))</f>
        <v>UN</v>
      </c>
      <c r="F441" s="486">
        <v>2.6800000000000001E-2</v>
      </c>
      <c r="G441" s="490">
        <f>IFERROR(VLOOKUP(C441,INSUMOS!$C:$F,4,FALSE),VLOOKUP(C441,'COMPOSIÇÃO - SINAPI'!$C:$F,4,FALSE))</f>
        <v>139.18</v>
      </c>
      <c r="H441" s="488">
        <f t="shared" si="18"/>
        <v>3.73</v>
      </c>
    </row>
    <row r="442" spans="1:8" ht="27" customHeight="1" x14ac:dyDescent="0.2">
      <c r="A442" s="483" t="s">
        <v>2070</v>
      </c>
      <c r="B442" s="484" t="s">
        <v>2062</v>
      </c>
      <c r="C442" s="484">
        <v>10891</v>
      </c>
      <c r="D442" s="485" t="str">
        <f>IFERROR(VLOOKUP(C442,INSUMOS!$C:$F,2,FALSE),VLOOKUP(C442,'COMPOSIÇÃO - SINAPI'!$C:$F,2,FALSE))</f>
        <v>EXTINTOR DE INCENDIO PORTATIL COM CARGA DE PO QUIMICO SECO (PQS) DE 4 KG, CLASSE BC</v>
      </c>
      <c r="E442" s="484" t="str">
        <f>IFERROR(VLOOKUP(C442,INSUMOS!$C:$F,3,FALSE),VLOOKUP(C442,'COMPOSIÇÃO - SINAPI'!$C:$F,3,FALSE))</f>
        <v>UN</v>
      </c>
      <c r="F442" s="486">
        <v>2.6800000000000001E-2</v>
      </c>
      <c r="G442" s="490">
        <f>IFERROR(VLOOKUP(C442,INSUMOS!$C:$F,4,FALSE),VLOOKUP(C442,'COMPOSIÇÃO - SINAPI'!$C:$F,4,FALSE))</f>
        <v>134.58000000000001</v>
      </c>
      <c r="H442" s="488">
        <f t="shared" si="18"/>
        <v>3.6</v>
      </c>
    </row>
    <row r="443" spans="1:8" ht="27" customHeight="1" x14ac:dyDescent="0.2">
      <c r="A443" s="483" t="s">
        <v>2070</v>
      </c>
      <c r="B443" s="484" t="s">
        <v>2062</v>
      </c>
      <c r="C443" s="484">
        <v>11587</v>
      </c>
      <c r="D443" s="485" t="str">
        <f>IFERROR(VLOOKUP(C443,INSUMOS!$C:$F,2,FALSE),VLOOKUP(C443,'COMPOSIÇÃO - SINAPI'!$C:$F,2,FALSE))</f>
        <v>FORRO DE PVC LISO, BRANCO, REGUA DE 10 CM, ESPESSURA DE 8 MM A 10 MM (COM COLOCACAO / SEM ESTRUTURA METALICA)</v>
      </c>
      <c r="E443" s="484" t="str">
        <f>IFERROR(VLOOKUP(C443,INSUMOS!$C:$F,3,FALSE),VLOOKUP(C443,'COMPOSIÇÃO - SINAPI'!$C:$F,3,FALSE))</f>
        <v>M2</v>
      </c>
      <c r="F443" s="486">
        <v>1</v>
      </c>
      <c r="G443" s="490">
        <f>IFERROR(VLOOKUP(C443,INSUMOS!$C:$F,4,FALSE),VLOOKUP(C443,'COMPOSIÇÃO - SINAPI'!$C:$F,4,FALSE))</f>
        <v>68</v>
      </c>
      <c r="H443" s="488">
        <f t="shared" si="18"/>
        <v>68</v>
      </c>
    </row>
    <row r="444" spans="1:8" ht="27" customHeight="1" x14ac:dyDescent="0.2">
      <c r="A444" s="483" t="s">
        <v>2070</v>
      </c>
      <c r="B444" s="484" t="s">
        <v>2062</v>
      </c>
      <c r="C444" s="484">
        <v>37525</v>
      </c>
      <c r="D444" s="485" t="str">
        <f>IFERROR(VLOOKUP(C444,INSUMOS!$C:$F,2,FALSE),VLOOKUP(C444,'COMPOSIÇÃO - SINAPI'!$C:$F,2,FALSE))</f>
        <v>TELA PLASTICA TECIDA LISTRADA BRANCA E LARANJA, TIPO GUARDA CORPO, EM POLIETILENO MONOFILADO, ROLO 1,20 X 50 M (L X C)</v>
      </c>
      <c r="E444" s="484" t="str">
        <f>IFERROR(VLOOKUP(C444,INSUMOS!$C:$F,3,FALSE),VLOOKUP(C444,'COMPOSIÇÃO - SINAPI'!$C:$F,3,FALSE))</f>
        <v>M</v>
      </c>
      <c r="F444" s="486">
        <v>1.2782</v>
      </c>
      <c r="G444" s="490">
        <f>IFERROR(VLOOKUP(C444,INSUMOS!$C:$F,4,FALSE),VLOOKUP(C444,'COMPOSIÇÃO - SINAPI'!$C:$F,4,FALSE))</f>
        <v>2.4139999999999997</v>
      </c>
      <c r="H444" s="488">
        <f t="shared" si="18"/>
        <v>3.08</v>
      </c>
    </row>
    <row r="445" spans="1:8" ht="48" customHeight="1" x14ac:dyDescent="0.2">
      <c r="A445" s="483" t="s">
        <v>2070</v>
      </c>
      <c r="B445" s="484" t="s">
        <v>2593</v>
      </c>
      <c r="C445" s="484">
        <v>86934</v>
      </c>
      <c r="D445" s="485" t="str">
        <f>IFERROR(VLOOKUP(C445,INSUMOS!$C:$F,2,FALSE),VLOOKUP(C445,'COMPOSIÇÃO - SINAPI'!$C:$F,2,FALSE))</f>
        <v>BANCADA DE MÁRMORE SINTÉTICO 120 X 60CM, COM CUBA INTEGRADA, INCLUSO SIFÃO TIPO FLEXÍVEL EM PVC, VÁLVULA EM PLÁSTICO CROMADO TIPO AMERICANA E TORNEIRA CROMADA LONGA, DE PAREDE, PADRÃO POPULAR - FORNECIMENTO E INSTALAÇÃO. AF_01/2020</v>
      </c>
      <c r="E445" s="484" t="str">
        <f>IFERROR(VLOOKUP(C445,INSUMOS!$C:$F,3,FALSE),VLOOKUP(C445,'COMPOSIÇÃO - SINAPI'!$C:$F,3,FALSE))</f>
        <v>UN</v>
      </c>
      <c r="F445" s="486">
        <v>2.6800000000000001E-2</v>
      </c>
      <c r="G445" s="490">
        <f>IFERROR(VLOOKUP(C445,INSUMOS!$C:$F,4,FALSE),VLOOKUP(C445,'COMPOSIÇÃO - SINAPI'!$C:$F,4,FALSE))</f>
        <v>386.23</v>
      </c>
      <c r="H445" s="488">
        <f t="shared" si="18"/>
        <v>10.35</v>
      </c>
    </row>
    <row r="446" spans="1:8" ht="48" customHeight="1" x14ac:dyDescent="0.2">
      <c r="A446" s="483" t="s">
        <v>2070</v>
      </c>
      <c r="B446" s="484" t="s">
        <v>2593</v>
      </c>
      <c r="C446" s="484">
        <v>86943</v>
      </c>
      <c r="D446" s="485" t="str">
        <f>IFERROR(VLOOKUP(C446,INSUMOS!$C:$F,2,FALSE),VLOOKUP(C446,'COMPOSIÇÃO - SINAPI'!$C:$F,2,FALSE))</f>
        <v>LAVATÓRIO ÇA BRANCA SUSPENSO, 29,5 X 39CM OU EQUIVALENTE, PADRÃO POPULAR, INCLUSO SIFÃO FLEXÍVEL EM PVC, VÁLVULA E ENGATE FLEXÍVEL 30CM EM PLÁSTICO E TORNEIRA CROMADA DE MESA, PADRÃO POPULAR - FORNECIMENTO E INSTALAÇÃO. AF_01/2020</v>
      </c>
      <c r="E446" s="484" t="str">
        <f>IFERROR(VLOOKUP(C446,INSUMOS!$C:$F,3,FALSE),VLOOKUP(C446,'COMPOSIÇÃO - SINAPI'!$C:$F,3,FALSE))</f>
        <v>UN</v>
      </c>
      <c r="F446" s="486">
        <v>2.6800000000000001E-2</v>
      </c>
      <c r="G446" s="490">
        <f>IFERROR(VLOOKUP(C446,INSUMOS!$C:$F,4,FALSE),VLOOKUP(C446,'COMPOSIÇÃO - SINAPI'!$C:$F,4,FALSE))</f>
        <v>210</v>
      </c>
      <c r="H446" s="488">
        <f t="shared" si="18"/>
        <v>5.62</v>
      </c>
    </row>
    <row r="447" spans="1:8" ht="15" customHeight="1" x14ac:dyDescent="0.2">
      <c r="A447" s="483" t="s">
        <v>2070</v>
      </c>
      <c r="B447" s="484" t="s">
        <v>2593</v>
      </c>
      <c r="C447" s="484">
        <v>88262</v>
      </c>
      <c r="D447" s="485" t="str">
        <f>IFERROR(VLOOKUP(C447,INSUMOS!$C:$F,2,FALSE),VLOOKUP(C447,'COMPOSIÇÃO - SINAPI'!$C:$F,2,FALSE))</f>
        <v>CARPINTEIRO DE FORMAS COM ENCARGOS COMPLEMENTARES</v>
      </c>
      <c r="E447" s="484" t="str">
        <f>IFERROR(VLOOKUP(C447,INSUMOS!$C:$F,3,FALSE),VLOOKUP(C447,'COMPOSIÇÃO - SINAPI'!$C:$F,3,FALSE))</f>
        <v>H</v>
      </c>
      <c r="F447" s="486">
        <v>1</v>
      </c>
      <c r="G447" s="490">
        <f>IFERROR(VLOOKUP(C447,INSUMOS!$C:$F,4,FALSE),VLOOKUP(C447,'COMPOSIÇÃO - SINAPI'!$C:$F,4,FALSE))</f>
        <v>24.39</v>
      </c>
      <c r="H447" s="488">
        <f t="shared" si="18"/>
        <v>24.39</v>
      </c>
    </row>
    <row r="448" spans="1:8" ht="27" customHeight="1" x14ac:dyDescent="0.2">
      <c r="A448" s="483" t="s">
        <v>3209</v>
      </c>
      <c r="B448" s="484" t="s">
        <v>2593</v>
      </c>
      <c r="C448" s="484">
        <v>88489</v>
      </c>
      <c r="D448" s="485" t="str">
        <f>IFERROR(VLOOKUP(C448,INSUMOS!$C:$F,2,FALSE),VLOOKUP(C448,'COMPOSIÇÃO - SINAPI'!$C:$F,2,FALSE))</f>
        <v>APLICAÇÃO MANUAL DE PINTURA COM TINTA LÁTEX ACRÍLICA EM PAREDES, DUAS DEMÃOS. AF_06/2014</v>
      </c>
      <c r="E448" s="484" t="str">
        <f>IFERROR(VLOOKUP(C448,INSUMOS!$C:$F,3,FALSE),VLOOKUP(C448,'COMPOSIÇÃO - SINAPI'!$C:$F,3,FALSE))</f>
        <v>M2</v>
      </c>
      <c r="F448" s="486">
        <v>1.4293</v>
      </c>
      <c r="G448" s="490">
        <f>IFERROR(VLOOKUP(C448,INSUMOS!$C:$F,4,FALSE),VLOOKUP(C448,'COMPOSIÇÃO - SINAPI'!$C:$F,4,FALSE))</f>
        <v>10.36</v>
      </c>
      <c r="H448" s="488">
        <f t="shared" si="18"/>
        <v>14.8</v>
      </c>
    </row>
    <row r="449" spans="1:8" ht="39.950000000000003" customHeight="1" x14ac:dyDescent="0.2">
      <c r="A449" s="483" t="s">
        <v>3209</v>
      </c>
      <c r="B449" s="484" t="s">
        <v>2593</v>
      </c>
      <c r="C449" s="484">
        <v>89711</v>
      </c>
      <c r="D449" s="485" t="str">
        <f>IFERROR(VLOOKUP(C449,INSUMOS!$C:$F,2,FALSE),VLOOKUP(C449,'COMPOSIÇÃO - SINAPI'!$C:$F,2,FALSE))</f>
        <v>TUBO PVC, SERIE NORMAL, ESGOTO PREDIAL, DN 40 MM, FORNECIDO E INSTALADO EM RAMAL DE DESCARGA OU RAMAL DE ESGOTO SANITÁRIO. AF_12/2014</v>
      </c>
      <c r="E449" s="484" t="str">
        <f>IFERROR(VLOOKUP(C449,INSUMOS!$C:$F,3,FALSE),VLOOKUP(C449,'COMPOSIÇÃO - SINAPI'!$C:$F,3,FALSE))</f>
        <v>M</v>
      </c>
      <c r="F449" s="486">
        <v>8.8599999999999998E-2</v>
      </c>
      <c r="G449" s="490">
        <f>IFERROR(VLOOKUP(C449,INSUMOS!$C:$F,4,FALSE),VLOOKUP(C449,'COMPOSIÇÃO - SINAPI'!$C:$F,4,FALSE))</f>
        <v>14.36</v>
      </c>
      <c r="H449" s="488">
        <f t="shared" si="18"/>
        <v>1.27</v>
      </c>
    </row>
    <row r="450" spans="1:8" ht="39.950000000000003" customHeight="1" x14ac:dyDescent="0.2">
      <c r="A450" s="483" t="s">
        <v>3209</v>
      </c>
      <c r="B450" s="484" t="s">
        <v>2593</v>
      </c>
      <c r="C450" s="484">
        <v>89714</v>
      </c>
      <c r="D450" s="485" t="str">
        <f>IFERROR(VLOOKUP(C450,INSUMOS!$C:$F,2,FALSE),VLOOKUP(C450,'COMPOSIÇÃO - SINAPI'!$C:$F,2,FALSE))</f>
        <v>TUBO PVC, SERIE NORMAL, ESGOTO PREDIAL, DN 100 MM, FORNECIDO E INSTALADO EM RAMAL DE DESCARGA OU RAMAL DE ESGOTO SANITÁRIO. AF_12/2014</v>
      </c>
      <c r="E450" s="484" t="str">
        <f>IFERROR(VLOOKUP(C450,INSUMOS!$C:$F,3,FALSE),VLOOKUP(C450,'COMPOSIÇÃO - SINAPI'!$C:$F,3,FALSE))</f>
        <v>M</v>
      </c>
      <c r="F450" s="486">
        <v>0.14230000000000001</v>
      </c>
      <c r="G450" s="490">
        <f>IFERROR(VLOOKUP(C450,INSUMOS!$C:$F,4,FALSE),VLOOKUP(C450,'COMPOSIÇÃO - SINAPI'!$C:$F,4,FALSE))</f>
        <v>41.239999999999995</v>
      </c>
      <c r="H450" s="488">
        <f t="shared" si="18"/>
        <v>5.86</v>
      </c>
    </row>
    <row r="451" spans="1:8" ht="39.950000000000003" customHeight="1" x14ac:dyDescent="0.2">
      <c r="A451" s="483" t="s">
        <v>3209</v>
      </c>
      <c r="B451" s="484" t="s">
        <v>2593</v>
      </c>
      <c r="C451" s="484">
        <v>89724</v>
      </c>
      <c r="D451" s="485" t="str">
        <f>IFERROR(VLOOKUP(C451,INSUMOS!$C:$F,2,FALSE),VLOOKUP(C451,'COMPOSIÇÃO - SINAPI'!$C:$F,2,FALSE))</f>
        <v>JOELHO 90 GRAUS, PVC, SERIE NORMAL, ESGOTO PREDIAL, DN 40 MM, JUNTA SOLDÁVEL, FORNECIDO E INSTALADO EM RAMAL DE DESCARGA OU RAMAL DE ESGOTO SANITÁRIO. AF_12/2014</v>
      </c>
      <c r="E451" s="484" t="str">
        <f>IFERROR(VLOOKUP(C451,INSUMOS!$C:$F,3,FALSE),VLOOKUP(C451,'COMPOSIÇÃO - SINAPI'!$C:$F,3,FALSE))</f>
        <v>UN</v>
      </c>
      <c r="F451" s="486">
        <v>5.3699999999999998E-2</v>
      </c>
      <c r="G451" s="490">
        <f>IFERROR(VLOOKUP(C451,INSUMOS!$C:$F,4,FALSE),VLOOKUP(C451,'COMPOSIÇÃO - SINAPI'!$C:$F,4,FALSE))</f>
        <v>7.56</v>
      </c>
      <c r="H451" s="488">
        <f t="shared" si="18"/>
        <v>0.4</v>
      </c>
    </row>
    <row r="452" spans="1:8" ht="39.950000000000003" customHeight="1" x14ac:dyDescent="0.2">
      <c r="A452" s="483" t="s">
        <v>2070</v>
      </c>
      <c r="B452" s="484" t="s">
        <v>2593</v>
      </c>
      <c r="C452" s="484">
        <v>89957</v>
      </c>
      <c r="D452" s="485" t="str">
        <f>IFERROR(VLOOKUP(C452,INSUMOS!$C:$F,2,FALSE),VLOOKUP(C452,'COMPOSIÇÃO - SINAPI'!$C:$F,2,FALSE))</f>
        <v>PONTO DE CONSUMO TERMINAL DE ÁGUA FRIA (SUBRAMAL) COM TUBULAÇÃO DE PVC, DN 25 MM, INSTALADO EM RAMAL DE ÁGUA, INCLUSOS RASGO E CHUMBAMENTO EM ALVENARIA. AF_12/2014</v>
      </c>
      <c r="E452" s="484" t="str">
        <f>IFERROR(VLOOKUP(C452,INSUMOS!$C:$F,3,FALSE),VLOOKUP(C452,'COMPOSIÇÃO - SINAPI'!$C:$F,3,FALSE))</f>
        <v>UN</v>
      </c>
      <c r="F452" s="486">
        <v>5.3699999999999998E-2</v>
      </c>
      <c r="G452" s="490">
        <f>IFERROR(VLOOKUP(C452,INSUMOS!$C:$F,4,FALSE),VLOOKUP(C452,'COMPOSIÇÃO - SINAPI'!$C:$F,4,FALSE))</f>
        <v>122.13</v>
      </c>
      <c r="H452" s="488">
        <f t="shared" si="18"/>
        <v>6.55</v>
      </c>
    </row>
    <row r="453" spans="1:8" ht="39.950000000000003" customHeight="1" x14ac:dyDescent="0.2">
      <c r="A453" s="483" t="s">
        <v>2070</v>
      </c>
      <c r="B453" s="484" t="s">
        <v>2593</v>
      </c>
      <c r="C453" s="484">
        <v>90822</v>
      </c>
      <c r="D453" s="485" t="str">
        <f>IFERROR(VLOOKUP(C453,INSUMOS!$C:$F,2,FALSE),VLOOKUP(C453,'COMPOSIÇÃO - SINAPI'!$C:$F,2,FALSE))</f>
        <v>PORTA DE MADEIRA PARA PINTURA, SEMI-OCA (LEVE OU MÉDIA), 80X210CM, ESPESSURA DE 3,5CM, INCLUSO DOBRADIÇAS - FORNECIMENTO E INSTALAÇÃO. AF_12/2019</v>
      </c>
      <c r="E453" s="484" t="str">
        <f>IFERROR(VLOOKUP(C453,INSUMOS!$C:$F,3,FALSE),VLOOKUP(C453,'COMPOSIÇÃO - SINAPI'!$C:$F,3,FALSE))</f>
        <v>UN</v>
      </c>
      <c r="F453" s="486">
        <v>2.6800000000000001E-2</v>
      </c>
      <c r="G453" s="490">
        <f>IFERROR(VLOOKUP(C453,INSUMOS!$C:$F,4,FALSE),VLOOKUP(C453,'COMPOSIÇÃO - SINAPI'!$C:$F,4,FALSE))</f>
        <v>270.74</v>
      </c>
      <c r="H453" s="488">
        <f t="shared" si="18"/>
        <v>7.25</v>
      </c>
    </row>
    <row r="454" spans="1:8" ht="48" customHeight="1" x14ac:dyDescent="0.2">
      <c r="A454" s="483" t="s">
        <v>2070</v>
      </c>
      <c r="B454" s="484" t="s">
        <v>2593</v>
      </c>
      <c r="C454" s="484">
        <v>91170</v>
      </c>
      <c r="D454" s="485" t="str">
        <f>IFERROR(VLOOKUP(C454,INSUMOS!$C:$F,2,FALSE),VLOOKUP(C454,'COMPOSIÇÃO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454" s="484" t="str">
        <f>IFERROR(VLOOKUP(C454,INSUMOS!$C:$F,3,FALSE),VLOOKUP(C454,'COMPOSIÇÃO - SINAPI'!$C:$F,3,FALSE))</f>
        <v>M</v>
      </c>
      <c r="F454" s="486">
        <v>0.3221</v>
      </c>
      <c r="G454" s="490">
        <f>IFERROR(VLOOKUP(C454,INSUMOS!$C:$F,4,FALSE),VLOOKUP(C454,'COMPOSIÇÃO - SINAPI'!$C:$F,4,FALSE))</f>
        <v>2.5499999999999998</v>
      </c>
      <c r="H454" s="488">
        <f t="shared" si="18"/>
        <v>0.82</v>
      </c>
    </row>
    <row r="455" spans="1:8" ht="39.950000000000003" customHeight="1" x14ac:dyDescent="0.2">
      <c r="A455" s="483" t="s">
        <v>2070</v>
      </c>
      <c r="B455" s="484" t="s">
        <v>2593</v>
      </c>
      <c r="C455" s="484">
        <v>91173</v>
      </c>
      <c r="D455" s="485" t="str">
        <f>IFERROR(VLOOKUP(C455,INSUMOS!$C:$F,2,FALSE),VLOOKUP(C455,'COMPOSIÇÃO - SINAPI'!$C:$F,2,FALSE))</f>
        <v>FIXAÇÃO DE TUBOS VERTICAIS DE PPR DIÂMETROS MENORES OU IGUAIS A 40 MM COM ABRAÇADEIRA METÁLICA RÍGIDA TIPO D 1/2", FIXADA EM PERFILADO EM ALVENARIA. AF_05/2015</v>
      </c>
      <c r="E455" s="484" t="str">
        <f>IFERROR(VLOOKUP(C455,INSUMOS!$C:$F,3,FALSE),VLOOKUP(C455,'COMPOSIÇÃO - SINAPI'!$C:$F,3,FALSE))</f>
        <v>M</v>
      </c>
      <c r="F455" s="486">
        <v>0.53690000000000004</v>
      </c>
      <c r="G455" s="490">
        <f>IFERROR(VLOOKUP(C455,INSUMOS!$C:$F,4,FALSE),VLOOKUP(C455,'COMPOSIÇÃO - SINAPI'!$C:$F,4,FALSE))</f>
        <v>1.41</v>
      </c>
      <c r="H455" s="488">
        <f t="shared" si="18"/>
        <v>0.75</v>
      </c>
    </row>
    <row r="456" spans="1:8" ht="27" customHeight="1" x14ac:dyDescent="0.2">
      <c r="A456" s="483" t="s">
        <v>2070</v>
      </c>
      <c r="B456" s="484" t="s">
        <v>2593</v>
      </c>
      <c r="C456" s="484">
        <v>91862</v>
      </c>
      <c r="D456" s="485" t="str">
        <f>IFERROR(VLOOKUP(C456,INSUMOS!$C:$F,2,FALSE),VLOOKUP(C456,'COMPOSIÇÃO - SINAPI'!$C:$F,2,FALSE))</f>
        <v>ELETRODUTO RÍGIDO ROSCÁVEL, PVC, DN 20 MM (1/2"), PARA CIRCUITOS TERMINAIS, INSTALADO EM FORRO - FORNECIMENTO E INSTALAÇÃO. AF_12/2015</v>
      </c>
      <c r="E456" s="484" t="str">
        <f>IFERROR(VLOOKUP(C456,INSUMOS!$C:$F,3,FALSE),VLOOKUP(C456,'COMPOSIÇÃO - SINAPI'!$C:$F,3,FALSE))</f>
        <v>M</v>
      </c>
      <c r="F456" s="486">
        <v>0.3221</v>
      </c>
      <c r="G456" s="490">
        <f>IFERROR(VLOOKUP(C456,INSUMOS!$C:$F,4,FALSE),VLOOKUP(C456,'COMPOSIÇÃO - SINAPI'!$C:$F,4,FALSE))</f>
        <v>9.58</v>
      </c>
      <c r="H456" s="488">
        <f t="shared" si="18"/>
        <v>3.08</v>
      </c>
    </row>
    <row r="457" spans="1:8" ht="27" customHeight="1" x14ac:dyDescent="0.2">
      <c r="A457" s="483" t="s">
        <v>2070</v>
      </c>
      <c r="B457" s="484" t="s">
        <v>2593</v>
      </c>
      <c r="C457" s="484">
        <v>91870</v>
      </c>
      <c r="D457" s="485" t="str">
        <f>IFERROR(VLOOKUP(C457,INSUMOS!$C:$F,2,FALSE),VLOOKUP(C457,'COMPOSIÇÃO - SINAPI'!$C:$F,2,FALSE))</f>
        <v>ELETRODUTO RÍGIDO ROSCÁVEL, PVC, DN 20 MM (1/2"), PARA CIRCUITOS TERMINAIS, INSTALADO EM PAREDE - FORNECIMENTO E INSTALAÇÃO. AF_12/2015</v>
      </c>
      <c r="E457" s="484" t="str">
        <f>IFERROR(VLOOKUP(C457,INSUMOS!$C:$F,3,FALSE),VLOOKUP(C457,'COMPOSIÇÃO - SINAPI'!$C:$F,3,FALSE))</f>
        <v>M</v>
      </c>
      <c r="F457" s="486">
        <v>0.53690000000000004</v>
      </c>
      <c r="G457" s="490">
        <f>IFERROR(VLOOKUP(C457,INSUMOS!$C:$F,4,FALSE),VLOOKUP(C457,'COMPOSIÇÃO - SINAPI'!$C:$F,4,FALSE))</f>
        <v>10.3</v>
      </c>
      <c r="H457" s="488">
        <f t="shared" si="18"/>
        <v>5.53</v>
      </c>
    </row>
    <row r="458" spans="1:8" ht="39.950000000000003" customHeight="1" x14ac:dyDescent="0.2">
      <c r="A458" s="483" t="s">
        <v>2070</v>
      </c>
      <c r="B458" s="484" t="s">
        <v>2593</v>
      </c>
      <c r="C458" s="484">
        <v>91911</v>
      </c>
      <c r="D458" s="485" t="str">
        <f>IFERROR(VLOOKUP(C458,INSUMOS!$C:$F,2,FALSE),VLOOKUP(C458,'COMPOSIÇÃO - SINAPI'!$C:$F,2,FALSE))</f>
        <v>CURVA 90 GRAUS PARA ELETRODUTO, PVC, ROSCÁVEL, DN 20 MM (1/2"), PARA CIRCUITOS TERMINAIS, INSTALADA EM PAREDE - FORNECIMENTO E INSTALAÇÃO. AF_12/2015</v>
      </c>
      <c r="E458" s="484" t="str">
        <f>IFERROR(VLOOKUP(C458,INSUMOS!$C:$F,3,FALSE),VLOOKUP(C458,'COMPOSIÇÃO - SINAPI'!$C:$F,3,FALSE))</f>
        <v>UN</v>
      </c>
      <c r="F458" s="486">
        <v>0.1074</v>
      </c>
      <c r="G458" s="490">
        <f>IFERROR(VLOOKUP(C458,INSUMOS!$C:$F,4,FALSE),VLOOKUP(C458,'COMPOSIÇÃO - SINAPI'!$C:$F,4,FALSE))</f>
        <v>11.68</v>
      </c>
      <c r="H458" s="488">
        <f t="shared" si="18"/>
        <v>1.25</v>
      </c>
    </row>
    <row r="459" spans="1:8" ht="27" customHeight="1" x14ac:dyDescent="0.2">
      <c r="A459" s="483" t="s">
        <v>2070</v>
      </c>
      <c r="B459" s="484" t="s">
        <v>2593</v>
      </c>
      <c r="C459" s="484">
        <v>91924</v>
      </c>
      <c r="D459" s="485" t="str">
        <f>IFERROR(VLOOKUP(C459,INSUMOS!$C:$F,2,FALSE),VLOOKUP(C459,'COMPOSIÇÃO - SINAPI'!$C:$F,2,FALSE))</f>
        <v>CABO DE COBRE FLEXÍVEL ISOLADO, 1,5 MM², ANTI-CHAMA 450/750 V, PARA CIRCUITOS TERMINAIS - FORNECIMENTO E INSTALAÇÃO. AF_12/2015</v>
      </c>
      <c r="E459" s="484" t="str">
        <f>IFERROR(VLOOKUP(C459,INSUMOS!$C:$F,3,FALSE),VLOOKUP(C459,'COMPOSIÇÃO - SINAPI'!$C:$F,3,FALSE))</f>
        <v>M</v>
      </c>
      <c r="F459" s="486">
        <v>0.85909999999999997</v>
      </c>
      <c r="G459" s="490">
        <f>IFERROR(VLOOKUP(C459,INSUMOS!$C:$F,4,FALSE),VLOOKUP(C459,'COMPOSIÇÃO - SINAPI'!$C:$F,4,FALSE))</f>
        <v>2.89</v>
      </c>
      <c r="H459" s="488">
        <f t="shared" si="18"/>
        <v>2.48</v>
      </c>
    </row>
    <row r="460" spans="1:8" ht="27" customHeight="1" x14ac:dyDescent="0.2">
      <c r="A460" s="483" t="s">
        <v>2070</v>
      </c>
      <c r="B460" s="484" t="s">
        <v>2593</v>
      </c>
      <c r="C460" s="484">
        <v>91926</v>
      </c>
      <c r="D460" s="485" t="str">
        <f>IFERROR(VLOOKUP(C460,INSUMOS!$C:$F,2,FALSE),VLOOKUP(C460,'COMPOSIÇÃO - SINAPI'!$C:$F,2,FALSE))</f>
        <v>CABO DE COBRE FLEXÍVEL ISOLADO, 2,5 MM², ANTI-CHAMA 450/750 V, PARA CIRCUITOS TERMINAIS - FORNECIMENTO E INSTALAÇÃO. AF_12/2015</v>
      </c>
      <c r="E460" s="484" t="str">
        <f>IFERROR(VLOOKUP(C460,INSUMOS!$C:$F,3,FALSE),VLOOKUP(C460,'COMPOSIÇÃO - SINAPI'!$C:$F,3,FALSE))</f>
        <v>M</v>
      </c>
      <c r="F460" s="486">
        <v>2.5503</v>
      </c>
      <c r="G460" s="490">
        <f>IFERROR(VLOOKUP(C460,INSUMOS!$C:$F,4,FALSE),VLOOKUP(C460,'COMPOSIÇÃO - SINAPI'!$C:$F,4,FALSE))</f>
        <v>3.08</v>
      </c>
      <c r="H460" s="488">
        <f t="shared" si="18"/>
        <v>7.85</v>
      </c>
    </row>
    <row r="461" spans="1:8" ht="27" customHeight="1" x14ac:dyDescent="0.2">
      <c r="A461" s="483" t="s">
        <v>2070</v>
      </c>
      <c r="B461" s="484" t="s">
        <v>2593</v>
      </c>
      <c r="C461" s="484">
        <v>91937</v>
      </c>
      <c r="D461" s="485" t="str">
        <f>IFERROR(VLOOKUP(C461,INSUMOS!$C:$F,2,FALSE),VLOOKUP(C461,'COMPOSIÇÃO - SINAPI'!$C:$F,2,FALSE))</f>
        <v>CAIXA OCTOGONAL 3" X 3", PVC, INSTALADA EM LAJE - FORNECIMENTO E INSTALAÇÃO. AF_12/2015</v>
      </c>
      <c r="E461" s="484" t="str">
        <f>IFERROR(VLOOKUP(C461,INSUMOS!$C:$F,3,FALSE),VLOOKUP(C461,'COMPOSIÇÃO - SINAPI'!$C:$F,3,FALSE))</f>
        <v>UN</v>
      </c>
      <c r="F461" s="486">
        <v>0.16109999999999999</v>
      </c>
      <c r="G461" s="490">
        <f>IFERROR(VLOOKUP(C461,INSUMOS!$C:$F,4,FALSE),VLOOKUP(C461,'COMPOSIÇÃO - SINAPI'!$C:$F,4,FALSE))</f>
        <v>10.46</v>
      </c>
      <c r="H461" s="488">
        <f t="shared" si="18"/>
        <v>1.68</v>
      </c>
    </row>
    <row r="462" spans="1:8" ht="27" customHeight="1" x14ac:dyDescent="0.2">
      <c r="A462" s="483" t="s">
        <v>2070</v>
      </c>
      <c r="B462" s="484" t="s">
        <v>2593</v>
      </c>
      <c r="C462" s="484">
        <v>92000</v>
      </c>
      <c r="D462" s="485" t="str">
        <f>IFERROR(VLOOKUP(C462,INSUMOS!$C:$F,2,FALSE),VLOOKUP(C462,'COMPOSIÇÃO - SINAPI'!$C:$F,2,FALSE))</f>
        <v>TOMADA BAIXA DE EMBUTIR (1 MÓDULO), 2P+T 10 A, INCLUINDO SUPORTE E PLACA - FORNECIMENTO E INSTALAÇÃO. AF_12/2015</v>
      </c>
      <c r="E462" s="484" t="str">
        <f>IFERROR(VLOOKUP(C462,INSUMOS!$C:$F,3,FALSE),VLOOKUP(C462,'COMPOSIÇÃO - SINAPI'!$C:$F,3,FALSE))</f>
        <v>UN</v>
      </c>
      <c r="F462" s="486">
        <v>2.6800000000000001E-2</v>
      </c>
      <c r="G462" s="490">
        <f>IFERROR(VLOOKUP(C462,INSUMOS!$C:$F,4,FALSE),VLOOKUP(C462,'COMPOSIÇÃO - SINAPI'!$C:$F,4,FALSE))</f>
        <v>19.559999999999999</v>
      </c>
      <c r="H462" s="488">
        <f t="shared" si="18"/>
        <v>0.52</v>
      </c>
    </row>
    <row r="463" spans="1:8" ht="27" customHeight="1" x14ac:dyDescent="0.2">
      <c r="A463" s="483" t="s">
        <v>2070</v>
      </c>
      <c r="B463" s="484" t="s">
        <v>2593</v>
      </c>
      <c r="C463" s="484">
        <v>92008</v>
      </c>
      <c r="D463" s="485" t="str">
        <f>IFERROR(VLOOKUP(C463,INSUMOS!$C:$F,2,FALSE),VLOOKUP(C463,'COMPOSIÇÃO - SINAPI'!$C:$F,2,FALSE))</f>
        <v>TOMADA BAIXA DE EMBUTIR (2 MÓDULOS), 2P+T 10 A, INCLUINDO SUPORTE E PLACA - FORNECIMENTO E INSTALAÇÃO. AF_12/2015</v>
      </c>
      <c r="E463" s="484" t="str">
        <f>IFERROR(VLOOKUP(C463,INSUMOS!$C:$F,3,FALSE),VLOOKUP(C463,'COMPOSIÇÃO - SINAPI'!$C:$F,3,FALSE))</f>
        <v>UN</v>
      </c>
      <c r="F463" s="486">
        <v>0.13420000000000001</v>
      </c>
      <c r="G463" s="490">
        <f>IFERROR(VLOOKUP(C463,INSUMOS!$C:$F,4,FALSE),VLOOKUP(C463,'COMPOSIÇÃO - SINAPI'!$C:$F,4,FALSE))</f>
        <v>31.68</v>
      </c>
      <c r="H463" s="488">
        <f t="shared" si="18"/>
        <v>4.25</v>
      </c>
    </row>
    <row r="464" spans="1:8" ht="27" customHeight="1" x14ac:dyDescent="0.2">
      <c r="A464" s="483" t="s">
        <v>3209</v>
      </c>
      <c r="B464" s="484" t="s">
        <v>2593</v>
      </c>
      <c r="C464" s="484">
        <v>92023</v>
      </c>
      <c r="D464" s="485" t="str">
        <f>IFERROR(VLOOKUP(C464,INSUMOS!$C:$F,2,FALSE),VLOOKUP(C464,'COMPOSIÇÃO - SINAPI'!$C:$F,2,FALSE))</f>
        <v>INTERRUPTOR SIMPLES (1 MÓDULO) COM 1 TOMADA DE EMBUTIR 2P+T 10 A,  INCLUINDO SUPORTE E PLACA - FORNECIMENTO E INSTALAÇÃO. AF_12/2015</v>
      </c>
      <c r="E464" s="484" t="str">
        <f>IFERROR(VLOOKUP(C464,INSUMOS!$C:$F,3,FALSE),VLOOKUP(C464,'COMPOSIÇÃO - SINAPI'!$C:$F,3,FALSE))</f>
        <v>UN</v>
      </c>
      <c r="F464" s="486">
        <v>2.6800000000000001E-2</v>
      </c>
      <c r="G464" s="490">
        <f>IFERROR(VLOOKUP(C464,INSUMOS!$C:$F,4,FALSE),VLOOKUP(C464,'COMPOSIÇÃO - SINAPI'!$C:$F,4,FALSE))</f>
        <v>32.050000000000004</v>
      </c>
      <c r="H464" s="488">
        <f t="shared" si="18"/>
        <v>0.85</v>
      </c>
    </row>
    <row r="465" spans="1:8" ht="39.950000000000003" customHeight="1" x14ac:dyDescent="0.2">
      <c r="A465" s="483" t="s">
        <v>3209</v>
      </c>
      <c r="B465" s="484" t="s">
        <v>2593</v>
      </c>
      <c r="C465" s="484">
        <v>92543</v>
      </c>
      <c r="D465" s="485" t="str">
        <f>IFERROR(VLOOKUP(C465,INSUMOS!$C:$F,2,FALSE),VLOOKUP(C465,'COMPOSIÇÃO - SINAPI'!$C:$F,2,FALSE))</f>
        <v>TRAMA DE MADEIRA COMPOSTA POR TERÇAS PARA TELHADOS DE ATÉ 2 ÁGUAS PARA TELHA ONDULADA DE FIBROCIMENTO, METÁLICA, PLÁSTICA OU TERMOACÚSTICA, INCLUSO TRANSPORTE VERTICAL. AF_07/2019</v>
      </c>
      <c r="E465" s="484" t="str">
        <f>IFERROR(VLOOKUP(C465,INSUMOS!$C:$F,3,FALSE),VLOOKUP(C465,'COMPOSIÇÃO - SINAPI'!$C:$F,3,FALSE))</f>
        <v>M2</v>
      </c>
      <c r="F465" s="486">
        <v>1.4510000000000001</v>
      </c>
      <c r="G465" s="490">
        <f>IFERROR(VLOOKUP(C465,INSUMOS!$C:$F,4,FALSE),VLOOKUP(C465,'COMPOSIÇÃO - SINAPI'!$C:$F,4,FALSE))</f>
        <v>12.83</v>
      </c>
      <c r="H465" s="488">
        <f t="shared" si="18"/>
        <v>18.61</v>
      </c>
    </row>
    <row r="466" spans="1:8" ht="27" customHeight="1" x14ac:dyDescent="0.2">
      <c r="A466" s="483" t="s">
        <v>2070</v>
      </c>
      <c r="B466" s="484" t="s">
        <v>2593</v>
      </c>
      <c r="C466" s="484">
        <v>93358</v>
      </c>
      <c r="D466" s="485" t="str">
        <f>IFERROR(VLOOKUP(C466,INSUMOS!$C:$F,2,FALSE),VLOOKUP(C466,'COMPOSIÇÃO - SINAPI'!$C:$F,2,FALSE))</f>
        <v>ESCAVAÇÃO MANUAL DE VALA COM PROFUNDIDADE MENOR OU IGUAL A 1,30 M.</v>
      </c>
      <c r="E466" s="484" t="str">
        <f>IFERROR(VLOOKUP(C466,INSUMOS!$C:$F,3,FALSE),VLOOKUP(C466,'COMPOSIÇÃO - SINAPI'!$C:$F,3,FALSE))</f>
        <v>M3</v>
      </c>
      <c r="F466" s="486">
        <v>3.9E-2</v>
      </c>
      <c r="G466" s="490">
        <f>IFERROR(VLOOKUP(C466,INSUMOS!$C:$F,4,FALSE),VLOOKUP(C466,'COMPOSIÇÃO - SINAPI'!$C:$F,4,FALSE))</f>
        <v>57.81</v>
      </c>
      <c r="H466" s="488">
        <f t="shared" si="18"/>
        <v>2.25</v>
      </c>
    </row>
    <row r="467" spans="1:8" ht="39.950000000000003" customHeight="1" x14ac:dyDescent="0.2">
      <c r="A467" s="483" t="s">
        <v>3209</v>
      </c>
      <c r="B467" s="484" t="s">
        <v>2593</v>
      </c>
      <c r="C467" s="484">
        <v>94210</v>
      </c>
      <c r="D467" s="485" t="str">
        <f>IFERROR(VLOOKUP(C467,INSUMOS!$C:$F,2,FALSE),VLOOKUP(C467,'COMPOSIÇÃO - SINAPI'!$C:$F,2,FALSE))</f>
        <v>TELHAMENTO COM TELHA ONDULADA DE FIBROCIMENTO E = 6 MM, COM RECOBRIMENTO LATERAL DE 1 1/4 DE ONDA PARA TELHADO COM INCLINAÇÃO MÁXIMA DE 10°, COM ATÉ 2 ÁGUAS, INCLUSO IÇAMENTO. AF_07/2019</v>
      </c>
      <c r="E467" s="484" t="str">
        <f>IFERROR(VLOOKUP(C467,INSUMOS!$C:$F,3,FALSE),VLOOKUP(C467,'COMPOSIÇÃO - SINAPI'!$C:$F,3,FALSE))</f>
        <v>M2</v>
      </c>
      <c r="F467" s="486">
        <v>1.4510000000000001</v>
      </c>
      <c r="G467" s="490">
        <f>IFERROR(VLOOKUP(C467,INSUMOS!$C:$F,4,FALSE),VLOOKUP(C467,'COMPOSIÇÃO - SINAPI'!$C:$F,4,FALSE))</f>
        <v>46.8</v>
      </c>
      <c r="H467" s="488">
        <f t="shared" si="18"/>
        <v>67.900000000000006</v>
      </c>
    </row>
    <row r="468" spans="1:8" ht="27" customHeight="1" x14ac:dyDescent="0.2">
      <c r="A468" s="483" t="s">
        <v>2070</v>
      </c>
      <c r="B468" s="484" t="s">
        <v>2593</v>
      </c>
      <c r="C468" s="484">
        <v>95240</v>
      </c>
      <c r="D468" s="485" t="str">
        <f>IFERROR(VLOOKUP(C468,INSUMOS!$C:$F,2,FALSE),VLOOKUP(C468,'COMPOSIÇÃO - SINAPI'!$C:$F,2,FALSE))</f>
        <v>LASTRO DE CONCRETO MAGRO, APLICADO EM PISOS, LAJES SOBRE SOLO OU RADIERS, ESPESSURA DE 3 CM. AF_07/2016</v>
      </c>
      <c r="E468" s="484" t="str">
        <f>IFERROR(VLOOKUP(C468,INSUMOS!$C:$F,3,FALSE),VLOOKUP(C468,'COMPOSIÇÃO - SINAPI'!$C:$F,3,FALSE))</f>
        <v>M2</v>
      </c>
      <c r="F468" s="486">
        <v>8.9999999999999993E-3</v>
      </c>
      <c r="G468" s="490">
        <f>IFERROR(VLOOKUP(C468,INSUMOS!$C:$F,4,FALSE),VLOOKUP(C468,'COMPOSIÇÃO - SINAPI'!$C:$F,4,FALSE))</f>
        <v>14.96</v>
      </c>
      <c r="H468" s="488">
        <f t="shared" si="18"/>
        <v>0.13</v>
      </c>
    </row>
    <row r="469" spans="1:8" ht="27" customHeight="1" x14ac:dyDescent="0.2">
      <c r="A469" s="483" t="s">
        <v>2070</v>
      </c>
      <c r="B469" s="484" t="s">
        <v>2593</v>
      </c>
      <c r="C469" s="484">
        <v>95241</v>
      </c>
      <c r="D469" s="485" t="str">
        <f>IFERROR(VLOOKUP(C469,INSUMOS!$C:$F,2,FALSE),VLOOKUP(C469,'COMPOSIÇÃO - SINAPI'!$C:$F,2,FALSE))</f>
        <v>LASTRO DE CONCRETO MAGRO, APLICADO EM PISOS, LAJES SOBRE SOLO OU RADIERS, ESPESSURA DE 5 CM. AF_07/2016</v>
      </c>
      <c r="E469" s="484" t="str">
        <f>IFERROR(VLOOKUP(C469,INSUMOS!$C:$F,3,FALSE),VLOOKUP(C469,'COMPOSIÇÃO - SINAPI'!$C:$F,3,FALSE))</f>
        <v>M2</v>
      </c>
      <c r="F469" s="486">
        <v>1.4510000000000001</v>
      </c>
      <c r="G469" s="490">
        <f>IFERROR(VLOOKUP(C469,INSUMOS!$C:$F,4,FALSE),VLOOKUP(C469,'COMPOSIÇÃO - SINAPI'!$C:$F,4,FALSE))</f>
        <v>19.28</v>
      </c>
      <c r="H469" s="488">
        <f t="shared" si="18"/>
        <v>27.97</v>
      </c>
    </row>
    <row r="470" spans="1:8" ht="27" customHeight="1" x14ac:dyDescent="0.2">
      <c r="A470" s="483" t="s">
        <v>2070</v>
      </c>
      <c r="B470" s="484" t="s">
        <v>2593</v>
      </c>
      <c r="C470" s="484">
        <v>95805</v>
      </c>
      <c r="D470" s="485" t="str">
        <f>IFERROR(VLOOKUP(C470,INSUMOS!$C:$F,2,FALSE),VLOOKUP(C470,'COMPOSIÇÃO - SINAPI'!$C:$F,2,FALSE))</f>
        <v>CONDULETE DE PVC, TIPO B, PARA ELETRODUTO DE PVC SOLDÁVEL DN 25 MM (3/4''), APARENTE - FORNECIMENTO E INSTALAÇÃO. AF_11/2016</v>
      </c>
      <c r="E470" s="484" t="str">
        <f>IFERROR(VLOOKUP(C470,INSUMOS!$C:$F,3,FALSE),VLOOKUP(C470,'COMPOSIÇÃO - SINAPI'!$C:$F,3,FALSE))</f>
        <v>UN</v>
      </c>
      <c r="F470" s="486">
        <v>0.18790000000000001</v>
      </c>
      <c r="G470" s="490">
        <f>IFERROR(VLOOKUP(C470,INSUMOS!$C:$F,4,FALSE),VLOOKUP(C470,'COMPOSIÇÃO - SINAPI'!$C:$F,4,FALSE))</f>
        <v>23.48</v>
      </c>
      <c r="H470" s="488">
        <f t="shared" si="18"/>
        <v>4.41</v>
      </c>
    </row>
    <row r="471" spans="1:8" ht="27" customHeight="1" x14ac:dyDescent="0.2">
      <c r="A471" s="483" t="s">
        <v>2070</v>
      </c>
      <c r="B471" s="484" t="s">
        <v>2593</v>
      </c>
      <c r="C471" s="484">
        <v>95811</v>
      </c>
      <c r="D471" s="485" t="str">
        <f>IFERROR(VLOOKUP(C471,INSUMOS!$C:$F,2,FALSE),VLOOKUP(C471,'COMPOSIÇÃO - SINAPI'!$C:$F,2,FALSE))</f>
        <v>CONDULETE DE PVC, TIPO LB, PARA ELETRODUTO DE PVC SOLDÁVEL DN 25 MM (3/4''), APARENTE - FORNECIMENTO E INSTALAÇÃO. AF_11/2016</v>
      </c>
      <c r="E471" s="484" t="str">
        <f>IFERROR(VLOOKUP(C471,INSUMOS!$C:$F,3,FALSE),VLOOKUP(C471,'COMPOSIÇÃO - SINAPI'!$C:$F,3,FALSE))</f>
        <v>UN</v>
      </c>
      <c r="F471" s="486">
        <v>2.6800000000000001E-2</v>
      </c>
      <c r="G471" s="490">
        <f>IFERROR(VLOOKUP(C471,INSUMOS!$C:$F,4,FALSE),VLOOKUP(C471,'COMPOSIÇÃO - SINAPI'!$C:$F,4,FALSE))</f>
        <v>15.98</v>
      </c>
      <c r="H471" s="488">
        <f t="shared" si="18"/>
        <v>0.42</v>
      </c>
    </row>
    <row r="472" spans="1:8" ht="15" customHeight="1" x14ac:dyDescent="0.2">
      <c r="A472" s="483" t="s">
        <v>2070</v>
      </c>
      <c r="B472" s="484" t="s">
        <v>2593</v>
      </c>
      <c r="C472" s="484">
        <v>96995</v>
      </c>
      <c r="D472" s="485" t="str">
        <f>IFERROR(VLOOKUP(C472,INSUMOS!$C:$F,2,FALSE),VLOOKUP(C472,'COMPOSIÇÃO - SINAPI'!$C:$F,2,FALSE))</f>
        <v>REATERRO MANUAL APILOADO COM SOQUETE. AF_10/2017</v>
      </c>
      <c r="E472" s="484" t="str">
        <f>IFERROR(VLOOKUP(C472,INSUMOS!$C:$F,3,FALSE),VLOOKUP(C472,'COMPOSIÇÃO - SINAPI'!$C:$F,3,FALSE))</f>
        <v>M3</v>
      </c>
      <c r="F472" s="486">
        <v>0.01</v>
      </c>
      <c r="G472" s="490">
        <f>IFERROR(VLOOKUP(C472,INSUMOS!$C:$F,4,FALSE),VLOOKUP(C472,'COMPOSIÇÃO - SINAPI'!$C:$F,4,FALSE))</f>
        <v>37.08</v>
      </c>
      <c r="H472" s="488">
        <f t="shared" si="18"/>
        <v>0.37</v>
      </c>
    </row>
    <row r="473" spans="1:8" ht="39.950000000000003" customHeight="1" x14ac:dyDescent="0.2">
      <c r="A473" s="483" t="s">
        <v>2070</v>
      </c>
      <c r="B473" s="484" t="s">
        <v>2593</v>
      </c>
      <c r="C473" s="484">
        <v>97586</v>
      </c>
      <c r="D473" s="485" t="str">
        <f>IFERROR(VLOOKUP(C473,INSUMOS!$C:$F,2,FALSE),VLOOKUP(C473,'COMPOSIÇÃO - SINAPI'!$C:$F,2,FALSE))</f>
        <v>LUMINÁRIA TIPO CALHA, DE SOBREPOR, COM 2 LÂMPADAS TUBULARES FLUORESCENTES DE 36 W, COM REATOR DE PARTIDA RÁPIDA - FORNECIMENTO E INSTALAÇÃO. AF_02/2020</v>
      </c>
      <c r="E473" s="484" t="str">
        <f>IFERROR(VLOOKUP(C473,INSUMOS!$C:$F,3,FALSE),VLOOKUP(C473,'COMPOSIÇÃO - SINAPI'!$C:$F,3,FALSE))</f>
        <v>UN</v>
      </c>
      <c r="F473" s="486">
        <v>0.16109999999999999</v>
      </c>
      <c r="G473" s="490">
        <f>IFERROR(VLOOKUP(C473,INSUMOS!$C:$F,4,FALSE),VLOOKUP(C473,'COMPOSIÇÃO - SINAPI'!$C:$F,4,FALSE))</f>
        <v>107.99</v>
      </c>
      <c r="H473" s="488">
        <f t="shared" si="18"/>
        <v>17.39</v>
      </c>
    </row>
    <row r="474" spans="1:8" ht="39.950000000000003" customHeight="1" x14ac:dyDescent="0.2">
      <c r="A474" s="483" t="s">
        <v>2070</v>
      </c>
      <c r="B474" s="484" t="s">
        <v>2593</v>
      </c>
      <c r="C474" s="484">
        <v>97906</v>
      </c>
      <c r="D474" s="485" t="str">
        <f>IFERROR(VLOOKUP(C474,INSUMOS!$C:$F,2,FALSE),VLOOKUP(C474,'COMPOSIÇÃO - SINAPI'!$C:$F,2,FALSE))</f>
        <v>CAIXA ENTERRADA HIDRÁULICA RETANGULAR, EM ALVENARIA COM BLOCOS DE CONCRETO, DIMENSÕES INTERNAS: 0,6X0,6X0,6 M PARA REDE DE ESGOTO. AF_12/2020</v>
      </c>
      <c r="E474" s="484" t="str">
        <f>IFERROR(VLOOKUP(C474,INSUMOS!$C:$F,3,FALSE),VLOOKUP(C474,'COMPOSIÇÃO - SINAPI'!$C:$F,3,FALSE))</f>
        <v>UN</v>
      </c>
      <c r="F474" s="486">
        <v>2.6800000000000001E-2</v>
      </c>
      <c r="G474" s="490">
        <f>IFERROR(VLOOKUP(C474,INSUMOS!$C:$F,4,FALSE),VLOOKUP(C474,'COMPOSIÇÃO - SINAPI'!$C:$F,4,FALSE))</f>
        <v>399.41</v>
      </c>
      <c r="H474" s="488">
        <f t="shared" si="18"/>
        <v>10.7</v>
      </c>
    </row>
    <row r="475" spans="1:8" ht="27" customHeight="1" x14ac:dyDescent="0.2">
      <c r="A475" s="483" t="s">
        <v>2070</v>
      </c>
      <c r="B475" s="484" t="s">
        <v>2593</v>
      </c>
      <c r="C475" s="484">
        <v>98102</v>
      </c>
      <c r="D475" s="485" t="str">
        <f>IFERROR(VLOOKUP(C475,INSUMOS!$C:$F,2,FALSE),VLOOKUP(C475,'COMPOSIÇÃO - SINAPI'!$C:$F,2,FALSE))</f>
        <v>CAIXA DE GORDURA SIMPLES, CIRCULAR, EM CONCRETO PRÉ-MOLDADO, DIÂMETRO INTERNO = 0,4 M, ALTURA INTERNA = 0,4 M. AF_12/2020</v>
      </c>
      <c r="E475" s="484" t="str">
        <f>IFERROR(VLOOKUP(C475,INSUMOS!$C:$F,3,FALSE),VLOOKUP(C475,'COMPOSIÇÃO - SINAPI'!$C:$F,3,FALSE))</f>
        <v>UN</v>
      </c>
      <c r="F475" s="486">
        <v>2.6800000000000001E-2</v>
      </c>
      <c r="G475" s="490">
        <f>IFERROR(VLOOKUP(C475,INSUMOS!$C:$F,4,FALSE),VLOOKUP(C475,'COMPOSIÇÃO - SINAPI'!$C:$F,4,FALSE))</f>
        <v>150.66</v>
      </c>
      <c r="H475" s="488">
        <f t="shared" si="18"/>
        <v>4.03</v>
      </c>
    </row>
    <row r="476" spans="1:8" ht="39.950000000000003" customHeight="1" x14ac:dyDescent="0.2">
      <c r="A476" s="483" t="s">
        <v>3209</v>
      </c>
      <c r="B476" s="484" t="s">
        <v>2593</v>
      </c>
      <c r="C476" s="484">
        <v>98441</v>
      </c>
      <c r="D476" s="485" t="str">
        <f>IFERROR(VLOOKUP(C476,INSUMOS!$C:$F,2,FALSE),VLOOKUP(C476,'COMPOSIÇÃO - SINAPI'!$C:$F,2,FALSE))</f>
        <v>PAREDE DE MADEIRA COMPENSADA PARA CONSTRUÇÃO TEMPORÁRIA EM CHAPA SIMPLES, EXTERNA, COM ÁREA LÍQUIDA MAIOR OU IGUAL A 6 M², SEM VÃO. AF_05/2018</v>
      </c>
      <c r="E476" s="484" t="str">
        <f>IFERROR(VLOOKUP(C476,INSUMOS!$C:$F,3,FALSE),VLOOKUP(C476,'COMPOSIÇÃO - SINAPI'!$C:$F,3,FALSE))</f>
        <v>M2</v>
      </c>
      <c r="F476" s="486">
        <v>0.1449</v>
      </c>
      <c r="G476" s="490">
        <f>IFERROR(VLOOKUP(C476,INSUMOS!$C:$F,4,FALSE),VLOOKUP(C476,'COMPOSIÇÃO - SINAPI'!$C:$F,4,FALSE))</f>
        <v>94.82</v>
      </c>
      <c r="H476" s="488">
        <f t="shared" si="18"/>
        <v>13.73</v>
      </c>
    </row>
    <row r="477" spans="1:8" ht="27" customHeight="1" x14ac:dyDescent="0.2">
      <c r="A477" s="483" t="s">
        <v>3209</v>
      </c>
      <c r="B477" s="484" t="s">
        <v>2593</v>
      </c>
      <c r="C477" s="484">
        <v>98442</v>
      </c>
      <c r="D477" s="485" t="str">
        <f>IFERROR(VLOOKUP(C477,INSUMOS!$C:$F,2,FALSE),VLOOKUP(C477,'COMPOSIÇÃO - SINAPI'!$C:$F,2,FALSE))</f>
        <v>PAREDE DE MADEIRA COMPENSADA PARA CONSTRUÇÃO TEMPORÁRIA EM CHAPA SIMPLES, EXTERNA, COM ÁREA LÍQUIDA MENOR QUE 6 M², SEM VÃO. AF_05/2018</v>
      </c>
      <c r="E477" s="484" t="str">
        <f>IFERROR(VLOOKUP(C477,INSUMOS!$C:$F,3,FALSE),VLOOKUP(C477,'COMPOSIÇÃO - SINAPI'!$C:$F,3,FALSE))</f>
        <v>M2</v>
      </c>
      <c r="F477" s="486">
        <v>0.1668</v>
      </c>
      <c r="G477" s="490">
        <f>IFERROR(VLOOKUP(C477,INSUMOS!$C:$F,4,FALSE),VLOOKUP(C477,'COMPOSIÇÃO - SINAPI'!$C:$F,4,FALSE))</f>
        <v>95.6</v>
      </c>
      <c r="H477" s="488">
        <f t="shared" si="18"/>
        <v>15.94</v>
      </c>
    </row>
    <row r="478" spans="1:8" ht="39.950000000000003" customHeight="1" x14ac:dyDescent="0.2">
      <c r="A478" s="483" t="s">
        <v>3209</v>
      </c>
      <c r="B478" s="484" t="s">
        <v>2593</v>
      </c>
      <c r="C478" s="484">
        <v>98445</v>
      </c>
      <c r="D478" s="485" t="str">
        <f>IFERROR(VLOOKUP(C478,INSUMOS!$C:$F,2,FALSE),VLOOKUP(C478,'COMPOSIÇÃO - SINAPI'!$C:$F,2,FALSE))</f>
        <v>PAREDE DE MADEIRA COMPENSADA PARA CONSTRUÇÃO TEMPORÁRIA EM CHAPA SIMPLES, EXTERNA, COM ÁREA LÍQUIDA MAIOR OU IGUAL A 6 M², COM VÃO. AF_05/2018</v>
      </c>
      <c r="E478" s="484" t="str">
        <f>IFERROR(VLOOKUP(C478,INSUMOS!$C:$F,3,FALSE),VLOOKUP(C478,'COMPOSIÇÃO - SINAPI'!$C:$F,3,FALSE))</f>
        <v>M2</v>
      </c>
      <c r="F478" s="486">
        <v>0.22639999999999999</v>
      </c>
      <c r="G478" s="490">
        <f>IFERROR(VLOOKUP(C478,INSUMOS!$C:$F,4,FALSE),VLOOKUP(C478,'COMPOSIÇÃO - SINAPI'!$C:$F,4,FALSE))</f>
        <v>111.05</v>
      </c>
      <c r="H478" s="488">
        <f t="shared" si="18"/>
        <v>25.14</v>
      </c>
    </row>
    <row r="479" spans="1:8" ht="27" customHeight="1" x14ac:dyDescent="0.2">
      <c r="A479" s="483" t="s">
        <v>3209</v>
      </c>
      <c r="B479" s="484" t="s">
        <v>2593</v>
      </c>
      <c r="C479" s="484">
        <v>98446</v>
      </c>
      <c r="D479" s="485" t="str">
        <f>IFERROR(VLOOKUP(C479,INSUMOS!$C:$F,2,FALSE),VLOOKUP(C479,'COMPOSIÇÃO - SINAPI'!$C:$F,2,FALSE))</f>
        <v>PAREDE DE MADEIRA COMPENSADA PARA CONSTRUÇÃO TEMPORÁRIA EM CHAPA SIMPLES, EXTERNA, COM ÁREA LÍQUIDA MENOR QUE 6 M², COM VÃO. AF_05/2018</v>
      </c>
      <c r="E479" s="484" t="str">
        <f>IFERROR(VLOOKUP(C479,INSUMOS!$C:$F,3,FALSE),VLOOKUP(C479,'COMPOSIÇÃO - SINAPI'!$C:$F,3,FALSE))</f>
        <v>M2</v>
      </c>
      <c r="F479" s="486">
        <v>0.17649999999999999</v>
      </c>
      <c r="G479" s="490">
        <f>IFERROR(VLOOKUP(C479,INSUMOS!$C:$F,4,FALSE),VLOOKUP(C479,'COMPOSIÇÃO - SINAPI'!$C:$F,4,FALSE))</f>
        <v>139.71</v>
      </c>
      <c r="H479" s="488">
        <f t="shared" si="18"/>
        <v>24.65</v>
      </c>
    </row>
    <row r="480" spans="1:8" ht="39.950000000000003" customHeight="1" x14ac:dyDescent="0.2">
      <c r="A480" s="483" t="s">
        <v>2070</v>
      </c>
      <c r="B480" s="484" t="s">
        <v>2593</v>
      </c>
      <c r="C480" s="484">
        <v>101165</v>
      </c>
      <c r="D480" s="485" t="str">
        <f>IFERROR(VLOOKUP(C480,INSUMOS!$C:$F,2,FALSE),VLOOKUP(C480,'COMPOSIÇÃO - SINAPI'!$C:$F,2,FALSE))</f>
        <v>ALVENARIA DE EMBASAMENTO COM BLOCO ESTRUTURAL DE CONCRETO, DE 14X19X29CM E ARGAMASSA DE ASSENTAMENTO COM PREPARO EM BETONEIRA. AF_05/2020</v>
      </c>
      <c r="E480" s="484" t="str">
        <f>IFERROR(VLOOKUP(C480,INSUMOS!$C:$F,3,FALSE),VLOOKUP(C480,'COMPOSIÇÃO - SINAPI'!$C:$F,3,FALSE))</f>
        <v>M3</v>
      </c>
      <c r="F480" s="486">
        <v>0.04</v>
      </c>
      <c r="G480" s="490">
        <f>IFERROR(VLOOKUP(C480,INSUMOS!$C:$F,4,FALSE),VLOOKUP(C480,'COMPOSIÇÃO - SINAPI'!$C:$F,4,FALSE))</f>
        <v>759.09</v>
      </c>
      <c r="H480" s="488">
        <f t="shared" si="18"/>
        <v>30.36</v>
      </c>
    </row>
    <row r="481" spans="1:8" ht="27" customHeight="1" x14ac:dyDescent="0.2">
      <c r="A481" s="483" t="s">
        <v>2070</v>
      </c>
      <c r="B481" s="484" t="s">
        <v>2593</v>
      </c>
      <c r="C481" s="484">
        <v>101876</v>
      </c>
      <c r="D481" s="485" t="str">
        <f>IFERROR(VLOOKUP(C481,INSUMOS!$C:$F,2,FALSE),VLOOKUP(C481,'COMPOSIÇÃO - SINAPI'!$C:$F,2,FALSE))</f>
        <v>QUADRO DE DISTRIBUIÇÃO DE ENERGIA EM PVC, DE EMBUTIR, SEM BARRAMENTO, PARA 6 DISJUNTORES - FORNECIMENTO E INSTALAÇÃO. AF_10/2020</v>
      </c>
      <c r="E481" s="484" t="str">
        <f>IFERROR(VLOOKUP(C481,INSUMOS!$C:$F,3,FALSE),VLOOKUP(C481,'COMPOSIÇÃO - SINAPI'!$C:$F,3,FALSE))</f>
        <v>UN</v>
      </c>
      <c r="F481" s="486">
        <v>2.6800000000000001E-2</v>
      </c>
      <c r="G481" s="490">
        <f>IFERROR(VLOOKUP(C481,INSUMOS!$C:$F,4,FALSE),VLOOKUP(C481,'COMPOSIÇÃO - SINAPI'!$C:$F,4,FALSE))</f>
        <v>54.92</v>
      </c>
      <c r="H481" s="488">
        <f t="shared" si="18"/>
        <v>1.47</v>
      </c>
    </row>
    <row r="482" spans="1:8" ht="27" customHeight="1" x14ac:dyDescent="0.2">
      <c r="A482" s="483" t="s">
        <v>2070</v>
      </c>
      <c r="B482" s="484" t="s">
        <v>2593</v>
      </c>
      <c r="C482" s="484">
        <v>101891</v>
      </c>
      <c r="D482" s="485" t="str">
        <f>IFERROR(VLOOKUP(C482,INSUMOS!$C:$F,2,FALSE),VLOOKUP(C482,'COMPOSIÇÃO - SINAPI'!$C:$F,2,FALSE))</f>
        <v>DISJUNTOR MONOPOLAR TIPO NEMA, CORRENTE NOMINAL DE 35 ATÉ 50A - FORNECIMENTO E INSTALAÇÃO. AF_10/2020</v>
      </c>
      <c r="E482" s="484" t="str">
        <f>IFERROR(VLOOKUP(C482,INSUMOS!$C:$F,3,FALSE),VLOOKUP(C482,'COMPOSIÇÃO - SINAPI'!$C:$F,3,FALSE))</f>
        <v>UN</v>
      </c>
      <c r="F482" s="486">
        <v>0.1074</v>
      </c>
      <c r="G482" s="490">
        <f>IFERROR(VLOOKUP(C482,INSUMOS!$C:$F,4,FALSE),VLOOKUP(C482,'COMPOSIÇÃO - SINAPI'!$C:$F,4,FALSE))</f>
        <v>32</v>
      </c>
      <c r="H482" s="488">
        <f t="shared" si="18"/>
        <v>3.43</v>
      </c>
    </row>
    <row r="483" spans="1:8" s="29" customFormat="1" ht="14.25" x14ac:dyDescent="0.25">
      <c r="A483" s="472" t="s">
        <v>2055</v>
      </c>
      <c r="B483" s="473" t="s">
        <v>2056</v>
      </c>
      <c r="C483" s="473" t="s">
        <v>2057</v>
      </c>
      <c r="D483" s="473" t="s">
        <v>2058</v>
      </c>
      <c r="E483" s="473" t="s">
        <v>2059</v>
      </c>
      <c r="F483" s="474" t="s">
        <v>2060</v>
      </c>
      <c r="G483" s="81" t="s">
        <v>2061</v>
      </c>
      <c r="H483" s="475" t="s">
        <v>2590</v>
      </c>
    </row>
    <row r="484" spans="1:8" ht="48" customHeight="1" x14ac:dyDescent="0.2">
      <c r="A484" s="476" t="s">
        <v>190</v>
      </c>
      <c r="B484" s="477" t="s">
        <v>2591</v>
      </c>
      <c r="C484" s="478">
        <v>93212</v>
      </c>
      <c r="D484" s="479" t="s">
        <v>191</v>
      </c>
      <c r="E484" s="480" t="s">
        <v>83</v>
      </c>
      <c r="F484" s="481"/>
      <c r="G484" s="45"/>
      <c r="H484" s="482">
        <f>TRUNC(SUM(H485:H560),2)</f>
        <v>786.63</v>
      </c>
    </row>
    <row r="485" spans="1:8" ht="39.950000000000003" customHeight="1" x14ac:dyDescent="0.2">
      <c r="A485" s="483" t="s">
        <v>2070</v>
      </c>
      <c r="B485" s="484" t="s">
        <v>2062</v>
      </c>
      <c r="C485" s="484">
        <v>3080</v>
      </c>
      <c r="D485" s="485" t="str">
        <f>IFERROR(VLOOKUP(C485,INSUMOS!$C:$F,2,FALSE),VLOOKUP(C485,'COMPOSIÇÃO - SINAPI'!$C:$F,2,FALSE))</f>
        <v>FECHADURA ESPELHO PARA PORTA EXTERNA, EM ACO INOX (MAQUINA, TESTA E CONTRA-TESTA) E EM ZAMAC (MACANETA, LINGUETA E TRINCOS) COM ACABAMENTO CROMADO, MAQUINA DE 40 MM, INCLUINDO CHAVE TIPO CILINDRO</v>
      </c>
      <c r="E485" s="484" t="str">
        <f>IFERROR(VLOOKUP(C485,INSUMOS!$C:$F,3,FALSE),VLOOKUP(C485,'COMPOSIÇÃO - SINAPI'!$C:$F,3,FALSE))</f>
        <v>CJ</v>
      </c>
      <c r="F485" s="486">
        <v>3.4799999999999998E-2</v>
      </c>
      <c r="G485" s="490">
        <f>IFERROR(VLOOKUP(C485,INSUMOS!$C:$F,4,FALSE),VLOOKUP(C485,'COMPOSIÇÃO - SINAPI'!$C:$F,4,FALSE))</f>
        <v>45</v>
      </c>
      <c r="H485" s="488">
        <f t="shared" ref="H485:H516" si="19">TRUNC(G485*F485,2)</f>
        <v>1.56</v>
      </c>
    </row>
    <row r="486" spans="1:8" ht="15" customHeight="1" x14ac:dyDescent="0.2">
      <c r="A486" s="483" t="s">
        <v>2070</v>
      </c>
      <c r="B486" s="484" t="s">
        <v>2062</v>
      </c>
      <c r="C486" s="484">
        <v>3659</v>
      </c>
      <c r="D486" s="485" t="str">
        <f>IFERROR(VLOOKUP(C486,INSUMOS!$C:$F,2,FALSE),VLOOKUP(C486,'COMPOSIÇÃO - SINAPI'!$C:$F,2,FALSE))</f>
        <v>JUNCAO SIMPLES, PVC, DN 100 X 50 MM, SERIE NORMAL PARA ESGOTO PREDIAL</v>
      </c>
      <c r="E486" s="484" t="str">
        <f>IFERROR(VLOOKUP(C486,INSUMOS!$C:$F,3,FALSE),VLOOKUP(C486,'COMPOSIÇÃO - SINAPI'!$C:$F,3,FALSE))</f>
        <v>UN</v>
      </c>
      <c r="F486" s="486">
        <v>1.7399999999999999E-2</v>
      </c>
      <c r="G486" s="490">
        <f>IFERROR(VLOOKUP(C486,INSUMOS!$C:$F,4,FALSE),VLOOKUP(C486,'COMPOSIÇÃO - SINAPI'!$C:$F,4,FALSE))</f>
        <v>15</v>
      </c>
      <c r="H486" s="488">
        <f t="shared" si="19"/>
        <v>0.26</v>
      </c>
    </row>
    <row r="487" spans="1:8" ht="27" customHeight="1" x14ac:dyDescent="0.2">
      <c r="A487" s="483" t="s">
        <v>2070</v>
      </c>
      <c r="B487" s="484" t="s">
        <v>2062</v>
      </c>
      <c r="C487" s="484">
        <v>3670</v>
      </c>
      <c r="D487" s="485" t="str">
        <f>IFERROR(VLOOKUP(C487,INSUMOS!$C:$F,2,FALSE),VLOOKUP(C487,'COMPOSIÇÃO - SINAPI'!$C:$F,2,FALSE))</f>
        <v>JUNCAO SIMPLES, PVC, 45 GRAUS, DN 100 X 100 MM, SERIE NORMAL PARA ESGOTO PREDIAL</v>
      </c>
      <c r="E487" s="484" t="str">
        <f>IFERROR(VLOOKUP(C487,INSUMOS!$C:$F,3,FALSE),VLOOKUP(C487,'COMPOSIÇÃO - SINAPI'!$C:$F,3,FALSE))</f>
        <v>UN</v>
      </c>
      <c r="F487" s="486">
        <v>3.4799999999999998E-2</v>
      </c>
      <c r="G487" s="490">
        <f>IFERROR(VLOOKUP(C487,INSUMOS!$C:$F,4,FALSE),VLOOKUP(C487,'COMPOSIÇÃO - SINAPI'!$C:$F,4,FALSE))</f>
        <v>19.86</v>
      </c>
      <c r="H487" s="488">
        <f t="shared" si="19"/>
        <v>0.69</v>
      </c>
    </row>
    <row r="488" spans="1:8" ht="27" customHeight="1" x14ac:dyDescent="0.2">
      <c r="A488" s="483" t="s">
        <v>2070</v>
      </c>
      <c r="B488" s="484" t="s">
        <v>2062</v>
      </c>
      <c r="C488" s="484">
        <v>11587</v>
      </c>
      <c r="D488" s="485" t="str">
        <f>IFERROR(VLOOKUP(C488,INSUMOS!$C:$F,2,FALSE),VLOOKUP(C488,'COMPOSIÇÃO - SINAPI'!$C:$F,2,FALSE))</f>
        <v>FORRO DE PVC LISO, BRANCO, REGUA DE 10 CM, ESPESSURA DE 8 MM A 10 MM (COM COLOCACAO / SEM ESTRUTURA METALICA)</v>
      </c>
      <c r="E488" s="484" t="str">
        <f>IFERROR(VLOOKUP(C488,INSUMOS!$C:$F,3,FALSE),VLOOKUP(C488,'COMPOSIÇÃO - SINAPI'!$C:$F,3,FALSE))</f>
        <v>M2</v>
      </c>
      <c r="F488" s="486">
        <v>0.97619999999999996</v>
      </c>
      <c r="G488" s="490">
        <f>IFERROR(VLOOKUP(C488,INSUMOS!$C:$F,4,FALSE),VLOOKUP(C488,'COMPOSIÇÃO - SINAPI'!$C:$F,4,FALSE))</f>
        <v>68</v>
      </c>
      <c r="H488" s="488">
        <f t="shared" si="19"/>
        <v>66.38</v>
      </c>
    </row>
    <row r="489" spans="1:8" ht="27" customHeight="1" x14ac:dyDescent="0.2">
      <c r="A489" s="483" t="s">
        <v>2070</v>
      </c>
      <c r="B489" s="484" t="s">
        <v>2062</v>
      </c>
      <c r="C489" s="484">
        <v>11697</v>
      </c>
      <c r="D489" s="485" t="str">
        <f>IFERROR(VLOOKUP(C489,INSUMOS!$C:$F,2,FALSE),VLOOKUP(C489,'COMPOSIÇÃO - SINAPI'!$C:$F,2,FALSE))</f>
        <v>MICTORIO COLETIVO ACO INOX (AISI 304), E = 0,8 MM, DE *100 X 40 X 30* CM (C X A X P)</v>
      </c>
      <c r="E489" s="484" t="str">
        <f>IFERROR(VLOOKUP(C489,INSUMOS!$C:$F,3,FALSE),VLOOKUP(C489,'COMPOSIÇÃO - SINAPI'!$C:$F,3,FALSE))</f>
        <v>UN</v>
      </c>
      <c r="F489" s="486">
        <v>1.7399999999999999E-2</v>
      </c>
      <c r="G489" s="490">
        <f>IFERROR(VLOOKUP(C489,INSUMOS!$C:$F,4,FALSE),VLOOKUP(C489,'COMPOSIÇÃO - SINAPI'!$C:$F,4,FALSE))</f>
        <v>473.53500000000003</v>
      </c>
      <c r="H489" s="488">
        <f t="shared" si="19"/>
        <v>8.23</v>
      </c>
    </row>
    <row r="490" spans="1:8" ht="27" customHeight="1" x14ac:dyDescent="0.2">
      <c r="A490" s="483" t="s">
        <v>2070</v>
      </c>
      <c r="B490" s="484" t="s">
        <v>2062</v>
      </c>
      <c r="C490" s="484">
        <v>11712</v>
      </c>
      <c r="D490" s="485" t="str">
        <f>IFERROR(VLOOKUP(C490,INSUMOS!$C:$F,2,FALSE),VLOOKUP(C490,'COMPOSIÇÃO - SINAPI'!$C:$F,2,FALSE))</f>
        <v>CAIXA SIFONADA, PVC, 150 X 150 X 50 MM, COM GRELHA QUADRADA, BRANCA (NBR 5688)</v>
      </c>
      <c r="E490" s="484" t="str">
        <f>IFERROR(VLOOKUP(C490,INSUMOS!$C:$F,3,FALSE),VLOOKUP(C490,'COMPOSIÇÃO - SINAPI'!$C:$F,3,FALSE))</f>
        <v>UN</v>
      </c>
      <c r="F490" s="486">
        <v>3.4799999999999998E-2</v>
      </c>
      <c r="G490" s="490">
        <f>IFERROR(VLOOKUP(C490,INSUMOS!$C:$F,4,FALSE),VLOOKUP(C490,'COMPOSIÇÃO - SINAPI'!$C:$F,4,FALSE))</f>
        <v>33.362499999999997</v>
      </c>
      <c r="H490" s="488">
        <f t="shared" si="19"/>
        <v>1.1599999999999999</v>
      </c>
    </row>
    <row r="491" spans="1:8" ht="27" customHeight="1" x14ac:dyDescent="0.2">
      <c r="A491" s="483" t="s">
        <v>2070</v>
      </c>
      <c r="B491" s="484" t="s">
        <v>2062</v>
      </c>
      <c r="C491" s="484">
        <v>21112</v>
      </c>
      <c r="D491" s="485" t="str">
        <f>IFERROR(VLOOKUP(C491,INSUMOS!$C:$F,2,FALSE),VLOOKUP(C491,'COMPOSIÇÃO - SINAPI'!$C:$F,2,FALSE))</f>
        <v>VALVULA DE DESCARGA EM METAL CROMADO PARA MICTORIO COM ACIONAMENTO POR PRESSAO E FECHAMENTO AUTOMATICO</v>
      </c>
      <c r="E491" s="484" t="str">
        <f>IFERROR(VLOOKUP(C491,INSUMOS!$C:$F,3,FALSE),VLOOKUP(C491,'COMPOSIÇÃO - SINAPI'!$C:$F,3,FALSE))</f>
        <v>UN</v>
      </c>
      <c r="F491" s="486">
        <v>1.7399999999999999E-2</v>
      </c>
      <c r="G491" s="490">
        <f>IFERROR(VLOOKUP(C491,INSUMOS!$C:$F,4,FALSE),VLOOKUP(C491,'COMPOSIÇÃO - SINAPI'!$C:$F,4,FALSE))</f>
        <v>248.0385</v>
      </c>
      <c r="H491" s="488">
        <f t="shared" si="19"/>
        <v>4.3099999999999996</v>
      </c>
    </row>
    <row r="492" spans="1:8" ht="39.950000000000003" customHeight="1" x14ac:dyDescent="0.2">
      <c r="A492" s="483" t="s">
        <v>2070</v>
      </c>
      <c r="B492" s="484" t="s">
        <v>2062</v>
      </c>
      <c r="C492" s="484">
        <v>43777</v>
      </c>
      <c r="D492" s="485" t="str">
        <f>IFERROR(VLOOKUP(C492,INSUMOS!$C:$F,2,FALSE),VLOOKUP(C492,'COMPOSIÇÃO - SINAPI'!$C:$F,2,FALSE))</f>
        <v>PORTA DE MADEIRA, FOLHA LEVE (NBR 15930), DE 600 X 2100 MM, E = 35 MM, NUCLEO COLMEIA, CAPA LISA EM HDF, ACABAMENTO MELAMINICO EM PADRAO MADEIRA</v>
      </c>
      <c r="E492" s="484" t="str">
        <f>IFERROR(VLOOKUP(C492,INSUMOS!$C:$F,3,FALSE),VLOOKUP(C492,'COMPOSIÇÃO - SINAPI'!$C:$F,3,FALSE))</f>
        <v>UN</v>
      </c>
      <c r="F492" s="486">
        <v>4.4699999999999997E-2</v>
      </c>
      <c r="G492" s="490">
        <f>IFERROR(VLOOKUP(C492,INSUMOS!$C:$F,4,FALSE),VLOOKUP(C492,'COMPOSIÇÃO - SINAPI'!$C:$F,4,FALSE))</f>
        <v>136.53549999999998</v>
      </c>
      <c r="H492" s="488">
        <f t="shared" si="19"/>
        <v>6.1</v>
      </c>
    </row>
    <row r="493" spans="1:8" ht="27" customHeight="1" x14ac:dyDescent="0.2">
      <c r="A493" s="483" t="s">
        <v>2070</v>
      </c>
      <c r="B493" s="484" t="s">
        <v>2593</v>
      </c>
      <c r="C493" s="484">
        <v>86888</v>
      </c>
      <c r="D493" s="485" t="str">
        <f>IFERROR(VLOOKUP(C493,INSUMOS!$C:$F,2,FALSE),VLOOKUP(C493,'COMPOSIÇÃO - SINAPI'!$C:$F,2,FALSE))</f>
        <v>VASO SANITÁRIO SIFONADO COM CAIXA ACOPLADA ÇA BRANCA - FORNECIMENTO E INSTALAÇÃO. AF_01/2020</v>
      </c>
      <c r="E493" s="484" t="str">
        <f>IFERROR(VLOOKUP(C493,INSUMOS!$C:$F,3,FALSE),VLOOKUP(C493,'COMPOSIÇÃO - SINAPI'!$C:$F,3,FALSE))</f>
        <v>UN</v>
      </c>
      <c r="F493" s="486">
        <v>5.1999999999999998E-2</v>
      </c>
      <c r="G493" s="490">
        <f>IFERROR(VLOOKUP(C493,INSUMOS!$C:$F,4,FALSE),VLOOKUP(C493,'COMPOSIÇÃO - SINAPI'!$C:$F,4,FALSE))</f>
        <v>274.12</v>
      </c>
      <c r="H493" s="488">
        <f t="shared" si="19"/>
        <v>14.25</v>
      </c>
    </row>
    <row r="494" spans="1:8" ht="48" x14ac:dyDescent="0.2">
      <c r="A494" s="483" t="s">
        <v>2070</v>
      </c>
      <c r="B494" s="484" t="s">
        <v>2593</v>
      </c>
      <c r="C494" s="484">
        <v>86943</v>
      </c>
      <c r="D494" s="485" t="str">
        <f>IFERROR(VLOOKUP(C494,INSUMOS!$C:$F,2,FALSE),VLOOKUP(C494,'COMPOSIÇÃO - SINAPI'!$C:$F,2,FALSE))</f>
        <v>LAVATÓRIO ÇA BRANCA SUSPENSO, 29,5 X 39CM OU EQUIVALENTE, PADRÃO POPULAR, INCLUSO SIFÃO FLEXÍVEL EM PVC, VÁLVULA E ENGATE FLEXÍVEL 30CM EM PLÁSTICO E TORNEIRA CROMADA DE MESA, PADRÃO POPULAR - FORNECIMENTO E INSTALAÇÃO. AF_01/2020</v>
      </c>
      <c r="E494" s="484" t="str">
        <f>IFERROR(VLOOKUP(C494,INSUMOS!$C:$F,3,FALSE),VLOOKUP(C494,'COMPOSIÇÃO - SINAPI'!$C:$F,3,FALSE))</f>
        <v>UN</v>
      </c>
      <c r="F494" s="486">
        <v>5.1999999999999998E-2</v>
      </c>
      <c r="G494" s="490">
        <f>IFERROR(VLOOKUP(C494,INSUMOS!$C:$F,4,FALSE),VLOOKUP(C494,'COMPOSIÇÃO - SINAPI'!$C:$F,4,FALSE))</f>
        <v>210</v>
      </c>
      <c r="H494" s="488">
        <f t="shared" si="19"/>
        <v>10.92</v>
      </c>
    </row>
    <row r="495" spans="1:8" ht="39.950000000000003" customHeight="1" x14ac:dyDescent="0.2">
      <c r="A495" s="483" t="s">
        <v>2070</v>
      </c>
      <c r="B495" s="484" t="s">
        <v>2593</v>
      </c>
      <c r="C495" s="484">
        <v>87548</v>
      </c>
      <c r="D495" s="485" t="str">
        <f>IFERROR(VLOOKUP(C495,INSUMOS!$C:$F,2,FALSE),VLOOKUP(C495,'COMPOSIÇÃO - SINAPI'!$C:$F,2,FALSE))</f>
        <v>MASSA ÚNICA, PARA RECEBIMENTO DE PINTURA, EM ARGAMASSA TRAÇO 1:2:8, PREPARO MANUAL, APLICADA MANUALMENTE EM FACES INTERNAS DE PAREDES, ESPESSURA DE 10MM, COM EXECUÇÃO DE TALISCAS. AF_06/2014</v>
      </c>
      <c r="E495" s="484" t="str">
        <f>IFERROR(VLOOKUP(C495,INSUMOS!$C:$F,3,FALSE),VLOOKUP(C495,'COMPOSIÇÃO - SINAPI'!$C:$F,3,FALSE))</f>
        <v>M2</v>
      </c>
      <c r="F495" s="486">
        <v>0.18940000000000001</v>
      </c>
      <c r="G495" s="490">
        <f>IFERROR(VLOOKUP(C495,INSUMOS!$C:$F,4,FALSE),VLOOKUP(C495,'COMPOSIÇÃO - SINAPI'!$C:$F,4,FALSE))</f>
        <v>23.1</v>
      </c>
      <c r="H495" s="488">
        <f t="shared" si="19"/>
        <v>4.37</v>
      </c>
    </row>
    <row r="496" spans="1:8" ht="39.950000000000003" customHeight="1" x14ac:dyDescent="0.2">
      <c r="A496" s="483" t="s">
        <v>2070</v>
      </c>
      <c r="B496" s="484" t="s">
        <v>2593</v>
      </c>
      <c r="C496" s="484">
        <v>87777</v>
      </c>
      <c r="D496" s="485" t="str">
        <f>IFERROR(VLOOKUP(C496,INSUMOS!$C:$F,2,FALSE),VLOOKUP(C496,'COMPOSIÇÃO - SINAPI'!$C:$F,2,FALSE))</f>
        <v>EMBOÇO OU MASSA ÚNICA EM ARGAMASSA TRAÇO 1:2:8, PREPARO MANUAL, APLICADA MANUALMENTE EM PANOS DE FACHADA COM PRESENÇA DE VÃOS, ESPESSURA DE 25 MM. AF_06/2014</v>
      </c>
      <c r="E496" s="484" t="str">
        <f>IFERROR(VLOOKUP(C496,INSUMOS!$C:$F,3,FALSE),VLOOKUP(C496,'COMPOSIÇÃO - SINAPI'!$C:$F,3,FALSE))</f>
        <v>M2</v>
      </c>
      <c r="F496" s="486">
        <v>0.1681</v>
      </c>
      <c r="G496" s="490">
        <f>IFERROR(VLOOKUP(C496,INSUMOS!$C:$F,4,FALSE),VLOOKUP(C496,'COMPOSIÇÃO - SINAPI'!$C:$F,4,FALSE))</f>
        <v>53.85</v>
      </c>
      <c r="H496" s="488">
        <f t="shared" si="19"/>
        <v>9.0500000000000007</v>
      </c>
    </row>
    <row r="497" spans="1:8" ht="39.950000000000003" customHeight="1" x14ac:dyDescent="0.2">
      <c r="A497" s="483" t="s">
        <v>2070</v>
      </c>
      <c r="B497" s="484" t="s">
        <v>2593</v>
      </c>
      <c r="C497" s="484">
        <v>87877</v>
      </c>
      <c r="D497" s="485" t="str">
        <f>IFERROR(VLOOKUP(C497,INSUMOS!$C:$F,2,FALSE),VLOOKUP(C497,'COMPOSIÇÃO - SINAPI'!$C:$F,2,FALSE))</f>
        <v>CHAPISCO APLICADO EM ALVENARIAS E ESTRUTURAS DE CONCRETO INTERNAS, COM ROLO PARA TEXTURA ACRÍLICA.  ARGAMASSA INDUSTRIALIZADA COM PREPARO EM MISTURADOR 300 KG. AF_06/2014</v>
      </c>
      <c r="E497" s="484" t="str">
        <f>IFERROR(VLOOKUP(C497,INSUMOS!$C:$F,3,FALSE),VLOOKUP(C497,'COMPOSIÇÃO - SINAPI'!$C:$F,3,FALSE))</f>
        <v>M2</v>
      </c>
      <c r="F497" s="486">
        <v>0.76790000000000003</v>
      </c>
      <c r="G497" s="490">
        <f>IFERROR(VLOOKUP(C497,INSUMOS!$C:$F,4,FALSE),VLOOKUP(C497,'COMPOSIÇÃO - SINAPI'!$C:$F,4,FALSE))</f>
        <v>10.4</v>
      </c>
      <c r="H497" s="488">
        <f t="shared" si="19"/>
        <v>7.98</v>
      </c>
    </row>
    <row r="498" spans="1:8" ht="39.950000000000003" customHeight="1" x14ac:dyDescent="0.2">
      <c r="A498" s="483" t="s">
        <v>2070</v>
      </c>
      <c r="B498" s="484" t="s">
        <v>2593</v>
      </c>
      <c r="C498" s="484">
        <v>87903</v>
      </c>
      <c r="D498" s="485" t="str">
        <f>IFERROR(VLOOKUP(C498,INSUMOS!$C:$F,2,FALSE),VLOOKUP(C498,'COMPOSIÇÃO - SINAPI'!$C:$F,2,FALSE))</f>
        <v>CHAPISCO APLICADO EM ALVENARIA (COM PRESENÇA DE VÃOS) E ESTRUTURAS DE CONCRETO DE FACHADA, COM ROLO PARA TEXTURA ACRÍLICA.  ARGAMASSA INDUSTRIALIZADA COM PREPARO EM MISTURADOR 300 KG. AF_06/2014</v>
      </c>
      <c r="E498" s="484" t="str">
        <f>IFERROR(VLOOKUP(C498,INSUMOS!$C:$F,3,FALSE),VLOOKUP(C498,'COMPOSIÇÃO - SINAPI'!$C:$F,3,FALSE))</f>
        <v>M2</v>
      </c>
      <c r="F498" s="486">
        <v>0.1681</v>
      </c>
      <c r="G498" s="490">
        <f>IFERROR(VLOOKUP(C498,INSUMOS!$C:$F,4,FALSE),VLOOKUP(C498,'COMPOSIÇÃO - SINAPI'!$C:$F,4,FALSE))</f>
        <v>12.8</v>
      </c>
      <c r="H498" s="488">
        <f t="shared" si="19"/>
        <v>2.15</v>
      </c>
    </row>
    <row r="499" spans="1:8" ht="27" customHeight="1" x14ac:dyDescent="0.2">
      <c r="A499" s="483" t="s">
        <v>2070</v>
      </c>
      <c r="B499" s="484" t="s">
        <v>2593</v>
      </c>
      <c r="C499" s="484">
        <v>88489</v>
      </c>
      <c r="D499" s="485" t="str">
        <f>IFERROR(VLOOKUP(C499,INSUMOS!$C:$F,2,FALSE),VLOOKUP(C499,'COMPOSIÇÃO - SINAPI'!$C:$F,2,FALSE))</f>
        <v>APLICAÇÃO MANUAL DE PINTURA COM TINTA LÁTEX ACRÍLICA EM PAREDES, DUAS DEMÃOS. AF_06/2014</v>
      </c>
      <c r="E499" s="484" t="str">
        <f>IFERROR(VLOOKUP(C499,INSUMOS!$C:$F,3,FALSE),VLOOKUP(C499,'COMPOSIÇÃO - SINAPI'!$C:$F,3,FALSE))</f>
        <v>M2</v>
      </c>
      <c r="F499" s="486">
        <v>2.4441999999999999</v>
      </c>
      <c r="G499" s="490">
        <f>IFERROR(VLOOKUP(C499,INSUMOS!$C:$F,4,FALSE),VLOOKUP(C499,'COMPOSIÇÃO - SINAPI'!$C:$F,4,FALSE))</f>
        <v>10.36</v>
      </c>
      <c r="H499" s="488">
        <f t="shared" si="19"/>
        <v>25.32</v>
      </c>
    </row>
    <row r="500" spans="1:8" ht="48" customHeight="1" x14ac:dyDescent="0.2">
      <c r="A500" s="483" t="s">
        <v>2070</v>
      </c>
      <c r="B500" s="484" t="s">
        <v>2593</v>
      </c>
      <c r="C500" s="484">
        <v>89168</v>
      </c>
      <c r="D500" s="485" t="str">
        <f>IFERROR(VLOOKUP(C500,INSUMOS!$C:$F,2,FALSE),VLOOKUP(C500,'COMPOSIÇÃO - SINAPI'!$C:$F,2,FALSE))</f>
        <v>(COMPOSIÇÃO REPRESENTATIVA) DO SERVIÇO DE ALVENARIA DE VEDAÇÃO DE BLOCOS VAZADOS DE CERÂMICA DE 9X19X19CM (ESPESSURA 9CM), PARA EDIFICAÇÃO HABITACIONAL UNIFAMILIAR (CASA) E EDIFICAÇÃO PÚBLICA PADRÃO. AF_11/2014</v>
      </c>
      <c r="E500" s="484" t="str">
        <f>IFERROR(VLOOKUP(C500,INSUMOS!$C:$F,3,FALSE),VLOOKUP(C500,'COMPOSIÇÃO - SINAPI'!$C:$F,3,FALSE))</f>
        <v>M2</v>
      </c>
      <c r="F500" s="486">
        <v>0.46750000000000003</v>
      </c>
      <c r="G500" s="490">
        <f>IFERROR(VLOOKUP(C500,INSUMOS!$C:$F,4,FALSE),VLOOKUP(C500,'COMPOSIÇÃO - SINAPI'!$C:$F,4,FALSE))</f>
        <v>73.69</v>
      </c>
      <c r="H500" s="488">
        <f t="shared" si="19"/>
        <v>34.450000000000003</v>
      </c>
    </row>
    <row r="501" spans="1:8" ht="48" customHeight="1" x14ac:dyDescent="0.2">
      <c r="A501" s="483" t="s">
        <v>2070</v>
      </c>
      <c r="B501" s="484" t="s">
        <v>2593</v>
      </c>
      <c r="C501" s="484">
        <v>89171</v>
      </c>
      <c r="D501" s="485" t="str">
        <f>IFERROR(VLOOKUP(C501,INSUMOS!$C:$F,2,FALSE),VLOOKUP(C501,'COMPOSIÇÃO - SINAPI'!$C:$F,2,FALSE))</f>
        <v>(COMPOSIÇÃO REPRESENTATIVA) DO SERVIÇO DE REVESTIMENTO CERÂMICO PARA PISO COM PLACAS TIPO ESMALTADA EXTRA DE DIMENSÕES 35X35 CM, PARA EDIFICAÇÃO HABITACIONAL UNIFAMILIAR (CASA) E EDIFICAÇÃO PÚBLICA PADRÃO. AF_11/2014</v>
      </c>
      <c r="E501" s="484" t="str">
        <f>IFERROR(VLOOKUP(C501,INSUMOS!$C:$F,3,FALSE),VLOOKUP(C501,'COMPOSIÇÃO - SINAPI'!$C:$F,3,FALSE))</f>
        <v>M2</v>
      </c>
      <c r="F501" s="486">
        <v>0.46279999999999999</v>
      </c>
      <c r="G501" s="490">
        <f>IFERROR(VLOOKUP(C501,INSUMOS!$C:$F,4,FALSE),VLOOKUP(C501,'COMPOSIÇÃO - SINAPI'!$C:$F,4,FALSE))</f>
        <v>55.47</v>
      </c>
      <c r="H501" s="488">
        <f t="shared" si="19"/>
        <v>25.67</v>
      </c>
    </row>
    <row r="502" spans="1:8" ht="48" customHeight="1" x14ac:dyDescent="0.2">
      <c r="A502" s="483" t="s">
        <v>3209</v>
      </c>
      <c r="B502" s="484" t="s">
        <v>2593</v>
      </c>
      <c r="C502" s="484">
        <v>89173</v>
      </c>
      <c r="D502" s="485" t="str">
        <f>IFERROR(VLOOKUP(C502,INSUMOS!$C:$F,2,FALSE),VLOOKUP(C502,'COMPOSIÇÃO - SINAPI'!$C:$F,2,FALSE))</f>
        <v>(COMPOSIÇÃO REPRESENTATIVA) DO SERVIÇO DE EMBOÇO/MASSA ÚNICA, APLICADO MANUALMENTE, TRAÇO 1:2:8, EM BETONEIRA DE 400L, PAREDES INTERNAS, COM EXECUÇÃO DE TALISCAS, EDIFICAÇÃO HABITACIONAL UNIFAMILIAR (CASAS) E EDIFICAÇÃO PÚBLICA PADRÃO. AF_12/2014</v>
      </c>
      <c r="E502" s="484" t="str">
        <f>IFERROR(VLOOKUP(C502,INSUMOS!$C:$F,3,FALSE),VLOOKUP(C502,'COMPOSIÇÃO - SINAPI'!$C:$F,3,FALSE))</f>
        <v>M2</v>
      </c>
      <c r="F502" s="486">
        <v>0.76790000000000003</v>
      </c>
      <c r="G502" s="490">
        <f>IFERROR(VLOOKUP(C502,INSUMOS!$C:$F,4,FALSE),VLOOKUP(C502,'COMPOSIÇÃO - SINAPI'!$C:$F,4,FALSE))</f>
        <v>25.47</v>
      </c>
      <c r="H502" s="488">
        <f t="shared" si="19"/>
        <v>19.55</v>
      </c>
    </row>
    <row r="503" spans="1:8" ht="39.950000000000003" customHeight="1" x14ac:dyDescent="0.2">
      <c r="A503" s="483" t="s">
        <v>3209</v>
      </c>
      <c r="B503" s="484" t="s">
        <v>2593</v>
      </c>
      <c r="C503" s="484">
        <v>89709</v>
      </c>
      <c r="D503" s="485" t="str">
        <f>IFERROR(VLOOKUP(C503,INSUMOS!$C:$F,2,FALSE),VLOOKUP(C503,'COMPOSIÇÃO - SINAPI'!$C:$F,2,FALSE))</f>
        <v>RALO SIFONADO, PVC, DN 100 X 40 MM, JUNTA SOLDÁVEL, FORNECIDO E INSTALADO EM RAMAL DE DESCARGA OU EM RAMAL DE ESGOTO SANITÁRIO. AF_12/2014</v>
      </c>
      <c r="E503" s="484" t="str">
        <f>IFERROR(VLOOKUP(C503,INSUMOS!$C:$F,3,FALSE),VLOOKUP(C503,'COMPOSIÇÃO - SINAPI'!$C:$F,3,FALSE))</f>
        <v>UN</v>
      </c>
      <c r="F503" s="486">
        <v>6.9599999999999995E-2</v>
      </c>
      <c r="G503" s="490">
        <f>IFERROR(VLOOKUP(C503,INSUMOS!$C:$F,4,FALSE),VLOOKUP(C503,'COMPOSIÇÃO - SINAPI'!$C:$F,4,FALSE))</f>
        <v>10.3</v>
      </c>
      <c r="H503" s="488">
        <f t="shared" si="19"/>
        <v>0.71</v>
      </c>
    </row>
    <row r="504" spans="1:8" ht="27" customHeight="1" x14ac:dyDescent="0.2">
      <c r="A504" s="483" t="s">
        <v>3209</v>
      </c>
      <c r="B504" s="484" t="s">
        <v>2593</v>
      </c>
      <c r="C504" s="484">
        <v>89711</v>
      </c>
      <c r="D504" s="485" t="str">
        <f>IFERROR(VLOOKUP(C504,INSUMOS!$C:$F,2,FALSE),VLOOKUP(C504,'COMPOSIÇÃO - SINAPI'!$C:$F,2,FALSE))</f>
        <v>TUBO PVC, SERIE NORMAL, ESGOTO PREDIAL, DN 40 MM, FORNECIDO E INSTALADO EM RAMAL DE DESCARGA OU RAMAL DE ESGOTO SANITÁRIO. AF_12/2014</v>
      </c>
      <c r="E504" s="484" t="str">
        <f>IFERROR(VLOOKUP(C504,INSUMOS!$C:$F,3,FALSE),VLOOKUP(C504,'COMPOSIÇÃO - SINAPI'!$C:$F,3,FALSE))</f>
        <v>M</v>
      </c>
      <c r="F504" s="486">
        <v>0.16309999999999999</v>
      </c>
      <c r="G504" s="490">
        <f>IFERROR(VLOOKUP(C504,INSUMOS!$C:$F,4,FALSE),VLOOKUP(C504,'COMPOSIÇÃO - SINAPI'!$C:$F,4,FALSE))</f>
        <v>14.36</v>
      </c>
      <c r="H504" s="488">
        <f t="shared" si="19"/>
        <v>2.34</v>
      </c>
    </row>
    <row r="505" spans="1:8" ht="27" customHeight="1" x14ac:dyDescent="0.2">
      <c r="A505" s="483" t="s">
        <v>3209</v>
      </c>
      <c r="B505" s="484" t="s">
        <v>2593</v>
      </c>
      <c r="C505" s="484">
        <v>89712</v>
      </c>
      <c r="D505" s="485" t="str">
        <f>IFERROR(VLOOKUP(C505,INSUMOS!$C:$F,2,FALSE),VLOOKUP(C505,'COMPOSIÇÃO - SINAPI'!$C:$F,2,FALSE))</f>
        <v>TUBO PVC, SERIE NORMAL, ESGOTO PREDIAL, DN 50 MM, FORNECIDO E INSTALADO EM RAMAL DE DESCARGA OU RAMAL DE ESGOTO SANITÁRIO. AF_12/2014</v>
      </c>
      <c r="E505" s="484" t="str">
        <f>IFERROR(VLOOKUP(C505,INSUMOS!$C:$F,3,FALSE),VLOOKUP(C505,'COMPOSIÇÃO - SINAPI'!$C:$F,3,FALSE))</f>
        <v>M</v>
      </c>
      <c r="F505" s="486">
        <v>0.2235</v>
      </c>
      <c r="G505" s="490">
        <f>IFERROR(VLOOKUP(C505,INSUMOS!$C:$F,4,FALSE),VLOOKUP(C505,'COMPOSIÇÃO - SINAPI'!$C:$F,4,FALSE))</f>
        <v>21.689999999999998</v>
      </c>
      <c r="H505" s="488">
        <f t="shared" si="19"/>
        <v>4.84</v>
      </c>
    </row>
    <row r="506" spans="1:8" ht="39.950000000000003" customHeight="1" x14ac:dyDescent="0.2">
      <c r="A506" s="483" t="s">
        <v>3209</v>
      </c>
      <c r="B506" s="484" t="s">
        <v>2593</v>
      </c>
      <c r="C506" s="484">
        <v>89714</v>
      </c>
      <c r="D506" s="485" t="str">
        <f>IFERROR(VLOOKUP(C506,INSUMOS!$C:$F,2,FALSE),VLOOKUP(C506,'COMPOSIÇÃO - SINAPI'!$C:$F,2,FALSE))</f>
        <v>TUBO PVC, SERIE NORMAL, ESGOTO PREDIAL, DN 100 MM, FORNECIDO E INSTALADO EM RAMAL DE DESCARGA OU RAMAL DE ESGOTO SANITÁRIO. AF_12/2014</v>
      </c>
      <c r="E506" s="484" t="str">
        <f>IFERROR(VLOOKUP(C506,INSUMOS!$C:$F,3,FALSE),VLOOKUP(C506,'COMPOSIÇÃO - SINAPI'!$C:$F,3,FALSE))</f>
        <v>M</v>
      </c>
      <c r="F506" s="486">
        <v>4.7E-2</v>
      </c>
      <c r="G506" s="490">
        <f>IFERROR(VLOOKUP(C506,INSUMOS!$C:$F,4,FALSE),VLOOKUP(C506,'COMPOSIÇÃO - SINAPI'!$C:$F,4,FALSE))</f>
        <v>41.239999999999995</v>
      </c>
      <c r="H506" s="488">
        <f t="shared" si="19"/>
        <v>1.93</v>
      </c>
    </row>
    <row r="507" spans="1:8" ht="39.950000000000003" customHeight="1" x14ac:dyDescent="0.2">
      <c r="A507" s="483" t="s">
        <v>3209</v>
      </c>
      <c r="B507" s="484" t="s">
        <v>2593</v>
      </c>
      <c r="C507" s="484">
        <v>89724</v>
      </c>
      <c r="D507" s="485" t="str">
        <f>IFERROR(VLOOKUP(C507,INSUMOS!$C:$F,2,FALSE),VLOOKUP(C507,'COMPOSIÇÃO - SINAPI'!$C:$F,2,FALSE))</f>
        <v>JOELHO 90 GRAUS, PVC, SERIE NORMAL, ESGOTO PREDIAL, DN 40 MM, JUNTA SOLDÁVEL, FORNECIDO E INSTALADO EM RAMAL DE DESCARGA OU RAMAL DE ESGOTO SANITÁRIO. AF_12/2014</v>
      </c>
      <c r="E507" s="484" t="str">
        <f>IFERROR(VLOOKUP(C507,INSUMOS!$C:$F,3,FALSE),VLOOKUP(C507,'COMPOSIÇÃO - SINAPI'!$C:$F,3,FALSE))</f>
        <v>UN</v>
      </c>
      <c r="F507" s="486">
        <v>0.17399999999999999</v>
      </c>
      <c r="G507" s="490">
        <f>IFERROR(VLOOKUP(C507,INSUMOS!$C:$F,4,FALSE),VLOOKUP(C507,'COMPOSIÇÃO - SINAPI'!$C:$F,4,FALSE))</f>
        <v>7.56</v>
      </c>
      <c r="H507" s="488">
        <f t="shared" si="19"/>
        <v>1.31</v>
      </c>
    </row>
    <row r="508" spans="1:8" ht="39.950000000000003" customHeight="1" x14ac:dyDescent="0.2">
      <c r="A508" s="483" t="s">
        <v>3209</v>
      </c>
      <c r="B508" s="484" t="s">
        <v>2593</v>
      </c>
      <c r="C508" s="484">
        <v>89731</v>
      </c>
      <c r="D508" s="485" t="str">
        <f>IFERROR(VLOOKUP(C508,INSUMOS!$C:$F,2,FALSE),VLOOKUP(C508,'COMPOSIÇÃO - SINAPI'!$C:$F,2,FALSE))</f>
        <v>JOELHO 90 GRAUS, PVC, SERIE NORMAL, ESGOTO PREDIAL, DN 50 MM, JUNTA ELÁSTICA, FORNECIDO E INSTALADO EM RAMAL DE DESCARGA OU RAMAL DE ESGOTO SANITÁRIO. AF_12/2014</v>
      </c>
      <c r="E508" s="484" t="str">
        <f>IFERROR(VLOOKUP(C508,INSUMOS!$C:$F,3,FALSE),VLOOKUP(C508,'COMPOSIÇÃO - SINAPI'!$C:$F,3,FALSE))</f>
        <v>UN</v>
      </c>
      <c r="F508" s="486">
        <v>1.7399999999999999E-2</v>
      </c>
      <c r="G508" s="490">
        <f>IFERROR(VLOOKUP(C508,INSUMOS!$C:$F,4,FALSE),VLOOKUP(C508,'COMPOSIÇÃO - SINAPI'!$C:$F,4,FALSE))</f>
        <v>8.24</v>
      </c>
      <c r="H508" s="488">
        <f t="shared" si="19"/>
        <v>0.14000000000000001</v>
      </c>
    </row>
    <row r="509" spans="1:8" ht="39.950000000000003" customHeight="1" x14ac:dyDescent="0.2">
      <c r="A509" s="483" t="s">
        <v>2070</v>
      </c>
      <c r="B509" s="484" t="s">
        <v>2593</v>
      </c>
      <c r="C509" s="484">
        <v>89748</v>
      </c>
      <c r="D509" s="485" t="str">
        <f>IFERROR(VLOOKUP(C509,INSUMOS!$C:$F,2,FALSE),VLOOKUP(C509,'COMPOSIÇÃO - SINAPI'!$C:$F,2,FALSE))</f>
        <v>CURVA CURTA 90 GRAUS, PVC, SERIE NORMAL, ESGOTO PREDIAL, DN 100 MM, JUNTA ELÁSTICA, FORNECIDO E INSTALADO EM RAMAL DE DESCARGA OU RAMAL DE ESGOTO SANITÁRIO. AF_12/2014</v>
      </c>
      <c r="E509" s="484" t="str">
        <f>IFERROR(VLOOKUP(C509,INSUMOS!$C:$F,3,FALSE),VLOOKUP(C509,'COMPOSIÇÃO - SINAPI'!$C:$F,3,FALSE))</f>
        <v>UN</v>
      </c>
      <c r="F509" s="486">
        <v>5.2200000000000003E-2</v>
      </c>
      <c r="G509" s="490">
        <f>IFERROR(VLOOKUP(C509,INSUMOS!$C:$F,4,FALSE),VLOOKUP(C509,'COMPOSIÇÃO - SINAPI'!$C:$F,4,FALSE))</f>
        <v>44.2</v>
      </c>
      <c r="H509" s="488">
        <f t="shared" si="19"/>
        <v>2.2999999999999998</v>
      </c>
    </row>
    <row r="510" spans="1:8" ht="39.950000000000003" customHeight="1" x14ac:dyDescent="0.2">
      <c r="A510" s="483" t="s">
        <v>2070</v>
      </c>
      <c r="B510" s="484" t="s">
        <v>2593</v>
      </c>
      <c r="C510" s="484">
        <v>89784</v>
      </c>
      <c r="D510" s="485" t="str">
        <f>IFERROR(VLOOKUP(C510,INSUMOS!$C:$F,2,FALSE),VLOOKUP(C510,'COMPOSIÇÃO - SINAPI'!$C:$F,2,FALSE))</f>
        <v>TE, PVC, SERIE NORMAL, ESGOTO PREDIAL, DN 50 X 50 MM, JUNTA ELÁSTICA, FORNECIDO E INSTALADO EM RAMAL DE DESCARGA OU RAMAL DE ESGOTO SANITÁRIO. AF_12/2014</v>
      </c>
      <c r="E510" s="484" t="str">
        <f>IFERROR(VLOOKUP(C510,INSUMOS!$C:$F,3,FALSE),VLOOKUP(C510,'COMPOSIÇÃO - SINAPI'!$C:$F,3,FALSE))</f>
        <v>UN</v>
      </c>
      <c r="F510" s="486">
        <v>1.7399999999999999E-2</v>
      </c>
      <c r="G510" s="490">
        <f>IFERROR(VLOOKUP(C510,INSUMOS!$C:$F,4,FALSE),VLOOKUP(C510,'COMPOSIÇÃO - SINAPI'!$C:$F,4,FALSE))</f>
        <v>21.91</v>
      </c>
      <c r="H510" s="488">
        <f t="shared" si="19"/>
        <v>0.38</v>
      </c>
    </row>
    <row r="511" spans="1:8" ht="39.950000000000003" customHeight="1" x14ac:dyDescent="0.2">
      <c r="A511" s="483" t="s">
        <v>2070</v>
      </c>
      <c r="B511" s="484" t="s">
        <v>2593</v>
      </c>
      <c r="C511" s="484">
        <v>89957</v>
      </c>
      <c r="D511" s="485" t="str">
        <f>IFERROR(VLOOKUP(C511,INSUMOS!$C:$F,2,FALSE),VLOOKUP(C511,'COMPOSIÇÃO - SINAPI'!$C:$F,2,FALSE))</f>
        <v>PONTO DE CONSUMO TERMINAL DE ÁGUA FRIA (SUBRAMAL) COM TUBULAÇÃO DE PVC, DN 25 MM, INSTALADO EM RAMAL DE ÁGUA, INCLUSOS RASGO E CHUMBAMENTO EM ALVENARIA. AF_12/2014</v>
      </c>
      <c r="E511" s="484" t="str">
        <f>IFERROR(VLOOKUP(C511,INSUMOS!$C:$F,3,FALSE),VLOOKUP(C511,'COMPOSIÇÃO - SINAPI'!$C:$F,3,FALSE))</f>
        <v>UN</v>
      </c>
      <c r="F511" s="486">
        <v>0.17399999999999999</v>
      </c>
      <c r="G511" s="490">
        <f>IFERROR(VLOOKUP(C511,INSUMOS!$C:$F,4,FALSE),VLOOKUP(C511,'COMPOSIÇÃO - SINAPI'!$C:$F,4,FALSE))</f>
        <v>122.13</v>
      </c>
      <c r="H511" s="488">
        <f t="shared" si="19"/>
        <v>21.25</v>
      </c>
    </row>
    <row r="512" spans="1:8" ht="39.950000000000003" customHeight="1" x14ac:dyDescent="0.2">
      <c r="A512" s="483" t="s">
        <v>2070</v>
      </c>
      <c r="B512" s="484" t="s">
        <v>2593</v>
      </c>
      <c r="C512" s="484">
        <v>89970</v>
      </c>
      <c r="D512" s="485" t="str">
        <f>IFERROR(VLOOKUP(C512,INSUMOS!$C:$F,2,FALSE),VLOOKUP(C512,'COMPOSIÇÃO - SINAPI'!$C:$F,2,FALSE))</f>
        <v>KIT DE REGISTRO DE PRESSÃO BRUTO DE LATÃO ¾", INCLUSIVE CONEXÕES, ROSCÁVEL, INSTALADO EM RAMAL DE ÁGUA FRIA - FORNECIMENTO E INSTALAÇÃO. AF_12/2014</v>
      </c>
      <c r="E512" s="484" t="str">
        <f>IFERROR(VLOOKUP(C512,INSUMOS!$C:$F,3,FALSE),VLOOKUP(C512,'COMPOSIÇÃO - SINAPI'!$C:$F,3,FALSE))</f>
        <v>UN</v>
      </c>
      <c r="F512" s="486">
        <v>6.9599999999999995E-2</v>
      </c>
      <c r="G512" s="490">
        <f>IFERROR(VLOOKUP(C512,INSUMOS!$C:$F,4,FALSE),VLOOKUP(C512,'COMPOSIÇÃO - SINAPI'!$C:$F,4,FALSE))</f>
        <v>47.29</v>
      </c>
      <c r="H512" s="488">
        <f t="shared" si="19"/>
        <v>3.29</v>
      </c>
    </row>
    <row r="513" spans="1:8" ht="27" customHeight="1" x14ac:dyDescent="0.2">
      <c r="A513" s="483" t="s">
        <v>3209</v>
      </c>
      <c r="B513" s="484" t="s">
        <v>2593</v>
      </c>
      <c r="C513" s="484">
        <v>90443</v>
      </c>
      <c r="D513" s="485" t="str">
        <f>IFERROR(VLOOKUP(C513,INSUMOS!$C:$F,2,FALSE),VLOOKUP(C513,'COMPOSIÇÃO - SINAPI'!$C:$F,2,FALSE))</f>
        <v>RASGO EM ALVENARIA PARA RAMAIS/ DISTRIBUIÇÃO COM DIAMETROS MENORES OU IGUAIS A 40 MM. AF_05/2015</v>
      </c>
      <c r="E513" s="484" t="str">
        <f>IFERROR(VLOOKUP(C513,INSUMOS!$C:$F,3,FALSE),VLOOKUP(C513,'COMPOSIÇÃO - SINAPI'!$C:$F,3,FALSE))</f>
        <v>M</v>
      </c>
      <c r="F513" s="486">
        <v>7.22E-2</v>
      </c>
      <c r="G513" s="490">
        <f>IFERROR(VLOOKUP(C513,INSUMOS!$C:$F,4,FALSE),VLOOKUP(C513,'COMPOSIÇÃO - SINAPI'!$C:$F,4,FALSE))</f>
        <v>8.43</v>
      </c>
      <c r="H513" s="488">
        <f t="shared" si="19"/>
        <v>0.6</v>
      </c>
    </row>
    <row r="514" spans="1:8" ht="27" customHeight="1" x14ac:dyDescent="0.2">
      <c r="A514" s="483" t="s">
        <v>2070</v>
      </c>
      <c r="B514" s="484" t="s">
        <v>2593</v>
      </c>
      <c r="C514" s="484">
        <v>90466</v>
      </c>
      <c r="D514" s="485" t="str">
        <f>IFERROR(VLOOKUP(C514,INSUMOS!$C:$F,2,FALSE),VLOOKUP(C514,'COMPOSIÇÃO - SINAPI'!$C:$F,2,FALSE))</f>
        <v>CHUMBAMENTO LINEAR EM ALVENARIA PARA RAMAIS/DISTRIBUIÇÃO COM DIÂMETROS MENORES OU IGUAIS A 40 MM. AF_05/2015</v>
      </c>
      <c r="E514" s="484" t="str">
        <f>IFERROR(VLOOKUP(C514,INSUMOS!$C:$F,3,FALSE),VLOOKUP(C514,'COMPOSIÇÃO - SINAPI'!$C:$F,3,FALSE))</f>
        <v>M</v>
      </c>
      <c r="F514" s="486">
        <v>7.22E-2</v>
      </c>
      <c r="G514" s="490">
        <f>IFERROR(VLOOKUP(C514,INSUMOS!$C:$F,4,FALSE),VLOOKUP(C514,'COMPOSIÇÃO - SINAPI'!$C:$F,4,FALSE))</f>
        <v>11.04</v>
      </c>
      <c r="H514" s="488">
        <f t="shared" si="19"/>
        <v>0.79</v>
      </c>
    </row>
    <row r="515" spans="1:8" ht="39.950000000000003" customHeight="1" x14ac:dyDescent="0.2">
      <c r="A515" s="483" t="s">
        <v>2070</v>
      </c>
      <c r="B515" s="484" t="s">
        <v>2593</v>
      </c>
      <c r="C515" s="484">
        <v>90822</v>
      </c>
      <c r="D515" s="485" t="str">
        <f>IFERROR(VLOOKUP(C515,INSUMOS!$C:$F,2,FALSE),VLOOKUP(C515,'COMPOSIÇÃO - SINAPI'!$C:$F,2,FALSE))</f>
        <v>PORTA DE MADEIRA PARA PINTURA, SEMI-OCA (LEVE OU MÉDIA), 80X210CM, ESPESSURA DE 3,5CM, INCLUSO DOBRADIÇAS - FORNECIMENTO E INSTALAÇÃO. AF_12/2019</v>
      </c>
      <c r="E515" s="484" t="str">
        <f>IFERROR(VLOOKUP(C515,INSUMOS!$C:$F,3,FALSE),VLOOKUP(C515,'COMPOSIÇÃO - SINAPI'!$C:$F,3,FALSE))</f>
        <v>UN</v>
      </c>
      <c r="F515" s="486">
        <v>3.4799999999999998E-2</v>
      </c>
      <c r="G515" s="490">
        <f>IFERROR(VLOOKUP(C515,INSUMOS!$C:$F,4,FALSE),VLOOKUP(C515,'COMPOSIÇÃO - SINAPI'!$C:$F,4,FALSE))</f>
        <v>270.74</v>
      </c>
      <c r="H515" s="488">
        <f t="shared" si="19"/>
        <v>9.42</v>
      </c>
    </row>
    <row r="516" spans="1:8" ht="48" customHeight="1" x14ac:dyDescent="0.2">
      <c r="A516" s="483" t="s">
        <v>2070</v>
      </c>
      <c r="B516" s="484" t="s">
        <v>2593</v>
      </c>
      <c r="C516" s="484">
        <v>91170</v>
      </c>
      <c r="D516" s="485" t="str">
        <f>IFERROR(VLOOKUP(C516,INSUMOS!$C:$F,2,FALSE),VLOOKUP(C516,'COMPOSIÇÃO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516" s="484" t="str">
        <f>IFERROR(VLOOKUP(C516,INSUMOS!$C:$F,3,FALSE),VLOOKUP(C516,'COMPOSIÇÃO - SINAPI'!$C:$F,3,FALSE))</f>
        <v>M</v>
      </c>
      <c r="F516" s="486">
        <v>0.4612</v>
      </c>
      <c r="G516" s="490">
        <f>IFERROR(VLOOKUP(C516,INSUMOS!$C:$F,4,FALSE),VLOOKUP(C516,'COMPOSIÇÃO - SINAPI'!$C:$F,4,FALSE))</f>
        <v>2.5499999999999998</v>
      </c>
      <c r="H516" s="488">
        <f t="shared" si="19"/>
        <v>1.17</v>
      </c>
    </row>
    <row r="517" spans="1:8" ht="39.950000000000003" customHeight="1" x14ac:dyDescent="0.2">
      <c r="A517" s="483" t="s">
        <v>2070</v>
      </c>
      <c r="B517" s="484" t="s">
        <v>2593</v>
      </c>
      <c r="C517" s="484">
        <v>91173</v>
      </c>
      <c r="D517" s="485" t="str">
        <f>IFERROR(VLOOKUP(C517,INSUMOS!$C:$F,2,FALSE),VLOOKUP(C517,'COMPOSIÇÃO - SINAPI'!$C:$F,2,FALSE))</f>
        <v>FIXAÇÃO DE TUBOS VERTICAIS DE PPR DIÂMETROS MENORES OU IGUAIS A 40 MM COM ABRAÇADEIRA METÁLICA RÍGIDA TIPO D 1/2", FIXADA EM PERFILADO EM ALVENARIA. AF_05/2015</v>
      </c>
      <c r="E517" s="484" t="str">
        <f>IFERROR(VLOOKUP(C517,INSUMOS!$C:$F,3,FALSE),VLOOKUP(C517,'COMPOSIÇÃO - SINAPI'!$C:$F,3,FALSE))</f>
        <v>M</v>
      </c>
      <c r="F517" s="486">
        <v>0.1827</v>
      </c>
      <c r="G517" s="490">
        <f>IFERROR(VLOOKUP(C517,INSUMOS!$C:$F,4,FALSE),VLOOKUP(C517,'COMPOSIÇÃO - SINAPI'!$C:$F,4,FALSE))</f>
        <v>1.41</v>
      </c>
      <c r="H517" s="488">
        <f t="shared" ref="H517:H548" si="20">TRUNC(G517*F517,2)</f>
        <v>0.25</v>
      </c>
    </row>
    <row r="518" spans="1:8" ht="39.950000000000003" customHeight="1" x14ac:dyDescent="0.2">
      <c r="A518" s="483" t="s">
        <v>2070</v>
      </c>
      <c r="B518" s="484" t="s">
        <v>2593</v>
      </c>
      <c r="C518" s="484">
        <v>91305</v>
      </c>
      <c r="D518" s="485" t="str">
        <f>IFERROR(VLOOKUP(C518,INSUMOS!$C:$F,2,FALSE),VLOOKUP(C518,'COMPOSIÇÃO - SINAPI'!$C:$F,2,FALSE))</f>
        <v>FECHADURA DE EMBUTIR PARA PORTA DE BANHEIRO, COMPLETA, ACABAMENTO PADRÃO POPULAR, INCLUSO EXECUÇÃO DE FURO - FORNECIMENTO E INSTALAÇÃO. AF_12/2019</v>
      </c>
      <c r="E518" s="484" t="str">
        <f>IFERROR(VLOOKUP(C518,INSUMOS!$C:$F,3,FALSE),VLOOKUP(C518,'COMPOSIÇÃO - SINAPI'!$C:$F,3,FALSE))</f>
        <v>UN</v>
      </c>
      <c r="F518" s="486">
        <v>5.2200000000000003E-2</v>
      </c>
      <c r="G518" s="490">
        <f>IFERROR(VLOOKUP(C518,INSUMOS!$C:$F,4,FALSE),VLOOKUP(C518,'COMPOSIÇÃO - SINAPI'!$C:$F,4,FALSE))</f>
        <v>100.45</v>
      </c>
      <c r="H518" s="488">
        <f t="shared" si="20"/>
        <v>5.24</v>
      </c>
    </row>
    <row r="519" spans="1:8" ht="27" customHeight="1" x14ac:dyDescent="0.2">
      <c r="A519" s="483" t="s">
        <v>2070</v>
      </c>
      <c r="B519" s="484" t="s">
        <v>2593</v>
      </c>
      <c r="C519" s="484">
        <v>91862</v>
      </c>
      <c r="D519" s="485" t="str">
        <f>IFERROR(VLOOKUP(C519,INSUMOS!$C:$F,2,FALSE),VLOOKUP(C519,'COMPOSIÇÃO - SINAPI'!$C:$F,2,FALSE))</f>
        <v>ELETRODUTO RÍGIDO ROSCÁVEL, PVC, DN 20 MM (1/2"), PARA CIRCUITOS TERMINAIS, INSTALADO EM FORRO - FORNECIMENTO E INSTALAÇÃO. AF_12/2015</v>
      </c>
      <c r="E519" s="484" t="str">
        <f>IFERROR(VLOOKUP(C519,INSUMOS!$C:$F,3,FALSE),VLOOKUP(C519,'COMPOSIÇÃO - SINAPI'!$C:$F,3,FALSE))</f>
        <v>M</v>
      </c>
      <c r="F519" s="486">
        <v>0.33069999999999999</v>
      </c>
      <c r="G519" s="490">
        <f>IFERROR(VLOOKUP(C519,INSUMOS!$C:$F,4,FALSE),VLOOKUP(C519,'COMPOSIÇÃO - SINAPI'!$C:$F,4,FALSE))</f>
        <v>9.58</v>
      </c>
      <c r="H519" s="488">
        <f t="shared" si="20"/>
        <v>3.16</v>
      </c>
    </row>
    <row r="520" spans="1:8" ht="27" customHeight="1" x14ac:dyDescent="0.2">
      <c r="A520" s="483" t="s">
        <v>3209</v>
      </c>
      <c r="B520" s="484" t="s">
        <v>2593</v>
      </c>
      <c r="C520" s="484">
        <v>91863</v>
      </c>
      <c r="D520" s="485" t="str">
        <f>IFERROR(VLOOKUP(C520,INSUMOS!$C:$F,2,FALSE),VLOOKUP(C520,'COMPOSIÇÃO - SINAPI'!$C:$F,2,FALSE))</f>
        <v>ELETRODUTO RÍGIDO ROSCÁVEL, PVC, DN 25 MM (3/4"), PARA CIRCUITOS TERMINAIS, INSTALADO EM FORRO - FORNECIMENTO E INSTALAÇÃO. AF_12/2015</v>
      </c>
      <c r="E520" s="484" t="str">
        <f>IFERROR(VLOOKUP(C520,INSUMOS!$C:$F,3,FALSE),VLOOKUP(C520,'COMPOSIÇÃO - SINAPI'!$C:$F,3,FALSE))</f>
        <v>M</v>
      </c>
      <c r="F520" s="486">
        <v>0.1305</v>
      </c>
      <c r="G520" s="490">
        <f>IFERROR(VLOOKUP(C520,INSUMOS!$C:$F,4,FALSE),VLOOKUP(C520,'COMPOSIÇÃO - SINAPI'!$C:$F,4,FALSE))</f>
        <v>8.1999999999999993</v>
      </c>
      <c r="H520" s="488">
        <f t="shared" si="20"/>
        <v>1.07</v>
      </c>
    </row>
    <row r="521" spans="1:8" ht="27" customHeight="1" x14ac:dyDescent="0.2">
      <c r="A521" s="483" t="s">
        <v>2070</v>
      </c>
      <c r="B521" s="484" t="s">
        <v>2593</v>
      </c>
      <c r="C521" s="484">
        <v>91870</v>
      </c>
      <c r="D521" s="485" t="str">
        <f>IFERROR(VLOOKUP(C521,INSUMOS!$C:$F,2,FALSE),VLOOKUP(C521,'COMPOSIÇÃO - SINAPI'!$C:$F,2,FALSE))</f>
        <v>ELETRODUTO RÍGIDO ROSCÁVEL, PVC, DN 20 MM (1/2"), PARA CIRCUITOS TERMINAIS, INSTALADO EM PAREDE - FORNECIMENTO E INSTALAÇÃO. AF_12/2015</v>
      </c>
      <c r="E521" s="484" t="str">
        <f>IFERROR(VLOOKUP(C521,INSUMOS!$C:$F,3,FALSE),VLOOKUP(C521,'COMPOSIÇÃO - SINAPI'!$C:$F,3,FALSE))</f>
        <v>M</v>
      </c>
      <c r="F521" s="486">
        <v>0.15659999999999999</v>
      </c>
      <c r="G521" s="490">
        <f>IFERROR(VLOOKUP(C521,INSUMOS!$C:$F,4,FALSE),VLOOKUP(C521,'COMPOSIÇÃO - SINAPI'!$C:$F,4,FALSE))</f>
        <v>10.3</v>
      </c>
      <c r="H521" s="488">
        <f t="shared" si="20"/>
        <v>1.61</v>
      </c>
    </row>
    <row r="522" spans="1:8" ht="27" customHeight="1" x14ac:dyDescent="0.2">
      <c r="A522" s="483" t="s">
        <v>2070</v>
      </c>
      <c r="B522" s="484" t="s">
        <v>2593</v>
      </c>
      <c r="C522" s="484">
        <v>91871</v>
      </c>
      <c r="D522" s="485" t="str">
        <f>IFERROR(VLOOKUP(C522,INSUMOS!$C:$F,2,FALSE),VLOOKUP(C522,'COMPOSIÇÃO - SINAPI'!$C:$F,2,FALSE))</f>
        <v>ELETRODUTO RÍGIDO ROSCÁVEL, PVC, DN 25 MM (3/4"), PARA CIRCUITOS TERMINAIS, INSTALADO EM PAREDE - FORNECIMENTO E INSTALAÇÃO. AF_12/2015</v>
      </c>
      <c r="E522" s="484" t="str">
        <f>IFERROR(VLOOKUP(C522,INSUMOS!$C:$F,3,FALSE),VLOOKUP(C522,'COMPOSIÇÃO - SINAPI'!$C:$F,3,FALSE))</f>
        <v>M</v>
      </c>
      <c r="F522" s="486">
        <v>2.6100000000000002E-2</v>
      </c>
      <c r="G522" s="490">
        <f>IFERROR(VLOOKUP(C522,INSUMOS!$C:$F,4,FALSE),VLOOKUP(C522,'COMPOSIÇÃO - SINAPI'!$C:$F,4,FALSE))</f>
        <v>8.9499999999999993</v>
      </c>
      <c r="H522" s="488">
        <f t="shared" si="20"/>
        <v>0.23</v>
      </c>
    </row>
    <row r="523" spans="1:8" ht="27" customHeight="1" x14ac:dyDescent="0.2">
      <c r="A523" s="483" t="s">
        <v>2070</v>
      </c>
      <c r="B523" s="484" t="s">
        <v>2593</v>
      </c>
      <c r="C523" s="484">
        <v>91875</v>
      </c>
      <c r="D523" s="485" t="str">
        <f>IFERROR(VLOOKUP(C523,INSUMOS!$C:$F,2,FALSE),VLOOKUP(C523,'COMPOSIÇÃO - SINAPI'!$C:$F,2,FALSE))</f>
        <v>LUVA PARA ELETRODUTO, PVC, ROSCÁVEL, DN 25 MM (3/4"), PARA CIRCUITOS TERMINAIS, INSTALADA EM FORRO - FORNECIMENTO E INSTALAÇÃO. AF_12/2015</v>
      </c>
      <c r="E523" s="484" t="str">
        <f>IFERROR(VLOOKUP(C523,INSUMOS!$C:$F,3,FALSE),VLOOKUP(C523,'COMPOSIÇÃO - SINAPI'!$C:$F,3,FALSE))</f>
        <v>UN</v>
      </c>
      <c r="F523" s="486">
        <v>3.4799999999999998E-2</v>
      </c>
      <c r="G523" s="490">
        <f>IFERROR(VLOOKUP(C523,INSUMOS!$C:$F,4,FALSE),VLOOKUP(C523,'COMPOSIÇÃO - SINAPI'!$C:$F,4,FALSE))</f>
        <v>5.63</v>
      </c>
      <c r="H523" s="488">
        <f t="shared" si="20"/>
        <v>0.19</v>
      </c>
    </row>
    <row r="524" spans="1:8" ht="27" customHeight="1" x14ac:dyDescent="0.2">
      <c r="A524" s="483" t="s">
        <v>2070</v>
      </c>
      <c r="B524" s="484" t="s">
        <v>2593</v>
      </c>
      <c r="C524" s="484">
        <v>91882</v>
      </c>
      <c r="D524" s="485" t="str">
        <f>IFERROR(VLOOKUP(C524,INSUMOS!$C:$F,2,FALSE),VLOOKUP(C524,'COMPOSIÇÃO - SINAPI'!$C:$F,2,FALSE))</f>
        <v>LUVA PARA ELETRODUTO, PVC, ROSCÁVEL, DN 20 MM (1/2"), PARA CIRCUITOS TERMINAIS, INSTALADA EM PAREDE - FORNECIMENTO E INSTALAÇÃO. AF_12/2015</v>
      </c>
      <c r="E524" s="484" t="str">
        <f>IFERROR(VLOOKUP(C524,INSUMOS!$C:$F,3,FALSE),VLOOKUP(C524,'COMPOSIÇÃO - SINAPI'!$C:$F,3,FALSE))</f>
        <v>UN</v>
      </c>
      <c r="F524" s="486">
        <v>3.4799999999999998E-2</v>
      </c>
      <c r="G524" s="490">
        <f>IFERROR(VLOOKUP(C524,INSUMOS!$C:$F,4,FALSE),VLOOKUP(C524,'COMPOSIÇÃO - SINAPI'!$C:$F,4,FALSE))</f>
        <v>6.66</v>
      </c>
      <c r="H524" s="488">
        <f t="shared" si="20"/>
        <v>0.23</v>
      </c>
    </row>
    <row r="525" spans="1:8" ht="39.950000000000003" customHeight="1" x14ac:dyDescent="0.2">
      <c r="A525" s="483" t="s">
        <v>2070</v>
      </c>
      <c r="B525" s="484" t="s">
        <v>2593</v>
      </c>
      <c r="C525" s="484">
        <v>91890</v>
      </c>
      <c r="D525" s="485" t="str">
        <f>IFERROR(VLOOKUP(C525,INSUMOS!$C:$F,2,FALSE),VLOOKUP(C525,'COMPOSIÇÃO - SINAPI'!$C:$F,2,FALSE))</f>
        <v>CURVA 90 GRAUS PARA ELETRODUTO, PVC, ROSCÁVEL, DN 25 MM (3/4"), PARA CIRCUITOS TERMINAIS, INSTALADA EM FORRO - FORNECIMENTO E INSTALAÇÃO. AF_12/2015</v>
      </c>
      <c r="E525" s="484" t="str">
        <f>IFERROR(VLOOKUP(C525,INSUMOS!$C:$F,3,FALSE),VLOOKUP(C525,'COMPOSIÇÃO - SINAPI'!$C:$F,3,FALSE))</f>
        <v>UN</v>
      </c>
      <c r="F525" s="486">
        <v>1.7399999999999999E-2</v>
      </c>
      <c r="G525" s="490">
        <f>IFERROR(VLOOKUP(C525,INSUMOS!$C:$F,4,FALSE),VLOOKUP(C525,'COMPOSIÇÃO - SINAPI'!$C:$F,4,FALSE))</f>
        <v>9.5</v>
      </c>
      <c r="H525" s="488">
        <f t="shared" si="20"/>
        <v>0.16</v>
      </c>
    </row>
    <row r="526" spans="1:8" ht="39.950000000000003" customHeight="1" x14ac:dyDescent="0.2">
      <c r="A526" s="483" t="s">
        <v>2070</v>
      </c>
      <c r="B526" s="484" t="s">
        <v>2593</v>
      </c>
      <c r="C526" s="484">
        <v>91911</v>
      </c>
      <c r="D526" s="485" t="str">
        <f>IFERROR(VLOOKUP(C526,INSUMOS!$C:$F,2,FALSE),VLOOKUP(C526,'COMPOSIÇÃO - SINAPI'!$C:$F,2,FALSE))</f>
        <v>CURVA 90 GRAUS PARA ELETRODUTO, PVC, ROSCÁVEL, DN 20 MM (1/2"), PARA CIRCUITOS TERMINAIS, INSTALADA EM PAREDE - FORNECIMENTO E INSTALAÇÃO. AF_12/2015</v>
      </c>
      <c r="E526" s="484" t="str">
        <f>IFERROR(VLOOKUP(C526,INSUMOS!$C:$F,3,FALSE),VLOOKUP(C526,'COMPOSIÇÃO - SINAPI'!$C:$F,3,FALSE))</f>
        <v>UN</v>
      </c>
      <c r="F526" s="486">
        <v>6.9599999999999995E-2</v>
      </c>
      <c r="G526" s="490">
        <f>IFERROR(VLOOKUP(C526,INSUMOS!$C:$F,4,FALSE),VLOOKUP(C526,'COMPOSIÇÃO - SINAPI'!$C:$F,4,FALSE))</f>
        <v>11.68</v>
      </c>
      <c r="H526" s="488">
        <f t="shared" si="20"/>
        <v>0.81</v>
      </c>
    </row>
    <row r="527" spans="1:8" ht="27" customHeight="1" x14ac:dyDescent="0.2">
      <c r="A527" s="483" t="s">
        <v>2070</v>
      </c>
      <c r="B527" s="484" t="s">
        <v>2593</v>
      </c>
      <c r="C527" s="484">
        <v>91924</v>
      </c>
      <c r="D527" s="485" t="str">
        <f>IFERROR(VLOOKUP(C527,INSUMOS!$C:$F,2,FALSE),VLOOKUP(C527,'COMPOSIÇÃO - SINAPI'!$C:$F,2,FALSE))</f>
        <v>CABO DE COBRE FLEXÍVEL ISOLADO, 1,5 MM², ANTI-CHAMA 450/750 V, PARA CIRCUITOS TERMINAIS - FORNECIMENTO E INSTALAÇÃO. AF_12/2015</v>
      </c>
      <c r="E527" s="484" t="str">
        <f>IFERROR(VLOOKUP(C527,INSUMOS!$C:$F,3,FALSE),VLOOKUP(C527,'COMPOSIÇÃO - SINAPI'!$C:$F,3,FALSE))</f>
        <v>M</v>
      </c>
      <c r="F527" s="486">
        <v>1.2529999999999999</v>
      </c>
      <c r="G527" s="490">
        <f>IFERROR(VLOOKUP(C527,INSUMOS!$C:$F,4,FALSE),VLOOKUP(C527,'COMPOSIÇÃO - SINAPI'!$C:$F,4,FALSE))</f>
        <v>2.89</v>
      </c>
      <c r="H527" s="488">
        <f t="shared" si="20"/>
        <v>3.62</v>
      </c>
    </row>
    <row r="528" spans="1:8" ht="27" customHeight="1" x14ac:dyDescent="0.2">
      <c r="A528" s="483" t="s">
        <v>3209</v>
      </c>
      <c r="B528" s="484" t="s">
        <v>2593</v>
      </c>
      <c r="C528" s="484">
        <v>91926</v>
      </c>
      <c r="D528" s="485" t="str">
        <f>IFERROR(VLOOKUP(C528,INSUMOS!$C:$F,2,FALSE),VLOOKUP(C528,'COMPOSIÇÃO - SINAPI'!$C:$F,2,FALSE))</f>
        <v>CABO DE COBRE FLEXÍVEL ISOLADO, 2,5 MM², ANTI-CHAMA 450/750 V, PARA CIRCUITOS TERMINAIS - FORNECIMENTO E INSTALAÇÃO. AF_12/2015</v>
      </c>
      <c r="E528" s="484" t="str">
        <f>IFERROR(VLOOKUP(C528,INSUMOS!$C:$F,3,FALSE),VLOOKUP(C528,'COMPOSIÇÃO - SINAPI'!$C:$F,3,FALSE))</f>
        <v>M</v>
      </c>
      <c r="F528" s="486">
        <v>0.46989999999999998</v>
      </c>
      <c r="G528" s="490">
        <f>IFERROR(VLOOKUP(C528,INSUMOS!$C:$F,4,FALSE),VLOOKUP(C528,'COMPOSIÇÃO - SINAPI'!$C:$F,4,FALSE))</f>
        <v>3.08</v>
      </c>
      <c r="H528" s="488">
        <f t="shared" si="20"/>
        <v>1.44</v>
      </c>
    </row>
    <row r="529" spans="1:8" ht="27" customHeight="1" x14ac:dyDescent="0.2">
      <c r="A529" s="483" t="s">
        <v>3209</v>
      </c>
      <c r="B529" s="484" t="s">
        <v>2593</v>
      </c>
      <c r="C529" s="484">
        <v>91928</v>
      </c>
      <c r="D529" s="485" t="str">
        <f>IFERROR(VLOOKUP(C529,INSUMOS!$C:$F,2,FALSE),VLOOKUP(C529,'COMPOSIÇÃO - SINAPI'!$C:$F,2,FALSE))</f>
        <v>CABO DE COBRE FLEXÍVEL ISOLADO, 4 MM², ANTI-CHAMA 450/750 V, PARA CIRCUITOS TERMINAIS - FORNECIMENTO E INSTALAÇÃO. AF_12/2015</v>
      </c>
      <c r="E529" s="484" t="str">
        <f>IFERROR(VLOOKUP(C529,INSUMOS!$C:$F,3,FALSE),VLOOKUP(C529,'COMPOSIÇÃO - SINAPI'!$C:$F,3,FALSE))</f>
        <v>M</v>
      </c>
      <c r="F529" s="486">
        <v>1.0442</v>
      </c>
      <c r="G529" s="490">
        <f>IFERROR(VLOOKUP(C529,INSUMOS!$C:$F,4,FALSE),VLOOKUP(C529,'COMPOSIÇÃO - SINAPI'!$C:$F,4,FALSE))</f>
        <v>5.12</v>
      </c>
      <c r="H529" s="488">
        <f t="shared" si="20"/>
        <v>5.34</v>
      </c>
    </row>
    <row r="530" spans="1:8" ht="27" customHeight="1" x14ac:dyDescent="0.2">
      <c r="A530" s="483" t="s">
        <v>2070</v>
      </c>
      <c r="B530" s="484" t="s">
        <v>2593</v>
      </c>
      <c r="C530" s="484">
        <v>91937</v>
      </c>
      <c r="D530" s="485" t="str">
        <f>IFERROR(VLOOKUP(C530,INSUMOS!$C:$F,2,FALSE),VLOOKUP(C530,'COMPOSIÇÃO - SINAPI'!$C:$F,2,FALSE))</f>
        <v>CAIXA OCTOGONAL 3" X 3", PVC, INSTALADA EM LAJE - FORNECIMENTO E INSTALAÇÃO. AF_12/2015</v>
      </c>
      <c r="E530" s="484" t="str">
        <f>IFERROR(VLOOKUP(C530,INSUMOS!$C:$F,3,FALSE),VLOOKUP(C530,'COMPOSIÇÃO - SINAPI'!$C:$F,3,FALSE))</f>
        <v>UN</v>
      </c>
      <c r="F530" s="486">
        <v>0.13919999999999999</v>
      </c>
      <c r="G530" s="490">
        <f>IFERROR(VLOOKUP(C530,INSUMOS!$C:$F,4,FALSE),VLOOKUP(C530,'COMPOSIÇÃO - SINAPI'!$C:$F,4,FALSE))</f>
        <v>10.46</v>
      </c>
      <c r="H530" s="488">
        <f t="shared" si="20"/>
        <v>1.45</v>
      </c>
    </row>
    <row r="531" spans="1:8" ht="27" customHeight="1" x14ac:dyDescent="0.2">
      <c r="A531" s="483" t="s">
        <v>3209</v>
      </c>
      <c r="B531" s="484" t="s">
        <v>2593</v>
      </c>
      <c r="C531" s="484">
        <v>91959</v>
      </c>
      <c r="D531" s="485" t="str">
        <f>IFERROR(VLOOKUP(C531,INSUMOS!$C:$F,2,FALSE),VLOOKUP(C531,'COMPOSIÇÃO - SINAPI'!$C:$F,2,FALSE))</f>
        <v>INTERRUPTOR SIMPLES (2 MÓDULOS), 10A/250V, INCLUINDO SUPORTE E PLACA - FORNECIMENTO E INSTALAÇÃO. AF_12/2015</v>
      </c>
      <c r="E531" s="484" t="str">
        <f>IFERROR(VLOOKUP(C531,INSUMOS!$C:$F,3,FALSE),VLOOKUP(C531,'COMPOSIÇÃO - SINAPI'!$C:$F,3,FALSE))</f>
        <v>UN</v>
      </c>
      <c r="F531" s="486">
        <v>1.7399999999999999E-2</v>
      </c>
      <c r="G531" s="490">
        <f>IFERROR(VLOOKUP(C531,INSUMOS!$C:$F,4,FALSE),VLOOKUP(C531,'COMPOSIÇÃO - SINAPI'!$C:$F,4,FALSE))</f>
        <v>29.32</v>
      </c>
      <c r="H531" s="488">
        <f t="shared" si="20"/>
        <v>0.51</v>
      </c>
    </row>
    <row r="532" spans="1:8" ht="27" customHeight="1" x14ac:dyDescent="0.2">
      <c r="A532" s="483" t="s">
        <v>3209</v>
      </c>
      <c r="B532" s="484" t="s">
        <v>2593</v>
      </c>
      <c r="C532" s="484">
        <v>91967</v>
      </c>
      <c r="D532" s="485" t="str">
        <f>IFERROR(VLOOKUP(C532,INSUMOS!$C:$F,2,FALSE),VLOOKUP(C532,'COMPOSIÇÃO - SINAPI'!$C:$F,2,FALSE))</f>
        <v>INTERRUPTOR SIMPLES (3 MÓDULOS), 10A/250V, INCLUINDO SUPORTE E PLACA - FORNECIMENTO E INSTALAÇÃO. AF_12/2015</v>
      </c>
      <c r="E532" s="484" t="str">
        <f>IFERROR(VLOOKUP(C532,INSUMOS!$C:$F,3,FALSE),VLOOKUP(C532,'COMPOSIÇÃO - SINAPI'!$C:$F,3,FALSE))</f>
        <v>UN</v>
      </c>
      <c r="F532" s="486">
        <v>1.7399999999999999E-2</v>
      </c>
      <c r="G532" s="490">
        <f>IFERROR(VLOOKUP(C532,INSUMOS!$C:$F,4,FALSE),VLOOKUP(C532,'COMPOSIÇÃO - SINAPI'!$C:$F,4,FALSE))</f>
        <v>40.130000000000003</v>
      </c>
      <c r="H532" s="488">
        <f t="shared" si="20"/>
        <v>0.69</v>
      </c>
    </row>
    <row r="533" spans="1:8" ht="27" customHeight="1" x14ac:dyDescent="0.2">
      <c r="A533" s="483" t="s">
        <v>2070</v>
      </c>
      <c r="B533" s="484" t="s">
        <v>2593</v>
      </c>
      <c r="C533" s="484">
        <v>92000</v>
      </c>
      <c r="D533" s="485" t="str">
        <f>IFERROR(VLOOKUP(C533,INSUMOS!$C:$F,2,FALSE),VLOOKUP(C533,'COMPOSIÇÃO - SINAPI'!$C:$F,2,FALSE))</f>
        <v>TOMADA BAIXA DE EMBUTIR (1 MÓDULO), 2P+T 10 A, INCLUINDO SUPORTE E PLACA - FORNECIMENTO E INSTALAÇÃO. AF_12/2015</v>
      </c>
      <c r="E533" s="484" t="str">
        <f>IFERROR(VLOOKUP(C533,INSUMOS!$C:$F,3,FALSE),VLOOKUP(C533,'COMPOSIÇÃO - SINAPI'!$C:$F,3,FALSE))</f>
        <v>UN</v>
      </c>
      <c r="F533" s="486">
        <v>3.4799999999999998E-2</v>
      </c>
      <c r="G533" s="490">
        <f>IFERROR(VLOOKUP(C533,INSUMOS!$C:$F,4,FALSE),VLOOKUP(C533,'COMPOSIÇÃO - SINAPI'!$C:$F,4,FALSE))</f>
        <v>19.559999999999999</v>
      </c>
      <c r="H533" s="488">
        <f t="shared" si="20"/>
        <v>0.68</v>
      </c>
    </row>
    <row r="534" spans="1:8" ht="39.950000000000003" customHeight="1" x14ac:dyDescent="0.2">
      <c r="A534" s="483" t="s">
        <v>3209</v>
      </c>
      <c r="B534" s="484" t="s">
        <v>2593</v>
      </c>
      <c r="C534" s="484">
        <v>92543</v>
      </c>
      <c r="D534" s="485" t="str">
        <f>IFERROR(VLOOKUP(C534,INSUMOS!$C:$F,2,FALSE),VLOOKUP(C534,'COMPOSIÇÃO - SINAPI'!$C:$F,2,FALSE))</f>
        <v>TRAMA DE MADEIRA COMPOSTA POR TERÇAS PARA TELHADOS DE ATÉ 2 ÁGUAS PARA TELHA ONDULADA DE FIBROCIMENTO, METÁLICA, PLÁSTICA OU TERMOACÚSTICA, INCLUSO TRANSPORTE VERTICAL. AF_07/2019</v>
      </c>
      <c r="E534" s="484" t="str">
        <f>IFERROR(VLOOKUP(C534,INSUMOS!$C:$F,3,FALSE),VLOOKUP(C534,'COMPOSIÇÃO - SINAPI'!$C:$F,3,FALSE))</f>
        <v>M2</v>
      </c>
      <c r="F534" s="486">
        <v>1.3566</v>
      </c>
      <c r="G534" s="490">
        <f>IFERROR(VLOOKUP(C534,INSUMOS!$C:$F,4,FALSE),VLOOKUP(C534,'COMPOSIÇÃO - SINAPI'!$C:$F,4,FALSE))</f>
        <v>12.83</v>
      </c>
      <c r="H534" s="488">
        <f t="shared" si="20"/>
        <v>17.399999999999999</v>
      </c>
    </row>
    <row r="535" spans="1:8" ht="27" customHeight="1" x14ac:dyDescent="0.2">
      <c r="A535" s="483" t="s">
        <v>2070</v>
      </c>
      <c r="B535" s="484" t="s">
        <v>2593</v>
      </c>
      <c r="C535" s="484">
        <v>92981</v>
      </c>
      <c r="D535" s="485" t="str">
        <f>IFERROR(VLOOKUP(C535,INSUMOS!$C:$F,2,FALSE),VLOOKUP(C535,'COMPOSIÇÃO - SINAPI'!$C:$F,2,FALSE))</f>
        <v>CABO DE COBRE FLEXÍVEL ISOLADO, 16 MM², ANTI-CHAMA 450/750 V, PARA DISTRIBUIÇÃO - FORNECIMENTO E INSTALAÇÃO. AF_12/2015</v>
      </c>
      <c r="E535" s="484" t="str">
        <f>IFERROR(VLOOKUP(C535,INSUMOS!$C:$F,3,FALSE),VLOOKUP(C535,'COMPOSIÇÃO - SINAPI'!$C:$F,3,FALSE))</f>
        <v>M</v>
      </c>
      <c r="F535" s="486">
        <v>0.2611</v>
      </c>
      <c r="G535" s="490">
        <f>IFERROR(VLOOKUP(C535,INSUMOS!$C:$F,4,FALSE),VLOOKUP(C535,'COMPOSIÇÃO - SINAPI'!$C:$F,4,FALSE))</f>
        <v>17.59</v>
      </c>
      <c r="H535" s="488">
        <f t="shared" si="20"/>
        <v>4.59</v>
      </c>
    </row>
    <row r="536" spans="1:8" ht="27" customHeight="1" x14ac:dyDescent="0.2">
      <c r="A536" s="483" t="s">
        <v>2070</v>
      </c>
      <c r="B536" s="484" t="s">
        <v>2593</v>
      </c>
      <c r="C536" s="484">
        <v>93358</v>
      </c>
      <c r="D536" s="485" t="str">
        <f>IFERROR(VLOOKUP(C536,INSUMOS!$C:$F,2,FALSE),VLOOKUP(C536,'COMPOSIÇÃO - SINAPI'!$C:$F,2,FALSE))</f>
        <v>ESCAVAÇÃO MANUAL DE VALA COM PROFUNDIDADE MENOR OU IGUAL A 1,30 M.</v>
      </c>
      <c r="E536" s="484" t="str">
        <f>IFERROR(VLOOKUP(C536,INSUMOS!$C:$F,3,FALSE),VLOOKUP(C536,'COMPOSIÇÃO - SINAPI'!$C:$F,3,FALSE))</f>
        <v>M3</v>
      </c>
      <c r="F536" s="486">
        <v>2.7900000000000001E-2</v>
      </c>
      <c r="G536" s="490">
        <f>IFERROR(VLOOKUP(C536,INSUMOS!$C:$F,4,FALSE),VLOOKUP(C536,'COMPOSIÇÃO - SINAPI'!$C:$F,4,FALSE))</f>
        <v>57.81</v>
      </c>
      <c r="H536" s="488">
        <f t="shared" si="20"/>
        <v>1.61</v>
      </c>
    </row>
    <row r="537" spans="1:8" ht="39.950000000000003" customHeight="1" x14ac:dyDescent="0.2">
      <c r="A537" s="483" t="s">
        <v>3209</v>
      </c>
      <c r="B537" s="484" t="s">
        <v>2593</v>
      </c>
      <c r="C537" s="484">
        <v>94210</v>
      </c>
      <c r="D537" s="485" t="str">
        <f>IFERROR(VLOOKUP(C537,INSUMOS!$C:$F,2,FALSE),VLOOKUP(C537,'COMPOSIÇÃO - SINAPI'!$C:$F,2,FALSE))</f>
        <v>TELHAMENTO COM TELHA ONDULADA DE FIBROCIMENTO E = 6 MM, COM RECOBRIMENTO LATERAL DE 1 1/4 DE ONDA PARA TELHADO COM INCLINAÇÃO MÁXIMA DE 10°, COM ATÉ 2 ÁGUAS, INCLUSO IÇAMENTO. AF_07/2019</v>
      </c>
      <c r="E537" s="484" t="str">
        <f>IFERROR(VLOOKUP(C537,INSUMOS!$C:$F,3,FALSE),VLOOKUP(C537,'COMPOSIÇÃO - SINAPI'!$C:$F,3,FALSE))</f>
        <v>M2</v>
      </c>
      <c r="F537" s="486">
        <v>1.3566</v>
      </c>
      <c r="G537" s="490">
        <f>IFERROR(VLOOKUP(C537,INSUMOS!$C:$F,4,FALSE),VLOOKUP(C537,'COMPOSIÇÃO - SINAPI'!$C:$F,4,FALSE))</f>
        <v>46.8</v>
      </c>
      <c r="H537" s="488">
        <f t="shared" si="20"/>
        <v>63.48</v>
      </c>
    </row>
    <row r="538" spans="1:8" ht="39.950000000000003" customHeight="1" x14ac:dyDescent="0.2">
      <c r="A538" s="483" t="s">
        <v>2070</v>
      </c>
      <c r="B538" s="484" t="s">
        <v>2593</v>
      </c>
      <c r="C538" s="484">
        <v>94559</v>
      </c>
      <c r="D538" s="485" t="str">
        <f>IFERROR(VLOOKUP(C538,INSUMOS!$C:$F,2,FALSE),VLOOKUP(C538,'COMPOSIÇÃO - SINAPI'!$C:$F,2,FALSE))</f>
        <v>JANELA DE AÇO TIPO BASCULANTE PARA VIDROS, COM BATENTE, FERRAGENS E PINTURA ANTICORROSIVA. EXCLUSIVE VIDROS, ACABAMENTO, ALIZAR E CONTRAMARCO. FORNECIMENTO E INSTALAÇÃO. AF_12/2019</v>
      </c>
      <c r="E538" s="484" t="str">
        <f>IFERROR(VLOOKUP(C538,INSUMOS!$C:$F,3,FALSE),VLOOKUP(C538,'COMPOSIÇÃO - SINAPI'!$C:$F,3,FALSE))</f>
        <v>M2</v>
      </c>
      <c r="F538" s="486">
        <v>9.0499999999999997E-2</v>
      </c>
      <c r="G538" s="490">
        <f>IFERROR(VLOOKUP(C538,INSUMOS!$C:$F,4,FALSE),VLOOKUP(C538,'COMPOSIÇÃO - SINAPI'!$C:$F,4,FALSE))</f>
        <v>785.71</v>
      </c>
      <c r="H538" s="488">
        <f t="shared" si="20"/>
        <v>71.099999999999994</v>
      </c>
    </row>
    <row r="539" spans="1:8" ht="27" customHeight="1" x14ac:dyDescent="0.2">
      <c r="A539" s="483" t="s">
        <v>2070</v>
      </c>
      <c r="B539" s="484" t="s">
        <v>2593</v>
      </c>
      <c r="C539" s="484">
        <v>95240</v>
      </c>
      <c r="D539" s="485" t="str">
        <f>IFERROR(VLOOKUP(C539,INSUMOS!$C:$F,2,FALSE),VLOOKUP(C539,'COMPOSIÇÃO - SINAPI'!$C:$F,2,FALSE))</f>
        <v>LASTRO DE CONCRETO MAGRO, APLICADO EM PISOS, LAJES SOBRE SOLO OU RADIERS, ESPESSURA DE 3 CM. AF_07/2016</v>
      </c>
      <c r="E539" s="484" t="str">
        <f>IFERROR(VLOOKUP(C539,INSUMOS!$C:$F,3,FALSE),VLOOKUP(C539,'COMPOSIÇÃO - SINAPI'!$C:$F,3,FALSE))</f>
        <v>M2</v>
      </c>
      <c r="F539" s="486">
        <v>6.4000000000000003E-3</v>
      </c>
      <c r="G539" s="490">
        <f>IFERROR(VLOOKUP(C539,INSUMOS!$C:$F,4,FALSE),VLOOKUP(C539,'COMPOSIÇÃO - SINAPI'!$C:$F,4,FALSE))</f>
        <v>14.96</v>
      </c>
      <c r="H539" s="488">
        <f t="shared" si="20"/>
        <v>0.09</v>
      </c>
    </row>
    <row r="540" spans="1:8" ht="27" customHeight="1" x14ac:dyDescent="0.2">
      <c r="A540" s="483" t="s">
        <v>2070</v>
      </c>
      <c r="B540" s="484" t="s">
        <v>2593</v>
      </c>
      <c r="C540" s="484">
        <v>95241</v>
      </c>
      <c r="D540" s="485" t="str">
        <f>IFERROR(VLOOKUP(C540,INSUMOS!$C:$F,2,FALSE),VLOOKUP(C540,'COMPOSIÇÃO - SINAPI'!$C:$F,2,FALSE))</f>
        <v>LASTRO DE CONCRETO MAGRO, APLICADO EM PISOS, LAJES SOBRE SOLO OU RADIERS, ESPESSURA DE 5 CM. AF_07/2016</v>
      </c>
      <c r="E540" s="484" t="str">
        <f>IFERROR(VLOOKUP(C540,INSUMOS!$C:$F,3,FALSE),VLOOKUP(C540,'COMPOSIÇÃO - SINAPI'!$C:$F,3,FALSE))</f>
        <v>M2</v>
      </c>
      <c r="F540" s="486">
        <v>1.3328</v>
      </c>
      <c r="G540" s="490">
        <f>IFERROR(VLOOKUP(C540,INSUMOS!$C:$F,4,FALSE),VLOOKUP(C540,'COMPOSIÇÃO - SINAPI'!$C:$F,4,FALSE))</f>
        <v>19.28</v>
      </c>
      <c r="H540" s="488">
        <f t="shared" si="20"/>
        <v>25.69</v>
      </c>
    </row>
    <row r="541" spans="1:8" ht="27" customHeight="1" x14ac:dyDescent="0.2">
      <c r="A541" s="483" t="s">
        <v>2070</v>
      </c>
      <c r="B541" s="484" t="s">
        <v>2593</v>
      </c>
      <c r="C541" s="484">
        <v>95805</v>
      </c>
      <c r="D541" s="485" t="str">
        <f>IFERROR(VLOOKUP(C541,INSUMOS!$C:$F,2,FALSE),VLOOKUP(C541,'COMPOSIÇÃO - SINAPI'!$C:$F,2,FALSE))</f>
        <v>CONDULETE DE PVC, TIPO B, PARA ELETRODUTO DE PVC SOLDÁVEL DN 25 MM (3/4''), APARENTE - FORNECIMENTO E INSTALAÇÃO. AF_11/2016</v>
      </c>
      <c r="E541" s="484" t="str">
        <f>IFERROR(VLOOKUP(C541,INSUMOS!$C:$F,3,FALSE),VLOOKUP(C541,'COMPOSIÇÃO - SINAPI'!$C:$F,3,FALSE))</f>
        <v>UN</v>
      </c>
      <c r="F541" s="486">
        <v>1.7399999999999999E-2</v>
      </c>
      <c r="G541" s="490">
        <f>IFERROR(VLOOKUP(C541,INSUMOS!$C:$F,4,FALSE),VLOOKUP(C541,'COMPOSIÇÃO - SINAPI'!$C:$F,4,FALSE))</f>
        <v>23.48</v>
      </c>
      <c r="H541" s="488">
        <f t="shared" si="20"/>
        <v>0.4</v>
      </c>
    </row>
    <row r="542" spans="1:8" ht="27" customHeight="1" x14ac:dyDescent="0.2">
      <c r="A542" s="483" t="s">
        <v>2070</v>
      </c>
      <c r="B542" s="484" t="s">
        <v>2593</v>
      </c>
      <c r="C542" s="484">
        <v>95811</v>
      </c>
      <c r="D542" s="485" t="str">
        <f>IFERROR(VLOOKUP(C542,INSUMOS!$C:$F,2,FALSE),VLOOKUP(C542,'COMPOSIÇÃO - SINAPI'!$C:$F,2,FALSE))</f>
        <v>CONDULETE DE PVC, TIPO LB, PARA ELETRODUTO DE PVC SOLDÁVEL DN 25 MM (3/4''), APARENTE - FORNECIMENTO E INSTALAÇÃO. AF_11/2016</v>
      </c>
      <c r="E542" s="484" t="str">
        <f>IFERROR(VLOOKUP(C542,INSUMOS!$C:$F,3,FALSE),VLOOKUP(C542,'COMPOSIÇÃO - SINAPI'!$C:$F,3,FALSE))</f>
        <v>UN</v>
      </c>
      <c r="F542" s="486">
        <v>5.2200000000000003E-2</v>
      </c>
      <c r="G542" s="490">
        <f>IFERROR(VLOOKUP(C542,INSUMOS!$C:$F,4,FALSE),VLOOKUP(C542,'COMPOSIÇÃO - SINAPI'!$C:$F,4,FALSE))</f>
        <v>15.98</v>
      </c>
      <c r="H542" s="488">
        <f t="shared" si="20"/>
        <v>0.83</v>
      </c>
    </row>
    <row r="543" spans="1:8" ht="27" customHeight="1" x14ac:dyDescent="0.2">
      <c r="A543" s="483" t="s">
        <v>2070</v>
      </c>
      <c r="B543" s="484" t="s">
        <v>2593</v>
      </c>
      <c r="C543" s="484">
        <v>96985</v>
      </c>
      <c r="D543" s="485" t="str">
        <f>IFERROR(VLOOKUP(C543,INSUMOS!$C:$F,2,FALSE),VLOOKUP(C543,'COMPOSIÇÃO - SINAPI'!$C:$F,2,FALSE))</f>
        <v>HASTE DE ATERRAMENTO 5/8  PARA SPDA - FORNECIMENTO E INSTALAÇÃO. AF_12/2017</v>
      </c>
      <c r="E543" s="484" t="str">
        <f>IFERROR(VLOOKUP(C543,INSUMOS!$C:$F,3,FALSE),VLOOKUP(C543,'COMPOSIÇÃO - SINAPI'!$C:$F,3,FALSE))</f>
        <v>UN</v>
      </c>
      <c r="F543" s="486">
        <v>5.2200000000000003E-2</v>
      </c>
      <c r="G543" s="490">
        <f>IFERROR(VLOOKUP(C543,INSUMOS!$C:$F,4,FALSE),VLOOKUP(C543,'COMPOSIÇÃO - SINAPI'!$C:$F,4,FALSE))</f>
        <v>65.180000000000007</v>
      </c>
      <c r="H543" s="488">
        <f t="shared" si="20"/>
        <v>3.4</v>
      </c>
    </row>
    <row r="544" spans="1:8" ht="15" customHeight="1" x14ac:dyDescent="0.2">
      <c r="A544" s="483" t="s">
        <v>2070</v>
      </c>
      <c r="B544" s="484" t="s">
        <v>2593</v>
      </c>
      <c r="C544" s="484">
        <v>96995</v>
      </c>
      <c r="D544" s="485" t="str">
        <f>IFERROR(VLOOKUP(C544,INSUMOS!$C:$F,2,FALSE),VLOOKUP(C544,'COMPOSIÇÃO - SINAPI'!$C:$F,2,FALSE))</f>
        <v>REATERRO MANUAL APILOADO COM SOQUETE. AF_10/2017</v>
      </c>
      <c r="E544" s="484" t="str">
        <f>IFERROR(VLOOKUP(C544,INSUMOS!$C:$F,3,FALSE),VLOOKUP(C544,'COMPOSIÇÃO - SINAPI'!$C:$F,3,FALSE))</f>
        <v>M3</v>
      </c>
      <c r="F544" s="486">
        <v>7.1999999999999998E-3</v>
      </c>
      <c r="G544" s="490">
        <f>IFERROR(VLOOKUP(C544,INSUMOS!$C:$F,4,FALSE),VLOOKUP(C544,'COMPOSIÇÃO - SINAPI'!$C:$F,4,FALSE))</f>
        <v>37.08</v>
      </c>
      <c r="H544" s="488">
        <f t="shared" si="20"/>
        <v>0.26</v>
      </c>
    </row>
    <row r="545" spans="1:8" ht="39.950000000000003" customHeight="1" x14ac:dyDescent="0.2">
      <c r="A545" s="483" t="s">
        <v>2070</v>
      </c>
      <c r="B545" s="484" t="s">
        <v>2593</v>
      </c>
      <c r="C545" s="484">
        <v>97586</v>
      </c>
      <c r="D545" s="485" t="str">
        <f>IFERROR(VLOOKUP(C545,INSUMOS!$C:$F,2,FALSE),VLOOKUP(C545,'COMPOSIÇÃO - SINAPI'!$C:$F,2,FALSE))</f>
        <v>LUMINÁRIA TIPO CALHA, DE SOBREPOR, COM 2 LÂMPADAS TUBULARES FLUORESCENTES DE 36 W, COM REATOR DE PARTIDA RÁPIDA - FORNECIMENTO E INSTALAÇÃO. AF_02/2020</v>
      </c>
      <c r="E545" s="484" t="str">
        <f>IFERROR(VLOOKUP(C545,INSUMOS!$C:$F,3,FALSE),VLOOKUP(C545,'COMPOSIÇÃO - SINAPI'!$C:$F,3,FALSE))</f>
        <v>UN</v>
      </c>
      <c r="F545" s="486">
        <v>0.13919999999999999</v>
      </c>
      <c r="G545" s="490">
        <f>IFERROR(VLOOKUP(C545,INSUMOS!$C:$F,4,FALSE),VLOOKUP(C545,'COMPOSIÇÃO - SINAPI'!$C:$F,4,FALSE))</f>
        <v>107.99</v>
      </c>
      <c r="H545" s="488">
        <f t="shared" si="20"/>
        <v>15.03</v>
      </c>
    </row>
    <row r="546" spans="1:8" ht="39.950000000000003" customHeight="1" x14ac:dyDescent="0.2">
      <c r="A546" s="483" t="s">
        <v>2070</v>
      </c>
      <c r="B546" s="484" t="s">
        <v>2593</v>
      </c>
      <c r="C546" s="484">
        <v>97886</v>
      </c>
      <c r="D546" s="485" t="str">
        <f>IFERROR(VLOOKUP(C546,INSUMOS!$C:$F,2,FALSE),VLOOKUP(C546,'COMPOSIÇÃO - SINAPI'!$C:$F,2,FALSE))</f>
        <v>CAIXA ENTERRADA ELÉTRICA RETANGULAR, EM ALVENARIA COM TIJOLOS CERÂMICOS MACIÇOS, FUNDO COM BRITA, DIMENSÕES INTERNAS: 0,3X0,3X0,3 M. AF_12/2020</v>
      </c>
      <c r="E546" s="484" t="str">
        <f>IFERROR(VLOOKUP(C546,INSUMOS!$C:$F,3,FALSE),VLOOKUP(C546,'COMPOSIÇÃO - SINAPI'!$C:$F,3,FALSE))</f>
        <v>UN</v>
      </c>
      <c r="F546" s="486">
        <v>5.2200000000000003E-2</v>
      </c>
      <c r="G546" s="490">
        <f>IFERROR(VLOOKUP(C546,INSUMOS!$C:$F,4,FALSE),VLOOKUP(C546,'COMPOSIÇÃO - SINAPI'!$C:$F,4,FALSE))</f>
        <v>150.38999999999999</v>
      </c>
      <c r="H546" s="488">
        <f t="shared" si="20"/>
        <v>7.85</v>
      </c>
    </row>
    <row r="547" spans="1:8" ht="39.950000000000003" customHeight="1" x14ac:dyDescent="0.2">
      <c r="A547" s="483" t="s">
        <v>2070</v>
      </c>
      <c r="B547" s="484" t="s">
        <v>2593</v>
      </c>
      <c r="C547" s="484">
        <v>97906</v>
      </c>
      <c r="D547" s="485" t="str">
        <f>IFERROR(VLOOKUP(C547,INSUMOS!$C:$F,2,FALSE),VLOOKUP(C547,'COMPOSIÇÃO - SINAPI'!$C:$F,2,FALSE))</f>
        <v>CAIXA ENTERRADA HIDRÁULICA RETANGULAR, EM ALVENARIA COM BLOCOS DE CONCRETO, DIMENSÕES INTERNAS: 0,6X0,6X0,6 M PARA REDE DE ESGOTO. AF_12/2020</v>
      </c>
      <c r="E547" s="484" t="str">
        <f>IFERROR(VLOOKUP(C547,INSUMOS!$C:$F,3,FALSE),VLOOKUP(C547,'COMPOSIÇÃO - SINAPI'!$C:$F,3,FALSE))</f>
        <v>UN</v>
      </c>
      <c r="F547" s="486">
        <v>3.4799999999999998E-2</v>
      </c>
      <c r="G547" s="490">
        <f>IFERROR(VLOOKUP(C547,INSUMOS!$C:$F,4,FALSE),VLOOKUP(C547,'COMPOSIÇÃO - SINAPI'!$C:$F,4,FALSE))</f>
        <v>399.41</v>
      </c>
      <c r="H547" s="488">
        <f t="shared" si="20"/>
        <v>13.89</v>
      </c>
    </row>
    <row r="548" spans="1:8" ht="39.950000000000003" customHeight="1" x14ac:dyDescent="0.2">
      <c r="A548" s="483" t="s">
        <v>3209</v>
      </c>
      <c r="B548" s="484" t="s">
        <v>2593</v>
      </c>
      <c r="C548" s="484">
        <v>98441</v>
      </c>
      <c r="D548" s="485" t="str">
        <f>IFERROR(VLOOKUP(C548,INSUMOS!$C:$F,2,FALSE),VLOOKUP(C548,'COMPOSIÇÃO - SINAPI'!$C:$F,2,FALSE))</f>
        <v>PAREDE DE MADEIRA COMPENSADA PARA CONSTRUÇÃO TEMPORÁRIA EM CHAPA SIMPLES, EXTERNA, COM ÁREA LÍQUIDA MAIOR OU IGUAL A 6 M², SEM VÃO. AF_05/2018</v>
      </c>
      <c r="E548" s="484" t="str">
        <f>IFERROR(VLOOKUP(C548,INSUMOS!$C:$F,3,FALSE),VLOOKUP(C548,'COMPOSIÇÃO - SINAPI'!$C:$F,3,FALSE))</f>
        <v>M2</v>
      </c>
      <c r="F548" s="486">
        <v>0.26119999999999999</v>
      </c>
      <c r="G548" s="490">
        <f>IFERROR(VLOOKUP(C548,INSUMOS!$C:$F,4,FALSE),VLOOKUP(C548,'COMPOSIÇÃO - SINAPI'!$C:$F,4,FALSE))</f>
        <v>94.82</v>
      </c>
      <c r="H548" s="488">
        <f t="shared" si="20"/>
        <v>24.76</v>
      </c>
    </row>
    <row r="549" spans="1:8" ht="36" x14ac:dyDescent="0.2">
      <c r="A549" s="483" t="s">
        <v>3209</v>
      </c>
      <c r="B549" s="484" t="s">
        <v>2593</v>
      </c>
      <c r="C549" s="484">
        <v>98442</v>
      </c>
      <c r="D549" s="485" t="str">
        <f>IFERROR(VLOOKUP(C549,INSUMOS!$C:$F,2,FALSE),VLOOKUP(C549,'COMPOSIÇÃO - SINAPI'!$C:$F,2,FALSE))</f>
        <v>PAREDE DE MADEIRA COMPENSADA PARA CONSTRUÇÃO TEMPORÁRIA EM CHAPA SIMPLES, EXTERNA, COM ÁREA LÍQUIDA MENOR QUE 6 M², SEM VÃO. AF_05/2018</v>
      </c>
      <c r="E549" s="484" t="str">
        <f>IFERROR(VLOOKUP(C549,INSUMOS!$C:$F,3,FALSE),VLOOKUP(C549,'COMPOSIÇÃO - SINAPI'!$C:$F,3,FALSE))</f>
        <v>M2</v>
      </c>
      <c r="F549" s="486">
        <v>0.30070000000000002</v>
      </c>
      <c r="G549" s="490">
        <f>IFERROR(VLOOKUP(C549,INSUMOS!$C:$F,4,FALSE),VLOOKUP(C549,'COMPOSIÇÃO - SINAPI'!$C:$F,4,FALSE))</f>
        <v>95.6</v>
      </c>
      <c r="H549" s="488">
        <f t="shared" ref="H549:H560" si="21">TRUNC(G549*F549,2)</f>
        <v>28.74</v>
      </c>
    </row>
    <row r="550" spans="1:8" ht="36" x14ac:dyDescent="0.2">
      <c r="A550" s="483" t="s">
        <v>2070</v>
      </c>
      <c r="B550" s="484" t="s">
        <v>2593</v>
      </c>
      <c r="C550" s="484">
        <v>98443</v>
      </c>
      <c r="D550" s="485" t="str">
        <f>IFERROR(VLOOKUP(C550,INSUMOS!$C:$F,2,FALSE),VLOOKUP(C550,'COMPOSIÇÃO - SINAPI'!$C:$F,2,FALSE))</f>
        <v>PAREDE DE MADEIRA COMPENSADA PARA CONSTRUÇÃO TEMPORÁRIA EM CHAPA SIMPLES, INTERNA, COM ÁREA LÍQUIDA MAIOR OU IGUAL A 6 M², SEM VÃO. AF_05/2018</v>
      </c>
      <c r="E550" s="484" t="str">
        <f>IFERROR(VLOOKUP(C550,INSUMOS!$C:$F,3,FALSE),VLOOKUP(C550,'COMPOSIÇÃO - SINAPI'!$C:$F,3,FALSE))</f>
        <v>M2</v>
      </c>
      <c r="F550" s="486">
        <v>8.3000000000000004E-2</v>
      </c>
      <c r="G550" s="490">
        <f>IFERROR(VLOOKUP(C550,INSUMOS!$C:$F,4,FALSE),VLOOKUP(C550,'COMPOSIÇÃO - SINAPI'!$C:$F,4,FALSE))</f>
        <v>104.41</v>
      </c>
      <c r="H550" s="488">
        <f t="shared" si="21"/>
        <v>8.66</v>
      </c>
    </row>
    <row r="551" spans="1:8" ht="36" x14ac:dyDescent="0.2">
      <c r="A551" s="483" t="s">
        <v>2070</v>
      </c>
      <c r="B551" s="484" t="s">
        <v>2593</v>
      </c>
      <c r="C551" s="484">
        <v>98444</v>
      </c>
      <c r="D551" s="485" t="str">
        <f>IFERROR(VLOOKUP(C551,INSUMOS!$C:$F,2,FALSE),VLOOKUP(C551,'COMPOSIÇÃO - SINAPI'!$C:$F,2,FALSE))</f>
        <v>PAREDE DE MADEIRA COMPENSADA PARA CONSTRUÇÃO TEMPORÁRIA EM CHAPA SIMPLES, INTERNA, COM ÁREA LÍQUIDA MENOR QUE 6 M², SEM VÃO. AF_05/2018</v>
      </c>
      <c r="E551" s="484" t="str">
        <f>IFERROR(VLOOKUP(C551,INSUMOS!$C:$F,3,FALSE),VLOOKUP(C551,'COMPOSIÇÃO - SINAPI'!$C:$F,3,FALSE))</f>
        <v>M2</v>
      </c>
      <c r="F551" s="486">
        <v>9.5600000000000004E-2</v>
      </c>
      <c r="G551" s="490">
        <f>IFERROR(VLOOKUP(C551,INSUMOS!$C:$F,4,FALSE),VLOOKUP(C551,'COMPOSIÇÃO - SINAPI'!$C:$F,4,FALSE))</f>
        <v>106.34</v>
      </c>
      <c r="H551" s="488">
        <f t="shared" si="21"/>
        <v>10.16</v>
      </c>
    </row>
    <row r="552" spans="1:8" ht="39.950000000000003" customHeight="1" x14ac:dyDescent="0.2">
      <c r="A552" s="483" t="s">
        <v>3209</v>
      </c>
      <c r="B552" s="484" t="s">
        <v>2593</v>
      </c>
      <c r="C552" s="484">
        <v>98445</v>
      </c>
      <c r="D552" s="485" t="str">
        <f>IFERROR(VLOOKUP(C552,INSUMOS!$C:$F,2,FALSE),VLOOKUP(C552,'COMPOSIÇÃO - SINAPI'!$C:$F,2,FALSE))</f>
        <v>PAREDE DE MADEIRA COMPENSADA PARA CONSTRUÇÃO TEMPORÁRIA EM CHAPA SIMPLES, EXTERNA, COM ÁREA LÍQUIDA MAIOR OU IGUAL A 6 M², COM VÃO. AF_05/2018</v>
      </c>
      <c r="E552" s="484" t="str">
        <f>IFERROR(VLOOKUP(C552,INSUMOS!$C:$F,3,FALSE),VLOOKUP(C552,'COMPOSIÇÃO - SINAPI'!$C:$F,3,FALSE))</f>
        <v>M2</v>
      </c>
      <c r="F552" s="486">
        <v>0.40810000000000002</v>
      </c>
      <c r="G552" s="490">
        <f>IFERROR(VLOOKUP(C552,INSUMOS!$C:$F,4,FALSE),VLOOKUP(C552,'COMPOSIÇÃO - SINAPI'!$C:$F,4,FALSE))</f>
        <v>111.05</v>
      </c>
      <c r="H552" s="488">
        <f t="shared" si="21"/>
        <v>45.31</v>
      </c>
    </row>
    <row r="553" spans="1:8" ht="27" customHeight="1" x14ac:dyDescent="0.2">
      <c r="A553" s="483" t="s">
        <v>3209</v>
      </c>
      <c r="B553" s="484" t="s">
        <v>2593</v>
      </c>
      <c r="C553" s="484">
        <v>98446</v>
      </c>
      <c r="D553" s="485" t="str">
        <f>IFERROR(VLOOKUP(C553,INSUMOS!$C:$F,2,FALSE),VLOOKUP(C553,'COMPOSIÇÃO - SINAPI'!$C:$F,2,FALSE))</f>
        <v>PAREDE DE MADEIRA COMPENSADA PARA CONSTRUÇÃO TEMPORÁRIA EM CHAPA SIMPLES, EXTERNA, COM ÁREA LÍQUIDA MENOR QUE 6 M², COM VÃO. AF_05/2018</v>
      </c>
      <c r="E553" s="484" t="str">
        <f>IFERROR(VLOOKUP(C553,INSUMOS!$C:$F,3,FALSE),VLOOKUP(C553,'COMPOSIÇÃO - SINAPI'!$C:$F,3,FALSE))</f>
        <v>M2</v>
      </c>
      <c r="F553" s="486">
        <v>0.31819999999999998</v>
      </c>
      <c r="G553" s="490">
        <f>IFERROR(VLOOKUP(C553,INSUMOS!$C:$F,4,FALSE),VLOOKUP(C553,'COMPOSIÇÃO - SINAPI'!$C:$F,4,FALSE))</f>
        <v>139.71</v>
      </c>
      <c r="H553" s="488">
        <f t="shared" si="21"/>
        <v>44.45</v>
      </c>
    </row>
    <row r="554" spans="1:8" ht="39.950000000000003" customHeight="1" x14ac:dyDescent="0.2">
      <c r="A554" s="483" t="s">
        <v>2070</v>
      </c>
      <c r="B554" s="484" t="s">
        <v>2593</v>
      </c>
      <c r="C554" s="484">
        <v>98447</v>
      </c>
      <c r="D554" s="485" t="str">
        <f>IFERROR(VLOOKUP(C554,INSUMOS!$C:$F,2,FALSE),VLOOKUP(C554,'COMPOSIÇÃO - SINAPI'!$C:$F,2,FALSE))</f>
        <v>PAREDE DE MADEIRA COMPENSADA PARA CONSTRUÇÃO TEMPORÁRIA EM CHAPA SIMPLES, INTERNA, COM ÁREA LÍQUIDA MAIOR OU IGUAL A 6 M², COM VÃO. AF_05/2018</v>
      </c>
      <c r="E554" s="484" t="str">
        <f>IFERROR(VLOOKUP(C554,INSUMOS!$C:$F,3,FALSE),VLOOKUP(C554,'COMPOSIÇÃO - SINAPI'!$C:$F,3,FALSE))</f>
        <v>M2</v>
      </c>
      <c r="F554" s="486">
        <v>0.12970000000000001</v>
      </c>
      <c r="G554" s="490">
        <f>IFERROR(VLOOKUP(C554,INSUMOS!$C:$F,4,FALSE),VLOOKUP(C554,'COMPOSIÇÃO - SINAPI'!$C:$F,4,FALSE))</f>
        <v>121.57</v>
      </c>
      <c r="H554" s="488">
        <f t="shared" si="21"/>
        <v>15.76</v>
      </c>
    </row>
    <row r="555" spans="1:8" ht="27" customHeight="1" x14ac:dyDescent="0.2">
      <c r="A555" s="483" t="s">
        <v>2070</v>
      </c>
      <c r="B555" s="484" t="s">
        <v>2593</v>
      </c>
      <c r="C555" s="484">
        <v>98448</v>
      </c>
      <c r="D555" s="485" t="str">
        <f>IFERROR(VLOOKUP(C555,INSUMOS!$C:$F,2,FALSE),VLOOKUP(C555,'COMPOSIÇÃO - SINAPI'!$C:$F,2,FALSE))</f>
        <v>PAREDE DE MADEIRA COMPENSADA PARA CONSTRUÇÃO TEMPORÁRIA EM CHAPA SIMPLES, INTERNA, COM ÁREA LÍQUIDA MENOR QUE 6 M², COM VÃO. AF_05/2018</v>
      </c>
      <c r="E555" s="484" t="str">
        <f>IFERROR(VLOOKUP(C555,INSUMOS!$C:$F,3,FALSE),VLOOKUP(C555,'COMPOSIÇÃO - SINAPI'!$C:$F,3,FALSE))</f>
        <v>M2</v>
      </c>
      <c r="F555" s="486">
        <v>0.1011</v>
      </c>
      <c r="G555" s="490">
        <f>IFERROR(VLOOKUP(C555,INSUMOS!$C:$F,4,FALSE),VLOOKUP(C555,'COMPOSIÇÃO - SINAPI'!$C:$F,4,FALSE))</f>
        <v>151.61000000000001</v>
      </c>
      <c r="H555" s="488">
        <f t="shared" si="21"/>
        <v>15.32</v>
      </c>
    </row>
    <row r="556" spans="1:8" ht="27" customHeight="1" x14ac:dyDescent="0.2">
      <c r="A556" s="483" t="s">
        <v>2070</v>
      </c>
      <c r="B556" s="484" t="s">
        <v>2593</v>
      </c>
      <c r="C556" s="484">
        <v>98679</v>
      </c>
      <c r="D556" s="485" t="str">
        <f>IFERROR(VLOOKUP(C556,INSUMOS!$C:$F,2,FALSE),VLOOKUP(C556,'COMPOSIÇÃO - SINAPI'!$C:$F,2,FALSE))</f>
        <v>PISO CIMENTADO, TRAÇO 1:3 (CIMENTO E AREIA), ACABAMENTO LISO, ESPESSURA 2,0 CM, PREPARO MECÂNICO DA ARGAMASSA. AF_09/2020</v>
      </c>
      <c r="E556" s="484" t="str">
        <f>IFERROR(VLOOKUP(C556,INSUMOS!$C:$F,3,FALSE),VLOOKUP(C556,'COMPOSIÇÃO - SINAPI'!$C:$F,3,FALSE))</f>
        <v>M2</v>
      </c>
      <c r="F556" s="486">
        <v>0.51339999999999997</v>
      </c>
      <c r="G556" s="490">
        <f>IFERROR(VLOOKUP(C556,INSUMOS!$C:$F,4,FALSE),VLOOKUP(C556,'COMPOSIÇÃO - SINAPI'!$C:$F,4,FALSE))</f>
        <v>30.27</v>
      </c>
      <c r="H556" s="488">
        <f t="shared" si="21"/>
        <v>15.54</v>
      </c>
    </row>
    <row r="557" spans="1:8" ht="27" customHeight="1" x14ac:dyDescent="0.2">
      <c r="A557" s="483" t="s">
        <v>2070</v>
      </c>
      <c r="B557" s="484" t="s">
        <v>2593</v>
      </c>
      <c r="C557" s="484">
        <v>100860</v>
      </c>
      <c r="D557" s="485" t="str">
        <f>IFERROR(VLOOKUP(C557,INSUMOS!$C:$F,2,FALSE),VLOOKUP(C557,'COMPOSIÇÃO - SINAPI'!$C:$F,2,FALSE))</f>
        <v>CHUVEIRO ELÉTRICO COMUM CORPO PLÁSTICO, TIPO DUCHA  FORNECIMENTO E INSTALAÇÃO. AF_01/2020</v>
      </c>
      <c r="E557" s="484" t="str">
        <f>IFERROR(VLOOKUP(C557,INSUMOS!$C:$F,3,FALSE),VLOOKUP(C557,'COMPOSIÇÃO - SINAPI'!$C:$F,3,FALSE))</f>
        <v>UN</v>
      </c>
      <c r="F557" s="486">
        <v>6.9599999999999995E-2</v>
      </c>
      <c r="G557" s="490">
        <f>IFERROR(VLOOKUP(C557,INSUMOS!$C:$F,4,FALSE),VLOOKUP(C557,'COMPOSIÇÃO - SINAPI'!$C:$F,4,FALSE))</f>
        <v>97.33</v>
      </c>
      <c r="H557" s="488">
        <f t="shared" si="21"/>
        <v>6.77</v>
      </c>
    </row>
    <row r="558" spans="1:8" ht="39.950000000000003" customHeight="1" x14ac:dyDescent="0.2">
      <c r="A558" s="483" t="s">
        <v>2070</v>
      </c>
      <c r="B558" s="484" t="s">
        <v>2593</v>
      </c>
      <c r="C558" s="484">
        <v>101165</v>
      </c>
      <c r="D558" s="485" t="str">
        <f>IFERROR(VLOOKUP(C558,INSUMOS!$C:$F,2,FALSE),VLOOKUP(C558,'COMPOSIÇÃO - SINAPI'!$C:$F,2,FALSE))</f>
        <v>ALVENARIA DE EMBASAMENTO COM BLOCO ESTRUTURAL DE CONCRETO, DE 14X19X29CM E ARGAMASSA DE ASSENTAMENTO COM PREPARO EM BETONEIRA. AF_05/2020</v>
      </c>
      <c r="E558" s="484" t="str">
        <f>IFERROR(VLOOKUP(C558,INSUMOS!$C:$F,3,FALSE),VLOOKUP(C558,'COMPOSIÇÃO - SINAPI'!$C:$F,3,FALSE))</f>
        <v>M3</v>
      </c>
      <c r="F558" s="486">
        <v>2.86E-2</v>
      </c>
      <c r="G558" s="490">
        <f>IFERROR(VLOOKUP(C558,INSUMOS!$C:$F,4,FALSE),VLOOKUP(C558,'COMPOSIÇÃO - SINAPI'!$C:$F,4,FALSE))</f>
        <v>759.09</v>
      </c>
      <c r="H558" s="488">
        <f t="shared" si="21"/>
        <v>21.7</v>
      </c>
    </row>
    <row r="559" spans="1:8" ht="27" customHeight="1" x14ac:dyDescent="0.2">
      <c r="A559" s="483" t="s">
        <v>2070</v>
      </c>
      <c r="B559" s="484" t="s">
        <v>2593</v>
      </c>
      <c r="C559" s="484">
        <v>101876</v>
      </c>
      <c r="D559" s="485" t="str">
        <f>IFERROR(VLOOKUP(C559,INSUMOS!$C:$F,2,FALSE),VLOOKUP(C559,'COMPOSIÇÃO - SINAPI'!$C:$F,2,FALSE))</f>
        <v>QUADRO DE DISTRIBUIÇÃO DE ENERGIA EM PVC, DE EMBUTIR, SEM BARRAMENTO, PARA 6 DISJUNTORES - FORNECIMENTO E INSTALAÇÃO. AF_10/2020</v>
      </c>
      <c r="E559" s="484" t="str">
        <f>IFERROR(VLOOKUP(C559,INSUMOS!$C:$F,3,FALSE),VLOOKUP(C559,'COMPOSIÇÃO - SINAPI'!$C:$F,3,FALSE))</f>
        <v>UN</v>
      </c>
      <c r="F559" s="486">
        <v>1.7399999999999999E-2</v>
      </c>
      <c r="G559" s="490">
        <f>IFERROR(VLOOKUP(C559,INSUMOS!$C:$F,4,FALSE),VLOOKUP(C559,'COMPOSIÇÃO - SINAPI'!$C:$F,4,FALSE))</f>
        <v>54.92</v>
      </c>
      <c r="H559" s="488">
        <f t="shared" si="21"/>
        <v>0.95</v>
      </c>
    </row>
    <row r="560" spans="1:8" ht="27" customHeight="1" x14ac:dyDescent="0.2">
      <c r="A560" s="483" t="s">
        <v>2070</v>
      </c>
      <c r="B560" s="484" t="s">
        <v>2593</v>
      </c>
      <c r="C560" s="484">
        <v>101891</v>
      </c>
      <c r="D560" s="485" t="str">
        <f>IFERROR(VLOOKUP(C560,INSUMOS!$C:$F,2,FALSE),VLOOKUP(C560,'COMPOSIÇÃO - SINAPI'!$C:$F,2,FALSE))</f>
        <v>DISJUNTOR MONOPOLAR TIPO NEMA, CORRENTE NOMINAL DE 35 ATÉ 50A - FORNECIMENTO E INSTALAÇÃO. AF_10/2020</v>
      </c>
      <c r="E560" s="484" t="str">
        <f>IFERROR(VLOOKUP(C560,INSUMOS!$C:$F,3,FALSE),VLOOKUP(C560,'COMPOSIÇÃO - SINAPI'!$C:$F,3,FALSE))</f>
        <v>UN</v>
      </c>
      <c r="F560" s="486">
        <v>0.10440000000000001</v>
      </c>
      <c r="G560" s="490">
        <f>IFERROR(VLOOKUP(C560,INSUMOS!$C:$F,4,FALSE),VLOOKUP(C560,'COMPOSIÇÃO - SINAPI'!$C:$F,4,FALSE))</f>
        <v>32</v>
      </c>
      <c r="H560" s="488">
        <f t="shared" si="21"/>
        <v>3.34</v>
      </c>
    </row>
    <row r="561" spans="1:8" s="29" customFormat="1" ht="14.25" x14ac:dyDescent="0.25">
      <c r="A561" s="472" t="s">
        <v>2055</v>
      </c>
      <c r="B561" s="473" t="s">
        <v>2056</v>
      </c>
      <c r="C561" s="473" t="s">
        <v>2057</v>
      </c>
      <c r="D561" s="473" t="s">
        <v>2058</v>
      </c>
      <c r="E561" s="473" t="s">
        <v>2059</v>
      </c>
      <c r="F561" s="474" t="s">
        <v>2060</v>
      </c>
      <c r="G561" s="81" t="s">
        <v>2061</v>
      </c>
      <c r="H561" s="475" t="s">
        <v>2590</v>
      </c>
    </row>
    <row r="562" spans="1:8" ht="32.1" customHeight="1" x14ac:dyDescent="0.2">
      <c r="A562" s="476" t="s">
        <v>192</v>
      </c>
      <c r="B562" s="477" t="s">
        <v>2591</v>
      </c>
      <c r="C562" s="478">
        <v>98459</v>
      </c>
      <c r="D562" s="479" t="s">
        <v>193</v>
      </c>
      <c r="E562" s="480" t="s">
        <v>83</v>
      </c>
      <c r="F562" s="481"/>
      <c r="G562" s="45"/>
      <c r="H562" s="482">
        <f>TRUNC(SUM(H563:H567),2)</f>
        <v>79.180000000000007</v>
      </c>
    </row>
    <row r="563" spans="1:8" ht="27" customHeight="1" x14ac:dyDescent="0.2">
      <c r="A563" s="483" t="s">
        <v>2070</v>
      </c>
      <c r="B563" s="484" t="s">
        <v>2062</v>
      </c>
      <c r="C563" s="484">
        <v>3992</v>
      </c>
      <c r="D563" s="485" t="str">
        <f>IFERROR(VLOOKUP(C563,INSUMOS!$C:$F,2,FALSE),VLOOKUP(C563,'COMPOSIÇÃO - SINAPI'!$C:$F,2,FALSE))</f>
        <v>TABUA APARELHADA *2,5 X 30* CM, EM MACARANDUBA, ANGELIM OU EQUIVALENTE DA REGIAO</v>
      </c>
      <c r="E563" s="484" t="str">
        <f>IFERROR(VLOOKUP(C563,INSUMOS!$C:$F,3,FALSE),VLOOKUP(C563,'COMPOSIÇÃO - SINAPI'!$C:$F,3,FALSE))</f>
        <v>M</v>
      </c>
      <c r="F563" s="486">
        <v>1</v>
      </c>
      <c r="G563" s="490">
        <f>IFERROR(VLOOKUP(C563,INSUMOS!$C:$F,4,FALSE),VLOOKUP(C563,'COMPOSIÇÃO - SINAPI'!$C:$F,4,FALSE))</f>
        <v>16.95</v>
      </c>
      <c r="H563" s="488">
        <f t="shared" ref="H563:H571" si="22">TRUNC(G563*F563,2)</f>
        <v>16.95</v>
      </c>
    </row>
    <row r="564" spans="1:8" ht="27" customHeight="1" x14ac:dyDescent="0.2">
      <c r="A564" s="483" t="s">
        <v>2070</v>
      </c>
      <c r="B564" s="484" t="s">
        <v>2062</v>
      </c>
      <c r="C564" s="484">
        <v>4433</v>
      </c>
      <c r="D564" s="485" t="str">
        <f>IFERROR(VLOOKUP(C564,INSUMOS!$C:$F,2,FALSE),VLOOKUP(C564,'COMPOSIÇÃO - SINAPI'!$C:$F,2,FALSE))</f>
        <v>CAIBRO NAO APARELHADO  *7,5 X 7,5* CM, EM MACARANDUBA, ANGELIM OU EQUIVALENTE DA REGIAO -  BRUTA</v>
      </c>
      <c r="E564" s="484" t="str">
        <f>IFERROR(VLOOKUP(C564,INSUMOS!$C:$F,3,FALSE),VLOOKUP(C564,'COMPOSIÇÃO - SINAPI'!$C:$F,3,FALSE))</f>
        <v>M</v>
      </c>
      <c r="F564" s="486">
        <v>1.2273000000000001</v>
      </c>
      <c r="G564" s="490">
        <f>IFERROR(VLOOKUP(C564,INSUMOS!$C:$F,4,FALSE),VLOOKUP(C564,'COMPOSIÇÃO - SINAPI'!$C:$F,4,FALSE))</f>
        <v>14.05</v>
      </c>
      <c r="H564" s="488">
        <f t="shared" si="22"/>
        <v>17.239999999999998</v>
      </c>
    </row>
    <row r="565" spans="1:8" ht="15" customHeight="1" x14ac:dyDescent="0.2">
      <c r="A565" s="483" t="s">
        <v>2070</v>
      </c>
      <c r="B565" s="484" t="s">
        <v>2062</v>
      </c>
      <c r="C565" s="484">
        <v>5061</v>
      </c>
      <c r="D565" s="485" t="str">
        <f>IFERROR(VLOOKUP(C565,INSUMOS!$C:$F,2,FALSE),VLOOKUP(C565,'COMPOSIÇÃO - SINAPI'!$C:$F,2,FALSE))</f>
        <v>PREGO DE ACO POLIDO COM CABECA 18 X 27 (2 1/2 X 10)</v>
      </c>
      <c r="E565" s="484" t="str">
        <f>IFERROR(VLOOKUP(C565,INSUMOS!$C:$F,3,FALSE),VLOOKUP(C565,'COMPOSIÇÃO - SINAPI'!$C:$F,3,FALSE))</f>
        <v>KG</v>
      </c>
      <c r="F565" s="486">
        <v>4.2799999999999998E-2</v>
      </c>
      <c r="G565" s="490">
        <f>IFERROR(VLOOKUP(C565,INSUMOS!$C:$F,4,FALSE),VLOOKUP(C565,'COMPOSIÇÃO - SINAPI'!$C:$F,4,FALSE))</f>
        <v>20.612500000000001</v>
      </c>
      <c r="H565" s="488">
        <f t="shared" si="22"/>
        <v>0.88</v>
      </c>
    </row>
    <row r="566" spans="1:8" ht="27" customHeight="1" x14ac:dyDescent="0.2">
      <c r="A566" s="483" t="s">
        <v>2070</v>
      </c>
      <c r="B566" s="484" t="s">
        <v>2062</v>
      </c>
      <c r="C566" s="484">
        <v>7243</v>
      </c>
      <c r="D566" s="485" t="str">
        <f>IFERROR(VLOOKUP(C566,INSUMOS!$C:$F,2,FALSE),VLOOKUP(C566,'COMPOSIÇÃO - SINAPI'!$C:$F,2,FALSE))</f>
        <v>TELHA TRAPEZOIDAL EM ACO ZINCADO, SEM PINTURA, ALTURA DE APROXIMADAMENTE 40 MM, ESPESSURA DE 0,50 MM E LARGURA UTIL DE 980 MM</v>
      </c>
      <c r="E566" s="484" t="str">
        <f>IFERROR(VLOOKUP(C566,INSUMOS!$C:$F,3,FALSE),VLOOKUP(C566,'COMPOSIÇÃO - SINAPI'!$C:$F,3,FALSE))</f>
        <v>M2</v>
      </c>
      <c r="F566" s="486">
        <v>0.58530000000000004</v>
      </c>
      <c r="G566" s="490">
        <f>IFERROR(VLOOKUP(C566,INSUMOS!$C:$F,4,FALSE),VLOOKUP(C566,'COMPOSIÇÃO - SINAPI'!$C:$F,4,FALSE))</f>
        <v>70</v>
      </c>
      <c r="H566" s="488">
        <f t="shared" si="22"/>
        <v>40.97</v>
      </c>
    </row>
    <row r="567" spans="1:8" ht="15" customHeight="1" x14ac:dyDescent="0.2">
      <c r="A567" s="483" t="s">
        <v>2070</v>
      </c>
      <c r="B567" s="484" t="s">
        <v>2593</v>
      </c>
      <c r="C567" s="484">
        <v>88239</v>
      </c>
      <c r="D567" s="485" t="str">
        <f>IFERROR(VLOOKUP(C567,INSUMOS!$C:$F,2,FALSE),VLOOKUP(C567,'COMPOSIÇÃO - SINAPI'!$C:$F,2,FALSE))</f>
        <v>AJUDANTE DE CARPINTEIRO COM ENCARGOS COMPLEMENTARES</v>
      </c>
      <c r="E567" s="484" t="str">
        <f>IFERROR(VLOOKUP(C567,INSUMOS!$C:$F,3,FALSE),VLOOKUP(C567,'COMPOSIÇÃO - SINAPI'!$C:$F,3,FALSE))</f>
        <v>H</v>
      </c>
      <c r="F567" s="486">
        <v>0.16</v>
      </c>
      <c r="G567" s="490">
        <f>IFERROR(VLOOKUP(C567,INSUMOS!$C:$F,4,FALSE),VLOOKUP(C567,'COMPOSIÇÃO - SINAPI'!$C:$F,4,FALSE))</f>
        <v>19.68</v>
      </c>
      <c r="H567" s="488">
        <f t="shared" si="22"/>
        <v>3.14</v>
      </c>
    </row>
    <row r="568" spans="1:8" ht="15" customHeight="1" x14ac:dyDescent="0.2">
      <c r="A568" s="483" t="s">
        <v>2070</v>
      </c>
      <c r="B568" s="484" t="s">
        <v>2593</v>
      </c>
      <c r="C568" s="484">
        <v>88262</v>
      </c>
      <c r="D568" s="485" t="str">
        <f>IFERROR(VLOOKUP(C568,INSUMOS!$C:$F,2,FALSE),VLOOKUP(C568,'COMPOSIÇÃO - SINAPI'!$C:$F,2,FALSE))</f>
        <v>CARPINTEIRO DE FORMAS COM ENCARGOS COMPLEMENTARES</v>
      </c>
      <c r="E568" s="484" t="str">
        <f>IFERROR(VLOOKUP(C568,INSUMOS!$C:$F,3,FALSE),VLOOKUP(C568,'COMPOSIÇÃO - SINAPI'!$C:$F,3,FALSE))</f>
        <v>H</v>
      </c>
      <c r="F568" s="486">
        <v>0.48</v>
      </c>
      <c r="G568" s="490">
        <f>IFERROR(VLOOKUP(C568,INSUMOS!$C:$F,4,FALSE),VLOOKUP(C568,'COMPOSIÇÃO - SINAPI'!$C:$F,4,FALSE))</f>
        <v>24.39</v>
      </c>
      <c r="H568" s="488">
        <f t="shared" si="22"/>
        <v>11.7</v>
      </c>
    </row>
    <row r="569" spans="1:8" ht="27" customHeight="1" x14ac:dyDescent="0.2">
      <c r="A569" s="483" t="s">
        <v>2070</v>
      </c>
      <c r="B569" s="484" t="s">
        <v>2593</v>
      </c>
      <c r="C569" s="484">
        <v>91692</v>
      </c>
      <c r="D569" s="485" t="str">
        <f>IFERROR(VLOOKUP(C569,INSUMOS!$C:$F,2,FALSE),VLOOKUP(C569,'COMPOSIÇÃO - SINAPI'!$C:$F,2,FALSE))</f>
        <v>SERRA CIRCULAR DE BANCADA COM MOTOR ELÉTRICO POTÊNCIA DE 5HP, COM COIFA PARA DISCO 10" - CHP DIURNO. AF_08/2015</v>
      </c>
      <c r="E569" s="484" t="str">
        <f>IFERROR(VLOOKUP(C569,INSUMOS!$C:$F,3,FALSE),VLOOKUP(C569,'COMPOSIÇÃO - SINAPI'!$C:$F,3,FALSE))</f>
        <v>CHP</v>
      </c>
      <c r="F569" s="486">
        <v>4.4000000000000003E-3</v>
      </c>
      <c r="G569" s="490">
        <f>IFERROR(VLOOKUP(C569,INSUMOS!$C:$F,4,FALSE),VLOOKUP(C569,'COMPOSIÇÃO - SINAPI'!$C:$F,4,FALSE))</f>
        <v>31.02</v>
      </c>
      <c r="H569" s="488">
        <f t="shared" si="22"/>
        <v>0.13</v>
      </c>
    </row>
    <row r="570" spans="1:8" ht="27" customHeight="1" x14ac:dyDescent="0.2">
      <c r="A570" s="483" t="s">
        <v>2070</v>
      </c>
      <c r="B570" s="484" t="s">
        <v>2593</v>
      </c>
      <c r="C570" s="484">
        <v>91693</v>
      </c>
      <c r="D570" s="485" t="str">
        <f>IFERROR(VLOOKUP(C570,INSUMOS!$C:$F,2,FALSE),VLOOKUP(C570,'COMPOSIÇÃO - SINAPI'!$C:$F,2,FALSE))</f>
        <v>SERRA CIRCULAR DE BANCADA COM MOTOR ELÉTRICO POTÊNCIA DE 5HP, COM COIFA PARA DISCO 10" - CHI DIURNO. AF_08/2015</v>
      </c>
      <c r="E570" s="484" t="str">
        <f>IFERROR(VLOOKUP(C570,INSUMOS!$C:$F,3,FALSE),VLOOKUP(C570,'COMPOSIÇÃO - SINAPI'!$C:$F,3,FALSE))</f>
        <v>CHI</v>
      </c>
      <c r="F570" s="486">
        <v>1.9099999999999999E-2</v>
      </c>
      <c r="G570" s="490">
        <f>IFERROR(VLOOKUP(C570,INSUMOS!$C:$F,4,FALSE),VLOOKUP(C570,'COMPOSIÇÃO - SINAPI'!$C:$F,4,FALSE))</f>
        <v>27.59</v>
      </c>
      <c r="H570" s="488">
        <f t="shared" si="22"/>
        <v>0.52</v>
      </c>
    </row>
    <row r="571" spans="1:8" ht="27" customHeight="1" x14ac:dyDescent="0.2">
      <c r="A571" s="483" t="s">
        <v>2070</v>
      </c>
      <c r="B571" s="484" t="s">
        <v>2593</v>
      </c>
      <c r="C571" s="484">
        <v>94974</v>
      </c>
      <c r="D571" s="485" t="str">
        <f>IFERROR(VLOOKUP(C571,INSUMOS!$C:$F,2,FALSE),VLOOKUP(C571,'COMPOSIÇÃO - SINAPI'!$C:$F,2,FALSE))</f>
        <v>CONCRETO MAGRO PARA LASTRO, TRAÇO 1:4,5:4,5 (EM MASSA SECA DE CIMENTO/ AREIA MÉDIA/ BRITA 1) - PREPARO MANUAL. AF_05/2021</v>
      </c>
      <c r="E571" s="484" t="str">
        <f>IFERROR(VLOOKUP(C571,INSUMOS!$C:$F,3,FALSE),VLOOKUP(C571,'COMPOSIÇÃO - SINAPI'!$C:$F,3,FALSE))</f>
        <v>M3</v>
      </c>
      <c r="F571" s="486">
        <v>1.1999999999999999E-3</v>
      </c>
      <c r="G571" s="490">
        <f>IFERROR(VLOOKUP(C571,INSUMOS!$C:$F,4,FALSE),VLOOKUP(C571,'COMPOSIÇÃO - SINAPI'!$C:$F,4,FALSE))</f>
        <v>350.28</v>
      </c>
      <c r="H571" s="488">
        <f t="shared" si="22"/>
        <v>0.42</v>
      </c>
    </row>
    <row r="572" spans="1:8" s="29" customFormat="1" ht="14.25" x14ac:dyDescent="0.25">
      <c r="A572" s="472" t="s">
        <v>2055</v>
      </c>
      <c r="B572" s="473" t="s">
        <v>2056</v>
      </c>
      <c r="C572" s="473" t="s">
        <v>2057</v>
      </c>
      <c r="D572" s="473" t="s">
        <v>2058</v>
      </c>
      <c r="E572" s="473" t="s">
        <v>2059</v>
      </c>
      <c r="F572" s="474" t="s">
        <v>2060</v>
      </c>
      <c r="G572" s="81" t="s">
        <v>2061</v>
      </c>
      <c r="H572" s="475" t="s">
        <v>2590</v>
      </c>
    </row>
    <row r="573" spans="1:8" ht="32.1" customHeight="1" x14ac:dyDescent="0.2">
      <c r="A573" s="476" t="s">
        <v>197</v>
      </c>
      <c r="B573" s="477" t="s">
        <v>2591</v>
      </c>
      <c r="C573" s="478" t="s">
        <v>196</v>
      </c>
      <c r="D573" s="479" t="s">
        <v>198</v>
      </c>
      <c r="E573" s="480" t="s">
        <v>2592</v>
      </c>
      <c r="F573" s="481"/>
      <c r="G573" s="45"/>
      <c r="H573" s="482">
        <f>TRUNC(SUM(H574:H575),2)</f>
        <v>681.99</v>
      </c>
    </row>
    <row r="574" spans="1:8" ht="27" customHeight="1" x14ac:dyDescent="0.2">
      <c r="A574" s="483" t="s">
        <v>2070</v>
      </c>
      <c r="B574" s="484" t="s">
        <v>2593</v>
      </c>
      <c r="C574" s="484">
        <v>93281</v>
      </c>
      <c r="D574" s="485" t="str">
        <f>IFERROR(VLOOKUP(C574,INSUMOS!$C:$F,2,FALSE),VLOOKUP(C574,'COMPOSIÇÃO - SINAPI'!$C:$F,2,FALSE))</f>
        <v>GUINCHO ELÉTRICO DE COLUNA, CAPACIDADE 400 KG, COM MOTO FREIO, MOTOR TRIFÁSICO DE 1,25 CV - CHP DIURNO. AF_03/2016</v>
      </c>
      <c r="E574" s="484" t="str">
        <f>IFERROR(VLOOKUP(C574,INSUMOS!$C:$F,3,FALSE),VLOOKUP(C574,'COMPOSIÇÃO - SINAPI'!$C:$F,3,FALSE))</f>
        <v>CHP</v>
      </c>
      <c r="F574" s="486">
        <v>13.33333</v>
      </c>
      <c r="G574" s="490">
        <f>IFERROR(VLOOKUP(C574,INSUMOS!$C:$F,4,FALSE),VLOOKUP(C574,'COMPOSIÇÃO - SINAPI'!$C:$F,4,FALSE))</f>
        <v>26.15</v>
      </c>
      <c r="H574" s="488">
        <f>TRUNC(G574*F574,2)</f>
        <v>348.66</v>
      </c>
    </row>
    <row r="575" spans="1:8" ht="27" customHeight="1" x14ac:dyDescent="0.2">
      <c r="A575" s="483" t="s">
        <v>2070</v>
      </c>
      <c r="B575" s="484" t="s">
        <v>2593</v>
      </c>
      <c r="C575" s="484">
        <v>93282</v>
      </c>
      <c r="D575" s="485" t="str">
        <f>IFERROR(VLOOKUP(C575,INSUMOS!$C:$F,2,FALSE),VLOOKUP(C575,'COMPOSIÇÃO - SINAPI'!$C:$F,2,FALSE))</f>
        <v>GUINCHO ELÉTRICO DE COLUNA, CAPACIDADE 400 KG, COM MOTO FREIO, MOTOR TRIFÁSICO DE 1,25 CV - CHI DIURNO. AF_03/2016</v>
      </c>
      <c r="E575" s="484" t="str">
        <f>IFERROR(VLOOKUP(C575,INSUMOS!$C:$F,3,FALSE),VLOOKUP(C575,'COMPOSIÇÃO - SINAPI'!$C:$F,3,FALSE))</f>
        <v>CHI</v>
      </c>
      <c r="F575" s="486">
        <v>13.33333</v>
      </c>
      <c r="G575" s="490">
        <f>IFERROR(VLOOKUP(C575,INSUMOS!$C:$F,4,FALSE),VLOOKUP(C575,'COMPOSIÇÃO - SINAPI'!$C:$F,4,FALSE))</f>
        <v>25</v>
      </c>
      <c r="H575" s="488">
        <f>TRUNC(G575*F575,2)</f>
        <v>333.33</v>
      </c>
    </row>
    <row r="576" spans="1:8" s="29" customFormat="1" ht="14.25" x14ac:dyDescent="0.25">
      <c r="A576" s="472" t="s">
        <v>2055</v>
      </c>
      <c r="B576" s="473" t="s">
        <v>2056</v>
      </c>
      <c r="C576" s="473" t="s">
        <v>2057</v>
      </c>
      <c r="D576" s="473" t="s">
        <v>2058</v>
      </c>
      <c r="E576" s="473" t="s">
        <v>2059</v>
      </c>
      <c r="F576" s="474" t="s">
        <v>2060</v>
      </c>
      <c r="G576" s="81" t="s">
        <v>2061</v>
      </c>
      <c r="H576" s="475" t="s">
        <v>2590</v>
      </c>
    </row>
    <row r="577" spans="1:8" ht="32.1" customHeight="1" x14ac:dyDescent="0.2">
      <c r="A577" s="476" t="s">
        <v>201</v>
      </c>
      <c r="B577" s="477" t="s">
        <v>2591</v>
      </c>
      <c r="C577" s="478" t="s">
        <v>200</v>
      </c>
      <c r="D577" s="479" t="s">
        <v>202</v>
      </c>
      <c r="E577" s="492" t="s">
        <v>203</v>
      </c>
      <c r="F577" s="481"/>
      <c r="G577" s="45"/>
      <c r="H577" s="482">
        <f>TRUNC(SUM(H578:H578),2)</f>
        <v>0.4</v>
      </c>
    </row>
    <row r="578" spans="1:8" ht="27" customHeight="1" x14ac:dyDescent="0.2">
      <c r="A578" s="483" t="s">
        <v>2595</v>
      </c>
      <c r="B578" s="484" t="s">
        <v>2062</v>
      </c>
      <c r="C578" s="484">
        <v>160</v>
      </c>
      <c r="D578" s="485" t="str">
        <f>IFERROR(VLOOKUP(C578,INSUMOS!$C:$F,2,FALSE),VLOOKUP(C578,'COMPOSIÇÃO - SINAPI'!$C:$F,2,FALSE))</f>
        <v>ALUGUEL DE ANDAIME METÁLICO TUBULAR SIMPLES - ALUGUEL DIÁRIO POR PEÇA</v>
      </c>
      <c r="E578" s="484" t="str">
        <f>IFERROR(VLOOKUP(C578,INSUMOS!$C:$F,3,FALSE),VLOOKUP(C578,'COMPOSIÇÃO - SINAPI'!$C:$F,3,FALSE))</f>
        <v>PÇXDIA</v>
      </c>
      <c r="F578" s="486">
        <v>1</v>
      </c>
      <c r="G578" s="490">
        <f>IFERROR(VLOOKUP(C578,INSUMOS!$C:$F,4,FALSE),VLOOKUP(C578,'COMPOSIÇÃO - SINAPI'!$C:$F,4,FALSE))</f>
        <v>0.4</v>
      </c>
      <c r="H578" s="488">
        <f>TRUNC(G578*F578,2)</f>
        <v>0.4</v>
      </c>
    </row>
    <row r="579" spans="1:8" s="29" customFormat="1" ht="14.25" x14ac:dyDescent="0.25">
      <c r="A579" s="472" t="s">
        <v>2055</v>
      </c>
      <c r="B579" s="473" t="s">
        <v>2056</v>
      </c>
      <c r="C579" s="473" t="s">
        <v>2057</v>
      </c>
      <c r="D579" s="473" t="s">
        <v>2058</v>
      </c>
      <c r="E579" s="473" t="s">
        <v>2059</v>
      </c>
      <c r="F579" s="474" t="s">
        <v>2060</v>
      </c>
      <c r="G579" s="81" t="s">
        <v>2061</v>
      </c>
      <c r="H579" s="475" t="s">
        <v>2590</v>
      </c>
    </row>
    <row r="580" spans="1:8" ht="32.1" customHeight="1" x14ac:dyDescent="0.2">
      <c r="A580" s="476" t="s">
        <v>205</v>
      </c>
      <c r="B580" s="477" t="s">
        <v>2591</v>
      </c>
      <c r="C580" s="478" t="s">
        <v>204</v>
      </c>
      <c r="D580" s="479" t="s">
        <v>206</v>
      </c>
      <c r="E580" s="493" t="s">
        <v>207</v>
      </c>
      <c r="F580" s="481"/>
      <c r="G580" s="45"/>
      <c r="H580" s="482">
        <f>TRUNC(SUM(H581:H581),2)</f>
        <v>2.61</v>
      </c>
    </row>
    <row r="581" spans="1:8" ht="27" customHeight="1" x14ac:dyDescent="0.2">
      <c r="A581" s="483" t="s">
        <v>2595</v>
      </c>
      <c r="B581" s="484" t="s">
        <v>2062</v>
      </c>
      <c r="C581" s="484">
        <v>4154</v>
      </c>
      <c r="D581" s="485" t="str">
        <f>IFERROR(VLOOKUP(C581,INSUMOS!$C:$F,2,FALSE),VLOOKUP(C581,'COMPOSIÇÃO - SINAPI'!$C:$F,2,FALSE))</f>
        <v>ALUGUEL DE ANDAIME TUBULAR METÁLICO FACHADEIRO (ALUGUEL MENSAL) M² X MÊS - LARGURA=2,00M; ALTURA=1,20M</v>
      </c>
      <c r="E581" s="484" t="str">
        <f>IFERROR(VLOOKUP(C581,INSUMOS!$C:$F,3,FALSE),VLOOKUP(C581,'COMPOSIÇÃO - SINAPI'!$C:$F,3,FALSE))</f>
        <v>M2XMÊS</v>
      </c>
      <c r="F581" s="486">
        <v>1.03</v>
      </c>
      <c r="G581" s="490">
        <f>IFERROR(VLOOKUP(C581,INSUMOS!$C:$F,4,FALSE),VLOOKUP(C581,'COMPOSIÇÃO - SINAPI'!$C:$F,4,FALSE))</f>
        <v>2.54</v>
      </c>
      <c r="H581" s="488">
        <f>TRUNC(G581*F581,2)</f>
        <v>2.61</v>
      </c>
    </row>
    <row r="582" spans="1:8" s="29" customFormat="1" ht="14.25" x14ac:dyDescent="0.25">
      <c r="A582" s="472" t="s">
        <v>2055</v>
      </c>
      <c r="B582" s="473" t="s">
        <v>2056</v>
      </c>
      <c r="C582" s="473" t="s">
        <v>2057</v>
      </c>
      <c r="D582" s="473" t="s">
        <v>2058</v>
      </c>
      <c r="E582" s="473" t="s">
        <v>2059</v>
      </c>
      <c r="F582" s="474" t="s">
        <v>2060</v>
      </c>
      <c r="G582" s="81" t="s">
        <v>2061</v>
      </c>
      <c r="H582" s="475" t="s">
        <v>2590</v>
      </c>
    </row>
    <row r="583" spans="1:8" ht="32.1" customHeight="1" x14ac:dyDescent="0.2">
      <c r="A583" s="476" t="s">
        <v>210</v>
      </c>
      <c r="B583" s="477" t="s">
        <v>2591</v>
      </c>
      <c r="C583" s="478">
        <v>94319</v>
      </c>
      <c r="D583" s="479" t="s">
        <v>211</v>
      </c>
      <c r="E583" s="480" t="s">
        <v>86</v>
      </c>
      <c r="F583" s="481"/>
      <c r="G583" s="45"/>
      <c r="H583" s="482">
        <f>TRUNC(SUM(H584:H589),2)</f>
        <v>36.130000000000003</v>
      </c>
    </row>
    <row r="584" spans="1:8" ht="39.950000000000003" customHeight="1" x14ac:dyDescent="0.2">
      <c r="A584" s="483" t="s">
        <v>2070</v>
      </c>
      <c r="B584" s="484" t="s">
        <v>2593</v>
      </c>
      <c r="C584" s="484">
        <v>5901</v>
      </c>
      <c r="D584" s="485" t="str">
        <f>IFERROR(VLOOKUP(C584,INSUMOS!$C:$F,2,FALSE),VLOOKUP(C584,'COMPOSIÇÃO - SINAPI'!$C:$F,2,FALSE))</f>
        <v>CAMINHÃO PIPA 10.000 L TRUCADO, PESO BRUTO TOTAL 23.000 KG, CARGA ÚTIL MÁXIMA 15.935 KG, DISTÂNCIA ENTRE EIXOS 4,8 M, POTÊNCIA 230 CV, INCLUSIVE TANQUE DE AÇO PARA TRANSPORTE DE ÁGUA - CHP DIURNO. AF_06/2014</v>
      </c>
      <c r="E584" s="484" t="str">
        <f>IFERROR(VLOOKUP(C584,INSUMOS!$C:$F,3,FALSE),VLOOKUP(C584,'COMPOSIÇÃO - SINAPI'!$C:$F,3,FALSE))</f>
        <v>CHP</v>
      </c>
      <c r="F584" s="486">
        <v>6.0000000000000001E-3</v>
      </c>
      <c r="G584" s="490">
        <f>IFERROR(VLOOKUP(C584,INSUMOS!$C:$F,4,FALSE),VLOOKUP(C584,'COMPOSIÇÃO - SINAPI'!$C:$F,4,FALSE))</f>
        <v>280.14</v>
      </c>
      <c r="H584" s="488">
        <f t="shared" ref="H584:H589" si="23">TRUNC(G584*F584,2)</f>
        <v>1.68</v>
      </c>
    </row>
    <row r="585" spans="1:8" ht="39.950000000000003" customHeight="1" x14ac:dyDescent="0.2">
      <c r="A585" s="483" t="s">
        <v>2070</v>
      </c>
      <c r="B585" s="484" t="s">
        <v>2593</v>
      </c>
      <c r="C585" s="484">
        <v>5903</v>
      </c>
      <c r="D585" s="485" t="str">
        <f>IFERROR(VLOOKUP(C585,INSUMOS!$C:$F,2,FALSE),VLOOKUP(C585,'COMPOSIÇÃO - SINAPI'!$C:$F,2,FALSE))</f>
        <v>CAMINHÃO PIPA 10.000 L TRUCADO, PESO BRUTO TOTAL 23.000 KG, CARGA ÚTIL MÁXIMA 15.935 KG, DISTÂNCIA ENTRE EIXOS 4,8 M, POTÊNCIA 230 CV, INCLUSIVE TANQUE DE AÇO PARA TRANSPORTE DE ÁGUA - CHI DIURNO. AF_06/2014</v>
      </c>
      <c r="E585" s="484" t="str">
        <f>IFERROR(VLOOKUP(C585,INSUMOS!$C:$F,3,FALSE),VLOOKUP(C585,'COMPOSIÇÃO - SINAPI'!$C:$F,3,FALSE))</f>
        <v>CHI</v>
      </c>
      <c r="F585" s="486">
        <v>3.0000000000000001E-3</v>
      </c>
      <c r="G585" s="490">
        <f>IFERROR(VLOOKUP(C585,INSUMOS!$C:$F,4,FALSE),VLOOKUP(C585,'COMPOSIÇÃO - SINAPI'!$C:$F,4,FALSE))</f>
        <v>59.4</v>
      </c>
      <c r="H585" s="488">
        <f t="shared" si="23"/>
        <v>0.17</v>
      </c>
    </row>
    <row r="586" spans="1:8" ht="27" customHeight="1" x14ac:dyDescent="0.2">
      <c r="A586" s="483" t="s">
        <v>2070</v>
      </c>
      <c r="B586" s="489" t="s">
        <v>2062</v>
      </c>
      <c r="C586" s="484">
        <v>6079</v>
      </c>
      <c r="D586" s="485" t="str">
        <f>IFERROR(VLOOKUP(C586,INSUMOS!$C:$F,2,FALSE),VLOOKUP(C586,'COMPOSIÇÃO - SINAPI'!$C:$F,2,FALSE))</f>
        <v>ARGILA, ARGILA VERMELHA OU ARGILA ARENOSA (RETIRADA NA JAZIDA, SEM TRANSPORTE)</v>
      </c>
      <c r="E586" s="484" t="str">
        <f>IFERROR(VLOOKUP(C586,INSUMOS!$C:$F,3,FALSE),VLOOKUP(C586,'COMPOSIÇÃO - SINAPI'!$C:$F,3,FALSE))</f>
        <v>M3</v>
      </c>
      <c r="F586" s="486">
        <v>1.25</v>
      </c>
      <c r="G586" s="490">
        <f>IFERROR(VLOOKUP(C586,INSUMOS!$C:$F,4,FALSE),VLOOKUP(C586,'COMPOSIÇÃO - SINAPI'!$C:$F,4,FALSE))</f>
        <v>5.7</v>
      </c>
      <c r="H586" s="488">
        <f t="shared" si="23"/>
        <v>7.12</v>
      </c>
    </row>
    <row r="587" spans="1:8" ht="15" customHeight="1" x14ac:dyDescent="0.2">
      <c r="A587" s="483" t="s">
        <v>2070</v>
      </c>
      <c r="B587" s="484" t="s">
        <v>2593</v>
      </c>
      <c r="C587" s="484">
        <v>88316</v>
      </c>
      <c r="D587" s="485" t="str">
        <f>IFERROR(VLOOKUP(C587,INSUMOS!$C:$F,2,FALSE),VLOOKUP(C587,'COMPOSIÇÃO - SINAPI'!$C:$F,2,FALSE))</f>
        <v>SERVENTE COM ENCARGOS COMPLEMENTARES</v>
      </c>
      <c r="E587" s="484" t="str">
        <f>IFERROR(VLOOKUP(C587,INSUMOS!$C:$F,3,FALSE),VLOOKUP(C587,'COMPOSIÇÃO - SINAPI'!$C:$F,3,FALSE))</f>
        <v>H</v>
      </c>
      <c r="F587" s="486">
        <v>0.38</v>
      </c>
      <c r="G587" s="490">
        <f>IFERROR(VLOOKUP(C587,INSUMOS!$C:$F,4,FALSE),VLOOKUP(C587,'COMPOSIÇÃO - SINAPI'!$C:$F,4,FALSE))</f>
        <v>19.8</v>
      </c>
      <c r="H587" s="488">
        <f t="shared" si="23"/>
        <v>7.52</v>
      </c>
    </row>
    <row r="588" spans="1:8" ht="27" customHeight="1" x14ac:dyDescent="0.2">
      <c r="A588" s="483" t="s">
        <v>3209</v>
      </c>
      <c r="B588" s="484" t="s">
        <v>2593</v>
      </c>
      <c r="C588" s="484">
        <v>91533</v>
      </c>
      <c r="D588" s="485" t="str">
        <f>IFERROR(VLOOKUP(C588,INSUMOS!$C:$F,2,FALSE),VLOOKUP(C588,'COMPOSIÇÃO - SINAPI'!$C:$F,2,FALSE))</f>
        <v>COMPACTADOR DE SOLOS DE PERCUSSÃO (SOQUETE) COM MOTOR A GASOLINA 4 TEMPOS, POTÊNCIA 4 CV - CHP DIURNO. AF_08/2015</v>
      </c>
      <c r="E588" s="484" t="str">
        <f>IFERROR(VLOOKUP(C588,INSUMOS!$C:$F,3,FALSE),VLOOKUP(C588,'COMPOSIÇÃO - SINAPI'!$C:$F,3,FALSE))</f>
        <v>CHP</v>
      </c>
      <c r="F588" s="486">
        <v>0.27400000000000002</v>
      </c>
      <c r="G588" s="490">
        <f>IFERROR(VLOOKUP(C588,INSUMOS!$C:$F,4,FALSE),VLOOKUP(C588,'COMPOSIÇÃO - SINAPI'!$C:$F,4,FALSE))</f>
        <v>40.950000000000003</v>
      </c>
      <c r="H588" s="488">
        <f t="shared" si="23"/>
        <v>11.22</v>
      </c>
    </row>
    <row r="589" spans="1:8" ht="27" customHeight="1" x14ac:dyDescent="0.2">
      <c r="A589" s="483" t="s">
        <v>2070</v>
      </c>
      <c r="B589" s="484" t="s">
        <v>2593</v>
      </c>
      <c r="C589" s="484">
        <v>91534</v>
      </c>
      <c r="D589" s="485" t="str">
        <f>IFERROR(VLOOKUP(C589,INSUMOS!$C:$F,2,FALSE),VLOOKUP(C589,'COMPOSIÇÃO - SINAPI'!$C:$F,2,FALSE))</f>
        <v>COMPACTADOR DE SOLOS DE PERCUSSÃO (SOQUETE) COM MOTOR A GASOLINA 4 TEMPOS, POTÊNCIA 4 CV - CHI DIURNO. AF_08/2015</v>
      </c>
      <c r="E589" s="484" t="str">
        <f>IFERROR(VLOOKUP(C589,INSUMOS!$C:$F,3,FALSE),VLOOKUP(C589,'COMPOSIÇÃO - SINAPI'!$C:$F,3,FALSE))</f>
        <v>CHI</v>
      </c>
      <c r="F589" s="486">
        <v>0.254</v>
      </c>
      <c r="G589" s="490">
        <f>IFERROR(VLOOKUP(C589,INSUMOS!$C:$F,4,FALSE),VLOOKUP(C589,'COMPOSIÇÃO - SINAPI'!$C:$F,4,FALSE))</f>
        <v>33.18</v>
      </c>
      <c r="H589" s="488">
        <f t="shared" si="23"/>
        <v>8.42</v>
      </c>
    </row>
    <row r="590" spans="1:8" s="29" customFormat="1" ht="14.25" x14ac:dyDescent="0.25">
      <c r="A590" s="472" t="s">
        <v>2055</v>
      </c>
      <c r="B590" s="473" t="s">
        <v>2056</v>
      </c>
      <c r="C590" s="473" t="s">
        <v>2057</v>
      </c>
      <c r="D590" s="473" t="s">
        <v>2058</v>
      </c>
      <c r="E590" s="473" t="s">
        <v>2059</v>
      </c>
      <c r="F590" s="474" t="s">
        <v>2060</v>
      </c>
      <c r="G590" s="81" t="s">
        <v>2061</v>
      </c>
      <c r="H590" s="475" t="s">
        <v>2590</v>
      </c>
    </row>
    <row r="591" spans="1:8" ht="48" customHeight="1" x14ac:dyDescent="0.2">
      <c r="A591" s="476" t="s">
        <v>3209</v>
      </c>
      <c r="B591" s="477" t="s">
        <v>2591</v>
      </c>
      <c r="C591" s="478">
        <v>91533</v>
      </c>
      <c r="D591" s="479" t="s">
        <v>2193</v>
      </c>
      <c r="E591" s="480" t="s">
        <v>2094</v>
      </c>
      <c r="F591" s="481"/>
      <c r="G591" s="45"/>
      <c r="H591" s="482">
        <f>TRUNC(SUM(H592:H600),2)</f>
        <v>40.950000000000003</v>
      </c>
    </row>
    <row r="592" spans="1:8" ht="15" customHeight="1" x14ac:dyDescent="0.2">
      <c r="A592" s="483" t="s">
        <v>2070</v>
      </c>
      <c r="B592" s="484" t="s">
        <v>2593</v>
      </c>
      <c r="C592" s="484">
        <v>88297</v>
      </c>
      <c r="D592" s="485" t="str">
        <f>IFERROR(VLOOKUP(C592,INSUMOS!$C:$F,2,FALSE),VLOOKUP(C592,'COMPOSIÇÃO - SINAPI'!$C:$F,2,FALSE))</f>
        <v>OPERADOR DE MÁQUINAS E EQUIPAMENTOS COM ENCARGOS COMPLEMENTARES</v>
      </c>
      <c r="E592" s="484" t="str">
        <f>IFERROR(VLOOKUP(C592,INSUMOS!$C:$F,3,FALSE),VLOOKUP(C592,'COMPOSIÇÃO - SINAPI'!$C:$F,3,FALSE))</f>
        <v>H</v>
      </c>
      <c r="F592" s="486">
        <v>1</v>
      </c>
      <c r="G592" s="490">
        <f>IFERROR(VLOOKUP(C592,INSUMOS!$C:$F,4,FALSE),VLOOKUP(C592,'COMPOSIÇÃO - SINAPI'!$C:$F,4,FALSE))</f>
        <v>32.380000000000003</v>
      </c>
      <c r="H592" s="488">
        <f>TRUNC(G592*F592,2)</f>
        <v>32.380000000000003</v>
      </c>
    </row>
    <row r="593" spans="1:8" ht="27" customHeight="1" x14ac:dyDescent="0.2">
      <c r="A593" s="483" t="s">
        <v>2070</v>
      </c>
      <c r="B593" s="484" t="s">
        <v>2593</v>
      </c>
      <c r="C593" s="484">
        <v>91529</v>
      </c>
      <c r="D593" s="485" t="str">
        <f>IFERROR(VLOOKUP(C593,INSUMOS!$C:$F,2,FALSE),VLOOKUP(C593,'COMPOSIÇÃO - SINAPI'!$C:$F,2,FALSE))</f>
        <v>COMPACTADOR DE SOLOS DE PERCUSSÃO (SOQUETE) COM MOTOR A GASOLINA 4 TEMPOS, POTÊNCIA 4 CV - DEPRECIAÇÃO. AF_08/2015</v>
      </c>
      <c r="E593" s="484" t="str">
        <f>IFERROR(VLOOKUP(C593,INSUMOS!$C:$F,3,FALSE),VLOOKUP(C593,'COMPOSIÇÃO - SINAPI'!$C:$F,3,FALSE))</f>
        <v>H</v>
      </c>
      <c r="F593" s="486">
        <v>1</v>
      </c>
      <c r="G593" s="490">
        <f>IFERROR(VLOOKUP(C593,INSUMOS!$C:$F,4,FALSE),VLOOKUP(C593,'COMPOSIÇÃO - SINAPI'!$C:$F,4,FALSE))</f>
        <v>0.71</v>
      </c>
      <c r="H593" s="488">
        <f>TRUNC(G593*F593,2)</f>
        <v>0.71</v>
      </c>
    </row>
    <row r="594" spans="1:8" ht="27" customHeight="1" x14ac:dyDescent="0.2">
      <c r="A594" s="483" t="s">
        <v>2070</v>
      </c>
      <c r="B594" s="484" t="s">
        <v>2062</v>
      </c>
      <c r="C594" s="484">
        <v>13458</v>
      </c>
      <c r="D594" s="485" t="str">
        <f>IFERROR(VLOOKUP(C594,INSUMOS!$C:$F,2,FALSE),VLOOKUP(C594,'COMPOSIÇÃO - SINAPI'!$C:$F,2,FALSE))</f>
        <v>COMPACTADOR DE SOLOS DE PERCURSAO (SOQUETE) COM MOTOR A GASOLINA 4 TEMPOS DE 4 HP (4 CV)</v>
      </c>
      <c r="E594" s="484" t="str">
        <f>IFERROR(VLOOKUP(C594,INSUMOS!$C:$F,3,FALSE),VLOOKUP(C594,'COMPOSIÇÃO - SINAPI'!$C:$F,3,FALSE))</f>
        <v>UN</v>
      </c>
      <c r="F594" s="484">
        <v>5.3300000000000001E-5</v>
      </c>
      <c r="G594" s="490">
        <f>IFERROR(VLOOKUP(C594,INSUMOS!$C:$F,4,FALSE),VLOOKUP(C594,'COMPOSIÇÃO - SINAPI'!$C:$F,4,FALSE))</f>
        <v>8600</v>
      </c>
      <c r="H594" s="488">
        <v>0</v>
      </c>
    </row>
    <row r="595" spans="1:8" ht="27" customHeight="1" x14ac:dyDescent="0.2">
      <c r="A595" s="483" t="s">
        <v>2070</v>
      </c>
      <c r="B595" s="484" t="s">
        <v>2593</v>
      </c>
      <c r="C595" s="484">
        <v>91530</v>
      </c>
      <c r="D595" s="485" t="str">
        <f>IFERROR(VLOOKUP(C595,INSUMOS!$C:$F,2,FALSE),VLOOKUP(C595,'COMPOSIÇÃO - SINAPI'!$C:$F,2,FALSE))</f>
        <v>COMPACTADOR DE SOLOS DE PERCUSSÃO (SOQUETE) COM MOTOR A GASOLINA 4 TEMPOS, POTÊNCIA 4 CV - JUROS. AF_08/2015</v>
      </c>
      <c r="E595" s="484" t="str">
        <f>IFERROR(VLOOKUP(C595,INSUMOS!$C:$F,3,FALSE),VLOOKUP(C595,'COMPOSIÇÃO - SINAPI'!$C:$F,3,FALSE))</f>
        <v>H</v>
      </c>
      <c r="F595" s="486">
        <v>1</v>
      </c>
      <c r="G595" s="490">
        <f>IFERROR(VLOOKUP(C595,INSUMOS!$C:$F,4,FALSE),VLOOKUP(C595,'COMPOSIÇÃO - SINAPI'!$C:$F,4,FALSE))</f>
        <v>0.09</v>
      </c>
      <c r="H595" s="488">
        <f>TRUNC(G595*F595,2)</f>
        <v>0.09</v>
      </c>
    </row>
    <row r="596" spans="1:8" ht="27" customHeight="1" x14ac:dyDescent="0.2">
      <c r="A596" s="483" t="s">
        <v>2070</v>
      </c>
      <c r="B596" s="484" t="s">
        <v>2062</v>
      </c>
      <c r="C596" s="484">
        <v>13458</v>
      </c>
      <c r="D596" s="485" t="str">
        <f>IFERROR(VLOOKUP(C596,INSUMOS!$C:$F,2,FALSE),VLOOKUP(C596,'COMPOSIÇÃO - SINAPI'!$C:$F,2,FALSE))</f>
        <v>COMPACTADOR DE SOLOS DE PERCURSAO (SOQUETE) COM MOTOR A GASOLINA 4 TEMPOS DE 4 HP (4 CV)</v>
      </c>
      <c r="E596" s="484" t="str">
        <f>IFERROR(VLOOKUP(C596,INSUMOS!$C:$F,3,FALSE),VLOOKUP(C596,'COMPOSIÇÃO - SINAPI'!$C:$F,3,FALSE))</f>
        <v>UN</v>
      </c>
      <c r="F596" s="484">
        <v>7.4000000000000003E-6</v>
      </c>
      <c r="G596" s="490">
        <f>IFERROR(VLOOKUP(C596,INSUMOS!$C:$F,4,FALSE),VLOOKUP(C596,'COMPOSIÇÃO - SINAPI'!$C:$F,4,FALSE))</f>
        <v>8600</v>
      </c>
      <c r="H596" s="488">
        <v>0</v>
      </c>
    </row>
    <row r="597" spans="1:8" ht="27" customHeight="1" x14ac:dyDescent="0.2">
      <c r="A597" s="483" t="s">
        <v>2070</v>
      </c>
      <c r="B597" s="484" t="s">
        <v>2593</v>
      </c>
      <c r="C597" s="484">
        <v>91531</v>
      </c>
      <c r="D597" s="485" t="str">
        <f>IFERROR(VLOOKUP(C597,INSUMOS!$C:$F,2,FALSE),VLOOKUP(C597,'COMPOSIÇÃO - SINAPI'!$C:$F,2,FALSE))</f>
        <v>COMPACTADOR DE SOLOS DE PERCUSSÃO (SOQUETE) COM MOTOR A GASOLINA 4 TEMPOS, POTÊNCIA 4 CV - MANUTENÇÃO. AF_08/2015</v>
      </c>
      <c r="E597" s="484" t="str">
        <f>IFERROR(VLOOKUP(C597,INSUMOS!$C:$F,3,FALSE),VLOOKUP(C597,'COMPOSIÇÃO - SINAPI'!$C:$F,3,FALSE))</f>
        <v>H</v>
      </c>
      <c r="F597" s="486">
        <v>1</v>
      </c>
      <c r="G597" s="490">
        <f>IFERROR(VLOOKUP(C597,INSUMOS!$C:$F,4,FALSE),VLOOKUP(C597,'COMPOSIÇÃO - SINAPI'!$C:$F,4,FALSE))</f>
        <v>0.9</v>
      </c>
      <c r="H597" s="488">
        <f>TRUNC(G597*F597,2)</f>
        <v>0.9</v>
      </c>
    </row>
    <row r="598" spans="1:8" ht="27" customHeight="1" x14ac:dyDescent="0.2">
      <c r="A598" s="483" t="s">
        <v>2070</v>
      </c>
      <c r="B598" s="484" t="s">
        <v>2062</v>
      </c>
      <c r="C598" s="484">
        <v>13458</v>
      </c>
      <c r="D598" s="485" t="str">
        <f>IFERROR(VLOOKUP(C598,INSUMOS!$C:$F,2,FALSE),VLOOKUP(C598,'COMPOSIÇÃO - SINAPI'!$C:$F,2,FALSE))</f>
        <v>COMPACTADOR DE SOLOS DE PERCURSAO (SOQUETE) COM MOTOR A GASOLINA 4 TEMPOS DE 4 HP (4 CV)</v>
      </c>
      <c r="E598" s="484" t="str">
        <f>IFERROR(VLOOKUP(C598,INSUMOS!$C:$F,3,FALSE),VLOOKUP(C598,'COMPOSIÇÃO - SINAPI'!$C:$F,3,FALSE))</f>
        <v>UN</v>
      </c>
      <c r="F598" s="484">
        <v>6.6699999999999995E-5</v>
      </c>
      <c r="G598" s="490">
        <f>IFERROR(VLOOKUP(C598,INSUMOS!$C:$F,4,FALSE),VLOOKUP(C598,'COMPOSIÇÃO - SINAPI'!$C:$F,4,FALSE))</f>
        <v>8600</v>
      </c>
      <c r="H598" s="488">
        <v>0</v>
      </c>
    </row>
    <row r="599" spans="1:8" ht="27" customHeight="1" x14ac:dyDescent="0.2">
      <c r="A599" s="483" t="s">
        <v>2070</v>
      </c>
      <c r="B599" s="484" t="s">
        <v>2593</v>
      </c>
      <c r="C599" s="484">
        <v>91532</v>
      </c>
      <c r="D599" s="485" t="str">
        <f>IFERROR(VLOOKUP(C599,INSUMOS!$C:$F,2,FALSE),VLOOKUP(C599,'COMPOSIÇÃO - SINAPI'!$C:$F,2,FALSE))</f>
        <v>COMPACTADOR DE SOLOS DE PERCUSSÃO (SOQUETE) COM MOTOR A GASOLINA 4 TEMPOS, POTÊNCIA 4 CV - MATERIAIS NA OPERAÇÃO. AF_08/2015</v>
      </c>
      <c r="E599" s="484" t="str">
        <f>IFERROR(VLOOKUP(C599,INSUMOS!$C:$F,3,FALSE),VLOOKUP(C599,'COMPOSIÇÃO - SINAPI'!$C:$F,3,FALSE))</f>
        <v>H</v>
      </c>
      <c r="F599" s="486">
        <v>1</v>
      </c>
      <c r="G599" s="490">
        <f>IFERROR(VLOOKUP(C599,INSUMOS!$C:$F,4,FALSE),VLOOKUP(C599,'COMPOSIÇÃO - SINAPI'!$C:$F,4,FALSE))</f>
        <v>6.87</v>
      </c>
      <c r="H599" s="488">
        <f>TRUNC(G599*F599,2)</f>
        <v>6.87</v>
      </c>
    </row>
    <row r="600" spans="1:8" ht="15" customHeight="1" x14ac:dyDescent="0.2">
      <c r="A600" s="483" t="s">
        <v>2070</v>
      </c>
      <c r="B600" s="484" t="s">
        <v>2062</v>
      </c>
      <c r="C600" s="484">
        <v>4222</v>
      </c>
      <c r="D600" s="485" t="str">
        <f>IFERROR(VLOOKUP(C600,INSUMOS!$C:$F,2,FALSE),VLOOKUP(C600,'COMPOSIÇÃO - SINAPI'!$C:$F,2,FALSE))</f>
        <v>GASOLINA COMUM</v>
      </c>
      <c r="E600" s="484" t="str">
        <f>IFERROR(VLOOKUP(C600,INSUMOS!$C:$F,3,FALSE),VLOOKUP(C600,'COMPOSIÇÃO - SINAPI'!$C:$F,3,FALSE))</f>
        <v>L</v>
      </c>
      <c r="F600" s="486">
        <v>1.03</v>
      </c>
      <c r="G600" s="490">
        <f>IFERROR(VLOOKUP(C600,INSUMOS!$C:$F,4,FALSE),VLOOKUP(C600,'COMPOSIÇÃO - SINAPI'!$C:$F,4,FALSE))</f>
        <v>5.6695000000000002</v>
      </c>
      <c r="H600" s="488">
        <v>0</v>
      </c>
    </row>
    <row r="601" spans="1:8" s="29" customFormat="1" ht="14.25" x14ac:dyDescent="0.25">
      <c r="A601" s="472" t="s">
        <v>2055</v>
      </c>
      <c r="B601" s="473" t="s">
        <v>2056</v>
      </c>
      <c r="C601" s="473" t="s">
        <v>2057</v>
      </c>
      <c r="D601" s="473" t="s">
        <v>2058</v>
      </c>
      <c r="E601" s="473" t="s">
        <v>2059</v>
      </c>
      <c r="F601" s="474" t="s">
        <v>2060</v>
      </c>
      <c r="G601" s="81" t="s">
        <v>2061</v>
      </c>
      <c r="H601" s="475" t="s">
        <v>2590</v>
      </c>
    </row>
    <row r="602" spans="1:8" ht="48" customHeight="1" x14ac:dyDescent="0.2">
      <c r="A602" s="476" t="s">
        <v>3209</v>
      </c>
      <c r="B602" s="477" t="s">
        <v>2591</v>
      </c>
      <c r="C602" s="478">
        <v>91534</v>
      </c>
      <c r="D602" s="479" t="s">
        <v>2194</v>
      </c>
      <c r="E602" s="480" t="s">
        <v>2096</v>
      </c>
      <c r="F602" s="481"/>
      <c r="G602" s="45"/>
      <c r="H602" s="482">
        <f>TRUNC(SUM(H603:H607),2)</f>
        <v>33.18</v>
      </c>
    </row>
    <row r="603" spans="1:8" ht="24" x14ac:dyDescent="0.2">
      <c r="A603" s="483" t="s">
        <v>2070</v>
      </c>
      <c r="B603" s="484" t="s">
        <v>2593</v>
      </c>
      <c r="C603" s="484">
        <v>88297</v>
      </c>
      <c r="D603" s="485" t="str">
        <f>IFERROR(VLOOKUP(C603,INSUMOS!$C:$F,2,FALSE),VLOOKUP(C603,'COMPOSIÇÃO - SINAPI'!$C:$F,2,FALSE))</f>
        <v>OPERADOR DE MÁQUINAS E EQUIPAMENTOS COM ENCARGOS COMPLEMENTARES</v>
      </c>
      <c r="E603" s="484" t="str">
        <f>IFERROR(VLOOKUP(C603,INSUMOS!$C:$F,3,FALSE),VLOOKUP(C603,'COMPOSIÇÃO - SINAPI'!$C:$F,3,FALSE))</f>
        <v>H</v>
      </c>
      <c r="F603" s="486">
        <v>1</v>
      </c>
      <c r="G603" s="490">
        <f>IFERROR(VLOOKUP(C603,INSUMOS!$C:$F,4,FALSE),VLOOKUP(C603,'COMPOSIÇÃO - SINAPI'!$C:$F,4,FALSE))</f>
        <v>32.380000000000003</v>
      </c>
      <c r="H603" s="488">
        <f>TRUNC(G603*F603,2)</f>
        <v>32.380000000000003</v>
      </c>
    </row>
    <row r="604" spans="1:8" ht="27" customHeight="1" x14ac:dyDescent="0.2">
      <c r="A604" s="483" t="s">
        <v>2070</v>
      </c>
      <c r="B604" s="484" t="s">
        <v>2593</v>
      </c>
      <c r="C604" s="484">
        <v>91529</v>
      </c>
      <c r="D604" s="485" t="str">
        <f>IFERROR(VLOOKUP(C604,INSUMOS!$C:$F,2,FALSE),VLOOKUP(C604,'COMPOSIÇÃO - SINAPI'!$C:$F,2,FALSE))</f>
        <v>COMPACTADOR DE SOLOS DE PERCUSSÃO (SOQUETE) COM MOTOR A GASOLINA 4 TEMPOS, POTÊNCIA 4 CV - DEPRECIAÇÃO. AF_08/2015</v>
      </c>
      <c r="E604" s="484" t="str">
        <f>IFERROR(VLOOKUP(C604,INSUMOS!$C:$F,3,FALSE),VLOOKUP(C604,'COMPOSIÇÃO - SINAPI'!$C:$F,3,FALSE))</f>
        <v>H</v>
      </c>
      <c r="F604" s="486">
        <v>1</v>
      </c>
      <c r="G604" s="490">
        <f>IFERROR(VLOOKUP(C604,INSUMOS!$C:$F,4,FALSE),VLOOKUP(C604,'COMPOSIÇÃO - SINAPI'!$C:$F,4,FALSE))</f>
        <v>0.71</v>
      </c>
      <c r="H604" s="488">
        <f>TRUNC(G604*F604,2)</f>
        <v>0.71</v>
      </c>
    </row>
    <row r="605" spans="1:8" ht="27" customHeight="1" x14ac:dyDescent="0.2">
      <c r="A605" s="483" t="s">
        <v>2070</v>
      </c>
      <c r="B605" s="484" t="s">
        <v>2062</v>
      </c>
      <c r="C605" s="484">
        <v>13458</v>
      </c>
      <c r="D605" s="485" t="str">
        <f>IFERROR(VLOOKUP(C605,INSUMOS!$C:$F,2,FALSE),VLOOKUP(C605,'COMPOSIÇÃO - SINAPI'!$C:$F,2,FALSE))</f>
        <v>COMPACTADOR DE SOLOS DE PERCURSAO (SOQUETE) COM MOTOR A GASOLINA 4 TEMPOS DE 4 HP (4 CV)</v>
      </c>
      <c r="E605" s="484" t="str">
        <f>IFERROR(VLOOKUP(C605,INSUMOS!$C:$F,3,FALSE),VLOOKUP(C605,'COMPOSIÇÃO - SINAPI'!$C:$F,3,FALSE))</f>
        <v>UN</v>
      </c>
      <c r="F605" s="484">
        <v>5.3300000000000001E-5</v>
      </c>
      <c r="G605" s="490">
        <f>IFERROR(VLOOKUP(C605,INSUMOS!$C:$F,4,FALSE),VLOOKUP(C605,'COMPOSIÇÃO - SINAPI'!$C:$F,4,FALSE))</f>
        <v>8600</v>
      </c>
      <c r="H605" s="488">
        <v>0</v>
      </c>
    </row>
    <row r="606" spans="1:8" ht="27" customHeight="1" x14ac:dyDescent="0.2">
      <c r="A606" s="483" t="s">
        <v>2070</v>
      </c>
      <c r="B606" s="484" t="s">
        <v>2593</v>
      </c>
      <c r="C606" s="484">
        <v>91530</v>
      </c>
      <c r="D606" s="485" t="str">
        <f>IFERROR(VLOOKUP(C606,INSUMOS!$C:$F,2,FALSE),VLOOKUP(C606,'COMPOSIÇÃO - SINAPI'!$C:$F,2,FALSE))</f>
        <v>COMPACTADOR DE SOLOS DE PERCUSSÃO (SOQUETE) COM MOTOR A GASOLINA 4 TEMPOS, POTÊNCIA 4 CV - JUROS. AF_08/2015</v>
      </c>
      <c r="E606" s="484" t="str">
        <f>IFERROR(VLOOKUP(C606,INSUMOS!$C:$F,3,FALSE),VLOOKUP(C606,'COMPOSIÇÃO - SINAPI'!$C:$F,3,FALSE))</f>
        <v>H</v>
      </c>
      <c r="F606" s="486">
        <v>1</v>
      </c>
      <c r="G606" s="490">
        <f>IFERROR(VLOOKUP(C606,INSUMOS!$C:$F,4,FALSE),VLOOKUP(C606,'COMPOSIÇÃO - SINAPI'!$C:$F,4,FALSE))</f>
        <v>0.09</v>
      </c>
      <c r="H606" s="488">
        <f>TRUNC(G606*F606,2)</f>
        <v>0.09</v>
      </c>
    </row>
    <row r="607" spans="1:8" ht="27" customHeight="1" x14ac:dyDescent="0.2">
      <c r="A607" s="483" t="s">
        <v>2070</v>
      </c>
      <c r="B607" s="484" t="s">
        <v>2062</v>
      </c>
      <c r="C607" s="484">
        <v>13458</v>
      </c>
      <c r="D607" s="485" t="str">
        <f>IFERROR(VLOOKUP(C607,INSUMOS!$C:$F,2,FALSE),VLOOKUP(C607,'COMPOSIÇÃO - SINAPI'!$C:$F,2,FALSE))</f>
        <v>COMPACTADOR DE SOLOS DE PERCURSAO (SOQUETE) COM MOTOR A GASOLINA 4 TEMPOS DE 4 HP (4 CV)</v>
      </c>
      <c r="E607" s="484" t="str">
        <f>IFERROR(VLOOKUP(C607,INSUMOS!$C:$F,3,FALSE),VLOOKUP(C607,'COMPOSIÇÃO - SINAPI'!$C:$F,3,FALSE))</f>
        <v>UN</v>
      </c>
      <c r="F607" s="484">
        <v>7.4000000000000003E-6</v>
      </c>
      <c r="G607" s="490">
        <f>IFERROR(VLOOKUP(C607,INSUMOS!$C:$F,4,FALSE),VLOOKUP(C607,'COMPOSIÇÃO - SINAPI'!$C:$F,4,FALSE))</f>
        <v>8600</v>
      </c>
      <c r="H607" s="488">
        <v>0</v>
      </c>
    </row>
    <row r="608" spans="1:8" s="29" customFormat="1" ht="14.25" x14ac:dyDescent="0.25">
      <c r="A608" s="472" t="s">
        <v>2055</v>
      </c>
      <c r="B608" s="473" t="s">
        <v>2056</v>
      </c>
      <c r="C608" s="473" t="s">
        <v>2057</v>
      </c>
      <c r="D608" s="473" t="s">
        <v>2058</v>
      </c>
      <c r="E608" s="473" t="s">
        <v>2059</v>
      </c>
      <c r="F608" s="474" t="s">
        <v>2060</v>
      </c>
      <c r="G608" s="81" t="s">
        <v>2061</v>
      </c>
      <c r="H608" s="475" t="s">
        <v>2590</v>
      </c>
    </row>
    <row r="609" spans="1:8" ht="32.1" customHeight="1" x14ac:dyDescent="0.2">
      <c r="A609" s="476" t="s">
        <v>213</v>
      </c>
      <c r="B609" s="477" t="s">
        <v>2591</v>
      </c>
      <c r="C609" s="478">
        <v>100575</v>
      </c>
      <c r="D609" s="479" t="s">
        <v>214</v>
      </c>
      <c r="E609" s="480" t="s">
        <v>83</v>
      </c>
      <c r="F609" s="481"/>
      <c r="G609" s="45"/>
      <c r="H609" s="482">
        <f>TRUNC(SUM(H610:H612),2)</f>
        <v>0.08</v>
      </c>
    </row>
    <row r="610" spans="1:8" ht="27" customHeight="1" x14ac:dyDescent="0.2">
      <c r="A610" s="483" t="s">
        <v>2070</v>
      </c>
      <c r="B610" s="484" t="s">
        <v>2593</v>
      </c>
      <c r="C610" s="484">
        <v>5932</v>
      </c>
      <c r="D610" s="485" t="str">
        <f>IFERROR(VLOOKUP(C610,INSUMOS!$C:$F,2,FALSE),VLOOKUP(C610,'COMPOSIÇÃO - SINAPI'!$C:$F,2,FALSE))</f>
        <v>MOTONIVELADORA POTÊNCIA BÁSICA LÍQUIDA (PRIMEIRA MARCHA) 125 HP, PESO BRUTO 13032 KG, LARGURA DA LÂMINA DE 3,7 M - CHP DIURNO. AF_06/2014</v>
      </c>
      <c r="E610" s="484" t="str">
        <f>IFERROR(VLOOKUP(C610,INSUMOS!$C:$F,3,FALSE),VLOOKUP(C610,'COMPOSIÇÃO - SINAPI'!$C:$F,3,FALSE))</f>
        <v>CHP</v>
      </c>
      <c r="F610" s="486">
        <v>1E-4</v>
      </c>
      <c r="G610" s="490">
        <f>IFERROR(VLOOKUP(C610,INSUMOS!$C:$F,4,FALSE),VLOOKUP(C610,'COMPOSIÇÃO - SINAPI'!$C:$F,4,FALSE))</f>
        <v>215.17</v>
      </c>
      <c r="H610" s="488">
        <f>TRUNC(G610*F610,2)</f>
        <v>0.02</v>
      </c>
    </row>
    <row r="611" spans="1:8" ht="27" customHeight="1" x14ac:dyDescent="0.2">
      <c r="A611" s="483" t="s">
        <v>2070</v>
      </c>
      <c r="B611" s="484" t="s">
        <v>2593</v>
      </c>
      <c r="C611" s="484">
        <v>5934</v>
      </c>
      <c r="D611" s="485" t="str">
        <f>IFERROR(VLOOKUP(C611,INSUMOS!$C:$F,2,FALSE),VLOOKUP(C611,'COMPOSIÇÃO - SINAPI'!$C:$F,2,FALSE))</f>
        <v>MOTONIVELADORA POTÊNCIA BÁSICA LÍQUIDA (PRIMEIRA MARCHA) 125 HP, PESO BRUTO 13032 KG, LARGURA DA LÂMINA DE 3,7 M - CHI DIURNO. AF_06/2014</v>
      </c>
      <c r="E611" s="484" t="str">
        <f>IFERROR(VLOOKUP(C611,INSUMOS!$C:$F,3,FALSE),VLOOKUP(C611,'COMPOSIÇÃO - SINAPI'!$C:$F,3,FALSE))</f>
        <v>CHI</v>
      </c>
      <c r="F611" s="486">
        <v>1E-3</v>
      </c>
      <c r="G611" s="490">
        <f>IFERROR(VLOOKUP(C611,INSUMOS!$C:$F,4,FALSE),VLOOKUP(C611,'COMPOSIÇÃO - SINAPI'!$C:$F,4,FALSE))</f>
        <v>57.29</v>
      </c>
      <c r="H611" s="488">
        <f>TRUNC(G611*F611,2)</f>
        <v>0.05</v>
      </c>
    </row>
    <row r="612" spans="1:8" ht="15" customHeight="1" x14ac:dyDescent="0.2">
      <c r="A612" s="483" t="s">
        <v>2070</v>
      </c>
      <c r="B612" s="484" t="s">
        <v>2593</v>
      </c>
      <c r="C612" s="484">
        <v>88316</v>
      </c>
      <c r="D612" s="485" t="str">
        <f>IFERROR(VLOOKUP(C612,INSUMOS!$C:$F,2,FALSE),VLOOKUP(C612,'COMPOSIÇÃO - SINAPI'!$C:$F,2,FALSE))</f>
        <v>SERVENTE COM ENCARGOS COMPLEMENTARES</v>
      </c>
      <c r="E612" s="484" t="str">
        <f>IFERROR(VLOOKUP(C612,INSUMOS!$C:$F,3,FALSE),VLOOKUP(C612,'COMPOSIÇÃO - SINAPI'!$C:$F,3,FALSE))</f>
        <v>H</v>
      </c>
      <c r="F612" s="486">
        <v>1E-3</v>
      </c>
      <c r="G612" s="490">
        <f>IFERROR(VLOOKUP(C612,INSUMOS!$C:$F,4,FALSE),VLOOKUP(C612,'COMPOSIÇÃO - SINAPI'!$C:$F,4,FALSE))</f>
        <v>19.8</v>
      </c>
      <c r="H612" s="488">
        <f>TRUNC(G612*F612,2)</f>
        <v>0.01</v>
      </c>
    </row>
    <row r="613" spans="1:8" s="29" customFormat="1" ht="14.25" x14ac:dyDescent="0.25">
      <c r="A613" s="472" t="s">
        <v>2055</v>
      </c>
      <c r="B613" s="473" t="s">
        <v>2056</v>
      </c>
      <c r="C613" s="473" t="s">
        <v>2057</v>
      </c>
      <c r="D613" s="473" t="s">
        <v>2058</v>
      </c>
      <c r="E613" s="473" t="s">
        <v>2059</v>
      </c>
      <c r="F613" s="474" t="s">
        <v>2060</v>
      </c>
      <c r="G613" s="81" t="s">
        <v>2061</v>
      </c>
      <c r="H613" s="475" t="s">
        <v>2590</v>
      </c>
    </row>
    <row r="614" spans="1:8" ht="32.1" customHeight="1" x14ac:dyDescent="0.2">
      <c r="A614" s="476" t="s">
        <v>216</v>
      </c>
      <c r="B614" s="477" t="s">
        <v>2591</v>
      </c>
      <c r="C614" s="478">
        <v>93358</v>
      </c>
      <c r="D614" s="479" t="s">
        <v>217</v>
      </c>
      <c r="E614" s="480" t="s">
        <v>86</v>
      </c>
      <c r="F614" s="481"/>
      <c r="G614" s="45"/>
      <c r="H614" s="482">
        <f>TRUNC(SUM(H615:H615),2)</f>
        <v>57.81</v>
      </c>
    </row>
    <row r="615" spans="1:8" ht="15" customHeight="1" x14ac:dyDescent="0.2">
      <c r="A615" s="483" t="s">
        <v>2070</v>
      </c>
      <c r="B615" s="484" t="s">
        <v>2593</v>
      </c>
      <c r="C615" s="484">
        <v>88316</v>
      </c>
      <c r="D615" s="485" t="str">
        <f>IFERROR(VLOOKUP(C615,INSUMOS!$C:$F,2,FALSE),VLOOKUP(C615,'COMPOSIÇÃO - SINAPI'!$C:$F,2,FALSE))</f>
        <v>SERVENTE COM ENCARGOS COMPLEMENTARES</v>
      </c>
      <c r="E615" s="484" t="str">
        <f>IFERROR(VLOOKUP(C615,INSUMOS!$C:$F,3,FALSE),VLOOKUP(C615,'COMPOSIÇÃO - SINAPI'!$C:$F,3,FALSE))</f>
        <v>H</v>
      </c>
      <c r="F615" s="486">
        <v>2.92</v>
      </c>
      <c r="G615" s="490">
        <f>IFERROR(VLOOKUP(C615,INSUMOS!$C:$F,4,FALSE),VLOOKUP(C615,'COMPOSIÇÃO - SINAPI'!$C:$F,4,FALSE))</f>
        <v>19.8</v>
      </c>
      <c r="H615" s="488">
        <f>TRUNC(G615*F615,2)</f>
        <v>57.81</v>
      </c>
    </row>
    <row r="616" spans="1:8" s="29" customFormat="1" ht="14.25" x14ac:dyDescent="0.25">
      <c r="A616" s="472" t="s">
        <v>2055</v>
      </c>
      <c r="B616" s="473" t="s">
        <v>2056</v>
      </c>
      <c r="C616" s="473" t="s">
        <v>2057</v>
      </c>
      <c r="D616" s="473" t="s">
        <v>2058</v>
      </c>
      <c r="E616" s="473" t="s">
        <v>2059</v>
      </c>
      <c r="F616" s="474" t="s">
        <v>2060</v>
      </c>
      <c r="G616" s="81" t="s">
        <v>2061</v>
      </c>
      <c r="H616" s="475" t="s">
        <v>2590</v>
      </c>
    </row>
    <row r="617" spans="1:8" ht="81.95" customHeight="1" x14ac:dyDescent="0.2">
      <c r="A617" s="476" t="s">
        <v>218</v>
      </c>
      <c r="B617" s="477" t="s">
        <v>2591</v>
      </c>
      <c r="C617" s="478">
        <v>102282</v>
      </c>
      <c r="D617" s="479" t="s">
        <v>219</v>
      </c>
      <c r="E617" s="480" t="s">
        <v>86</v>
      </c>
      <c r="F617" s="481"/>
      <c r="G617" s="45"/>
      <c r="H617" s="482">
        <f>TRUNC(SUM(H618:H620),2)</f>
        <v>10.49</v>
      </c>
    </row>
    <row r="618" spans="1:8" ht="27" customHeight="1" x14ac:dyDescent="0.2">
      <c r="A618" s="483" t="s">
        <v>3209</v>
      </c>
      <c r="B618" s="484" t="s">
        <v>2593</v>
      </c>
      <c r="C618" s="484">
        <v>5631</v>
      </c>
      <c r="D618" s="485" t="str">
        <f>IFERROR(VLOOKUP(C618,INSUMOS!$C:$F,2,FALSE),VLOOKUP(C618,'COMPOSIÇÃO - SINAPI'!$C:$F,2,FALSE))</f>
        <v>ESCAVADEIRA HIDRÁULICA SOBRE ESTEIRAS, CAÇAMBA 0,80 M3, PESO OPERACIONAL 17 T, POTENCIA BRUTA 111 HP - CHP DIURNO. AF_06/2014</v>
      </c>
      <c r="E618" s="484" t="str">
        <f>IFERROR(VLOOKUP(C618,INSUMOS!$C:$F,3,FALSE),VLOOKUP(C618,'COMPOSIÇÃO - SINAPI'!$C:$F,3,FALSE))</f>
        <v>CHP</v>
      </c>
      <c r="F618" s="486">
        <v>4.02E-2</v>
      </c>
      <c r="G618" s="490">
        <f>IFERROR(VLOOKUP(C618,INSUMOS!$C:$F,4,FALSE),VLOOKUP(C618,'COMPOSIÇÃO - SINAPI'!$C:$F,4,FALSE))</f>
        <v>165</v>
      </c>
      <c r="H618" s="488">
        <f>TRUNC(G618*F618,2)</f>
        <v>6.63</v>
      </c>
    </row>
    <row r="619" spans="1:8" ht="27" customHeight="1" x14ac:dyDescent="0.2">
      <c r="A619" s="483" t="s">
        <v>3209</v>
      </c>
      <c r="B619" s="484" t="s">
        <v>2593</v>
      </c>
      <c r="C619" s="484">
        <v>5632</v>
      </c>
      <c r="D619" s="485" t="str">
        <f>IFERROR(VLOOKUP(C619,INSUMOS!$C:$F,2,FALSE),VLOOKUP(C619,'COMPOSIÇÃO - SINAPI'!$C:$F,2,FALSE))</f>
        <v>ESCAVADEIRA HIDRÁULICA SOBRE ESTEIRAS, CAÇAMBA 0,80 M3, PESO OPERACIONAL 17 T, POTENCIA BRUTA 111 HP - CHI DIURNO. AF_06/2014</v>
      </c>
      <c r="E619" s="484" t="str">
        <f>IFERROR(VLOOKUP(C619,INSUMOS!$C:$F,3,FALSE),VLOOKUP(C619,'COMPOSIÇÃO - SINAPI'!$C:$F,3,FALSE))</f>
        <v>CHI</v>
      </c>
      <c r="F619" s="486">
        <v>4.3700000000000003E-2</v>
      </c>
      <c r="G619" s="490">
        <f>IFERROR(VLOOKUP(C619,INSUMOS!$C:$F,4,FALSE),VLOOKUP(C619,'COMPOSIÇÃO - SINAPI'!$C:$F,4,FALSE))</f>
        <v>75</v>
      </c>
      <c r="H619" s="488">
        <f>TRUNC(G619*F619,2)</f>
        <v>3.27</v>
      </c>
    </row>
    <row r="620" spans="1:8" ht="15" customHeight="1" x14ac:dyDescent="0.2">
      <c r="A620" s="483" t="s">
        <v>2070</v>
      </c>
      <c r="B620" s="484" t="s">
        <v>2593</v>
      </c>
      <c r="C620" s="484">
        <v>88316</v>
      </c>
      <c r="D620" s="485" t="str">
        <f>IFERROR(VLOOKUP(C620,INSUMOS!$C:$F,2,FALSE),VLOOKUP(C620,'COMPOSIÇÃO - SINAPI'!$C:$F,2,FALSE))</f>
        <v>SERVENTE COM ENCARGOS COMPLEMENTARES</v>
      </c>
      <c r="E620" s="484" t="str">
        <f>IFERROR(VLOOKUP(C620,INSUMOS!$C:$F,3,FALSE),VLOOKUP(C620,'COMPOSIÇÃO - SINAPI'!$C:$F,3,FALSE))</f>
        <v>H</v>
      </c>
      <c r="F620" s="486">
        <v>0.03</v>
      </c>
      <c r="G620" s="490">
        <f>IFERROR(VLOOKUP(C620,INSUMOS!$C:$F,4,FALSE),VLOOKUP(C620,'COMPOSIÇÃO - SINAPI'!$C:$F,4,FALSE))</f>
        <v>19.8</v>
      </c>
      <c r="H620" s="488">
        <f>TRUNC(G620*F620,2)</f>
        <v>0.59</v>
      </c>
    </row>
    <row r="621" spans="1:8" s="29" customFormat="1" ht="14.25" x14ac:dyDescent="0.25">
      <c r="A621" s="472" t="s">
        <v>2055</v>
      </c>
      <c r="B621" s="473" t="s">
        <v>2056</v>
      </c>
      <c r="C621" s="473" t="s">
        <v>2057</v>
      </c>
      <c r="D621" s="473" t="s">
        <v>2058</v>
      </c>
      <c r="E621" s="473" t="s">
        <v>2059</v>
      </c>
      <c r="F621" s="474" t="s">
        <v>2060</v>
      </c>
      <c r="G621" s="81" t="s">
        <v>2061</v>
      </c>
      <c r="H621" s="475" t="s">
        <v>2590</v>
      </c>
    </row>
    <row r="622" spans="1:8" ht="48" customHeight="1" x14ac:dyDescent="0.2">
      <c r="A622" s="476" t="s">
        <v>3209</v>
      </c>
      <c r="B622" s="477"/>
      <c r="C622" s="478">
        <v>5631</v>
      </c>
      <c r="D622" s="479" t="s">
        <v>2197</v>
      </c>
      <c r="E622" s="480" t="s">
        <v>2094</v>
      </c>
      <c r="F622" s="481"/>
      <c r="G622" s="45"/>
      <c r="H622" s="482">
        <f>TRUNC(SUM(H623:H631),2)</f>
        <v>180.95</v>
      </c>
    </row>
    <row r="623" spans="1:8" ht="27" customHeight="1" x14ac:dyDescent="0.2">
      <c r="A623" s="483" t="s">
        <v>2070</v>
      </c>
      <c r="B623" s="484" t="s">
        <v>2593</v>
      </c>
      <c r="C623" s="484">
        <v>5627</v>
      </c>
      <c r="D623" s="485" t="str">
        <f>IFERROR(VLOOKUP(C623,INSUMOS!$C:$F,2,FALSE),VLOOKUP(C623,'COMPOSIÇÃO - SINAPI'!$C:$F,2,FALSE))</f>
        <v>ESCAVADEIRA HIDRÁULICA SOBRE ESTEIRAS, CAÇAMBA 0,80 M3, PESO OPERACIONAL 17 T, POTENCIA BRUTA 111 HP - DEPRECIAÇÃO. AF_06/2014</v>
      </c>
      <c r="E623" s="484" t="str">
        <f>IFERROR(VLOOKUP(C623,INSUMOS!$C:$F,3,FALSE),VLOOKUP(C623,'COMPOSIÇÃO - SINAPI'!$C:$F,3,FALSE))</f>
        <v>H</v>
      </c>
      <c r="F623" s="486">
        <v>1</v>
      </c>
      <c r="G623" s="490">
        <f>IFERROR(VLOOKUP(C623,INSUMOS!$C:$F,4,FALSE),VLOOKUP(C623,'COMPOSIÇÃO - SINAPI'!$C:$F,4,FALSE))</f>
        <v>37.520000000000003</v>
      </c>
      <c r="H623" s="488">
        <f>TRUNC(G623*F623,2)</f>
        <v>37.520000000000003</v>
      </c>
    </row>
    <row r="624" spans="1:8" ht="27" customHeight="1" x14ac:dyDescent="0.2">
      <c r="A624" s="483" t="s">
        <v>2070</v>
      </c>
      <c r="B624" s="484" t="s">
        <v>2062</v>
      </c>
      <c r="C624" s="484">
        <v>10685</v>
      </c>
      <c r="D624" s="485" t="str">
        <f>IFERROR(VLOOKUP(C624,INSUMOS!$C:$F,2,FALSE),VLOOKUP(C624,'COMPOSIÇÃO - SINAPI'!$C:$F,2,FALSE))</f>
        <v>ESCAVADEIRA HIDRAULICA SOBRE ESTEIRAS, CACAMBA 0,80M3, PESO OPERACIONAL 17T, POTENCIA BRUTA 111HP</v>
      </c>
      <c r="E624" s="484" t="str">
        <f>IFERROR(VLOOKUP(C624,INSUMOS!$C:$F,3,FALSE),VLOOKUP(C624,'COMPOSIÇÃO - SINAPI'!$C:$F,3,FALSE))</f>
        <v>UN</v>
      </c>
      <c r="F624" s="486" t="s">
        <v>3208</v>
      </c>
      <c r="G624" s="490">
        <f>IFERROR(VLOOKUP(C624,INSUMOS!$C:$F,4,FALSE),VLOOKUP(C624,'COMPOSIÇÃO - SINAPI'!$C:$F,4,FALSE))</f>
        <v>569500</v>
      </c>
      <c r="H624" s="488">
        <v>0</v>
      </c>
    </row>
    <row r="625" spans="1:8" ht="27" customHeight="1" x14ac:dyDescent="0.2">
      <c r="A625" s="483" t="s">
        <v>2070</v>
      </c>
      <c r="B625" s="484" t="s">
        <v>2593</v>
      </c>
      <c r="C625" s="484">
        <v>5628</v>
      </c>
      <c r="D625" s="485" t="str">
        <f>IFERROR(VLOOKUP(C625,INSUMOS!$C:$F,2,FALSE),VLOOKUP(C625,'COMPOSIÇÃO - SINAPI'!$C:$F,2,FALSE))</f>
        <v>ESCAVADEIRA HIDRÁULICA SOBRE ESTEIRAS, CAÇAMBA 0,80 M3, PESO OPERACIONAL 17 T, POTENCIA BRUTA 111 HP - JUROS. AF_06/2014</v>
      </c>
      <c r="E625" s="484" t="str">
        <f>IFERROR(VLOOKUP(C625,INSUMOS!$C:$F,3,FALSE),VLOOKUP(C625,'COMPOSIÇÃO - SINAPI'!$C:$F,3,FALSE))</f>
        <v>H</v>
      </c>
      <c r="F625" s="486">
        <v>1</v>
      </c>
      <c r="G625" s="490">
        <f>IFERROR(VLOOKUP(C625,INSUMOS!$C:$F,4,FALSE),VLOOKUP(C625,'COMPOSIÇÃO - SINAPI'!$C:$F,4,FALSE))</f>
        <v>5.09</v>
      </c>
      <c r="H625" s="488">
        <f>TRUNC(G625*F625,2)</f>
        <v>5.09</v>
      </c>
    </row>
    <row r="626" spans="1:8" ht="27" customHeight="1" x14ac:dyDescent="0.2">
      <c r="A626" s="483" t="s">
        <v>2070</v>
      </c>
      <c r="B626" s="484" t="s">
        <v>2062</v>
      </c>
      <c r="C626" s="484">
        <v>10685</v>
      </c>
      <c r="D626" s="485" t="str">
        <f>IFERROR(VLOOKUP(C626,INSUMOS!$C:$F,2,FALSE),VLOOKUP(C626,'COMPOSIÇÃO - SINAPI'!$C:$F,2,FALSE))</f>
        <v>ESCAVADEIRA HIDRAULICA SOBRE ESTEIRAS, CACAMBA 0,80M3, PESO OPERACIONAL 17T, POTENCIA BRUTA 111HP</v>
      </c>
      <c r="E626" s="484" t="str">
        <f>IFERROR(VLOOKUP(C626,INSUMOS!$C:$F,3,FALSE),VLOOKUP(C626,'COMPOSIÇÃO - SINAPI'!$C:$F,3,FALSE))</f>
        <v>UN</v>
      </c>
      <c r="F626" s="484">
        <v>7.6000000000000001E-6</v>
      </c>
      <c r="G626" s="490">
        <f>IFERROR(VLOOKUP(C626,INSUMOS!$C:$F,4,FALSE),VLOOKUP(C626,'COMPOSIÇÃO - SINAPI'!$C:$F,4,FALSE))</f>
        <v>569500</v>
      </c>
      <c r="H626" s="488">
        <v>0</v>
      </c>
    </row>
    <row r="627" spans="1:8" ht="27" customHeight="1" x14ac:dyDescent="0.2">
      <c r="A627" s="483" t="s">
        <v>2070</v>
      </c>
      <c r="B627" s="484" t="s">
        <v>2593</v>
      </c>
      <c r="C627" s="484">
        <v>5629</v>
      </c>
      <c r="D627" s="485" t="str">
        <f>IFERROR(VLOOKUP(C627,INSUMOS!$C:$F,2,FALSE),VLOOKUP(C627,'COMPOSIÇÃO - SINAPI'!$C:$F,2,FALSE))</f>
        <v>ESCAVADEIRA HIDRÁULICA SOBRE ESTEIRAS, CAÇAMBA 0,80 M3, PESO OPERACIONAL 17 T, POTENCIA BRUTA 111 HP - MANUTENÇÃO. AF_06/2014</v>
      </c>
      <c r="E627" s="484" t="str">
        <f>IFERROR(VLOOKUP(C627,INSUMOS!$C:$F,3,FALSE),VLOOKUP(C627,'COMPOSIÇÃO - SINAPI'!$C:$F,3,FALSE))</f>
        <v>H</v>
      </c>
      <c r="F627" s="486">
        <v>1</v>
      </c>
      <c r="G627" s="490">
        <f>IFERROR(VLOOKUP(C627,INSUMOS!$C:$F,4,FALSE),VLOOKUP(C627,'COMPOSIÇÃO - SINAPI'!$C:$F,4,FALSE))</f>
        <v>46.9</v>
      </c>
      <c r="H627" s="488">
        <f>TRUNC(G627*F627,2)</f>
        <v>46.9</v>
      </c>
    </row>
    <row r="628" spans="1:8" ht="27" customHeight="1" x14ac:dyDescent="0.2">
      <c r="A628" s="483" t="s">
        <v>2070</v>
      </c>
      <c r="B628" s="484" t="s">
        <v>2062</v>
      </c>
      <c r="C628" s="484">
        <v>10685</v>
      </c>
      <c r="D628" s="485" t="str">
        <f>IFERROR(VLOOKUP(C628,INSUMOS!$C:$F,2,FALSE),VLOOKUP(C628,'COMPOSIÇÃO - SINAPI'!$C:$F,2,FALSE))</f>
        <v>ESCAVADEIRA HIDRAULICA SOBRE ESTEIRAS, CACAMBA 0,80M3, PESO OPERACIONAL 17T, POTENCIA BRUTA 111HP</v>
      </c>
      <c r="E628" s="484" t="str">
        <f>IFERROR(VLOOKUP(C628,INSUMOS!$C:$F,3,FALSE),VLOOKUP(C628,'COMPOSIÇÃO - SINAPI'!$C:$F,3,FALSE))</f>
        <v>UN</v>
      </c>
      <c r="F628" s="486">
        <v>6.9999999999999994E-5</v>
      </c>
      <c r="G628" s="490">
        <f>IFERROR(VLOOKUP(C628,INSUMOS!$C:$F,4,FALSE),VLOOKUP(C628,'COMPOSIÇÃO - SINAPI'!$C:$F,4,FALSE))</f>
        <v>569500</v>
      </c>
      <c r="H628" s="488">
        <v>0</v>
      </c>
    </row>
    <row r="629" spans="1:8" ht="38.1" customHeight="1" x14ac:dyDescent="0.2">
      <c r="A629" s="483" t="s">
        <v>2070</v>
      </c>
      <c r="B629" s="484" t="s">
        <v>2593</v>
      </c>
      <c r="C629" s="484">
        <v>5630</v>
      </c>
      <c r="D629" s="485" t="str">
        <f>IFERROR(VLOOKUP(C629,INSUMOS!$C:$F,2,FALSE),VLOOKUP(C629,'COMPOSIÇÃO - SINAPI'!$C:$F,2,FALSE))</f>
        <v>ESCAVADEIRA HIDRÁULICA SOBRE ESTEIRAS, CAÇAMBA 0,80 M3, PESO OPERACIONAL 17 T, POTENCIA BRUTA 111 HP - MATERIAIS NA OPERAÇÃO. AF_06/2014</v>
      </c>
      <c r="E629" s="484" t="str">
        <f>IFERROR(VLOOKUP(C629,INSUMOS!$C:$F,3,FALSE),VLOOKUP(C629,'COMPOSIÇÃO - SINAPI'!$C:$F,3,FALSE))</f>
        <v>H</v>
      </c>
      <c r="F629" s="486">
        <v>1</v>
      </c>
      <c r="G629" s="490">
        <f>IFERROR(VLOOKUP(C629,INSUMOS!$C:$F,4,FALSE),VLOOKUP(C629,'COMPOSIÇÃO - SINAPI'!$C:$F,4,FALSE))</f>
        <v>60.09</v>
      </c>
      <c r="H629" s="488">
        <f>TRUNC(G629*F629,2)</f>
        <v>60.09</v>
      </c>
    </row>
    <row r="630" spans="1:8" ht="15" customHeight="1" x14ac:dyDescent="0.2">
      <c r="A630" s="483" t="s">
        <v>2070</v>
      </c>
      <c r="B630" s="484" t="s">
        <v>2062</v>
      </c>
      <c r="C630" s="484">
        <v>4221</v>
      </c>
      <c r="D630" s="485" t="str">
        <f>IFERROR(VLOOKUP(C630,INSUMOS!$C:$F,2,FALSE),VLOOKUP(C630,'COMPOSIÇÃO - SINAPI'!$C:$F,2,FALSE))</f>
        <v>OLEO DIESEL COMBUSTIVEL COMUM</v>
      </c>
      <c r="E630" s="484" t="str">
        <f>IFERROR(VLOOKUP(C630,INSUMOS!$C:$F,3,FALSE),VLOOKUP(C630,'COMPOSIÇÃO - SINAPI'!$C:$F,3,FALSE))</f>
        <v>L</v>
      </c>
      <c r="F630" s="486">
        <v>10.77</v>
      </c>
      <c r="G630" s="490">
        <f>IFERROR(VLOOKUP(C630,INSUMOS!$C:$F,4,FALSE),VLOOKUP(C630,'COMPOSIÇÃO - SINAPI'!$C:$F,4,FALSE))</f>
        <v>7.1</v>
      </c>
      <c r="H630" s="488">
        <v>0</v>
      </c>
    </row>
    <row r="631" spans="1:8" ht="15" customHeight="1" x14ac:dyDescent="0.2">
      <c r="A631" s="483" t="s">
        <v>2070</v>
      </c>
      <c r="B631" s="484" t="s">
        <v>2593</v>
      </c>
      <c r="C631" s="484">
        <v>88294</v>
      </c>
      <c r="D631" s="485" t="str">
        <f>IFERROR(VLOOKUP(C631,INSUMOS!$C:$F,2,FALSE),VLOOKUP(C631,'COMPOSIÇÃO - SINAPI'!$C:$F,2,FALSE))</f>
        <v>OPERADOR DE ESCAVADEIRA COM ENCARGOS COMPLEMENTARES</v>
      </c>
      <c r="E631" s="484" t="str">
        <f>IFERROR(VLOOKUP(C631,INSUMOS!$C:$F,3,FALSE),VLOOKUP(C631,'COMPOSIÇÃO - SINAPI'!$C:$F,3,FALSE))</f>
        <v>H</v>
      </c>
      <c r="F631" s="486">
        <v>0.85</v>
      </c>
      <c r="G631" s="490">
        <f>IFERROR(VLOOKUP(C631,INSUMOS!$C:$F,4,FALSE),VLOOKUP(C631,'COMPOSIÇÃO - SINAPI'!$C:$F,4,FALSE))</f>
        <v>36.89</v>
      </c>
      <c r="H631" s="488">
        <f>TRUNC(G631*F631,2)</f>
        <v>31.35</v>
      </c>
    </row>
    <row r="632" spans="1:8" s="29" customFormat="1" ht="14.25" x14ac:dyDescent="0.25">
      <c r="A632" s="472" t="s">
        <v>2055</v>
      </c>
      <c r="B632" s="473" t="s">
        <v>2056</v>
      </c>
      <c r="C632" s="473" t="s">
        <v>2057</v>
      </c>
      <c r="D632" s="473" t="s">
        <v>2058</v>
      </c>
      <c r="E632" s="473" t="s">
        <v>2059</v>
      </c>
      <c r="F632" s="474" t="s">
        <v>2060</v>
      </c>
      <c r="G632" s="81" t="s">
        <v>2061</v>
      </c>
      <c r="H632" s="475" t="s">
        <v>2590</v>
      </c>
    </row>
    <row r="633" spans="1:8" ht="48" customHeight="1" x14ac:dyDescent="0.2">
      <c r="A633" s="476" t="s">
        <v>3209</v>
      </c>
      <c r="B633" s="477"/>
      <c r="C633" s="478">
        <v>5632</v>
      </c>
      <c r="D633" s="479" t="s">
        <v>2198</v>
      </c>
      <c r="E633" s="480" t="s">
        <v>2096</v>
      </c>
      <c r="F633" s="481"/>
      <c r="G633" s="45"/>
      <c r="H633" s="482">
        <f>TRUNC(SUM(H638:H638),2)</f>
        <v>31.35</v>
      </c>
    </row>
    <row r="634" spans="1:8" ht="27" customHeight="1" x14ac:dyDescent="0.2">
      <c r="A634" s="483" t="s">
        <v>2070</v>
      </c>
      <c r="B634" s="484" t="s">
        <v>2593</v>
      </c>
      <c r="C634" s="484">
        <v>5627</v>
      </c>
      <c r="D634" s="485" t="str">
        <f>IFERROR(VLOOKUP(C634,INSUMOS!$C:$F,2,FALSE),VLOOKUP(C634,'COMPOSIÇÃO - SINAPI'!$C:$F,2,FALSE))</f>
        <v>ESCAVADEIRA HIDRÁULICA SOBRE ESTEIRAS, CAÇAMBA 0,80 M3, PESO OPERACIONAL 17 T, POTENCIA BRUTA 111 HP - DEPRECIAÇÃO. AF_06/2014</v>
      </c>
      <c r="E634" s="484" t="str">
        <f>IFERROR(VLOOKUP(C634,INSUMOS!$C:$F,3,FALSE),VLOOKUP(C634,'COMPOSIÇÃO - SINAPI'!$C:$F,3,FALSE))</f>
        <v>H</v>
      </c>
      <c r="F634" s="486">
        <v>1</v>
      </c>
      <c r="G634" s="490">
        <f>IFERROR(VLOOKUP(C634,INSUMOS!$C:$F,4,FALSE),VLOOKUP(C634,'COMPOSIÇÃO - SINAPI'!$C:$F,4,FALSE))</f>
        <v>37.520000000000003</v>
      </c>
      <c r="H634" s="488">
        <f>TRUNC(G634*F634,2)</f>
        <v>37.520000000000003</v>
      </c>
    </row>
    <row r="635" spans="1:8" ht="27" customHeight="1" x14ac:dyDescent="0.2">
      <c r="A635" s="483" t="s">
        <v>2070</v>
      </c>
      <c r="B635" s="484" t="s">
        <v>2062</v>
      </c>
      <c r="C635" s="484">
        <v>10685</v>
      </c>
      <c r="D635" s="485" t="str">
        <f>IFERROR(VLOOKUP(C635,INSUMOS!$C:$F,2,FALSE),VLOOKUP(C635,'COMPOSIÇÃO - SINAPI'!$C:$F,2,FALSE))</f>
        <v>ESCAVADEIRA HIDRAULICA SOBRE ESTEIRAS, CACAMBA 0,80M3, PESO OPERACIONAL 17T, POTENCIA BRUTA 111HP</v>
      </c>
      <c r="E635" s="484" t="str">
        <f>IFERROR(VLOOKUP(C635,INSUMOS!$C:$F,3,FALSE),VLOOKUP(C635,'COMPOSIÇÃO - SINAPI'!$C:$F,3,FALSE))</f>
        <v>UN</v>
      </c>
      <c r="F635" s="486" t="s">
        <v>3208</v>
      </c>
      <c r="G635" s="490">
        <f>IFERROR(VLOOKUP(C635,INSUMOS!$C:$F,4,FALSE),VLOOKUP(C635,'COMPOSIÇÃO - SINAPI'!$C:$F,4,FALSE))</f>
        <v>569500</v>
      </c>
      <c r="H635" s="488">
        <v>0</v>
      </c>
    </row>
    <row r="636" spans="1:8" ht="27" customHeight="1" x14ac:dyDescent="0.2">
      <c r="A636" s="483" t="s">
        <v>2070</v>
      </c>
      <c r="B636" s="484" t="s">
        <v>2593</v>
      </c>
      <c r="C636" s="484">
        <v>5628</v>
      </c>
      <c r="D636" s="485" t="str">
        <f>IFERROR(VLOOKUP(C636,INSUMOS!$C:$F,2,FALSE),VLOOKUP(C636,'COMPOSIÇÃO - SINAPI'!$C:$F,2,FALSE))</f>
        <v>ESCAVADEIRA HIDRÁULICA SOBRE ESTEIRAS, CAÇAMBA 0,80 M3, PESO OPERACIONAL 17 T, POTENCIA BRUTA 111 HP - JUROS. AF_06/2014</v>
      </c>
      <c r="E636" s="484" t="str">
        <f>IFERROR(VLOOKUP(C636,INSUMOS!$C:$F,3,FALSE),VLOOKUP(C636,'COMPOSIÇÃO - SINAPI'!$C:$F,3,FALSE))</f>
        <v>H</v>
      </c>
      <c r="F636" s="486">
        <v>1</v>
      </c>
      <c r="G636" s="490">
        <f>IFERROR(VLOOKUP(C636,INSUMOS!$C:$F,4,FALSE),VLOOKUP(C636,'COMPOSIÇÃO - SINAPI'!$C:$F,4,FALSE))</f>
        <v>5.09</v>
      </c>
      <c r="H636" s="488">
        <f>TRUNC(G636*F636,2)</f>
        <v>5.09</v>
      </c>
    </row>
    <row r="637" spans="1:8" ht="27" customHeight="1" x14ac:dyDescent="0.2">
      <c r="A637" s="483" t="s">
        <v>2070</v>
      </c>
      <c r="B637" s="484" t="s">
        <v>2062</v>
      </c>
      <c r="C637" s="484">
        <v>10685</v>
      </c>
      <c r="D637" s="485" t="str">
        <f>IFERROR(VLOOKUP(C637,INSUMOS!$C:$F,2,FALSE),VLOOKUP(C637,'COMPOSIÇÃO - SINAPI'!$C:$F,2,FALSE))</f>
        <v>ESCAVADEIRA HIDRAULICA SOBRE ESTEIRAS, CACAMBA 0,80M3, PESO OPERACIONAL 17T, POTENCIA BRUTA 111HP</v>
      </c>
      <c r="E637" s="484" t="str">
        <f>IFERROR(VLOOKUP(C637,INSUMOS!$C:$F,3,FALSE),VLOOKUP(C637,'COMPOSIÇÃO - SINAPI'!$C:$F,3,FALSE))</f>
        <v>UN</v>
      </c>
      <c r="F637" s="484">
        <v>7.6000000000000001E-6</v>
      </c>
      <c r="G637" s="490">
        <f>IFERROR(VLOOKUP(C637,INSUMOS!$C:$F,4,FALSE),VLOOKUP(C637,'COMPOSIÇÃO - SINAPI'!$C:$F,4,FALSE))</f>
        <v>569500</v>
      </c>
      <c r="H637" s="488">
        <v>0</v>
      </c>
    </row>
    <row r="638" spans="1:8" ht="15" customHeight="1" x14ac:dyDescent="0.2">
      <c r="A638" s="483" t="s">
        <v>2070</v>
      </c>
      <c r="B638" s="484" t="s">
        <v>2068</v>
      </c>
      <c r="C638" s="484">
        <v>88294</v>
      </c>
      <c r="D638" s="485" t="str">
        <f>IFERROR(VLOOKUP(C638,INSUMOS!$C:$F,2,FALSE),VLOOKUP(C638,'COMPOSIÇÃO - SINAPI'!$C:$F,2,FALSE))</f>
        <v>OPERADOR DE ESCAVADEIRA COM ENCARGOS COMPLEMENTARES</v>
      </c>
      <c r="E638" s="484" t="str">
        <f>IFERROR(VLOOKUP(C638,INSUMOS!$C:$F,3,FALSE),VLOOKUP(C638,'COMPOSIÇÃO - SINAPI'!$C:$F,3,FALSE))</f>
        <v>H</v>
      </c>
      <c r="F638" s="486">
        <v>0.85</v>
      </c>
      <c r="G638" s="490">
        <f>IFERROR(VLOOKUP(C638,INSUMOS!$C:$F,4,FALSE),VLOOKUP(C638,'COMPOSIÇÃO - SINAPI'!$C:$F,4,FALSE))</f>
        <v>36.89</v>
      </c>
      <c r="H638" s="488">
        <f>TRUNC(G638*F638,2)</f>
        <v>31.35</v>
      </c>
    </row>
    <row r="639" spans="1:8" s="29" customFormat="1" ht="14.25" x14ac:dyDescent="0.25">
      <c r="A639" s="472" t="s">
        <v>2055</v>
      </c>
      <c r="B639" s="473" t="s">
        <v>2056</v>
      </c>
      <c r="C639" s="473" t="s">
        <v>2057</v>
      </c>
      <c r="D639" s="473" t="s">
        <v>2058</v>
      </c>
      <c r="E639" s="473" t="s">
        <v>2059</v>
      </c>
      <c r="F639" s="474" t="s">
        <v>2060</v>
      </c>
      <c r="G639" s="81" t="s">
        <v>2061</v>
      </c>
      <c r="H639" s="475" t="s">
        <v>2590</v>
      </c>
    </row>
    <row r="640" spans="1:8" ht="32.1" customHeight="1" x14ac:dyDescent="0.2">
      <c r="A640" s="476" t="s">
        <v>222</v>
      </c>
      <c r="B640" s="477" t="s">
        <v>2591</v>
      </c>
      <c r="C640" s="478">
        <v>95601</v>
      </c>
      <c r="D640" s="479" t="s">
        <v>223</v>
      </c>
      <c r="E640" s="480" t="s">
        <v>224</v>
      </c>
      <c r="F640" s="481"/>
      <c r="G640" s="45"/>
      <c r="H640" s="482">
        <f>TRUNC(SUM(H641:H643),2)</f>
        <v>14.5</v>
      </c>
    </row>
    <row r="641" spans="1:8" ht="15" customHeight="1" x14ac:dyDescent="0.2">
      <c r="A641" s="483" t="s">
        <v>2070</v>
      </c>
      <c r="B641" s="484" t="s">
        <v>2593</v>
      </c>
      <c r="C641" s="484">
        <v>88316</v>
      </c>
      <c r="D641" s="485" t="str">
        <f>IFERROR(VLOOKUP(C641,INSUMOS!$C:$F,2,FALSE),VLOOKUP(C641,'COMPOSIÇÃO - SINAPI'!$C:$F,2,FALSE))</f>
        <v>SERVENTE COM ENCARGOS COMPLEMENTARES</v>
      </c>
      <c r="E641" s="484" t="str">
        <f>IFERROR(VLOOKUP(C641,INSUMOS!$C:$F,3,FALSE),VLOOKUP(C641,'COMPOSIÇÃO - SINAPI'!$C:$F,3,FALSE))</f>
        <v>H</v>
      </c>
      <c r="F641" s="486">
        <v>0.17</v>
      </c>
      <c r="G641" s="490">
        <f>IFERROR(VLOOKUP(C641,INSUMOS!$C:$F,4,FALSE),VLOOKUP(C641,'COMPOSIÇÃO - SINAPI'!$C:$F,4,FALSE))</f>
        <v>19.8</v>
      </c>
      <c r="H641" s="488">
        <f>TRUNC(G641*F641,2)</f>
        <v>3.36</v>
      </c>
    </row>
    <row r="642" spans="1:8" ht="27" customHeight="1" x14ac:dyDescent="0.2">
      <c r="A642" s="483" t="s">
        <v>2070</v>
      </c>
      <c r="B642" s="484" t="s">
        <v>2593</v>
      </c>
      <c r="C642" s="484">
        <v>102274</v>
      </c>
      <c r="D642" s="485" t="str">
        <f>IFERROR(VLOOKUP(C642,INSUMOS!$C:$F,2,FALSE),VLOOKUP(C642,'COMPOSIÇÃO - SINAPI'!$C:$F,2,FALSE))</f>
        <v>MARTELO DEMOLIDOR ELÉTRICO, COM POTÊNCIA DE 2.000 W, 1.000 IMPACTOS POR MINUTO, PESO DE 30 KG -  CHI DIURNO. AF_01/2021</v>
      </c>
      <c r="E642" s="484" t="str">
        <f>IFERROR(VLOOKUP(C642,INSUMOS!$C:$F,3,FALSE),VLOOKUP(C642,'COMPOSIÇÃO - SINAPI'!$C:$F,3,FALSE))</f>
        <v>CHI</v>
      </c>
      <c r="F642" s="486">
        <v>0.20030000000000001</v>
      </c>
      <c r="G642" s="490">
        <f>IFERROR(VLOOKUP(C642,INSUMOS!$C:$F,4,FALSE),VLOOKUP(C642,'COMPOSIÇÃO - SINAPI'!$C:$F,4,FALSE))</f>
        <v>29.71</v>
      </c>
      <c r="H642" s="488">
        <f>TRUNC(G642*F642,2)</f>
        <v>5.95</v>
      </c>
    </row>
    <row r="643" spans="1:8" ht="27" customHeight="1" x14ac:dyDescent="0.2">
      <c r="A643" s="483" t="s">
        <v>2070</v>
      </c>
      <c r="B643" s="484" t="s">
        <v>2593</v>
      </c>
      <c r="C643" s="484">
        <v>102275</v>
      </c>
      <c r="D643" s="485" t="str">
        <f>IFERROR(VLOOKUP(C643,INSUMOS!$C:$F,2,FALSE),VLOOKUP(C643,'COMPOSIÇÃO - SINAPI'!$C:$F,2,FALSE))</f>
        <v>MARTELO DEMOLIDOR ELÉTRICO, COM POTÊNCIA DE 2.000 W, 1.000 IMPACTOS POR MINUTO, PESO DE 30 KG - CHP DIURNO. AF_01/2021</v>
      </c>
      <c r="E643" s="484" t="str">
        <f>IFERROR(VLOOKUP(C643,INSUMOS!$C:$F,3,FALSE),VLOOKUP(C643,'COMPOSIÇÃO - SINAPI'!$C:$F,3,FALSE))</f>
        <v>CHP</v>
      </c>
      <c r="F643" s="486">
        <v>0.16270000000000001</v>
      </c>
      <c r="G643" s="490">
        <f>IFERROR(VLOOKUP(C643,INSUMOS!$C:$F,4,FALSE),VLOOKUP(C643,'COMPOSIÇÃO - SINAPI'!$C:$F,4,FALSE))</f>
        <v>31.91</v>
      </c>
      <c r="H643" s="488">
        <f>TRUNC(G643*F643,2)</f>
        <v>5.19</v>
      </c>
    </row>
    <row r="644" spans="1:8" s="29" customFormat="1" ht="14.25" x14ac:dyDescent="0.25">
      <c r="A644" s="472" t="s">
        <v>2055</v>
      </c>
      <c r="B644" s="473" t="s">
        <v>2056</v>
      </c>
      <c r="C644" s="473" t="s">
        <v>2057</v>
      </c>
      <c r="D644" s="473" t="s">
        <v>2058</v>
      </c>
      <c r="E644" s="473" t="s">
        <v>2059</v>
      </c>
      <c r="F644" s="474" t="s">
        <v>2060</v>
      </c>
      <c r="G644" s="81" t="s">
        <v>2061</v>
      </c>
      <c r="H644" s="475" t="s">
        <v>2590</v>
      </c>
    </row>
    <row r="645" spans="1:8" ht="68.099999999999994" customHeight="1" x14ac:dyDescent="0.2">
      <c r="A645" s="476" t="s">
        <v>226</v>
      </c>
      <c r="B645" s="477" t="s">
        <v>2591</v>
      </c>
      <c r="C645" s="478">
        <v>100656</v>
      </c>
      <c r="D645" s="479" t="s">
        <v>227</v>
      </c>
      <c r="E645" s="480" t="s">
        <v>117</v>
      </c>
      <c r="F645" s="481"/>
      <c r="G645" s="45"/>
      <c r="H645" s="482">
        <f>TRUNC(SUM(H646:H653),2)</f>
        <v>62.39</v>
      </c>
    </row>
    <row r="646" spans="1:8" ht="15" customHeight="1" x14ac:dyDescent="0.2">
      <c r="A646" s="483" t="s">
        <v>2070</v>
      </c>
      <c r="B646" s="484" t="s">
        <v>2062</v>
      </c>
      <c r="C646" s="484">
        <v>10997</v>
      </c>
      <c r="D646" s="485" t="str">
        <f>IFERROR(VLOOKUP(C646,INSUMOS!$C:$F,2,FALSE),VLOOKUP(C646,'COMPOSIÇÃO - SINAPI'!$C:$F,2,FALSE))</f>
        <v>ELETRODO REVESTIDO AWS - E7018, DIAMETRO IGUAL A 4,00 MM</v>
      </c>
      <c r="E646" s="484" t="str">
        <f>IFERROR(VLOOKUP(C646,INSUMOS!$C:$F,3,FALSE),VLOOKUP(C646,'COMPOSIÇÃO - SINAPI'!$C:$F,3,FALSE))</f>
        <v>KG</v>
      </c>
      <c r="F646" s="486">
        <v>3.7900000000000003E-2</v>
      </c>
      <c r="G646" s="490">
        <f>IFERROR(VLOOKUP(C646,INSUMOS!$C:$F,4,FALSE),VLOOKUP(C646,'COMPOSIÇÃO - SINAPI'!$C:$F,4,FALSE))</f>
        <v>28.670500000000001</v>
      </c>
      <c r="H646" s="488">
        <f t="shared" ref="H646:H653" si="24">TRUNC(G646*F646,2)</f>
        <v>1.08</v>
      </c>
    </row>
    <row r="647" spans="1:8" ht="39.950000000000003" customHeight="1" x14ac:dyDescent="0.2">
      <c r="A647" s="483" t="s">
        <v>2070</v>
      </c>
      <c r="B647" s="484" t="s">
        <v>2062</v>
      </c>
      <c r="C647" s="484">
        <v>38538</v>
      </c>
      <c r="D647" s="485" t="str">
        <f>IFERROR(VLOOKUP(C647,INSUMOS!$C:$F,2,FALSE),VLOOKUP(C647,'COMPOSIÇÃO - SINAPI'!$C:$F,2,FALSE))</f>
        <v>ESTACA PRE-MOLDADA MACICA DE CONCRETO VIBRADO ARMADO, PARA CARGA DE 25 T, SECAO QUADRADA DE *16 X 16*, COM ANEL METALICO INCORPORADO A PECA (SOMENTE FORNECIMENTO)</v>
      </c>
      <c r="E647" s="484" t="str">
        <f>IFERROR(VLOOKUP(C647,INSUMOS!$C:$F,3,FALSE),VLOOKUP(C647,'COMPOSIÇÃO - SINAPI'!$C:$F,3,FALSE))</f>
        <v>M</v>
      </c>
      <c r="F647" s="486">
        <v>1.099</v>
      </c>
      <c r="G647" s="490">
        <f>IFERROR(VLOOKUP(C647,INSUMOS!$C:$F,4,FALSE),VLOOKUP(C647,'COMPOSIÇÃO - SINAPI'!$C:$F,4,FALSE))</f>
        <v>35</v>
      </c>
      <c r="H647" s="488">
        <f t="shared" si="24"/>
        <v>38.46</v>
      </c>
    </row>
    <row r="648" spans="1:8" ht="15" customHeight="1" x14ac:dyDescent="0.2">
      <c r="A648" s="483" t="s">
        <v>2070</v>
      </c>
      <c r="B648" s="484" t="s">
        <v>2593</v>
      </c>
      <c r="C648" s="484">
        <v>88316</v>
      </c>
      <c r="D648" s="485" t="str">
        <f>IFERROR(VLOOKUP(C648,INSUMOS!$C:$F,2,FALSE),VLOOKUP(C648,'COMPOSIÇÃO - SINAPI'!$C:$F,2,FALSE))</f>
        <v>SERVENTE COM ENCARGOS COMPLEMENTARES</v>
      </c>
      <c r="E648" s="484" t="str">
        <f>IFERROR(VLOOKUP(C648,INSUMOS!$C:$F,3,FALSE),VLOOKUP(C648,'COMPOSIÇÃO - SINAPI'!$C:$F,3,FALSE))</f>
        <v>H</v>
      </c>
      <c r="F648" s="486">
        <v>0.08</v>
      </c>
      <c r="G648" s="490">
        <f>IFERROR(VLOOKUP(C648,INSUMOS!$C:$F,4,FALSE),VLOOKUP(C648,'COMPOSIÇÃO - SINAPI'!$C:$F,4,FALSE))</f>
        <v>19.8</v>
      </c>
      <c r="H648" s="488">
        <f t="shared" si="24"/>
        <v>1.58</v>
      </c>
    </row>
    <row r="649" spans="1:8" ht="15" customHeight="1" x14ac:dyDescent="0.2">
      <c r="A649" s="483" t="s">
        <v>2070</v>
      </c>
      <c r="B649" s="484" t="s">
        <v>2593</v>
      </c>
      <c r="C649" s="484">
        <v>88317</v>
      </c>
      <c r="D649" s="485" t="str">
        <f>IFERROR(VLOOKUP(C649,INSUMOS!$C:$F,2,FALSE),VLOOKUP(C649,'COMPOSIÇÃO - SINAPI'!$C:$F,2,FALSE))</f>
        <v>SOLDADOR COM ENCARGOS COMPLEMENTARES</v>
      </c>
      <c r="E649" s="484" t="str">
        <f>IFERROR(VLOOKUP(C649,INSUMOS!$C:$F,3,FALSE),VLOOKUP(C649,'COMPOSIÇÃO - SINAPI'!$C:$F,3,FALSE))</f>
        <v>H</v>
      </c>
      <c r="F649" s="486">
        <v>0.08</v>
      </c>
      <c r="G649" s="490">
        <f>IFERROR(VLOOKUP(C649,INSUMOS!$C:$F,4,FALSE),VLOOKUP(C649,'COMPOSIÇÃO - SINAPI'!$C:$F,4,FALSE))</f>
        <v>25.33</v>
      </c>
      <c r="H649" s="488">
        <f t="shared" si="24"/>
        <v>2.02</v>
      </c>
    </row>
    <row r="650" spans="1:8" ht="27" customHeight="1" x14ac:dyDescent="0.2">
      <c r="A650" s="483" t="s">
        <v>2070</v>
      </c>
      <c r="B650" s="484" t="s">
        <v>2593</v>
      </c>
      <c r="C650" s="484">
        <v>89218</v>
      </c>
      <c r="D650" s="485" t="str">
        <f>IFERROR(VLOOKUP(C650,INSUMOS!$C:$F,2,FALSE),VLOOKUP(C650,'COMPOSIÇÃO - SINAPI'!$C:$F,2,FALSE))</f>
        <v>BATE-ESTACAS POR GRAVIDADE, POTÊNCIA DE 160 HP, PESO DO MARTELO ATÉ 3 TONELADAS - CHI DIURNO. AF_11/2014</v>
      </c>
      <c r="E650" s="484" t="str">
        <f>IFERROR(VLOOKUP(C650,INSUMOS!$C:$F,3,FALSE),VLOOKUP(C650,'COMPOSIÇÃO - SINAPI'!$C:$F,3,FALSE))</f>
        <v>CHI</v>
      </c>
      <c r="F650" s="486">
        <v>0.09</v>
      </c>
      <c r="G650" s="490">
        <f>IFERROR(VLOOKUP(C650,INSUMOS!$C:$F,4,FALSE),VLOOKUP(C650,'COMPOSIÇÃO - SINAPI'!$C:$F,4,FALSE))</f>
        <v>97.49</v>
      </c>
      <c r="H650" s="488">
        <f t="shared" si="24"/>
        <v>8.77</v>
      </c>
    </row>
    <row r="651" spans="1:8" ht="27" customHeight="1" x14ac:dyDescent="0.2">
      <c r="A651" s="483" t="s">
        <v>2070</v>
      </c>
      <c r="B651" s="484" t="s">
        <v>2593</v>
      </c>
      <c r="C651" s="484">
        <v>89843</v>
      </c>
      <c r="D651" s="485" t="str">
        <f>IFERROR(VLOOKUP(C651,INSUMOS!$C:$F,2,FALSE),VLOOKUP(C651,'COMPOSIÇÃO - SINAPI'!$C:$F,2,FALSE))</f>
        <v>BATE-ESTACAS POR GRAVIDADE, POTÊNCIA DE 160 HP, PESO DO MARTELO ATÉ 3 TONELADAS - CHP DIURNO. AF_11/2014</v>
      </c>
      <c r="E651" s="484" t="str">
        <f>IFERROR(VLOOKUP(C651,INSUMOS!$C:$F,3,FALSE),VLOOKUP(C651,'COMPOSIÇÃO - SINAPI'!$C:$F,3,FALSE))</f>
        <v>CHP</v>
      </c>
      <c r="F651" s="486">
        <v>4.3999999999999997E-2</v>
      </c>
      <c r="G651" s="490">
        <f>IFERROR(VLOOKUP(C651,INSUMOS!$C:$F,4,FALSE),VLOOKUP(C651,'COMPOSIÇÃO - SINAPI'!$C:$F,4,FALSE))</f>
        <v>206.98</v>
      </c>
      <c r="H651" s="488">
        <f t="shared" si="24"/>
        <v>9.1</v>
      </c>
    </row>
    <row r="652" spans="1:8" ht="15" customHeight="1" x14ac:dyDescent="0.2">
      <c r="A652" s="483" t="s">
        <v>2070</v>
      </c>
      <c r="B652" s="484" t="s">
        <v>2593</v>
      </c>
      <c r="C652" s="484">
        <v>90776</v>
      </c>
      <c r="D652" s="485" t="str">
        <f>IFERROR(VLOOKUP(C652,INSUMOS!$C:$F,2,FALSE),VLOOKUP(C652,'COMPOSIÇÃO - SINAPI'!$C:$F,2,FALSE))</f>
        <v>ENCARREGADO GERAL COM ENCARGOS COMPLEMENTARES</v>
      </c>
      <c r="E652" s="484" t="str">
        <f>IFERROR(VLOOKUP(C652,INSUMOS!$C:$F,3,FALSE),VLOOKUP(C652,'COMPOSIÇÃO - SINAPI'!$C:$F,3,FALSE))</f>
        <v>H</v>
      </c>
      <c r="F652" s="486">
        <v>1.9E-2</v>
      </c>
      <c r="G652" s="490">
        <f>IFERROR(VLOOKUP(C652,INSUMOS!$C:$F,4,FALSE),VLOOKUP(C652,'COMPOSIÇÃO - SINAPI'!$C:$F,4,FALSE))</f>
        <v>38.159999999999997</v>
      </c>
      <c r="H652" s="488">
        <f t="shared" si="24"/>
        <v>0.72</v>
      </c>
    </row>
    <row r="653" spans="1:8" ht="15" customHeight="1" x14ac:dyDescent="0.2">
      <c r="A653" s="483" t="s">
        <v>2070</v>
      </c>
      <c r="B653" s="484" t="s">
        <v>2593</v>
      </c>
      <c r="C653" s="484">
        <v>90778</v>
      </c>
      <c r="D653" s="485" t="str">
        <f>IFERROR(VLOOKUP(C653,INSUMOS!$C:$F,2,FALSE),VLOOKUP(C653,'COMPOSIÇÃO - SINAPI'!$C:$F,2,FALSE))</f>
        <v>ENGENHEIRO CIVIL DE OBRA PLENO COM ENCARGOS COMPLEMENTARES</v>
      </c>
      <c r="E653" s="484" t="str">
        <f>IFERROR(VLOOKUP(C653,INSUMOS!$C:$F,3,FALSE),VLOOKUP(C653,'COMPOSIÇÃO - SINAPI'!$C:$F,3,FALSE))</f>
        <v>H</v>
      </c>
      <c r="F653" s="486">
        <v>6.3E-3</v>
      </c>
      <c r="G653" s="490">
        <f>IFERROR(VLOOKUP(C653,INSUMOS!$C:$F,4,FALSE),VLOOKUP(C653,'COMPOSIÇÃO - SINAPI'!$C:$F,4,FALSE))</f>
        <v>106.15</v>
      </c>
      <c r="H653" s="488">
        <f t="shared" si="24"/>
        <v>0.66</v>
      </c>
    </row>
    <row r="654" spans="1:8" s="29" customFormat="1" ht="14.25" x14ac:dyDescent="0.25">
      <c r="A654" s="472" t="s">
        <v>2055</v>
      </c>
      <c r="B654" s="473" t="s">
        <v>2056</v>
      </c>
      <c r="C654" s="473" t="s">
        <v>2057</v>
      </c>
      <c r="D654" s="473" t="s">
        <v>2058</v>
      </c>
      <c r="E654" s="473" t="s">
        <v>2059</v>
      </c>
      <c r="F654" s="474" t="s">
        <v>2060</v>
      </c>
      <c r="G654" s="81" t="s">
        <v>2061</v>
      </c>
      <c r="H654" s="475" t="s">
        <v>2590</v>
      </c>
    </row>
    <row r="655" spans="1:8" ht="48" customHeight="1" x14ac:dyDescent="0.2">
      <c r="A655" s="476" t="s">
        <v>230</v>
      </c>
      <c r="B655" s="477" t="s">
        <v>2591</v>
      </c>
      <c r="C655" s="478" t="s">
        <v>229</v>
      </c>
      <c r="D655" s="479" t="s">
        <v>231</v>
      </c>
      <c r="E655" s="480" t="s">
        <v>83</v>
      </c>
      <c r="F655" s="481"/>
      <c r="G655" s="45"/>
      <c r="H655" s="482">
        <f>TRUNC(SUM(H656:H659),2)</f>
        <v>71.91</v>
      </c>
    </row>
    <row r="656" spans="1:8" ht="15" customHeight="1" x14ac:dyDescent="0.2">
      <c r="A656" s="483" t="s">
        <v>2070</v>
      </c>
      <c r="B656" s="484" t="s">
        <v>2062</v>
      </c>
      <c r="C656" s="484">
        <v>7258</v>
      </c>
      <c r="D656" s="485" t="str">
        <f>IFERROR(VLOOKUP(C656,INSUMOS!$C:$F,2,FALSE),VLOOKUP(C656,'COMPOSIÇÃO - SINAPI'!$C:$F,2,FALSE))</f>
        <v>TIJOLO CERAMICO MACICO COMUM *5 X 10 X 20* CM (L X A X C)</v>
      </c>
      <c r="E656" s="484" t="str">
        <f>IFERROR(VLOOKUP(C656,INSUMOS!$C:$F,3,FALSE),VLOOKUP(C656,'COMPOSIÇÃO - SINAPI'!$C:$F,3,FALSE))</f>
        <v>UN</v>
      </c>
      <c r="F656" s="486">
        <v>68</v>
      </c>
      <c r="G656" s="490">
        <f>IFERROR(VLOOKUP(C656,INSUMOS!$C:$F,4,FALSE),VLOOKUP(C656,'COMPOSIÇÃO - SINAPI'!$C:$F,4,FALSE))</f>
        <v>0.36549999999999999</v>
      </c>
      <c r="H656" s="488">
        <f>TRUNC(G656*F656,2)</f>
        <v>24.85</v>
      </c>
    </row>
    <row r="657" spans="1:8" ht="39.950000000000003" customHeight="1" x14ac:dyDescent="0.2">
      <c r="A657" s="483" t="s">
        <v>3209</v>
      </c>
      <c r="B657" s="484" t="s">
        <v>2593</v>
      </c>
      <c r="C657" s="484">
        <v>87292</v>
      </c>
      <c r="D657" s="485" t="str">
        <f>IFERROR(VLOOKUP(C657,INSUMOS!$C:$F,2,FALSE),VLOOKUP(C657,'COMPOSIÇÃO - SINAPI'!$C:$F,2,FALSE))</f>
        <v>ARGAMASSA TRAÇO 1:2:8 (EM VOLUME DE CIMENTO, CAL E AREIA MÉDIA ÚMIDA) PARA EMBOÇO/MASSA ÚNICA/ASSENTAMENTO DE ALVENARIA DE VEDAÇÃO, PREPARO MECÂNICO COM BETONEIRA 400 L. AF_08/2019</v>
      </c>
      <c r="E657" s="484" t="str">
        <f>IFERROR(VLOOKUP(C657,INSUMOS!$C:$F,3,FALSE),VLOOKUP(C657,'COMPOSIÇÃO - SINAPI'!$C:$F,3,FALSE))</f>
        <v>M3</v>
      </c>
      <c r="F657" s="486">
        <v>3.2000000000000001E-2</v>
      </c>
      <c r="G657" s="490">
        <f>IFERROR(VLOOKUP(C657,INSUMOS!$C:$F,4,FALSE),VLOOKUP(C657,'COMPOSIÇÃO - SINAPI'!$C:$F,4,FALSE))</f>
        <v>430.45</v>
      </c>
      <c r="H657" s="488">
        <f>TRUNC(G657*F657,2)</f>
        <v>13.77</v>
      </c>
    </row>
    <row r="658" spans="1:8" ht="15" customHeight="1" x14ac:dyDescent="0.2">
      <c r="A658" s="483" t="s">
        <v>2070</v>
      </c>
      <c r="B658" s="484" t="s">
        <v>2593</v>
      </c>
      <c r="C658" s="484">
        <v>88309</v>
      </c>
      <c r="D658" s="485" t="str">
        <f>IFERROR(VLOOKUP(C658,INSUMOS!$C:$F,2,FALSE),VLOOKUP(C658,'COMPOSIÇÃO - SINAPI'!$C:$F,2,FALSE))</f>
        <v>PEDREIRO COM ENCARGOS COMPLEMENTARES</v>
      </c>
      <c r="E658" s="484" t="str">
        <f>IFERROR(VLOOKUP(C658,INSUMOS!$C:$F,3,FALSE),VLOOKUP(C658,'COMPOSIÇÃO - SINAPI'!$C:$F,3,FALSE))</f>
        <v>H</v>
      </c>
      <c r="F658" s="486">
        <v>0.9</v>
      </c>
      <c r="G658" s="490">
        <f>IFERROR(VLOOKUP(C658,INSUMOS!$C:$F,4,FALSE),VLOOKUP(C658,'COMPOSIÇÃO - SINAPI'!$C:$F,4,FALSE))</f>
        <v>24.66</v>
      </c>
      <c r="H658" s="488">
        <f>TRUNC(G658*F658,2)</f>
        <v>22.19</v>
      </c>
    </row>
    <row r="659" spans="1:8" ht="15" customHeight="1" x14ac:dyDescent="0.2">
      <c r="A659" s="483" t="s">
        <v>2070</v>
      </c>
      <c r="B659" s="484" t="s">
        <v>2593</v>
      </c>
      <c r="C659" s="484">
        <v>88316</v>
      </c>
      <c r="D659" s="485" t="str">
        <f>IFERROR(VLOOKUP(C659,INSUMOS!$C:$F,2,FALSE),VLOOKUP(C659,'COMPOSIÇÃO - SINAPI'!$C:$F,2,FALSE))</f>
        <v>SERVENTE COM ENCARGOS COMPLEMENTARES</v>
      </c>
      <c r="E659" s="484" t="str">
        <f>IFERROR(VLOOKUP(C659,INSUMOS!$C:$F,3,FALSE),VLOOKUP(C659,'COMPOSIÇÃO - SINAPI'!$C:$F,3,FALSE))</f>
        <v>H</v>
      </c>
      <c r="F659" s="486">
        <v>0.56100000000000005</v>
      </c>
      <c r="G659" s="490">
        <f>IFERROR(VLOOKUP(C659,INSUMOS!$C:$F,4,FALSE),VLOOKUP(C659,'COMPOSIÇÃO - SINAPI'!$C:$F,4,FALSE))</f>
        <v>19.8</v>
      </c>
      <c r="H659" s="488">
        <f>TRUNC(G659*F659,2)</f>
        <v>11.1</v>
      </c>
    </row>
    <row r="660" spans="1:8" s="29" customFormat="1" ht="14.25" x14ac:dyDescent="0.25">
      <c r="A660" s="472" t="s">
        <v>2055</v>
      </c>
      <c r="B660" s="473" t="s">
        <v>2056</v>
      </c>
      <c r="C660" s="473" t="s">
        <v>2057</v>
      </c>
      <c r="D660" s="473" t="s">
        <v>2058</v>
      </c>
      <c r="E660" s="473" t="s">
        <v>2059</v>
      </c>
      <c r="F660" s="474" t="s">
        <v>2060</v>
      </c>
      <c r="G660" s="81" t="s">
        <v>2061</v>
      </c>
      <c r="H660" s="475" t="s">
        <v>2590</v>
      </c>
    </row>
    <row r="661" spans="1:8" ht="48" customHeight="1" x14ac:dyDescent="0.2">
      <c r="A661" s="476" t="s">
        <v>233</v>
      </c>
      <c r="B661" s="477" t="s">
        <v>2591</v>
      </c>
      <c r="C661" s="478">
        <v>96535</v>
      </c>
      <c r="D661" s="479" t="s">
        <v>234</v>
      </c>
      <c r="E661" s="480" t="s">
        <v>83</v>
      </c>
      <c r="F661" s="481"/>
      <c r="G661" s="45"/>
      <c r="H661" s="482">
        <f>TRUNC(SUM(H662:H671),2)</f>
        <v>103.27</v>
      </c>
    </row>
    <row r="662" spans="1:8" ht="27" customHeight="1" x14ac:dyDescent="0.2">
      <c r="A662" s="483" t="s">
        <v>2070</v>
      </c>
      <c r="B662" s="484" t="s">
        <v>2062</v>
      </c>
      <c r="C662" s="484">
        <v>2692</v>
      </c>
      <c r="D662" s="485" t="str">
        <f>IFERROR(VLOOKUP(C662,INSUMOS!$C:$F,2,FALSE),VLOOKUP(C662,'COMPOSIÇÃO - SINAPI'!$C:$F,2,FALSE))</f>
        <v>DESMOLDANTE PROTETOR PARA FORMAS DE MADEIRA, DE BASE OLEOSA EMULSIONADA EM AGUA</v>
      </c>
      <c r="E662" s="484" t="str">
        <f>IFERROR(VLOOKUP(C662,INSUMOS!$C:$F,3,FALSE),VLOOKUP(C662,'COMPOSIÇÃO - SINAPI'!$C:$F,3,FALSE))</f>
        <v>L</v>
      </c>
      <c r="F662" s="486">
        <v>1.7000000000000001E-2</v>
      </c>
      <c r="G662" s="490">
        <f>IFERROR(VLOOKUP(C662,INSUMOS!$C:$F,4,FALSE),VLOOKUP(C662,'COMPOSIÇÃO - SINAPI'!$C:$F,4,FALSE))</f>
        <v>6.1284999999999998</v>
      </c>
      <c r="H662" s="488">
        <f t="shared" ref="H662:H671" si="25">TRUNC(G662*F662,2)</f>
        <v>0.1</v>
      </c>
    </row>
    <row r="663" spans="1:8" ht="15" customHeight="1" x14ac:dyDescent="0.2">
      <c r="A663" s="483" t="s">
        <v>2070</v>
      </c>
      <c r="B663" s="484" t="s">
        <v>2062</v>
      </c>
      <c r="C663" s="484">
        <v>4517</v>
      </c>
      <c r="D663" s="485" t="str">
        <f>IFERROR(VLOOKUP(C663,INSUMOS!$C:$F,2,FALSE),VLOOKUP(C663,'COMPOSIÇÃO - SINAPI'!$C:$F,2,FALSE))</f>
        <v>SARRAFO *2,5 X 7,5* CM EM PINUS, MISTA OU EQUIVALENTE DA REGIAO - BRUTA</v>
      </c>
      <c r="E663" s="484" t="str">
        <f>IFERROR(VLOOKUP(C663,INSUMOS!$C:$F,3,FALSE),VLOOKUP(C663,'COMPOSIÇÃO - SINAPI'!$C:$F,3,FALSE))</f>
        <v>M</v>
      </c>
      <c r="F663" s="486">
        <v>4.6120000000000001</v>
      </c>
      <c r="G663" s="490">
        <f>IFERROR(VLOOKUP(C663,INSUMOS!$C:$F,4,FALSE),VLOOKUP(C663,'COMPOSIÇÃO - SINAPI'!$C:$F,4,FALSE))</f>
        <v>3.0430000000000001</v>
      </c>
      <c r="H663" s="488">
        <f t="shared" si="25"/>
        <v>14.03</v>
      </c>
    </row>
    <row r="664" spans="1:8" ht="15" customHeight="1" x14ac:dyDescent="0.2">
      <c r="A664" s="483" t="s">
        <v>2070</v>
      </c>
      <c r="B664" s="484" t="s">
        <v>2062</v>
      </c>
      <c r="C664" s="484">
        <v>5073</v>
      </c>
      <c r="D664" s="485" t="str">
        <f>IFERROR(VLOOKUP(C664,INSUMOS!$C:$F,2,FALSE),VLOOKUP(C664,'COMPOSIÇÃO - SINAPI'!$C:$F,2,FALSE))</f>
        <v>PREGO DE ACO POLIDO COM CABECA 17 X 24 (2 1/4 X 11)</v>
      </c>
      <c r="E664" s="484" t="str">
        <f>IFERROR(VLOOKUP(C664,INSUMOS!$C:$F,3,FALSE),VLOOKUP(C664,'COMPOSIÇÃO - SINAPI'!$C:$F,3,FALSE))</f>
        <v>KG</v>
      </c>
      <c r="F664" s="486">
        <v>4.7E-2</v>
      </c>
      <c r="G664" s="490">
        <f>IFERROR(VLOOKUP(C664,INSUMOS!$C:$F,4,FALSE),VLOOKUP(C664,'COMPOSIÇÃO - SINAPI'!$C:$F,4,FALSE))</f>
        <v>21.369</v>
      </c>
      <c r="H664" s="488">
        <f t="shared" si="25"/>
        <v>1</v>
      </c>
    </row>
    <row r="665" spans="1:8" ht="15" customHeight="1" x14ac:dyDescent="0.2">
      <c r="A665" s="483" t="s">
        <v>2070</v>
      </c>
      <c r="B665" s="484" t="s">
        <v>2062</v>
      </c>
      <c r="C665" s="484">
        <v>5074</v>
      </c>
      <c r="D665" s="485" t="str">
        <f>IFERROR(VLOOKUP(C665,INSUMOS!$C:$F,2,FALSE),VLOOKUP(C665,'COMPOSIÇÃO - SINAPI'!$C:$F,2,FALSE))</f>
        <v>PREGO DE ACO POLIDO COM CABECA 15 X 18 (1 1/2 X 13)</v>
      </c>
      <c r="E665" s="484" t="str">
        <f>IFERROR(VLOOKUP(C665,INSUMOS!$C:$F,3,FALSE),VLOOKUP(C665,'COMPOSIÇÃO - SINAPI'!$C:$F,3,FALSE))</f>
        <v>KG</v>
      </c>
      <c r="F665" s="486">
        <v>1.6E-2</v>
      </c>
      <c r="G665" s="490">
        <f>IFERROR(VLOOKUP(C665,INSUMOS!$C:$F,4,FALSE),VLOOKUP(C665,'COMPOSIÇÃO - SINAPI'!$C:$F,4,FALSE))</f>
        <v>23.494</v>
      </c>
      <c r="H665" s="488">
        <f t="shared" si="25"/>
        <v>0.37</v>
      </c>
    </row>
    <row r="666" spans="1:8" ht="27" customHeight="1" x14ac:dyDescent="0.2">
      <c r="A666" s="483" t="s">
        <v>2070</v>
      </c>
      <c r="B666" s="484" t="s">
        <v>2062</v>
      </c>
      <c r="C666" s="484">
        <v>6189</v>
      </c>
      <c r="D666" s="485" t="str">
        <f>IFERROR(VLOOKUP(C666,INSUMOS!$C:$F,2,FALSE),VLOOKUP(C666,'COMPOSIÇÃO - SINAPI'!$C:$F,2,FALSE))</f>
        <v>TABUA NAO APARELHADA *2,5 X 30* CM, EM MACARANDUBA, ANGELIM OU EQUIVALENTE DA REGIAO - BRUTA</v>
      </c>
      <c r="E666" s="484" t="str">
        <f>IFERROR(VLOOKUP(C666,INSUMOS!$C:$F,3,FALSE),VLOOKUP(C666,'COMPOSIÇÃO - SINAPI'!$C:$F,3,FALSE))</f>
        <v>M</v>
      </c>
      <c r="F666" s="486">
        <v>1.278</v>
      </c>
      <c r="G666" s="490">
        <f>IFERROR(VLOOKUP(C666,INSUMOS!$C:$F,4,FALSE),VLOOKUP(C666,'COMPOSIÇÃO - SINAPI'!$C:$F,4,FALSE))</f>
        <v>18</v>
      </c>
      <c r="H666" s="488">
        <f t="shared" si="25"/>
        <v>23</v>
      </c>
    </row>
    <row r="667" spans="1:8" ht="15" customHeight="1" x14ac:dyDescent="0.2">
      <c r="A667" s="483" t="s">
        <v>2070</v>
      </c>
      <c r="B667" s="484" t="s">
        <v>2062</v>
      </c>
      <c r="C667" s="484">
        <v>40304</v>
      </c>
      <c r="D667" s="485" t="str">
        <f>IFERROR(VLOOKUP(C667,INSUMOS!$C:$F,2,FALSE),VLOOKUP(C667,'COMPOSIÇÃO - SINAPI'!$C:$F,2,FALSE))</f>
        <v>PREGO DE ACO POLIDO COM CABECA DUPLA 17 X 27 (2 1/2 X 11)</v>
      </c>
      <c r="E667" s="484" t="str">
        <f>IFERROR(VLOOKUP(C667,INSUMOS!$C:$F,3,FALSE),VLOOKUP(C667,'COMPOSIÇÃO - SINAPI'!$C:$F,3,FALSE))</f>
        <v>KG</v>
      </c>
      <c r="F667" s="486">
        <v>0.01</v>
      </c>
      <c r="G667" s="490">
        <f>IFERROR(VLOOKUP(C667,INSUMOS!$C:$F,4,FALSE),VLOOKUP(C667,'COMPOSIÇÃO - SINAPI'!$C:$F,4,FALSE))</f>
        <v>25.8825</v>
      </c>
      <c r="H667" s="488">
        <f t="shared" si="25"/>
        <v>0.25</v>
      </c>
    </row>
    <row r="668" spans="1:8" ht="15" customHeight="1" x14ac:dyDescent="0.2">
      <c r="A668" s="483" t="s">
        <v>2070</v>
      </c>
      <c r="B668" s="484" t="s">
        <v>2593</v>
      </c>
      <c r="C668" s="484">
        <v>88239</v>
      </c>
      <c r="D668" s="485" t="str">
        <f>IFERROR(VLOOKUP(C668,INSUMOS!$C:$F,2,FALSE),VLOOKUP(C668,'COMPOSIÇÃO - SINAPI'!$C:$F,2,FALSE))</f>
        <v>AJUDANTE DE CARPINTEIRO COM ENCARGOS COMPLEMENTARES</v>
      </c>
      <c r="E668" s="484" t="str">
        <f>IFERROR(VLOOKUP(C668,INSUMOS!$C:$F,3,FALSE),VLOOKUP(C668,'COMPOSIÇÃO - SINAPI'!$C:$F,3,FALSE))</f>
        <v>H</v>
      </c>
      <c r="F668" s="486">
        <v>0.75</v>
      </c>
      <c r="G668" s="490">
        <f>IFERROR(VLOOKUP(C668,INSUMOS!$C:$F,4,FALSE),VLOOKUP(C668,'COMPOSIÇÃO - SINAPI'!$C:$F,4,FALSE))</f>
        <v>19.68</v>
      </c>
      <c r="H668" s="488">
        <f t="shared" si="25"/>
        <v>14.76</v>
      </c>
    </row>
    <row r="669" spans="1:8" ht="15" customHeight="1" x14ac:dyDescent="0.2">
      <c r="A669" s="483" t="s">
        <v>2070</v>
      </c>
      <c r="B669" s="484" t="s">
        <v>2593</v>
      </c>
      <c r="C669" s="484">
        <v>88262</v>
      </c>
      <c r="D669" s="485" t="str">
        <f>IFERROR(VLOOKUP(C669,INSUMOS!$C:$F,2,FALSE),VLOOKUP(C669,'COMPOSIÇÃO - SINAPI'!$C:$F,2,FALSE))</f>
        <v>CARPINTEIRO DE FORMAS COM ENCARGOS COMPLEMENTARES</v>
      </c>
      <c r="E669" s="484" t="str">
        <f>IFERROR(VLOOKUP(C669,INSUMOS!$C:$F,3,FALSE),VLOOKUP(C669,'COMPOSIÇÃO - SINAPI'!$C:$F,3,FALSE))</f>
        <v>H</v>
      </c>
      <c r="F669" s="486">
        <v>1.8959999999999999</v>
      </c>
      <c r="G669" s="490">
        <f>IFERROR(VLOOKUP(C669,INSUMOS!$C:$F,4,FALSE),VLOOKUP(C669,'COMPOSIÇÃO - SINAPI'!$C:$F,4,FALSE))</f>
        <v>24.39</v>
      </c>
      <c r="H669" s="488">
        <f t="shared" si="25"/>
        <v>46.24</v>
      </c>
    </row>
    <row r="670" spans="1:8" ht="27" customHeight="1" x14ac:dyDescent="0.2">
      <c r="A670" s="483" t="s">
        <v>2070</v>
      </c>
      <c r="B670" s="484" t="s">
        <v>2593</v>
      </c>
      <c r="C670" s="484">
        <v>91692</v>
      </c>
      <c r="D670" s="485" t="str">
        <f>IFERROR(VLOOKUP(C670,INSUMOS!$C:$F,2,FALSE),VLOOKUP(C670,'COMPOSIÇÃO - SINAPI'!$C:$F,2,FALSE))</f>
        <v>SERRA CIRCULAR DE BANCADA COM MOTOR ELÉTRICO POTÊNCIA DE 5HP, COM COIFA PARA DISCO 10" - CHP DIURNO. AF_08/2015</v>
      </c>
      <c r="E670" s="484" t="str">
        <f>IFERROR(VLOOKUP(C670,INSUMOS!$C:$F,3,FALSE),VLOOKUP(C670,'COMPOSIÇÃO - SINAPI'!$C:$F,3,FALSE))</f>
        <v>CHP</v>
      </c>
      <c r="F670" s="486">
        <v>7.9000000000000001E-2</v>
      </c>
      <c r="G670" s="490">
        <f>IFERROR(VLOOKUP(C670,INSUMOS!$C:$F,4,FALSE),VLOOKUP(C670,'COMPOSIÇÃO - SINAPI'!$C:$F,4,FALSE))</f>
        <v>31.02</v>
      </c>
      <c r="H670" s="488">
        <f t="shared" si="25"/>
        <v>2.4500000000000002</v>
      </c>
    </row>
    <row r="671" spans="1:8" ht="27" customHeight="1" x14ac:dyDescent="0.2">
      <c r="A671" s="483" t="s">
        <v>2070</v>
      </c>
      <c r="B671" s="484" t="s">
        <v>2593</v>
      </c>
      <c r="C671" s="484">
        <v>91693</v>
      </c>
      <c r="D671" s="485" t="str">
        <f>IFERROR(VLOOKUP(C671,INSUMOS!$C:$F,2,FALSE),VLOOKUP(C671,'COMPOSIÇÃO - SINAPI'!$C:$F,2,FALSE))</f>
        <v>SERRA CIRCULAR DE BANCADA COM MOTOR ELÉTRICO POTÊNCIA DE 5HP, COM COIFA PARA DISCO 10" - CHI DIURNO. AF_08/2015</v>
      </c>
      <c r="E671" s="484" t="str">
        <f>IFERROR(VLOOKUP(C671,INSUMOS!$C:$F,3,FALSE),VLOOKUP(C671,'COMPOSIÇÃO - SINAPI'!$C:$F,3,FALSE))</f>
        <v>CHI</v>
      </c>
      <c r="F671" s="486">
        <v>3.9E-2</v>
      </c>
      <c r="G671" s="490">
        <f>IFERROR(VLOOKUP(C671,INSUMOS!$C:$F,4,FALSE),VLOOKUP(C671,'COMPOSIÇÃO - SINAPI'!$C:$F,4,FALSE))</f>
        <v>27.59</v>
      </c>
      <c r="H671" s="488">
        <f t="shared" si="25"/>
        <v>1.07</v>
      </c>
    </row>
    <row r="672" spans="1:8" s="29" customFormat="1" ht="14.25" x14ac:dyDescent="0.25">
      <c r="A672" s="472" t="s">
        <v>2055</v>
      </c>
      <c r="B672" s="473" t="s">
        <v>2056</v>
      </c>
      <c r="C672" s="473" t="s">
        <v>2057</v>
      </c>
      <c r="D672" s="473" t="s">
        <v>2058</v>
      </c>
      <c r="E672" s="473" t="s">
        <v>2059</v>
      </c>
      <c r="F672" s="474" t="s">
        <v>2060</v>
      </c>
      <c r="G672" s="81" t="s">
        <v>2061</v>
      </c>
      <c r="H672" s="475" t="s">
        <v>2590</v>
      </c>
    </row>
    <row r="673" spans="1:8" ht="68.099999999999994" customHeight="1" x14ac:dyDescent="0.2">
      <c r="A673" s="476" t="s">
        <v>235</v>
      </c>
      <c r="B673" s="477" t="s">
        <v>2591</v>
      </c>
      <c r="C673" s="478">
        <v>96542</v>
      </c>
      <c r="D673" s="479" t="s">
        <v>236</v>
      </c>
      <c r="E673" s="480" t="s">
        <v>83</v>
      </c>
      <c r="F673" s="481"/>
      <c r="G673" s="45"/>
      <c r="H673" s="482">
        <f>TRUNC(SUM(H674:H684),2)</f>
        <v>69.09</v>
      </c>
    </row>
    <row r="674" spans="1:8" ht="27" customHeight="1" x14ac:dyDescent="0.2">
      <c r="A674" s="483" t="s">
        <v>2070</v>
      </c>
      <c r="B674" s="484" t="s">
        <v>2062</v>
      </c>
      <c r="C674" s="484">
        <v>1358</v>
      </c>
      <c r="D674" s="485" t="str">
        <f>IFERROR(VLOOKUP(C674,INSUMOS!$C:$F,2,FALSE),VLOOKUP(C674,'COMPOSIÇÃO - SINAPI'!$C:$F,2,FALSE))</f>
        <v>CHAPA/PAINEL DE MADEIRA COMPENSADA RESINADA (MADEIRITE RESINADO ROSA) PARA FORMA DE CONCRETO, DE 2200 x 1100 MM, E = 17 MM</v>
      </c>
      <c r="E674" s="484" t="str">
        <f>IFERROR(VLOOKUP(C674,INSUMOS!$C:$F,3,FALSE),VLOOKUP(C674,'COMPOSIÇÃO - SINAPI'!$C:$F,3,FALSE))</f>
        <v>M2</v>
      </c>
      <c r="F674" s="486">
        <v>0.315</v>
      </c>
      <c r="G674" s="490">
        <f>IFERROR(VLOOKUP(C674,INSUMOS!$C:$F,4,FALSE),VLOOKUP(C674,'COMPOSIÇÃO - SINAPI'!$C:$F,4,FALSE))</f>
        <v>50.1755</v>
      </c>
      <c r="H674" s="488">
        <f t="shared" ref="H674:H684" si="26">TRUNC(G674*F674,2)</f>
        <v>15.8</v>
      </c>
    </row>
    <row r="675" spans="1:8" ht="27" customHeight="1" x14ac:dyDescent="0.2">
      <c r="A675" s="483" t="s">
        <v>2070</v>
      </c>
      <c r="B675" s="484" t="s">
        <v>2062</v>
      </c>
      <c r="C675" s="484">
        <v>2692</v>
      </c>
      <c r="D675" s="485" t="str">
        <f>IFERROR(VLOOKUP(C675,INSUMOS!$C:$F,2,FALSE),VLOOKUP(C675,'COMPOSIÇÃO - SINAPI'!$C:$F,2,FALSE))</f>
        <v>DESMOLDANTE PROTETOR PARA FORMAS DE MADEIRA, DE BASE OLEOSA EMULSIONADA EM AGUA</v>
      </c>
      <c r="E675" s="484" t="str">
        <f>IFERROR(VLOOKUP(C675,INSUMOS!$C:$F,3,FALSE),VLOOKUP(C675,'COMPOSIÇÃO - SINAPI'!$C:$F,3,FALSE))</f>
        <v>L</v>
      </c>
      <c r="F675" s="486">
        <v>0.01</v>
      </c>
      <c r="G675" s="490">
        <f>IFERROR(VLOOKUP(C675,INSUMOS!$C:$F,4,FALSE),VLOOKUP(C675,'COMPOSIÇÃO - SINAPI'!$C:$F,4,FALSE))</f>
        <v>6.1284999999999998</v>
      </c>
      <c r="H675" s="488">
        <f t="shared" si="26"/>
        <v>0.06</v>
      </c>
    </row>
    <row r="676" spans="1:8" ht="15" customHeight="1" x14ac:dyDescent="0.2">
      <c r="A676" s="483" t="s">
        <v>2070</v>
      </c>
      <c r="B676" s="484" t="s">
        <v>2062</v>
      </c>
      <c r="C676" s="484">
        <v>4491</v>
      </c>
      <c r="D676" s="485" t="str">
        <f>IFERROR(VLOOKUP(C676,INSUMOS!$C:$F,2,FALSE),VLOOKUP(C676,'COMPOSIÇÃO - SINAPI'!$C:$F,2,FALSE))</f>
        <v>PONTALETE *7,5 X 7,5* CM EM PINUS, MISTA OU EQUIVALENTE DA REGIAO - BRUTA</v>
      </c>
      <c r="E676" s="484" t="str">
        <f>IFERROR(VLOOKUP(C676,INSUMOS!$C:$F,3,FALSE),VLOOKUP(C676,'COMPOSIÇÃO - SINAPI'!$C:$F,3,FALSE))</f>
        <v>M</v>
      </c>
      <c r="F676" s="486">
        <v>1.218</v>
      </c>
      <c r="G676" s="490">
        <f>IFERROR(VLOOKUP(C676,INSUMOS!$C:$F,4,FALSE),VLOOKUP(C676,'COMPOSIÇÃO - SINAPI'!$C:$F,4,FALSE))</f>
        <v>8.7125000000000004</v>
      </c>
      <c r="H676" s="488">
        <f t="shared" si="26"/>
        <v>10.61</v>
      </c>
    </row>
    <row r="677" spans="1:8" ht="15" customHeight="1" x14ac:dyDescent="0.2">
      <c r="A677" s="483" t="s">
        <v>2070</v>
      </c>
      <c r="B677" s="484" t="s">
        <v>2062</v>
      </c>
      <c r="C677" s="484">
        <v>4517</v>
      </c>
      <c r="D677" s="485" t="str">
        <f>IFERROR(VLOOKUP(C677,INSUMOS!$C:$F,2,FALSE),VLOOKUP(C677,'COMPOSIÇÃO - SINAPI'!$C:$F,2,FALSE))</f>
        <v>SARRAFO *2,5 X 7,5* CM EM PINUS, MISTA OU EQUIVALENTE DA REGIAO - BRUTA</v>
      </c>
      <c r="E677" s="484" t="str">
        <f>IFERROR(VLOOKUP(C677,INSUMOS!$C:$F,3,FALSE),VLOOKUP(C677,'COMPOSIÇÃO - SINAPI'!$C:$F,3,FALSE))</f>
        <v>M</v>
      </c>
      <c r="F677" s="486">
        <v>0.72199999999999998</v>
      </c>
      <c r="G677" s="490">
        <f>IFERROR(VLOOKUP(C677,INSUMOS!$C:$F,4,FALSE),VLOOKUP(C677,'COMPOSIÇÃO - SINAPI'!$C:$F,4,FALSE))</f>
        <v>3.0430000000000001</v>
      </c>
      <c r="H677" s="488">
        <f t="shared" si="26"/>
        <v>2.19</v>
      </c>
    </row>
    <row r="678" spans="1:8" ht="15" customHeight="1" x14ac:dyDescent="0.2">
      <c r="A678" s="483" t="s">
        <v>2070</v>
      </c>
      <c r="B678" s="484" t="s">
        <v>2062</v>
      </c>
      <c r="C678" s="484">
        <v>5073</v>
      </c>
      <c r="D678" s="485" t="str">
        <f>IFERROR(VLOOKUP(C678,INSUMOS!$C:$F,2,FALSE),VLOOKUP(C678,'COMPOSIÇÃO - SINAPI'!$C:$F,2,FALSE))</f>
        <v>PREGO DE ACO POLIDO COM CABECA 17 X 24 (2 1/4 X 11)</v>
      </c>
      <c r="E678" s="484" t="str">
        <f>IFERROR(VLOOKUP(C678,INSUMOS!$C:$F,3,FALSE),VLOOKUP(C678,'COMPOSIÇÃO - SINAPI'!$C:$F,3,FALSE))</f>
        <v>KG</v>
      </c>
      <c r="F678" s="486">
        <v>1.9E-2</v>
      </c>
      <c r="G678" s="490">
        <f>IFERROR(VLOOKUP(C678,INSUMOS!$C:$F,4,FALSE),VLOOKUP(C678,'COMPOSIÇÃO - SINAPI'!$C:$F,4,FALSE))</f>
        <v>21.369</v>
      </c>
      <c r="H678" s="488">
        <f t="shared" si="26"/>
        <v>0.4</v>
      </c>
    </row>
    <row r="679" spans="1:8" ht="15" customHeight="1" x14ac:dyDescent="0.2">
      <c r="A679" s="483" t="s">
        <v>2070</v>
      </c>
      <c r="B679" s="484" t="s">
        <v>2062</v>
      </c>
      <c r="C679" s="484">
        <v>20247</v>
      </c>
      <c r="D679" s="485" t="str">
        <f>IFERROR(VLOOKUP(C679,INSUMOS!$C:$F,2,FALSE),VLOOKUP(C679,'COMPOSIÇÃO - SINAPI'!$C:$F,2,FALSE))</f>
        <v>PREGO DE ACO POLIDO COM CABECA 15 X 15 (1 1/4 X 13)</v>
      </c>
      <c r="E679" s="484" t="str">
        <f>IFERROR(VLOOKUP(C679,INSUMOS!$C:$F,3,FALSE),VLOOKUP(C679,'COMPOSIÇÃO - SINAPI'!$C:$F,3,FALSE))</f>
        <v>KG</v>
      </c>
      <c r="F679" s="486">
        <v>4.0000000000000001E-3</v>
      </c>
      <c r="G679" s="490">
        <f>IFERROR(VLOOKUP(C679,INSUMOS!$C:$F,4,FALSE),VLOOKUP(C679,'COMPOSIÇÃO - SINAPI'!$C:$F,4,FALSE))</f>
        <v>23.2135</v>
      </c>
      <c r="H679" s="488">
        <f t="shared" si="26"/>
        <v>0.09</v>
      </c>
    </row>
    <row r="680" spans="1:8" ht="15" customHeight="1" x14ac:dyDescent="0.2">
      <c r="A680" s="483" t="s">
        <v>2070</v>
      </c>
      <c r="B680" s="484" t="s">
        <v>2062</v>
      </c>
      <c r="C680" s="484">
        <v>40304</v>
      </c>
      <c r="D680" s="485" t="str">
        <f>IFERROR(VLOOKUP(C680,INSUMOS!$C:$F,2,FALSE),VLOOKUP(C680,'COMPOSIÇÃO - SINAPI'!$C:$F,2,FALSE))</f>
        <v>PREGO DE ACO POLIDO COM CABECA DUPLA 17 X 27 (2 1/2 X 11)</v>
      </c>
      <c r="E680" s="484" t="str">
        <f>IFERROR(VLOOKUP(C680,INSUMOS!$C:$F,3,FALSE),VLOOKUP(C680,'COMPOSIÇÃO - SINAPI'!$C:$F,3,FALSE))</f>
        <v>KG</v>
      </c>
      <c r="F680" s="486">
        <v>0.01</v>
      </c>
      <c r="G680" s="490">
        <f>IFERROR(VLOOKUP(C680,INSUMOS!$C:$F,4,FALSE),VLOOKUP(C680,'COMPOSIÇÃO - SINAPI'!$C:$F,4,FALSE))</f>
        <v>25.8825</v>
      </c>
      <c r="H680" s="488">
        <f t="shared" si="26"/>
        <v>0.25</v>
      </c>
    </row>
    <row r="681" spans="1:8" ht="15" customHeight="1" x14ac:dyDescent="0.2">
      <c r="A681" s="483" t="s">
        <v>2070</v>
      </c>
      <c r="B681" s="484" t="s">
        <v>2593</v>
      </c>
      <c r="C681" s="484">
        <v>88239</v>
      </c>
      <c r="D681" s="485" t="str">
        <f>IFERROR(VLOOKUP(C681,INSUMOS!$C:$F,2,FALSE),VLOOKUP(C681,'COMPOSIÇÃO - SINAPI'!$C:$F,2,FALSE))</f>
        <v>AJUDANTE DE CARPINTEIRO COM ENCARGOS COMPLEMENTARES</v>
      </c>
      <c r="E681" s="484" t="str">
        <f>IFERROR(VLOOKUP(C681,INSUMOS!$C:$F,3,FALSE),VLOOKUP(C681,'COMPOSIÇÃO - SINAPI'!$C:$F,3,FALSE))</f>
        <v>H</v>
      </c>
      <c r="F681" s="486">
        <v>0.49199999999999999</v>
      </c>
      <c r="G681" s="490">
        <f>IFERROR(VLOOKUP(C681,INSUMOS!$C:$F,4,FALSE),VLOOKUP(C681,'COMPOSIÇÃO - SINAPI'!$C:$F,4,FALSE))</f>
        <v>19.68</v>
      </c>
      <c r="H681" s="488">
        <f t="shared" si="26"/>
        <v>9.68</v>
      </c>
    </row>
    <row r="682" spans="1:8" ht="15" customHeight="1" x14ac:dyDescent="0.2">
      <c r="A682" s="483" t="s">
        <v>2070</v>
      </c>
      <c r="B682" s="484" t="s">
        <v>2593</v>
      </c>
      <c r="C682" s="484">
        <v>88262</v>
      </c>
      <c r="D682" s="485" t="str">
        <f>IFERROR(VLOOKUP(C682,INSUMOS!$C:$F,2,FALSE),VLOOKUP(C682,'COMPOSIÇÃO - SINAPI'!$C:$F,2,FALSE))</f>
        <v>CARPINTEIRO DE FORMAS COM ENCARGOS COMPLEMENTARES</v>
      </c>
      <c r="E682" s="484" t="str">
        <f>IFERROR(VLOOKUP(C682,INSUMOS!$C:$F,3,FALSE),VLOOKUP(C682,'COMPOSIÇÃO - SINAPI'!$C:$F,3,FALSE))</f>
        <v>H</v>
      </c>
      <c r="F682" s="486">
        <v>1.18</v>
      </c>
      <c r="G682" s="490">
        <f>IFERROR(VLOOKUP(C682,INSUMOS!$C:$F,4,FALSE),VLOOKUP(C682,'COMPOSIÇÃO - SINAPI'!$C:$F,4,FALSE))</f>
        <v>24.39</v>
      </c>
      <c r="H682" s="488">
        <f t="shared" si="26"/>
        <v>28.78</v>
      </c>
    </row>
    <row r="683" spans="1:8" ht="27" customHeight="1" x14ac:dyDescent="0.2">
      <c r="A683" s="483" t="s">
        <v>2070</v>
      </c>
      <c r="B683" s="484" t="s">
        <v>2593</v>
      </c>
      <c r="C683" s="484">
        <v>91692</v>
      </c>
      <c r="D683" s="485" t="str">
        <f>IFERROR(VLOOKUP(C683,INSUMOS!$C:$F,2,FALSE),VLOOKUP(C683,'COMPOSIÇÃO - SINAPI'!$C:$F,2,FALSE))</f>
        <v>SERRA CIRCULAR DE BANCADA COM MOTOR ELÉTRICO POTÊNCIA DE 5HP, COM COIFA PARA DISCO 10" - CHP DIURNO. AF_08/2015</v>
      </c>
      <c r="E683" s="484" t="str">
        <f>IFERROR(VLOOKUP(C683,INSUMOS!$C:$F,3,FALSE),VLOOKUP(C683,'COMPOSIÇÃO - SINAPI'!$C:$F,3,FALSE))</f>
        <v>CHP</v>
      </c>
      <c r="F683" s="486">
        <v>1.4E-2</v>
      </c>
      <c r="G683" s="490">
        <f>IFERROR(VLOOKUP(C683,INSUMOS!$C:$F,4,FALSE),VLOOKUP(C683,'COMPOSIÇÃO - SINAPI'!$C:$F,4,FALSE))</f>
        <v>31.02</v>
      </c>
      <c r="H683" s="488">
        <f t="shared" si="26"/>
        <v>0.43</v>
      </c>
    </row>
    <row r="684" spans="1:8" ht="27" customHeight="1" x14ac:dyDescent="0.2">
      <c r="A684" s="483" t="s">
        <v>2070</v>
      </c>
      <c r="B684" s="484" t="s">
        <v>2593</v>
      </c>
      <c r="C684" s="484">
        <v>91693</v>
      </c>
      <c r="D684" s="485" t="str">
        <f>IFERROR(VLOOKUP(C684,INSUMOS!$C:$F,2,FALSE),VLOOKUP(C684,'COMPOSIÇÃO - SINAPI'!$C:$F,2,FALSE))</f>
        <v>SERRA CIRCULAR DE BANCADA COM MOTOR ELÉTRICO POTÊNCIA DE 5HP, COM COIFA PARA DISCO 10" - CHI DIURNO. AF_08/2015</v>
      </c>
      <c r="E684" s="484" t="str">
        <f>IFERROR(VLOOKUP(C684,INSUMOS!$C:$F,3,FALSE),VLOOKUP(C684,'COMPOSIÇÃO - SINAPI'!$C:$F,3,FALSE))</f>
        <v>CHI</v>
      </c>
      <c r="F684" s="486">
        <v>2.9000000000000001E-2</v>
      </c>
      <c r="G684" s="490">
        <f>IFERROR(VLOOKUP(C684,INSUMOS!$C:$F,4,FALSE),VLOOKUP(C684,'COMPOSIÇÃO - SINAPI'!$C:$F,4,FALSE))</f>
        <v>27.59</v>
      </c>
      <c r="H684" s="488">
        <f t="shared" si="26"/>
        <v>0.8</v>
      </c>
    </row>
    <row r="685" spans="1:8" s="29" customFormat="1" ht="14.25" x14ac:dyDescent="0.25">
      <c r="A685" s="472" t="s">
        <v>2055</v>
      </c>
      <c r="B685" s="473" t="s">
        <v>2056</v>
      </c>
      <c r="C685" s="473" t="s">
        <v>2057</v>
      </c>
      <c r="D685" s="473" t="s">
        <v>2058</v>
      </c>
      <c r="E685" s="473" t="s">
        <v>2059</v>
      </c>
      <c r="F685" s="474" t="s">
        <v>2060</v>
      </c>
      <c r="G685" s="81" t="s">
        <v>2061</v>
      </c>
      <c r="H685" s="475" t="s">
        <v>2590</v>
      </c>
    </row>
    <row r="686" spans="1:8" ht="32.1" customHeight="1" x14ac:dyDescent="0.2">
      <c r="A686" s="476" t="s">
        <v>237</v>
      </c>
      <c r="B686" s="477" t="s">
        <v>2591</v>
      </c>
      <c r="C686" s="478">
        <v>96546</v>
      </c>
      <c r="D686" s="479" t="s">
        <v>238</v>
      </c>
      <c r="E686" s="480" t="s">
        <v>101</v>
      </c>
      <c r="F686" s="481"/>
      <c r="G686" s="45"/>
      <c r="H686" s="482">
        <f>TRUNC(SUM(H687:H691),2)</f>
        <v>12.77</v>
      </c>
    </row>
    <row r="687" spans="1:8" ht="27" customHeight="1" x14ac:dyDescent="0.2">
      <c r="A687" s="483" t="s">
        <v>2070</v>
      </c>
      <c r="B687" s="484" t="s">
        <v>2062</v>
      </c>
      <c r="C687" s="484">
        <v>39017</v>
      </c>
      <c r="D687" s="485" t="str">
        <f>IFERROR(VLOOKUP(C687,INSUMOS!$C:$F,2,FALSE),VLOOKUP(C687,'COMPOSIÇÃO - SINAPI'!$C:$F,2,FALSE))</f>
        <v>ESPACADOR / DISTANCIADOR CIRCULAR COM ENTRADA LATERAL, EM PLASTICO, PARA VERGALHAO *4,2 A 12,5* MM, COBRIMENTO 20 MM</v>
      </c>
      <c r="E687" s="484" t="str">
        <f>IFERROR(VLOOKUP(C687,INSUMOS!$C:$F,3,FALSE),VLOOKUP(C687,'COMPOSIÇÃO - SINAPI'!$C:$F,3,FALSE))</f>
        <v>UN</v>
      </c>
      <c r="F687" s="486">
        <v>0.46550000000000002</v>
      </c>
      <c r="G687" s="490">
        <f>IFERROR(VLOOKUP(C687,INSUMOS!$C:$F,4,FALSE),VLOOKUP(C687,'COMPOSIÇÃO - SINAPI'!$C:$F,4,FALSE))</f>
        <v>0.17849999999999999</v>
      </c>
      <c r="H687" s="488">
        <f>TRUNC(G687*F687,2)</f>
        <v>0.08</v>
      </c>
    </row>
    <row r="688" spans="1:8" ht="27" customHeight="1" x14ac:dyDescent="0.2">
      <c r="A688" s="483" t="s">
        <v>2070</v>
      </c>
      <c r="B688" s="484" t="s">
        <v>2062</v>
      </c>
      <c r="C688" s="484">
        <v>43132</v>
      </c>
      <c r="D688" s="485" t="str">
        <f>IFERROR(VLOOKUP(C688,INSUMOS!$C:$F,2,FALSE),VLOOKUP(C688,'COMPOSIÇÃO - SINAPI'!$C:$F,2,FALSE))</f>
        <v>ARAME RECOZIDO 16 BWG, D = 1,65 MM (0,016 KG/M) OU 18 BWG, D = 1,25 MM (0,01 KG/M)</v>
      </c>
      <c r="E688" s="484" t="str">
        <f>IFERROR(VLOOKUP(C688,INSUMOS!$C:$F,3,FALSE),VLOOKUP(C688,'COMPOSIÇÃO - SINAPI'!$C:$F,3,FALSE))</f>
        <v>KG</v>
      </c>
      <c r="F688" s="486">
        <v>2.5000000000000001E-2</v>
      </c>
      <c r="G688" s="490">
        <f>IFERROR(VLOOKUP(C688,INSUMOS!$C:$F,4,FALSE),VLOOKUP(C688,'COMPOSIÇÃO - SINAPI'!$C:$F,4,FALSE))</f>
        <v>22.1</v>
      </c>
      <c r="H688" s="488">
        <f>TRUNC(G688*F688,2)</f>
        <v>0.55000000000000004</v>
      </c>
    </row>
    <row r="689" spans="1:8" ht="15" customHeight="1" x14ac:dyDescent="0.2">
      <c r="A689" s="483" t="s">
        <v>2070</v>
      </c>
      <c r="B689" s="484" t="s">
        <v>2593</v>
      </c>
      <c r="C689" s="484">
        <v>88238</v>
      </c>
      <c r="D689" s="485" t="str">
        <f>IFERROR(VLOOKUP(C689,INSUMOS!$C:$F,2,FALSE),VLOOKUP(C689,'COMPOSIÇÃO - SINAPI'!$C:$F,2,FALSE))</f>
        <v>AJUDANTE DE ARMADOR COM ENCARGOS COMPLEMENTARES</v>
      </c>
      <c r="E689" s="484" t="str">
        <f>IFERROR(VLOOKUP(C689,INSUMOS!$C:$F,3,FALSE),VLOOKUP(C689,'COMPOSIÇÃO - SINAPI'!$C:$F,3,FALSE))</f>
        <v>H</v>
      </c>
      <c r="F689" s="486">
        <v>2.9000000000000001E-2</v>
      </c>
      <c r="G689" s="490">
        <f>IFERROR(VLOOKUP(C689,INSUMOS!$C:$F,4,FALSE),VLOOKUP(C689,'COMPOSIÇÃO - SINAPI'!$C:$F,4,FALSE))</f>
        <v>19.79</v>
      </c>
      <c r="H689" s="488">
        <f>TRUNC(G689*F689,2)</f>
        <v>0.56999999999999995</v>
      </c>
    </row>
    <row r="690" spans="1:8" ht="15" customHeight="1" x14ac:dyDescent="0.2">
      <c r="A690" s="483" t="s">
        <v>2070</v>
      </c>
      <c r="B690" s="484" t="s">
        <v>2593</v>
      </c>
      <c r="C690" s="484">
        <v>88245</v>
      </c>
      <c r="D690" s="485" t="str">
        <f>IFERROR(VLOOKUP(C690,INSUMOS!$C:$F,2,FALSE),VLOOKUP(C690,'COMPOSIÇÃO - SINAPI'!$C:$F,2,FALSE))</f>
        <v>ARMADOR COM ENCARGOS COMPLEMENTARES</v>
      </c>
      <c r="E690" s="484" t="str">
        <f>IFERROR(VLOOKUP(C690,INSUMOS!$C:$F,3,FALSE),VLOOKUP(C690,'COMPOSIÇÃO - SINAPI'!$C:$F,3,FALSE))</f>
        <v>H</v>
      </c>
      <c r="F690" s="486">
        <v>8.8999999999999996E-2</v>
      </c>
      <c r="G690" s="490">
        <f>IFERROR(VLOOKUP(C690,INSUMOS!$C:$F,4,FALSE),VLOOKUP(C690,'COMPOSIÇÃO - SINAPI'!$C:$F,4,FALSE))</f>
        <v>24.51</v>
      </c>
      <c r="H690" s="488">
        <f>TRUNC(G690*F690,2)</f>
        <v>2.1800000000000002</v>
      </c>
    </row>
    <row r="691" spans="1:8" ht="27" customHeight="1" x14ac:dyDescent="0.2">
      <c r="A691" s="483" t="s">
        <v>3209</v>
      </c>
      <c r="B691" s="484" t="s">
        <v>2593</v>
      </c>
      <c r="C691" s="484">
        <v>92794</v>
      </c>
      <c r="D691" s="485" t="str">
        <f>IFERROR(VLOOKUP(C691,INSUMOS!$C:$F,2,FALSE),VLOOKUP(C691,'COMPOSIÇÃO - SINAPI'!$C:$F,2,FALSE))</f>
        <v>CORTE E DOBRA DE AÇO CA-50, DIÂMETRO DE 10,0 MM, UTILIZADO EM ESTRUTURAS DIVERSAS, EXCETO LAJES. AF_12/2015</v>
      </c>
      <c r="E691" s="484" t="str">
        <f>IFERROR(VLOOKUP(C691,INSUMOS!$C:$F,3,FALSE),VLOOKUP(C691,'COMPOSIÇÃO - SINAPI'!$C:$F,3,FALSE))</f>
        <v>KG</v>
      </c>
      <c r="F691" s="486">
        <v>1</v>
      </c>
      <c r="G691" s="490">
        <f>IFERROR(VLOOKUP(C691,INSUMOS!$C:$F,4,FALSE),VLOOKUP(C691,'COMPOSIÇÃO - SINAPI'!$C:$F,4,FALSE))</f>
        <v>9.39</v>
      </c>
      <c r="H691" s="488">
        <f>TRUNC(G691*F691,2)</f>
        <v>9.39</v>
      </c>
    </row>
    <row r="692" spans="1:8" s="29" customFormat="1" ht="14.25" x14ac:dyDescent="0.25">
      <c r="A692" s="472" t="s">
        <v>2055</v>
      </c>
      <c r="B692" s="473" t="s">
        <v>2056</v>
      </c>
      <c r="C692" s="473" t="s">
        <v>2057</v>
      </c>
      <c r="D692" s="473" t="s">
        <v>2058</v>
      </c>
      <c r="E692" s="473" t="s">
        <v>2059</v>
      </c>
      <c r="F692" s="474" t="s">
        <v>2060</v>
      </c>
      <c r="G692" s="81" t="s">
        <v>2061</v>
      </c>
      <c r="H692" s="475" t="s">
        <v>2590</v>
      </c>
    </row>
    <row r="693" spans="1:8" ht="48" customHeight="1" x14ac:dyDescent="0.2">
      <c r="A693" s="476" t="s">
        <v>3209</v>
      </c>
      <c r="B693" s="477" t="s">
        <v>2591</v>
      </c>
      <c r="C693" s="478">
        <v>92794</v>
      </c>
      <c r="D693" s="479" t="s">
        <v>2220</v>
      </c>
      <c r="E693" s="480" t="s">
        <v>101</v>
      </c>
      <c r="F693" s="481"/>
      <c r="G693" s="45"/>
      <c r="H693" s="482">
        <f>TRUNC(SUM(H694:H696),2)</f>
        <v>9.39</v>
      </c>
    </row>
    <row r="694" spans="1:8" ht="15" customHeight="1" x14ac:dyDescent="0.2">
      <c r="A694" s="483" t="s">
        <v>2070</v>
      </c>
      <c r="B694" s="484" t="s">
        <v>2062</v>
      </c>
      <c r="C694" s="484">
        <v>34</v>
      </c>
      <c r="D694" s="485" t="str">
        <f>IFERROR(VLOOKUP(C694,INSUMOS!$C:$F,2,FALSE),VLOOKUP(C694,'COMPOSIÇÃO - SINAPI'!$C:$F,2,FALSE))</f>
        <v>ACO CA-50, 10,0 MM, VERGALHAO</v>
      </c>
      <c r="E694" s="484" t="str">
        <f>IFERROR(VLOOKUP(C694,INSUMOS!$C:$F,3,FALSE),VLOOKUP(C694,'COMPOSIÇÃO - SINAPI'!$C:$F,3,FALSE))</f>
        <v>KG</v>
      </c>
      <c r="F694" s="486">
        <v>1.1100000000000001</v>
      </c>
      <c r="G694" s="490">
        <f>IFERROR(VLOOKUP(C694,INSUMOS!$C:$F,4,FALSE),VLOOKUP(C694,'COMPOSIÇÃO - SINAPI'!$C:$F,4,FALSE))</f>
        <v>8.1999999999999993</v>
      </c>
      <c r="H694" s="488">
        <f>TRUNC(G694*F694,2)</f>
        <v>9.1</v>
      </c>
    </row>
    <row r="695" spans="1:8" ht="15" customHeight="1" x14ac:dyDescent="0.2">
      <c r="A695" s="483" t="s">
        <v>2070</v>
      </c>
      <c r="B695" s="484" t="s">
        <v>2593</v>
      </c>
      <c r="C695" s="484">
        <v>88238</v>
      </c>
      <c r="D695" s="485" t="str">
        <f>IFERROR(VLOOKUP(C695,INSUMOS!$C:$F,2,FALSE),VLOOKUP(C695,'COMPOSIÇÃO - SINAPI'!$C:$F,2,FALSE))</f>
        <v>AJUDANTE DE ARMADOR COM ENCARGOS COMPLEMENTARES</v>
      </c>
      <c r="E695" s="484" t="str">
        <f>IFERROR(VLOOKUP(C695,INSUMOS!$C:$F,3,FALSE),VLOOKUP(C695,'COMPOSIÇÃO - SINAPI'!$C:$F,3,FALSE))</f>
        <v>H</v>
      </c>
      <c r="F695" s="486">
        <v>1.5299999999999999E-3</v>
      </c>
      <c r="G695" s="490">
        <f>IFERROR(VLOOKUP(C695,INSUMOS!$C:$F,4,FALSE),VLOOKUP(C695,'COMPOSIÇÃO - SINAPI'!$C:$F,4,FALSE))</f>
        <v>19.79</v>
      </c>
      <c r="H695" s="488">
        <f>TRUNC(G695*F695,2)</f>
        <v>0.03</v>
      </c>
    </row>
    <row r="696" spans="1:8" ht="15" customHeight="1" x14ac:dyDescent="0.2">
      <c r="A696" s="483" t="s">
        <v>2070</v>
      </c>
      <c r="B696" s="484" t="s">
        <v>2593</v>
      </c>
      <c r="C696" s="484">
        <v>88245</v>
      </c>
      <c r="D696" s="485" t="str">
        <f>IFERROR(VLOOKUP(C696,INSUMOS!$C:$F,2,FALSE),VLOOKUP(C696,'COMPOSIÇÃO - SINAPI'!$C:$F,2,FALSE))</f>
        <v>ARMADOR COM ENCARGOS COMPLEMENTARES</v>
      </c>
      <c r="E696" s="484" t="str">
        <f>IFERROR(VLOOKUP(C696,INSUMOS!$C:$F,3,FALSE),VLOOKUP(C696,'COMPOSIÇÃO - SINAPI'!$C:$F,3,FALSE))</f>
        <v>H</v>
      </c>
      <c r="F696" s="486">
        <v>1.0625000000000001E-2</v>
      </c>
      <c r="G696" s="490">
        <f>IFERROR(VLOOKUP(C696,INSUMOS!$C:$F,4,FALSE),VLOOKUP(C696,'COMPOSIÇÃO - SINAPI'!$C:$F,4,FALSE))</f>
        <v>24.51</v>
      </c>
      <c r="H696" s="488">
        <f>TRUNC(G696*F696,2)</f>
        <v>0.26</v>
      </c>
    </row>
    <row r="697" spans="1:8" s="29" customFormat="1" ht="14.25" x14ac:dyDescent="0.25">
      <c r="A697" s="472" t="s">
        <v>2055</v>
      </c>
      <c r="B697" s="473" t="s">
        <v>2056</v>
      </c>
      <c r="C697" s="473" t="s">
        <v>2057</v>
      </c>
      <c r="D697" s="473" t="s">
        <v>2058</v>
      </c>
      <c r="E697" s="473" t="s">
        <v>2059</v>
      </c>
      <c r="F697" s="474" t="s">
        <v>2060</v>
      </c>
      <c r="G697" s="81" t="s">
        <v>2061</v>
      </c>
      <c r="H697" s="475" t="s">
        <v>2590</v>
      </c>
    </row>
    <row r="698" spans="1:8" ht="32.1" customHeight="1" x14ac:dyDescent="0.2">
      <c r="A698" s="476" t="s">
        <v>239</v>
      </c>
      <c r="B698" s="477" t="s">
        <v>2591</v>
      </c>
      <c r="C698" s="478">
        <v>96543</v>
      </c>
      <c r="D698" s="479" t="s">
        <v>240</v>
      </c>
      <c r="E698" s="480" t="s">
        <v>101</v>
      </c>
      <c r="F698" s="481"/>
      <c r="G698" s="45"/>
      <c r="H698" s="482">
        <f>TRUNC(SUM(H699:H703),2)</f>
        <v>15.78</v>
      </c>
    </row>
    <row r="699" spans="1:8" ht="27" customHeight="1" x14ac:dyDescent="0.2">
      <c r="A699" s="483" t="s">
        <v>2070</v>
      </c>
      <c r="B699" s="484" t="s">
        <v>2062</v>
      </c>
      <c r="C699" s="484">
        <v>39017</v>
      </c>
      <c r="D699" s="485" t="str">
        <f>IFERROR(VLOOKUP(C699,INSUMOS!$C:$F,2,FALSE),VLOOKUP(C699,'COMPOSIÇÃO - SINAPI'!$C:$F,2,FALSE))</f>
        <v>ESPACADOR / DISTANCIADOR CIRCULAR COM ENTRADA LATERAL, EM PLASTICO, PARA VERGALHAO *4,2 A 12,5* MM, COBRIMENTO 20 MM</v>
      </c>
      <c r="E699" s="484" t="str">
        <f>IFERROR(VLOOKUP(C699,INSUMOS!$C:$F,3,FALSE),VLOOKUP(C699,'COMPOSIÇÃO - SINAPI'!$C:$F,3,FALSE))</f>
        <v>UN</v>
      </c>
      <c r="F699" s="486">
        <v>1.9664999999999999</v>
      </c>
      <c r="G699" s="490">
        <f>IFERROR(VLOOKUP(C699,INSUMOS!$C:$F,4,FALSE),VLOOKUP(C699,'COMPOSIÇÃO - SINAPI'!$C:$F,4,FALSE))</f>
        <v>0.17849999999999999</v>
      </c>
      <c r="H699" s="488">
        <f>TRUNC(G699*F699,2)</f>
        <v>0.35</v>
      </c>
    </row>
    <row r="700" spans="1:8" ht="27" customHeight="1" x14ac:dyDescent="0.2">
      <c r="A700" s="483" t="s">
        <v>2070</v>
      </c>
      <c r="B700" s="484" t="s">
        <v>2062</v>
      </c>
      <c r="C700" s="484">
        <v>43132</v>
      </c>
      <c r="D700" s="485" t="str">
        <f>IFERROR(VLOOKUP(C700,INSUMOS!$C:$F,2,FALSE),VLOOKUP(C700,'COMPOSIÇÃO - SINAPI'!$C:$F,2,FALSE))</f>
        <v>ARAME RECOZIDO 16 BWG, D = 1,65 MM (0,016 KG/M) OU 18 BWG, D = 1,25 MM (0,01 KG/M)</v>
      </c>
      <c r="E700" s="484" t="str">
        <f>IFERROR(VLOOKUP(C700,INSUMOS!$C:$F,3,FALSE),VLOOKUP(C700,'COMPOSIÇÃO - SINAPI'!$C:$F,3,FALSE))</f>
        <v>KG</v>
      </c>
      <c r="F700" s="486">
        <v>2.5000000000000001E-2</v>
      </c>
      <c r="G700" s="490">
        <f>IFERROR(VLOOKUP(C700,INSUMOS!$C:$F,4,FALSE),VLOOKUP(C700,'COMPOSIÇÃO - SINAPI'!$C:$F,4,FALSE))</f>
        <v>22.1</v>
      </c>
      <c r="H700" s="488">
        <f>TRUNC(G700*F700,2)</f>
        <v>0.55000000000000004</v>
      </c>
    </row>
    <row r="701" spans="1:8" ht="15" customHeight="1" x14ac:dyDescent="0.2">
      <c r="A701" s="483" t="s">
        <v>2070</v>
      </c>
      <c r="B701" s="484" t="s">
        <v>2593</v>
      </c>
      <c r="C701" s="484">
        <v>88238</v>
      </c>
      <c r="D701" s="485" t="str">
        <f>IFERROR(VLOOKUP(C701,INSUMOS!$C:$F,2,FALSE),VLOOKUP(C701,'COMPOSIÇÃO - SINAPI'!$C:$F,2,FALSE))</f>
        <v>AJUDANTE DE ARMADOR COM ENCARGOS COMPLEMENTARES</v>
      </c>
      <c r="E701" s="484" t="str">
        <f>IFERROR(VLOOKUP(C701,INSUMOS!$C:$F,3,FALSE),VLOOKUP(C701,'COMPOSIÇÃO - SINAPI'!$C:$F,3,FALSE))</f>
        <v>H</v>
      </c>
      <c r="F701" s="486">
        <v>6.3500000000000001E-2</v>
      </c>
      <c r="G701" s="490">
        <f>IFERROR(VLOOKUP(C701,INSUMOS!$C:$F,4,FALSE),VLOOKUP(C701,'COMPOSIÇÃO - SINAPI'!$C:$F,4,FALSE))</f>
        <v>19.79</v>
      </c>
      <c r="H701" s="488">
        <f>TRUNC(G701*F701,2)</f>
        <v>1.25</v>
      </c>
    </row>
    <row r="702" spans="1:8" ht="15" customHeight="1" x14ac:dyDescent="0.2">
      <c r="A702" s="483" t="s">
        <v>2070</v>
      </c>
      <c r="B702" s="484" t="s">
        <v>2593</v>
      </c>
      <c r="C702" s="484">
        <v>88245</v>
      </c>
      <c r="D702" s="485" t="str">
        <f>IFERROR(VLOOKUP(C702,INSUMOS!$C:$F,2,FALSE),VLOOKUP(C702,'COMPOSIÇÃO - SINAPI'!$C:$F,2,FALSE))</f>
        <v>ARMADOR COM ENCARGOS COMPLEMENTARES</v>
      </c>
      <c r="E702" s="484" t="str">
        <f>IFERROR(VLOOKUP(C702,INSUMOS!$C:$F,3,FALSE),VLOOKUP(C702,'COMPOSIÇÃO - SINAPI'!$C:$F,3,FALSE))</f>
        <v>H</v>
      </c>
      <c r="F702" s="486">
        <v>0.157</v>
      </c>
      <c r="G702" s="490">
        <f>IFERROR(VLOOKUP(C702,INSUMOS!$C:$F,4,FALSE),VLOOKUP(C702,'COMPOSIÇÃO - SINAPI'!$C:$F,4,FALSE))</f>
        <v>24.51</v>
      </c>
      <c r="H702" s="488">
        <f>TRUNC(G702*F702,2)</f>
        <v>3.84</v>
      </c>
    </row>
    <row r="703" spans="1:8" ht="27" customHeight="1" x14ac:dyDescent="0.2">
      <c r="A703" s="483" t="s">
        <v>3209</v>
      </c>
      <c r="B703" s="484" t="s">
        <v>2593</v>
      </c>
      <c r="C703" s="484">
        <v>92791</v>
      </c>
      <c r="D703" s="485" t="str">
        <f>IFERROR(VLOOKUP(C703,INSUMOS!$C:$F,2,FALSE),VLOOKUP(C703,'COMPOSIÇÃO - SINAPI'!$C:$F,2,FALSE))</f>
        <v>CORTE E DOBRA DE AÇO CA-60, DIÂMETRO DE 5,0 MM, UTILIZADO EM ESTRUTURAS DIVERSAS, EXCETO LAJES. AF_12/2015</v>
      </c>
      <c r="E703" s="484" t="str">
        <f>IFERROR(VLOOKUP(C703,INSUMOS!$C:$F,3,FALSE),VLOOKUP(C703,'COMPOSIÇÃO - SINAPI'!$C:$F,3,FALSE))</f>
        <v>KG</v>
      </c>
      <c r="F703" s="486">
        <v>1</v>
      </c>
      <c r="G703" s="490">
        <f>IFERROR(VLOOKUP(C703,INSUMOS!$C:$F,4,FALSE),VLOOKUP(C703,'COMPOSIÇÃO - SINAPI'!$C:$F,4,FALSE))</f>
        <v>9.7899999999999991</v>
      </c>
      <c r="H703" s="488">
        <f>TRUNC(G703*F703,2)</f>
        <v>9.7899999999999991</v>
      </c>
    </row>
    <row r="704" spans="1:8" s="29" customFormat="1" ht="14.25" x14ac:dyDescent="0.25">
      <c r="A704" s="472" t="s">
        <v>2055</v>
      </c>
      <c r="B704" s="473" t="s">
        <v>2056</v>
      </c>
      <c r="C704" s="473" t="s">
        <v>2057</v>
      </c>
      <c r="D704" s="473" t="s">
        <v>2058</v>
      </c>
      <c r="E704" s="473" t="s">
        <v>2059</v>
      </c>
      <c r="F704" s="474" t="s">
        <v>2060</v>
      </c>
      <c r="G704" s="81" t="s">
        <v>2061</v>
      </c>
      <c r="H704" s="475" t="s">
        <v>2590</v>
      </c>
    </row>
    <row r="705" spans="1:8" ht="48" customHeight="1" x14ac:dyDescent="0.2">
      <c r="A705" s="476" t="s">
        <v>3209</v>
      </c>
      <c r="B705" s="477" t="s">
        <v>2591</v>
      </c>
      <c r="C705" s="478">
        <v>92791</v>
      </c>
      <c r="D705" s="479" t="s">
        <v>2221</v>
      </c>
      <c r="E705" s="480" t="s">
        <v>101</v>
      </c>
      <c r="F705" s="481"/>
      <c r="G705" s="45"/>
      <c r="H705" s="482">
        <f>TRUNC(SUM(H706:H708),2)</f>
        <v>9.7899999999999991</v>
      </c>
    </row>
    <row r="706" spans="1:8" ht="15" customHeight="1" x14ac:dyDescent="0.2">
      <c r="A706" s="483" t="s">
        <v>2070</v>
      </c>
      <c r="B706" s="484" t="s">
        <v>2062</v>
      </c>
      <c r="C706" s="484">
        <v>43059</v>
      </c>
      <c r="D706" s="485" t="str">
        <f>IFERROR(VLOOKUP(C706,INSUMOS!$C:$F,2,FALSE),VLOOKUP(C706,'COMPOSIÇÃO - SINAPI'!$C:$F,2,FALSE))</f>
        <v>ACO CA-60, 4,2 MM, OU 5,0 MM, OU 6,0 MM, OU 7,0 MM, VERGALHAO</v>
      </c>
      <c r="E706" s="484" t="str">
        <f>IFERROR(VLOOKUP(C706,INSUMOS!$C:$F,3,FALSE),VLOOKUP(C706,'COMPOSIÇÃO - SINAPI'!$C:$F,3,FALSE))</f>
        <v>KG</v>
      </c>
      <c r="F706" s="486">
        <v>1.07</v>
      </c>
      <c r="G706" s="490">
        <f>IFERROR(VLOOKUP(C706,INSUMOS!$C:$F,4,FALSE),VLOOKUP(C706,'COMPOSIÇÃO - SINAPI'!$C:$F,4,FALSE))</f>
        <v>7.2</v>
      </c>
      <c r="H706" s="488">
        <f>TRUNC(G706*F706,2)</f>
        <v>7.7</v>
      </c>
    </row>
    <row r="707" spans="1:8" ht="15" customHeight="1" x14ac:dyDescent="0.2">
      <c r="A707" s="483" t="s">
        <v>2070</v>
      </c>
      <c r="B707" s="484" t="s">
        <v>2593</v>
      </c>
      <c r="C707" s="484">
        <v>88238</v>
      </c>
      <c r="D707" s="485" t="str">
        <f>IFERROR(VLOOKUP(C707,INSUMOS!$C:$F,2,FALSE),VLOOKUP(C707,'COMPOSIÇÃO - SINAPI'!$C:$F,2,FALSE))</f>
        <v>AJUDANTE DE ARMADOR COM ENCARGOS COMPLEMENTARES</v>
      </c>
      <c r="E707" s="484" t="str">
        <f>IFERROR(VLOOKUP(C707,INSUMOS!$C:$F,3,FALSE),VLOOKUP(C707,'COMPOSIÇÃO - SINAPI'!$C:$F,3,FALSE))</f>
        <v>H</v>
      </c>
      <c r="F707" s="486">
        <v>1.0800000000000001E-2</v>
      </c>
      <c r="G707" s="490">
        <f>IFERROR(VLOOKUP(C707,INSUMOS!$C:$F,4,FALSE),VLOOKUP(C707,'COMPOSIÇÃO - SINAPI'!$C:$F,4,FALSE))</f>
        <v>19.79</v>
      </c>
      <c r="H707" s="488">
        <f>TRUNC(G707*F707,2)</f>
        <v>0.21</v>
      </c>
    </row>
    <row r="708" spans="1:8" ht="15" customHeight="1" x14ac:dyDescent="0.2">
      <c r="A708" s="483" t="s">
        <v>2070</v>
      </c>
      <c r="B708" s="484" t="s">
        <v>2593</v>
      </c>
      <c r="C708" s="484">
        <v>88245</v>
      </c>
      <c r="D708" s="485" t="str">
        <f>IFERROR(VLOOKUP(C708,INSUMOS!$C:$F,2,FALSE),VLOOKUP(C708,'COMPOSIÇÃO - SINAPI'!$C:$F,2,FALSE))</f>
        <v>ARMADOR COM ENCARGOS COMPLEMENTARES</v>
      </c>
      <c r="E708" s="484" t="str">
        <f>IFERROR(VLOOKUP(C708,INSUMOS!$C:$F,3,FALSE),VLOOKUP(C708,'COMPOSIÇÃO - SINAPI'!$C:$F,3,FALSE))</f>
        <v>H</v>
      </c>
      <c r="F708" s="486">
        <v>7.6899999999999996E-2</v>
      </c>
      <c r="G708" s="490">
        <f>IFERROR(VLOOKUP(C708,INSUMOS!$C:$F,4,FALSE),VLOOKUP(C708,'COMPOSIÇÃO - SINAPI'!$C:$F,4,FALSE))</f>
        <v>24.51</v>
      </c>
      <c r="H708" s="488">
        <f>TRUNC(G708*F708,2)</f>
        <v>1.88</v>
      </c>
    </row>
    <row r="709" spans="1:8" s="29" customFormat="1" ht="14.25" x14ac:dyDescent="0.25">
      <c r="A709" s="472" t="s">
        <v>2055</v>
      </c>
      <c r="B709" s="473" t="s">
        <v>2056</v>
      </c>
      <c r="C709" s="473" t="s">
        <v>2057</v>
      </c>
      <c r="D709" s="473" t="s">
        <v>2058</v>
      </c>
      <c r="E709" s="473" t="s">
        <v>2059</v>
      </c>
      <c r="F709" s="474" t="s">
        <v>2060</v>
      </c>
      <c r="G709" s="81" t="s">
        <v>2061</v>
      </c>
      <c r="H709" s="475" t="s">
        <v>2590</v>
      </c>
    </row>
    <row r="710" spans="1:8" ht="32.1" customHeight="1" x14ac:dyDescent="0.2">
      <c r="A710" s="476" t="s">
        <v>241</v>
      </c>
      <c r="B710" s="477" t="s">
        <v>2591</v>
      </c>
      <c r="C710" s="478">
        <v>96556</v>
      </c>
      <c r="D710" s="479" t="s">
        <v>242</v>
      </c>
      <c r="E710" s="480" t="s">
        <v>86</v>
      </c>
      <c r="F710" s="481"/>
      <c r="G710" s="45"/>
      <c r="H710" s="482">
        <f>TRUNC(SUM(H711:H715),2)</f>
        <v>515.28</v>
      </c>
    </row>
    <row r="711" spans="1:8" ht="15" customHeight="1" x14ac:dyDescent="0.2">
      <c r="A711" s="483" t="s">
        <v>2070</v>
      </c>
      <c r="B711" s="484" t="s">
        <v>2593</v>
      </c>
      <c r="C711" s="484">
        <v>88309</v>
      </c>
      <c r="D711" s="485" t="str">
        <f>IFERROR(VLOOKUP(C711,INSUMOS!$C:$F,2,FALSE),VLOOKUP(C711,'COMPOSIÇÃO - SINAPI'!$C:$F,2,FALSE))</f>
        <v>PEDREIRO COM ENCARGOS COMPLEMENTARES</v>
      </c>
      <c r="E711" s="484" t="str">
        <f>IFERROR(VLOOKUP(C711,INSUMOS!$C:$F,3,FALSE),VLOOKUP(C711,'COMPOSIÇÃO - SINAPI'!$C:$F,3,FALSE))</f>
        <v>H</v>
      </c>
      <c r="F711" s="486">
        <v>2.9</v>
      </c>
      <c r="G711" s="490">
        <f>IFERROR(VLOOKUP(C711,INSUMOS!$C:$F,4,FALSE),VLOOKUP(C711,'COMPOSIÇÃO - SINAPI'!$C:$F,4,FALSE))</f>
        <v>24.66</v>
      </c>
      <c r="H711" s="488">
        <f>TRUNC(G711*F711,2)</f>
        <v>71.510000000000005</v>
      </c>
    </row>
    <row r="712" spans="1:8" ht="15" customHeight="1" x14ac:dyDescent="0.2">
      <c r="A712" s="483" t="s">
        <v>2070</v>
      </c>
      <c r="B712" s="484" t="s">
        <v>2593</v>
      </c>
      <c r="C712" s="484">
        <v>88316</v>
      </c>
      <c r="D712" s="485" t="str">
        <f>IFERROR(VLOOKUP(C712,INSUMOS!$C:$F,2,FALSE),VLOOKUP(C712,'COMPOSIÇÃO - SINAPI'!$C:$F,2,FALSE))</f>
        <v>SERVENTE COM ENCARGOS COMPLEMENTARES</v>
      </c>
      <c r="E712" s="484" t="str">
        <f>IFERROR(VLOOKUP(C712,INSUMOS!$C:$F,3,FALSE),VLOOKUP(C712,'COMPOSIÇÃO - SINAPI'!$C:$F,3,FALSE))</f>
        <v>H</v>
      </c>
      <c r="F712" s="486">
        <v>2</v>
      </c>
      <c r="G712" s="490">
        <f>IFERROR(VLOOKUP(C712,INSUMOS!$C:$F,4,FALSE),VLOOKUP(C712,'COMPOSIÇÃO - SINAPI'!$C:$F,4,FALSE))</f>
        <v>19.8</v>
      </c>
      <c r="H712" s="488">
        <f>TRUNC(G712*F712,2)</f>
        <v>39.6</v>
      </c>
    </row>
    <row r="713" spans="1:8" ht="27" customHeight="1" x14ac:dyDescent="0.2">
      <c r="A713" s="483" t="s">
        <v>2070</v>
      </c>
      <c r="B713" s="484" t="s">
        <v>2593</v>
      </c>
      <c r="C713" s="484">
        <v>90586</v>
      </c>
      <c r="D713" s="485" t="str">
        <f>IFERROR(VLOOKUP(C713,INSUMOS!$C:$F,2,FALSE),VLOOKUP(C713,'COMPOSIÇÃO - SINAPI'!$C:$F,2,FALSE))</f>
        <v>VIBRADOR DE IMERSÃO, DIÂMETRO DE PONTEIRA 45MM, MOTOR ELÉTRICO TRIFÁSICO POTÊNCIA DE 2 CV - CHP DIURNO. AF_06/2015</v>
      </c>
      <c r="E713" s="484" t="str">
        <f>IFERROR(VLOOKUP(C713,INSUMOS!$C:$F,3,FALSE),VLOOKUP(C713,'COMPOSIÇÃO - SINAPI'!$C:$F,3,FALSE))</f>
        <v>CHP</v>
      </c>
      <c r="F713" s="486">
        <v>0.42299999999999999</v>
      </c>
      <c r="G713" s="490">
        <f>IFERROR(VLOOKUP(C713,INSUMOS!$C:$F,4,FALSE),VLOOKUP(C713,'COMPOSIÇÃO - SINAPI'!$C:$F,4,FALSE))</f>
        <v>2.06</v>
      </c>
      <c r="H713" s="488">
        <f>TRUNC(G713*F713,2)</f>
        <v>0.87</v>
      </c>
    </row>
    <row r="714" spans="1:8" ht="27" customHeight="1" x14ac:dyDescent="0.2">
      <c r="A714" s="483" t="s">
        <v>2070</v>
      </c>
      <c r="B714" s="484" t="s">
        <v>2593</v>
      </c>
      <c r="C714" s="484">
        <v>90587</v>
      </c>
      <c r="D714" s="485" t="str">
        <f>IFERROR(VLOOKUP(C714,INSUMOS!$C:$F,2,FALSE),VLOOKUP(C714,'COMPOSIÇÃO - SINAPI'!$C:$F,2,FALSE))</f>
        <v>VIBRADOR DE IMERSÃO, DIÂMETRO DE PONTEIRA 45MM, MOTOR ELÉTRICO TRIFÁSICO POTÊNCIA DE 2 CV - CHI DIURNO. AF_06/2015</v>
      </c>
      <c r="E714" s="484" t="str">
        <f>IFERROR(VLOOKUP(C714,INSUMOS!$C:$F,3,FALSE),VLOOKUP(C714,'COMPOSIÇÃO - SINAPI'!$C:$F,3,FALSE))</f>
        <v>CHI</v>
      </c>
      <c r="F714" s="486">
        <v>1.2250000000000001</v>
      </c>
      <c r="G714" s="490">
        <f>IFERROR(VLOOKUP(C714,INSUMOS!$C:$F,4,FALSE),VLOOKUP(C714,'COMPOSIÇÃO - SINAPI'!$C:$F,4,FALSE))</f>
        <v>0.43</v>
      </c>
      <c r="H714" s="488">
        <f>TRUNC(G714*F714,2)</f>
        <v>0.52</v>
      </c>
    </row>
    <row r="715" spans="1:8" ht="27" customHeight="1" x14ac:dyDescent="0.2">
      <c r="A715" s="483" t="s">
        <v>3209</v>
      </c>
      <c r="B715" s="484" t="s">
        <v>2593</v>
      </c>
      <c r="C715" s="484">
        <v>94972</v>
      </c>
      <c r="D715" s="485" t="str">
        <f>IFERROR(VLOOKUP(C715,INSUMOS!$C:$F,2,FALSE),VLOOKUP(C715,'COMPOSIÇÃO - SINAPI'!$C:$F,2,FALSE))</f>
        <v>CONCRETO FCK = 30MPA, TRAÇO 1:2,1:2,5 (EM MASSA SECA DE CIMENTO/ AREIA MÉDIA/ BRITA 1) - PREPARO MECÂNICO COM BETONEIRA 600 L. AF_05/2021</v>
      </c>
      <c r="E715" s="484" t="str">
        <f>IFERROR(VLOOKUP(C715,INSUMOS!$C:$F,3,FALSE),VLOOKUP(C715,'COMPOSIÇÃO - SINAPI'!$C:$F,3,FALSE))</f>
        <v>M3</v>
      </c>
      <c r="F715" s="486">
        <v>1.1499999999999999</v>
      </c>
      <c r="G715" s="490">
        <f>IFERROR(VLOOKUP(C715,INSUMOS!$C:$F,4,FALSE),VLOOKUP(C715,'COMPOSIÇÃO - SINAPI'!$C:$F,4,FALSE))</f>
        <v>350.25</v>
      </c>
      <c r="H715" s="488">
        <f>TRUNC(G715*F715,2)</f>
        <v>402.78</v>
      </c>
    </row>
    <row r="716" spans="1:8" s="29" customFormat="1" ht="14.25" x14ac:dyDescent="0.25">
      <c r="A716" s="472" t="s">
        <v>2055</v>
      </c>
      <c r="B716" s="473" t="s">
        <v>2056</v>
      </c>
      <c r="C716" s="473" t="s">
        <v>2057</v>
      </c>
      <c r="D716" s="473" t="s">
        <v>2058</v>
      </c>
      <c r="E716" s="473" t="s">
        <v>2059</v>
      </c>
      <c r="F716" s="474" t="s">
        <v>2060</v>
      </c>
      <c r="G716" s="81" t="s">
        <v>2061</v>
      </c>
      <c r="H716" s="475" t="s">
        <v>2590</v>
      </c>
    </row>
    <row r="717" spans="1:8" ht="48" customHeight="1" x14ac:dyDescent="0.2">
      <c r="A717" s="476" t="s">
        <v>3209</v>
      </c>
      <c r="B717" s="477" t="s">
        <v>2591</v>
      </c>
      <c r="C717" s="478">
        <v>94972</v>
      </c>
      <c r="D717" s="479" t="s">
        <v>2224</v>
      </c>
      <c r="E717" s="480" t="s">
        <v>86</v>
      </c>
      <c r="F717" s="481"/>
      <c r="G717" s="45"/>
      <c r="H717" s="482">
        <f>TRUNC(SUM(H718:H724),2)</f>
        <v>350.25</v>
      </c>
    </row>
    <row r="718" spans="1:8" ht="27" customHeight="1" x14ac:dyDescent="0.2">
      <c r="A718" s="483" t="s">
        <v>2070</v>
      </c>
      <c r="B718" s="484" t="s">
        <v>2062</v>
      </c>
      <c r="C718" s="484">
        <v>370</v>
      </c>
      <c r="D718" s="485" t="str">
        <f>IFERROR(VLOOKUP(C718,INSUMOS!$C:$F,2,FALSE),VLOOKUP(C718,'COMPOSIÇÃO - SINAPI'!$C:$F,2,FALSE))</f>
        <v>AREIA MEDIA - POSTO JAZIDA/FORNECEDOR (RETIRADO NA JAZIDA, SEM TRANSPORTE)</v>
      </c>
      <c r="E718" s="484" t="str">
        <f>IFERROR(VLOOKUP(C718,INSUMOS!$C:$F,3,FALSE),VLOOKUP(C718,'COMPOSIÇÃO - SINAPI'!$C:$F,3,FALSE))</f>
        <v>M3</v>
      </c>
      <c r="F718" s="486">
        <v>0.71189999999999998</v>
      </c>
      <c r="G718" s="490">
        <f>IFERROR(VLOOKUP(C718,INSUMOS!$C:$F,4,FALSE),VLOOKUP(C718,'COMPOSIÇÃO - SINAPI'!$C:$F,4,FALSE))</f>
        <v>85</v>
      </c>
      <c r="H718" s="488">
        <f t="shared" ref="H718:H724" si="27">TRUNC(G718*F718,2)</f>
        <v>60.51</v>
      </c>
    </row>
    <row r="719" spans="1:8" ht="15" customHeight="1" x14ac:dyDescent="0.2">
      <c r="A719" s="483" t="s">
        <v>2070</v>
      </c>
      <c r="B719" s="484" t="s">
        <v>2062</v>
      </c>
      <c r="C719" s="484">
        <v>1379</v>
      </c>
      <c r="D719" s="485" t="str">
        <f>IFERROR(VLOOKUP(C719,INSUMOS!$C:$F,2,FALSE),VLOOKUP(C719,'COMPOSIÇÃO - SINAPI'!$C:$F,2,FALSE))</f>
        <v>CIMENTO PORTLAND COMPOSTO CP II-32</v>
      </c>
      <c r="E719" s="484" t="str">
        <f>IFERROR(VLOOKUP(C719,INSUMOS!$C:$F,3,FALSE),VLOOKUP(C719,'COMPOSIÇÃO - SINAPI'!$C:$F,3,FALSE))</f>
        <v>KG</v>
      </c>
      <c r="F719" s="486">
        <v>391.16629999999998</v>
      </c>
      <c r="G719" s="490">
        <f>IFERROR(VLOOKUP(C719,INSUMOS!$C:$F,4,FALSE),VLOOKUP(C719,'COMPOSIÇÃO - SINAPI'!$C:$F,4,FALSE))</f>
        <v>0.5</v>
      </c>
      <c r="H719" s="488">
        <f t="shared" si="27"/>
        <v>195.58</v>
      </c>
    </row>
    <row r="720" spans="1:8" ht="15" customHeight="1" x14ac:dyDescent="0.2">
      <c r="A720" s="483" t="s">
        <v>2070</v>
      </c>
      <c r="B720" s="484" t="s">
        <v>2062</v>
      </c>
      <c r="C720" s="484">
        <v>4721</v>
      </c>
      <c r="D720" s="485" t="str">
        <f>IFERROR(VLOOKUP(C720,INSUMOS!$C:$F,2,FALSE),VLOOKUP(C720,'COMPOSIÇÃO - SINAPI'!$C:$F,2,FALSE))</f>
        <v>PEDRA BRITADA N. 1 (9,5 a 19 MM) POSTO PEDREIRA/FORNECEDOR, SEM FRETE</v>
      </c>
      <c r="E720" s="484" t="str">
        <f>IFERROR(VLOOKUP(C720,INSUMOS!$C:$F,3,FALSE),VLOOKUP(C720,'COMPOSIÇÃO - SINAPI'!$C:$F,3,FALSE))</f>
        <v>M3</v>
      </c>
      <c r="F720" s="486">
        <v>0.5927</v>
      </c>
      <c r="G720" s="490">
        <f>IFERROR(VLOOKUP(C720,INSUMOS!$C:$F,4,FALSE),VLOOKUP(C720,'COMPOSIÇÃO - SINAPI'!$C:$F,4,FALSE))</f>
        <v>65</v>
      </c>
      <c r="H720" s="488">
        <f t="shared" si="27"/>
        <v>38.520000000000003</v>
      </c>
    </row>
    <row r="721" spans="1:8" ht="15" customHeight="1" x14ac:dyDescent="0.2">
      <c r="A721" s="483" t="s">
        <v>2070</v>
      </c>
      <c r="B721" s="484" t="s">
        <v>2593</v>
      </c>
      <c r="C721" s="484">
        <v>88316</v>
      </c>
      <c r="D721" s="485" t="str">
        <f>IFERROR(VLOOKUP(C721,INSUMOS!$C:$F,2,FALSE),VLOOKUP(C721,'COMPOSIÇÃO - SINAPI'!$C:$F,2,FALSE))</f>
        <v>SERVENTE COM ENCARGOS COMPLEMENTARES</v>
      </c>
      <c r="E721" s="484" t="str">
        <f>IFERROR(VLOOKUP(C721,INSUMOS!$C:$F,3,FALSE),VLOOKUP(C721,'COMPOSIÇÃO - SINAPI'!$C:$F,3,FALSE))</f>
        <v>H</v>
      </c>
      <c r="F721" s="486">
        <v>1.55</v>
      </c>
      <c r="G721" s="490">
        <f>IFERROR(VLOOKUP(C721,INSUMOS!$C:$F,4,FALSE),VLOOKUP(C721,'COMPOSIÇÃO - SINAPI'!$C:$F,4,FALSE))</f>
        <v>19.8</v>
      </c>
      <c r="H721" s="488">
        <f t="shared" si="27"/>
        <v>30.69</v>
      </c>
    </row>
    <row r="722" spans="1:8" ht="27" customHeight="1" x14ac:dyDescent="0.2">
      <c r="A722" s="483" t="s">
        <v>2070</v>
      </c>
      <c r="B722" s="484" t="s">
        <v>2593</v>
      </c>
      <c r="C722" s="484">
        <v>88377</v>
      </c>
      <c r="D722" s="485" t="str">
        <f>IFERROR(VLOOKUP(C722,INSUMOS!$C:$F,2,FALSE),VLOOKUP(C722,'COMPOSIÇÃO - SINAPI'!$C:$F,2,FALSE))</f>
        <v>OPERADOR DE BETONEIRA ESTACIONÁRIA/MISTURADOR COM ENCARGOS COMPLEMENTARES</v>
      </c>
      <c r="E722" s="484" t="str">
        <f>IFERROR(VLOOKUP(C722,INSUMOS!$C:$F,3,FALSE),VLOOKUP(C722,'COMPOSIÇÃO - SINAPI'!$C:$F,3,FALSE))</f>
        <v>H</v>
      </c>
      <c r="F722" s="486">
        <v>0.75</v>
      </c>
      <c r="G722" s="490">
        <f>IFERROR(VLOOKUP(C722,INSUMOS!$C:$F,4,FALSE),VLOOKUP(C722,'COMPOSIÇÃO - SINAPI'!$C:$F,4,FALSE))</f>
        <v>27.58</v>
      </c>
      <c r="H722" s="488">
        <f t="shared" si="27"/>
        <v>20.68</v>
      </c>
    </row>
    <row r="723" spans="1:8" ht="38.1" customHeight="1" x14ac:dyDescent="0.2">
      <c r="A723" s="483" t="s">
        <v>2070</v>
      </c>
      <c r="B723" s="484" t="s">
        <v>2593</v>
      </c>
      <c r="C723" s="484">
        <v>89225</v>
      </c>
      <c r="D723" s="485" t="str">
        <f>IFERROR(VLOOKUP(C723,INSUMOS!$C:$F,2,FALSE),VLOOKUP(C723,'COMPOSIÇÃO - SINAPI'!$C:$F,2,FALSE))</f>
        <v>BETONEIRA CAPACIDADE NOMINAL DE 600 L, CAPACIDADE DE MISTURA 360 L, MOTOR ELÉTRICO TRIFÁSICO POTÊNCIA DE 4 CV, SEM CARREGADOR - CHP DIURNO. AF_11/2014</v>
      </c>
      <c r="E723" s="484" t="str">
        <f>IFERROR(VLOOKUP(C723,INSUMOS!$C:$F,3,FALSE),VLOOKUP(C723,'COMPOSIÇÃO - SINAPI'!$C:$F,3,FALSE))</f>
        <v>CHP</v>
      </c>
      <c r="F723" s="486">
        <v>0.63819999999999999</v>
      </c>
      <c r="G723" s="490">
        <f>IFERROR(VLOOKUP(C723,INSUMOS!$C:$F,4,FALSE),VLOOKUP(C723,'COMPOSIÇÃO - SINAPI'!$C:$F,4,FALSE))</f>
        <v>5.34</v>
      </c>
      <c r="H723" s="488">
        <f t="shared" si="27"/>
        <v>3.4</v>
      </c>
    </row>
    <row r="724" spans="1:8" ht="38.1" customHeight="1" x14ac:dyDescent="0.2">
      <c r="A724" s="483" t="s">
        <v>2070</v>
      </c>
      <c r="B724" s="484" t="s">
        <v>2593</v>
      </c>
      <c r="C724" s="484">
        <v>89226</v>
      </c>
      <c r="D724" s="485" t="str">
        <f>IFERROR(VLOOKUP(C724,INSUMOS!$C:$F,2,FALSE),VLOOKUP(C724,'COMPOSIÇÃO - SINAPI'!$C:$F,2,FALSE))</f>
        <v>BETONEIRA CAPACIDADE NOMINAL DE 600 L, CAPACIDADE DE MISTURA 360 L, MOTOR ELÉTRICO TRIFÁSICO POTÊNCIA DE 4 CV, SEM CARREGADOR - CHI DIURNO. AF_11/2014</v>
      </c>
      <c r="E724" s="484" t="str">
        <f>IFERROR(VLOOKUP(C724,INSUMOS!$C:$F,3,FALSE),VLOOKUP(C724,'COMPOSIÇÃO - SINAPI'!$C:$F,3,FALSE))</f>
        <v>CHI</v>
      </c>
      <c r="F724" s="486">
        <v>0.6018</v>
      </c>
      <c r="G724" s="490">
        <f>IFERROR(VLOOKUP(C724,INSUMOS!$C:$F,4,FALSE),VLOOKUP(C724,'COMPOSIÇÃO - SINAPI'!$C:$F,4,FALSE))</f>
        <v>1.45</v>
      </c>
      <c r="H724" s="488">
        <f t="shared" si="27"/>
        <v>0.87</v>
      </c>
    </row>
    <row r="725" spans="1:8" s="29" customFormat="1" ht="14.25" x14ac:dyDescent="0.25">
      <c r="A725" s="472" t="s">
        <v>2055</v>
      </c>
      <c r="B725" s="473" t="s">
        <v>2056</v>
      </c>
      <c r="C725" s="473" t="s">
        <v>2057</v>
      </c>
      <c r="D725" s="473" t="s">
        <v>2058</v>
      </c>
      <c r="E725" s="473" t="s">
        <v>2059</v>
      </c>
      <c r="F725" s="474" t="s">
        <v>2060</v>
      </c>
      <c r="G725" s="81" t="s">
        <v>2061</v>
      </c>
      <c r="H725" s="475" t="s">
        <v>2590</v>
      </c>
    </row>
    <row r="726" spans="1:8" ht="68.099999999999994" customHeight="1" x14ac:dyDescent="0.2">
      <c r="A726" s="476" t="s">
        <v>243</v>
      </c>
      <c r="B726" s="477" t="s">
        <v>2591</v>
      </c>
      <c r="C726" s="478">
        <v>96537</v>
      </c>
      <c r="D726" s="479" t="s">
        <v>244</v>
      </c>
      <c r="E726" s="480" t="s">
        <v>83</v>
      </c>
      <c r="F726" s="481"/>
      <c r="G726" s="45"/>
      <c r="H726" s="482">
        <f>TRUNC(SUM(H727:H738),2)</f>
        <v>144.24</v>
      </c>
    </row>
    <row r="727" spans="1:8" ht="27" customHeight="1" x14ac:dyDescent="0.2">
      <c r="A727" s="483" t="s">
        <v>2070</v>
      </c>
      <c r="B727" s="484" t="s">
        <v>2062</v>
      </c>
      <c r="C727" s="484">
        <v>1358</v>
      </c>
      <c r="D727" s="485" t="str">
        <f>IFERROR(VLOOKUP(C727,INSUMOS!$C:$F,2,FALSE),VLOOKUP(C727,'COMPOSIÇÃO - SINAPI'!$C:$F,2,FALSE))</f>
        <v>CHAPA/PAINEL DE MADEIRA COMPENSADA RESINADA (MADEIRITE RESINADO ROSA) PARA FORMA DE CONCRETO, DE 2200 x 1100 MM, E = 17 MM</v>
      </c>
      <c r="E727" s="484" t="str">
        <f>IFERROR(VLOOKUP(C727,INSUMOS!$C:$F,3,FALSE),VLOOKUP(C727,'COMPOSIÇÃO - SINAPI'!$C:$F,3,FALSE))</f>
        <v>M2</v>
      </c>
      <c r="F727" s="486">
        <v>0.629</v>
      </c>
      <c r="G727" s="490">
        <f>IFERROR(VLOOKUP(C727,INSUMOS!$C:$F,4,FALSE),VLOOKUP(C727,'COMPOSIÇÃO - SINAPI'!$C:$F,4,FALSE))</f>
        <v>50.1755</v>
      </c>
      <c r="H727" s="488">
        <f t="shared" ref="H727:H738" si="28">TRUNC(G727*F727,2)</f>
        <v>31.56</v>
      </c>
    </row>
    <row r="728" spans="1:8" ht="27" customHeight="1" x14ac:dyDescent="0.2">
      <c r="A728" s="483" t="s">
        <v>2070</v>
      </c>
      <c r="B728" s="484" t="s">
        <v>2062</v>
      </c>
      <c r="C728" s="484">
        <v>2692</v>
      </c>
      <c r="D728" s="485" t="str">
        <f>IFERROR(VLOOKUP(C728,INSUMOS!$C:$F,2,FALSE),VLOOKUP(C728,'COMPOSIÇÃO - SINAPI'!$C:$F,2,FALSE))</f>
        <v>DESMOLDANTE PROTETOR PARA FORMAS DE MADEIRA, DE BASE OLEOSA EMULSIONADA EM AGUA</v>
      </c>
      <c r="E728" s="484" t="str">
        <f>IFERROR(VLOOKUP(C728,INSUMOS!$C:$F,3,FALSE),VLOOKUP(C728,'COMPOSIÇÃO - SINAPI'!$C:$F,3,FALSE))</f>
        <v>L</v>
      </c>
      <c r="F728" s="486">
        <v>0.01</v>
      </c>
      <c r="G728" s="490">
        <f>IFERROR(VLOOKUP(C728,INSUMOS!$C:$F,4,FALSE),VLOOKUP(C728,'COMPOSIÇÃO - SINAPI'!$C:$F,4,FALSE))</f>
        <v>6.1284999999999998</v>
      </c>
      <c r="H728" s="488">
        <f t="shared" si="28"/>
        <v>0.06</v>
      </c>
    </row>
    <row r="729" spans="1:8" ht="15" customHeight="1" x14ac:dyDescent="0.2">
      <c r="A729" s="483" t="s">
        <v>2070</v>
      </c>
      <c r="B729" s="484" t="s">
        <v>2062</v>
      </c>
      <c r="C729" s="484">
        <v>4491</v>
      </c>
      <c r="D729" s="485" t="str">
        <f>IFERROR(VLOOKUP(C729,INSUMOS!$C:$F,2,FALSE),VLOOKUP(C729,'COMPOSIÇÃO - SINAPI'!$C:$F,2,FALSE))</f>
        <v>PONTALETE *7,5 X 7,5* CM EM PINUS, MISTA OU EQUIVALENTE DA REGIAO - BRUTA</v>
      </c>
      <c r="E729" s="484" t="str">
        <f>IFERROR(VLOOKUP(C729,INSUMOS!$C:$F,3,FALSE),VLOOKUP(C729,'COMPOSIÇÃO - SINAPI'!$C:$F,3,FALSE))</f>
        <v>M</v>
      </c>
      <c r="F729" s="486">
        <v>2.9249999999999998</v>
      </c>
      <c r="G729" s="490">
        <f>IFERROR(VLOOKUP(C729,INSUMOS!$C:$F,4,FALSE),VLOOKUP(C729,'COMPOSIÇÃO - SINAPI'!$C:$F,4,FALSE))</f>
        <v>8.7125000000000004</v>
      </c>
      <c r="H729" s="488">
        <f t="shared" si="28"/>
        <v>25.48</v>
      </c>
    </row>
    <row r="730" spans="1:8" ht="15" customHeight="1" x14ac:dyDescent="0.2">
      <c r="A730" s="483" t="s">
        <v>2070</v>
      </c>
      <c r="B730" s="484" t="s">
        <v>2062</v>
      </c>
      <c r="C730" s="484">
        <v>4517</v>
      </c>
      <c r="D730" s="485" t="str">
        <f>IFERROR(VLOOKUP(C730,INSUMOS!$C:$F,2,FALSE),VLOOKUP(C730,'COMPOSIÇÃO - SINAPI'!$C:$F,2,FALSE))</f>
        <v>SARRAFO *2,5 X 7,5* CM EM PINUS, MISTA OU EQUIVALENTE DA REGIAO - BRUTA</v>
      </c>
      <c r="E730" s="484" t="str">
        <f>IFERROR(VLOOKUP(C730,INSUMOS!$C:$F,3,FALSE),VLOOKUP(C730,'COMPOSIÇÃO - SINAPI'!$C:$F,3,FALSE))</f>
        <v>M</v>
      </c>
      <c r="F730" s="486">
        <v>3.27</v>
      </c>
      <c r="G730" s="490">
        <f>IFERROR(VLOOKUP(C730,INSUMOS!$C:$F,4,FALSE),VLOOKUP(C730,'COMPOSIÇÃO - SINAPI'!$C:$F,4,FALSE))</f>
        <v>3.0430000000000001</v>
      </c>
      <c r="H730" s="488">
        <f t="shared" si="28"/>
        <v>9.9499999999999993</v>
      </c>
    </row>
    <row r="731" spans="1:8" ht="15" customHeight="1" x14ac:dyDescent="0.2">
      <c r="A731" s="483" t="s">
        <v>2070</v>
      </c>
      <c r="B731" s="484" t="s">
        <v>2062</v>
      </c>
      <c r="C731" s="484">
        <v>5073</v>
      </c>
      <c r="D731" s="485" t="str">
        <f>IFERROR(VLOOKUP(C731,INSUMOS!$C:$F,2,FALSE),VLOOKUP(C731,'COMPOSIÇÃO - SINAPI'!$C:$F,2,FALSE))</f>
        <v>PREGO DE ACO POLIDO COM CABECA 17 X 24 (2 1/4 X 11)</v>
      </c>
      <c r="E731" s="484" t="str">
        <f>IFERROR(VLOOKUP(C731,INSUMOS!$C:$F,3,FALSE),VLOOKUP(C731,'COMPOSIÇÃO - SINAPI'!$C:$F,3,FALSE))</f>
        <v>KG</v>
      </c>
      <c r="F731" s="486">
        <v>6.4000000000000001E-2</v>
      </c>
      <c r="G731" s="490">
        <f>IFERROR(VLOOKUP(C731,INSUMOS!$C:$F,4,FALSE),VLOOKUP(C731,'COMPOSIÇÃO - SINAPI'!$C:$F,4,FALSE))</f>
        <v>21.369</v>
      </c>
      <c r="H731" s="488">
        <f t="shared" si="28"/>
        <v>1.36</v>
      </c>
    </row>
    <row r="732" spans="1:8" ht="27" customHeight="1" x14ac:dyDescent="0.2">
      <c r="A732" s="483" t="s">
        <v>2070</v>
      </c>
      <c r="B732" s="484" t="s">
        <v>2062</v>
      </c>
      <c r="C732" s="484">
        <v>6189</v>
      </c>
      <c r="D732" s="485" t="str">
        <f>IFERROR(VLOOKUP(C732,INSUMOS!$C:$F,2,FALSE),VLOOKUP(C732,'COMPOSIÇÃO - SINAPI'!$C:$F,2,FALSE))</f>
        <v>TABUA NAO APARELHADA *2,5 X 30* CM, EM MACARANDUBA, ANGELIM OU EQUIVALENTE DA REGIAO - BRUTA</v>
      </c>
      <c r="E732" s="484" t="str">
        <f>IFERROR(VLOOKUP(C732,INSUMOS!$C:$F,3,FALSE),VLOOKUP(C732,'COMPOSIÇÃO - SINAPI'!$C:$F,3,FALSE))</f>
        <v>M</v>
      </c>
      <c r="F732" s="486">
        <v>1.1299999999999999</v>
      </c>
      <c r="G732" s="490">
        <f>IFERROR(VLOOKUP(C732,INSUMOS!$C:$F,4,FALSE),VLOOKUP(C732,'COMPOSIÇÃO - SINAPI'!$C:$F,4,FALSE))</f>
        <v>18</v>
      </c>
      <c r="H732" s="488">
        <f t="shared" si="28"/>
        <v>20.34</v>
      </c>
    </row>
    <row r="733" spans="1:8" ht="15" customHeight="1" x14ac:dyDescent="0.2">
      <c r="A733" s="483" t="s">
        <v>2070</v>
      </c>
      <c r="B733" s="484" t="s">
        <v>2062</v>
      </c>
      <c r="C733" s="484">
        <v>20247</v>
      </c>
      <c r="D733" s="485" t="str">
        <f>IFERROR(VLOOKUP(C733,INSUMOS!$C:$F,2,FALSE),VLOOKUP(C733,'COMPOSIÇÃO - SINAPI'!$C:$F,2,FALSE))</f>
        <v>PREGO DE ACO POLIDO COM CABECA 15 X 15 (1 1/4 X 13)</v>
      </c>
      <c r="E733" s="484" t="str">
        <f>IFERROR(VLOOKUP(C733,INSUMOS!$C:$F,3,FALSE),VLOOKUP(C733,'COMPOSIÇÃO - SINAPI'!$C:$F,3,FALSE))</f>
        <v>KG</v>
      </c>
      <c r="F733" s="486">
        <v>2.1000000000000001E-2</v>
      </c>
      <c r="G733" s="490">
        <f>IFERROR(VLOOKUP(C733,INSUMOS!$C:$F,4,FALSE),VLOOKUP(C733,'COMPOSIÇÃO - SINAPI'!$C:$F,4,FALSE))</f>
        <v>23.2135</v>
      </c>
      <c r="H733" s="488">
        <f t="shared" si="28"/>
        <v>0.48</v>
      </c>
    </row>
    <row r="734" spans="1:8" ht="15" customHeight="1" x14ac:dyDescent="0.2">
      <c r="A734" s="483" t="s">
        <v>2070</v>
      </c>
      <c r="B734" s="484" t="s">
        <v>2062</v>
      </c>
      <c r="C734" s="484">
        <v>40304</v>
      </c>
      <c r="D734" s="485" t="str">
        <f>IFERROR(VLOOKUP(C734,INSUMOS!$C:$F,2,FALSE),VLOOKUP(C734,'COMPOSIÇÃO - SINAPI'!$C:$F,2,FALSE))</f>
        <v>PREGO DE ACO POLIDO COM CABECA DUPLA 17 X 27 (2 1/2 X 11)</v>
      </c>
      <c r="E734" s="484" t="str">
        <f>IFERROR(VLOOKUP(C734,INSUMOS!$C:$F,3,FALSE),VLOOKUP(C734,'COMPOSIÇÃO - SINAPI'!$C:$F,3,FALSE))</f>
        <v>KG</v>
      </c>
      <c r="F734" s="486">
        <v>2.7E-2</v>
      </c>
      <c r="G734" s="490">
        <f>IFERROR(VLOOKUP(C734,INSUMOS!$C:$F,4,FALSE),VLOOKUP(C734,'COMPOSIÇÃO - SINAPI'!$C:$F,4,FALSE))</f>
        <v>25.8825</v>
      </c>
      <c r="H734" s="488">
        <f t="shared" si="28"/>
        <v>0.69</v>
      </c>
    </row>
    <row r="735" spans="1:8" ht="15" customHeight="1" x14ac:dyDescent="0.2">
      <c r="A735" s="483" t="s">
        <v>2070</v>
      </c>
      <c r="B735" s="484" t="s">
        <v>2593</v>
      </c>
      <c r="C735" s="484">
        <v>88239</v>
      </c>
      <c r="D735" s="485" t="str">
        <f>IFERROR(VLOOKUP(C735,INSUMOS!$C:$F,2,FALSE),VLOOKUP(C735,'COMPOSIÇÃO - SINAPI'!$C:$F,2,FALSE))</f>
        <v>AJUDANTE DE CARPINTEIRO COM ENCARGOS COMPLEMENTARES</v>
      </c>
      <c r="E735" s="484" t="str">
        <f>IFERROR(VLOOKUP(C735,INSUMOS!$C:$F,3,FALSE),VLOOKUP(C735,'COMPOSIÇÃO - SINAPI'!$C:$F,3,FALSE))</f>
        <v>H</v>
      </c>
      <c r="F735" s="486">
        <v>0.626</v>
      </c>
      <c r="G735" s="490">
        <f>IFERROR(VLOOKUP(C735,INSUMOS!$C:$F,4,FALSE),VLOOKUP(C735,'COMPOSIÇÃO - SINAPI'!$C:$F,4,FALSE))</f>
        <v>19.68</v>
      </c>
      <c r="H735" s="488">
        <f t="shared" si="28"/>
        <v>12.31</v>
      </c>
    </row>
    <row r="736" spans="1:8" ht="15" customHeight="1" x14ac:dyDescent="0.2">
      <c r="A736" s="483" t="s">
        <v>2070</v>
      </c>
      <c r="B736" s="484" t="s">
        <v>2593</v>
      </c>
      <c r="C736" s="484">
        <v>88262</v>
      </c>
      <c r="D736" s="485" t="str">
        <f>IFERROR(VLOOKUP(C736,INSUMOS!$C:$F,2,FALSE),VLOOKUP(C736,'COMPOSIÇÃO - SINAPI'!$C:$F,2,FALSE))</f>
        <v>CARPINTEIRO DE FORMAS COM ENCARGOS COMPLEMENTARES</v>
      </c>
      <c r="E736" s="484" t="str">
        <f>IFERROR(VLOOKUP(C736,INSUMOS!$C:$F,3,FALSE),VLOOKUP(C736,'COMPOSIÇÃO - SINAPI'!$C:$F,3,FALSE))</f>
        <v>H</v>
      </c>
      <c r="F736" s="486">
        <v>1.54</v>
      </c>
      <c r="G736" s="490">
        <f>IFERROR(VLOOKUP(C736,INSUMOS!$C:$F,4,FALSE),VLOOKUP(C736,'COMPOSIÇÃO - SINAPI'!$C:$F,4,FALSE))</f>
        <v>24.39</v>
      </c>
      <c r="H736" s="488">
        <f t="shared" si="28"/>
        <v>37.56</v>
      </c>
    </row>
    <row r="737" spans="1:8" ht="27" customHeight="1" x14ac:dyDescent="0.2">
      <c r="A737" s="483" t="s">
        <v>2070</v>
      </c>
      <c r="B737" s="484" t="s">
        <v>2593</v>
      </c>
      <c r="C737" s="484">
        <v>91692</v>
      </c>
      <c r="D737" s="485" t="str">
        <f>IFERROR(VLOOKUP(C737,INSUMOS!$C:$F,2,FALSE),VLOOKUP(C737,'COMPOSIÇÃO - SINAPI'!$C:$F,2,FALSE))</f>
        <v>SERRA CIRCULAR DE BANCADA COM MOTOR ELÉTRICO POTÊNCIA DE 5HP, COM COIFA PARA DISCO 10" - CHP DIURNO. AF_08/2015</v>
      </c>
      <c r="E737" s="484" t="str">
        <f>IFERROR(VLOOKUP(C737,INSUMOS!$C:$F,3,FALSE),VLOOKUP(C737,'COMPOSIÇÃO - SINAPI'!$C:$F,3,FALSE))</f>
        <v>CHP</v>
      </c>
      <c r="F737" s="486">
        <v>4.3999999999999997E-2</v>
      </c>
      <c r="G737" s="490">
        <f>IFERROR(VLOOKUP(C737,INSUMOS!$C:$F,4,FALSE),VLOOKUP(C737,'COMPOSIÇÃO - SINAPI'!$C:$F,4,FALSE))</f>
        <v>31.02</v>
      </c>
      <c r="H737" s="488">
        <f t="shared" si="28"/>
        <v>1.36</v>
      </c>
    </row>
    <row r="738" spans="1:8" ht="27" customHeight="1" x14ac:dyDescent="0.2">
      <c r="A738" s="483" t="s">
        <v>2070</v>
      </c>
      <c r="B738" s="484" t="s">
        <v>2593</v>
      </c>
      <c r="C738" s="484">
        <v>91693</v>
      </c>
      <c r="D738" s="485" t="str">
        <f>IFERROR(VLOOKUP(C738,INSUMOS!$C:$F,2,FALSE),VLOOKUP(C738,'COMPOSIÇÃO - SINAPI'!$C:$F,2,FALSE))</f>
        <v>SERRA CIRCULAR DE BANCADA COM MOTOR ELÉTRICO POTÊNCIA DE 5HP, COM COIFA PARA DISCO 10" - CHI DIURNO. AF_08/2015</v>
      </c>
      <c r="E738" s="484" t="str">
        <f>IFERROR(VLOOKUP(C738,INSUMOS!$C:$F,3,FALSE),VLOOKUP(C738,'COMPOSIÇÃO - SINAPI'!$C:$F,3,FALSE))</f>
        <v>CHI</v>
      </c>
      <c r="F738" s="486">
        <v>0.112</v>
      </c>
      <c r="G738" s="490">
        <f>IFERROR(VLOOKUP(C738,INSUMOS!$C:$F,4,FALSE),VLOOKUP(C738,'COMPOSIÇÃO - SINAPI'!$C:$F,4,FALSE))</f>
        <v>27.59</v>
      </c>
      <c r="H738" s="488">
        <f t="shared" si="28"/>
        <v>3.09</v>
      </c>
    </row>
    <row r="739" spans="1:8" s="29" customFormat="1" ht="14.25" x14ac:dyDescent="0.25">
      <c r="A739" s="472" t="s">
        <v>2055</v>
      </c>
      <c r="B739" s="473" t="s">
        <v>2056</v>
      </c>
      <c r="C739" s="473" t="s">
        <v>2057</v>
      </c>
      <c r="D739" s="473" t="s">
        <v>2058</v>
      </c>
      <c r="E739" s="473" t="s">
        <v>2059</v>
      </c>
      <c r="F739" s="474" t="s">
        <v>2060</v>
      </c>
      <c r="G739" s="81" t="s">
        <v>2061</v>
      </c>
      <c r="H739" s="475" t="s">
        <v>2590</v>
      </c>
    </row>
    <row r="740" spans="1:8" ht="32.1" customHeight="1" x14ac:dyDescent="0.2">
      <c r="A740" s="476" t="s">
        <v>245</v>
      </c>
      <c r="B740" s="477" t="s">
        <v>2591</v>
      </c>
      <c r="C740" s="478">
        <v>96544</v>
      </c>
      <c r="D740" s="479" t="s">
        <v>246</v>
      </c>
      <c r="E740" s="480" t="s">
        <v>101</v>
      </c>
      <c r="F740" s="481"/>
      <c r="G740" s="45"/>
      <c r="H740" s="482">
        <f>TRUNC(SUM(H741:H745),2)</f>
        <v>15.15</v>
      </c>
    </row>
    <row r="741" spans="1:8" ht="27" customHeight="1" x14ac:dyDescent="0.2">
      <c r="A741" s="483" t="s">
        <v>2070</v>
      </c>
      <c r="B741" s="484" t="s">
        <v>2062</v>
      </c>
      <c r="C741" s="484">
        <v>39017</v>
      </c>
      <c r="D741" s="485" t="str">
        <f>IFERROR(VLOOKUP(C741,INSUMOS!$C:$F,2,FALSE),VLOOKUP(C741,'COMPOSIÇÃO - SINAPI'!$C:$F,2,FALSE))</f>
        <v>ESPACADOR / DISTANCIADOR CIRCULAR COM ENTRADA LATERAL, EM PLASTICO, PARA VERGALHAO *4,2 A 12,5* MM, COBRIMENTO 20 MM</v>
      </c>
      <c r="E741" s="484" t="str">
        <f>IFERROR(VLOOKUP(C741,INSUMOS!$C:$F,3,FALSE),VLOOKUP(C741,'COMPOSIÇÃO - SINAPI'!$C:$F,3,FALSE))</f>
        <v>UN</v>
      </c>
      <c r="F741" s="486">
        <v>1.19</v>
      </c>
      <c r="G741" s="490">
        <f>IFERROR(VLOOKUP(C741,INSUMOS!$C:$F,4,FALSE),VLOOKUP(C741,'COMPOSIÇÃO - SINAPI'!$C:$F,4,FALSE))</f>
        <v>0.17849999999999999</v>
      </c>
      <c r="H741" s="488">
        <f>TRUNC(G741*F741,2)</f>
        <v>0.21</v>
      </c>
    </row>
    <row r="742" spans="1:8" ht="27" customHeight="1" x14ac:dyDescent="0.2">
      <c r="A742" s="483" t="s">
        <v>2070</v>
      </c>
      <c r="B742" s="484" t="s">
        <v>2062</v>
      </c>
      <c r="C742" s="484">
        <v>43132</v>
      </c>
      <c r="D742" s="485" t="str">
        <f>IFERROR(VLOOKUP(C742,INSUMOS!$C:$F,2,FALSE),VLOOKUP(C742,'COMPOSIÇÃO - SINAPI'!$C:$F,2,FALSE))</f>
        <v>ARAME RECOZIDO 16 BWG, D = 1,65 MM (0,016 KG/M) OU 18 BWG, D = 1,25 MM (0,01 KG/M)</v>
      </c>
      <c r="E742" s="484" t="str">
        <f>IFERROR(VLOOKUP(C742,INSUMOS!$C:$F,3,FALSE),VLOOKUP(C742,'COMPOSIÇÃO - SINAPI'!$C:$F,3,FALSE))</f>
        <v>KG</v>
      </c>
      <c r="F742" s="486">
        <v>2.5000000000000001E-2</v>
      </c>
      <c r="G742" s="490">
        <f>IFERROR(VLOOKUP(C742,INSUMOS!$C:$F,4,FALSE),VLOOKUP(C742,'COMPOSIÇÃO - SINAPI'!$C:$F,4,FALSE))</f>
        <v>22.1</v>
      </c>
      <c r="H742" s="488">
        <f>TRUNC(G742*F742,2)</f>
        <v>0.55000000000000004</v>
      </c>
    </row>
    <row r="743" spans="1:8" ht="15" customHeight="1" x14ac:dyDescent="0.2">
      <c r="A743" s="483" t="s">
        <v>2070</v>
      </c>
      <c r="B743" s="484" t="s">
        <v>2593</v>
      </c>
      <c r="C743" s="484">
        <v>88238</v>
      </c>
      <c r="D743" s="485" t="str">
        <f>IFERROR(VLOOKUP(C743,INSUMOS!$C:$F,2,FALSE),VLOOKUP(C743,'COMPOSIÇÃO - SINAPI'!$C:$F,2,FALSE))</f>
        <v>AJUDANTE DE ARMADOR COM ENCARGOS COMPLEMENTARES</v>
      </c>
      <c r="E743" s="484" t="str">
        <f>IFERROR(VLOOKUP(C743,INSUMOS!$C:$F,3,FALSE),VLOOKUP(C743,'COMPOSIÇÃO - SINAPI'!$C:$F,3,FALSE))</f>
        <v>H</v>
      </c>
      <c r="F743" s="486">
        <v>4.9000000000000002E-2</v>
      </c>
      <c r="G743" s="490">
        <f>IFERROR(VLOOKUP(C743,INSUMOS!$C:$F,4,FALSE),VLOOKUP(C743,'COMPOSIÇÃO - SINAPI'!$C:$F,4,FALSE))</f>
        <v>19.79</v>
      </c>
      <c r="H743" s="488">
        <f>TRUNC(G743*F743,2)</f>
        <v>0.96</v>
      </c>
    </row>
    <row r="744" spans="1:8" ht="15" customHeight="1" x14ac:dyDescent="0.2">
      <c r="A744" s="483" t="s">
        <v>2070</v>
      </c>
      <c r="B744" s="484" t="s">
        <v>2593</v>
      </c>
      <c r="C744" s="484">
        <v>88245</v>
      </c>
      <c r="D744" s="485" t="str">
        <f>IFERROR(VLOOKUP(C744,INSUMOS!$C:$F,2,FALSE),VLOOKUP(C744,'COMPOSIÇÃO - SINAPI'!$C:$F,2,FALSE))</f>
        <v>ARMADOR COM ENCARGOS COMPLEMENTARES</v>
      </c>
      <c r="E744" s="484" t="str">
        <f>IFERROR(VLOOKUP(C744,INSUMOS!$C:$F,3,FALSE),VLOOKUP(C744,'COMPOSIÇÃO - SINAPI'!$C:$F,3,FALSE))</f>
        <v>H</v>
      </c>
      <c r="F744" s="486">
        <v>0.151</v>
      </c>
      <c r="G744" s="490">
        <f>IFERROR(VLOOKUP(C744,INSUMOS!$C:$F,4,FALSE),VLOOKUP(C744,'COMPOSIÇÃO - SINAPI'!$C:$F,4,FALSE))</f>
        <v>24.51</v>
      </c>
      <c r="H744" s="488">
        <f>TRUNC(G744*F744,2)</f>
        <v>3.7</v>
      </c>
    </row>
    <row r="745" spans="1:8" ht="27" customHeight="1" x14ac:dyDescent="0.2">
      <c r="A745" s="483" t="s">
        <v>3209</v>
      </c>
      <c r="B745" s="484" t="s">
        <v>2593</v>
      </c>
      <c r="C745" s="484">
        <v>92792</v>
      </c>
      <c r="D745" s="485" t="str">
        <f>IFERROR(VLOOKUP(C745,INSUMOS!$C:$F,2,FALSE),VLOOKUP(C745,'COMPOSIÇÃO - SINAPI'!$C:$F,2,FALSE))</f>
        <v>CORTE E DOBRA DE AÇO CA-50, DIÂMETRO DE 6,3 MM, UTILIZADO EM ESTRUTURAS DIVERSAS, EXCETO LAJES. AF_12/2015</v>
      </c>
      <c r="E745" s="484" t="str">
        <f>IFERROR(VLOOKUP(C745,INSUMOS!$C:$F,3,FALSE),VLOOKUP(C745,'COMPOSIÇÃO - SINAPI'!$C:$F,3,FALSE))</f>
        <v>KG</v>
      </c>
      <c r="F745" s="486">
        <v>1</v>
      </c>
      <c r="G745" s="490">
        <f>IFERROR(VLOOKUP(C745,INSUMOS!$C:$F,4,FALSE),VLOOKUP(C745,'COMPOSIÇÃO - SINAPI'!$C:$F,4,FALSE))</f>
        <v>9.73</v>
      </c>
      <c r="H745" s="488">
        <f>TRUNC(G745*F745,2)</f>
        <v>9.73</v>
      </c>
    </row>
    <row r="746" spans="1:8" s="29" customFormat="1" ht="14.25" x14ac:dyDescent="0.25">
      <c r="A746" s="472" t="s">
        <v>2055</v>
      </c>
      <c r="B746" s="473" t="s">
        <v>2056</v>
      </c>
      <c r="C746" s="473" t="s">
        <v>2057</v>
      </c>
      <c r="D746" s="473" t="s">
        <v>2058</v>
      </c>
      <c r="E746" s="473" t="s">
        <v>2059</v>
      </c>
      <c r="F746" s="474" t="s">
        <v>2060</v>
      </c>
      <c r="G746" s="81" t="s">
        <v>2061</v>
      </c>
      <c r="H746" s="475" t="s">
        <v>2590</v>
      </c>
    </row>
    <row r="747" spans="1:8" ht="48" customHeight="1" x14ac:dyDescent="0.2">
      <c r="A747" s="476" t="s">
        <v>3209</v>
      </c>
      <c r="B747" s="477" t="s">
        <v>2591</v>
      </c>
      <c r="C747" s="478">
        <v>92792</v>
      </c>
      <c r="D747" s="479" t="s">
        <v>2225</v>
      </c>
      <c r="E747" s="480" t="s">
        <v>101</v>
      </c>
      <c r="F747" s="481"/>
      <c r="G747" s="45"/>
      <c r="H747" s="482">
        <f>TRUNC(SUM(H748:H750),2)</f>
        <v>9.73</v>
      </c>
    </row>
    <row r="748" spans="1:8" ht="15" customHeight="1" x14ac:dyDescent="0.2">
      <c r="A748" s="483" t="s">
        <v>2070</v>
      </c>
      <c r="B748" s="484" t="s">
        <v>2062</v>
      </c>
      <c r="C748" s="484">
        <v>32</v>
      </c>
      <c r="D748" s="485" t="str">
        <f>IFERROR(VLOOKUP(C748,INSUMOS!$C:$F,2,FALSE),VLOOKUP(C748,'COMPOSIÇÃO - SINAPI'!$C:$F,2,FALSE))</f>
        <v>ACO CA-50, 6,3 MM, VERGALHAO</v>
      </c>
      <c r="E748" s="484" t="str">
        <f>IFERROR(VLOOKUP(C748,INSUMOS!$C:$F,3,FALSE),VLOOKUP(C748,'COMPOSIÇÃO - SINAPI'!$C:$F,3,FALSE))</f>
        <v>KG</v>
      </c>
      <c r="F748" s="486">
        <v>1.07</v>
      </c>
      <c r="G748" s="490">
        <f>IFERROR(VLOOKUP(C748,INSUMOS!$C:$F,4,FALSE),VLOOKUP(C748,'COMPOSIÇÃO - SINAPI'!$C:$F,4,FALSE))</f>
        <v>8.1999999999999993</v>
      </c>
      <c r="H748" s="488">
        <f>TRUNC(G748*F748,2)</f>
        <v>8.77</v>
      </c>
    </row>
    <row r="749" spans="1:8" ht="15" customHeight="1" x14ac:dyDescent="0.2">
      <c r="A749" s="483" t="s">
        <v>2070</v>
      </c>
      <c r="B749" s="484" t="s">
        <v>2593</v>
      </c>
      <c r="C749" s="484">
        <v>88238</v>
      </c>
      <c r="D749" s="485" t="str">
        <f>IFERROR(VLOOKUP(C749,INSUMOS!$C:$F,2,FALSE),VLOOKUP(C749,'COMPOSIÇÃO - SINAPI'!$C:$F,2,FALSE))</f>
        <v>AJUDANTE DE ARMADOR COM ENCARGOS COMPLEMENTARES</v>
      </c>
      <c r="E749" s="484" t="str">
        <f>IFERROR(VLOOKUP(C749,INSUMOS!$C:$F,3,FALSE),VLOOKUP(C749,'COMPOSIÇÃO - SINAPI'!$C:$F,3,FALSE))</f>
        <v>H</v>
      </c>
      <c r="F749" s="486">
        <v>5.0149999999999995E-3</v>
      </c>
      <c r="G749" s="490">
        <f>IFERROR(VLOOKUP(C749,INSUMOS!$C:$F,4,FALSE),VLOOKUP(C749,'COMPOSIÇÃO - SINAPI'!$C:$F,4,FALSE))</f>
        <v>19.79</v>
      </c>
      <c r="H749" s="488">
        <f>TRUNC(G749*F749,2)</f>
        <v>0.09</v>
      </c>
    </row>
    <row r="750" spans="1:8" ht="15" customHeight="1" x14ac:dyDescent="0.2">
      <c r="A750" s="483" t="s">
        <v>2070</v>
      </c>
      <c r="B750" s="484" t="s">
        <v>2593</v>
      </c>
      <c r="C750" s="484">
        <v>88245</v>
      </c>
      <c r="D750" s="485" t="str">
        <f>IFERROR(VLOOKUP(C750,INSUMOS!$C:$F,2,FALSE),VLOOKUP(C750,'COMPOSIÇÃO - SINAPI'!$C:$F,2,FALSE))</f>
        <v>ARMADOR COM ENCARGOS COMPLEMENTARES</v>
      </c>
      <c r="E750" s="484" t="str">
        <f>IFERROR(VLOOKUP(C750,INSUMOS!$C:$F,3,FALSE),VLOOKUP(C750,'COMPOSIÇÃO - SINAPI'!$C:$F,3,FALSE))</f>
        <v>H</v>
      </c>
      <c r="F750" s="486">
        <v>3.5700000000000003E-2</v>
      </c>
      <c r="G750" s="490">
        <f>IFERROR(VLOOKUP(C750,INSUMOS!$C:$F,4,FALSE),VLOOKUP(C750,'COMPOSIÇÃO - SINAPI'!$C:$F,4,FALSE))</f>
        <v>24.51</v>
      </c>
      <c r="H750" s="488">
        <f>TRUNC(G750*F750,2)</f>
        <v>0.87</v>
      </c>
    </row>
    <row r="751" spans="1:8" s="29" customFormat="1" ht="14.25" x14ac:dyDescent="0.25">
      <c r="A751" s="472" t="s">
        <v>2055</v>
      </c>
      <c r="B751" s="473" t="s">
        <v>2056</v>
      </c>
      <c r="C751" s="473" t="s">
        <v>2057</v>
      </c>
      <c r="D751" s="473" t="s">
        <v>2058</v>
      </c>
      <c r="E751" s="473" t="s">
        <v>2059</v>
      </c>
      <c r="F751" s="474" t="s">
        <v>2060</v>
      </c>
      <c r="G751" s="81" t="s">
        <v>2061</v>
      </c>
      <c r="H751" s="475" t="s">
        <v>2590</v>
      </c>
    </row>
    <row r="752" spans="1:8" ht="32.1" customHeight="1" x14ac:dyDescent="0.2">
      <c r="A752" s="476" t="s">
        <v>247</v>
      </c>
      <c r="B752" s="477" t="s">
        <v>2591</v>
      </c>
      <c r="C752" s="478">
        <v>96545</v>
      </c>
      <c r="D752" s="479" t="s">
        <v>248</v>
      </c>
      <c r="E752" s="480" t="s">
        <v>101</v>
      </c>
      <c r="F752" s="481"/>
      <c r="G752" s="45"/>
      <c r="H752" s="482">
        <f>TRUNC(SUM(H753:H757),2)</f>
        <v>14.08</v>
      </c>
    </row>
    <row r="753" spans="1:8" ht="27" customHeight="1" x14ac:dyDescent="0.2">
      <c r="A753" s="483" t="s">
        <v>2070</v>
      </c>
      <c r="B753" s="484" t="s">
        <v>2062</v>
      </c>
      <c r="C753" s="484">
        <v>39017</v>
      </c>
      <c r="D753" s="485" t="str">
        <f>IFERROR(VLOOKUP(C753,INSUMOS!$C:$F,2,FALSE),VLOOKUP(C753,'COMPOSIÇÃO - SINAPI'!$C:$F,2,FALSE))</f>
        <v>ESPACADOR / DISTANCIADOR CIRCULAR COM ENTRADA LATERAL, EM PLASTICO, PARA VERGALHAO *4,2 A 12,5* MM, COBRIMENTO 20 MM</v>
      </c>
      <c r="E753" s="484" t="str">
        <f>IFERROR(VLOOKUP(C753,INSUMOS!$C:$F,3,FALSE),VLOOKUP(C753,'COMPOSIÇÃO - SINAPI'!$C:$F,3,FALSE))</f>
        <v>UN</v>
      </c>
      <c r="F753" s="486">
        <v>0.72399999999999998</v>
      </c>
      <c r="G753" s="490">
        <f>IFERROR(VLOOKUP(C753,INSUMOS!$C:$F,4,FALSE),VLOOKUP(C753,'COMPOSIÇÃO - SINAPI'!$C:$F,4,FALSE))</f>
        <v>0.17849999999999999</v>
      </c>
      <c r="H753" s="488">
        <f>TRUNC(G753*F753,2)</f>
        <v>0.12</v>
      </c>
    </row>
    <row r="754" spans="1:8" ht="27" customHeight="1" x14ac:dyDescent="0.2">
      <c r="A754" s="483" t="s">
        <v>2070</v>
      </c>
      <c r="B754" s="484" t="s">
        <v>2062</v>
      </c>
      <c r="C754" s="484">
        <v>43132</v>
      </c>
      <c r="D754" s="485" t="str">
        <f>IFERROR(VLOOKUP(C754,INSUMOS!$C:$F,2,FALSE),VLOOKUP(C754,'COMPOSIÇÃO - SINAPI'!$C:$F,2,FALSE))</f>
        <v>ARAME RECOZIDO 16 BWG, D = 1,65 MM (0,016 KG/M) OU 18 BWG, D = 1,25 MM (0,01 KG/M)</v>
      </c>
      <c r="E754" s="484" t="str">
        <f>IFERROR(VLOOKUP(C754,INSUMOS!$C:$F,3,FALSE),VLOOKUP(C754,'COMPOSIÇÃO - SINAPI'!$C:$F,3,FALSE))</f>
        <v>KG</v>
      </c>
      <c r="F754" s="486">
        <v>2.5000000000000001E-2</v>
      </c>
      <c r="G754" s="490">
        <f>IFERROR(VLOOKUP(C754,INSUMOS!$C:$F,4,FALSE),VLOOKUP(C754,'COMPOSIÇÃO - SINAPI'!$C:$F,4,FALSE))</f>
        <v>22.1</v>
      </c>
      <c r="H754" s="488">
        <f>TRUNC(G754*F754,2)</f>
        <v>0.55000000000000004</v>
      </c>
    </row>
    <row r="755" spans="1:8" ht="15" customHeight="1" x14ac:dyDescent="0.2">
      <c r="A755" s="483" t="s">
        <v>2070</v>
      </c>
      <c r="B755" s="484" t="s">
        <v>2593</v>
      </c>
      <c r="C755" s="484">
        <v>88238</v>
      </c>
      <c r="D755" s="485" t="str">
        <f>IFERROR(VLOOKUP(C755,INSUMOS!$C:$F,2,FALSE),VLOOKUP(C755,'COMPOSIÇÃO - SINAPI'!$C:$F,2,FALSE))</f>
        <v>AJUDANTE DE ARMADOR COM ENCARGOS COMPLEMENTARES</v>
      </c>
      <c r="E755" s="484" t="str">
        <f>IFERROR(VLOOKUP(C755,INSUMOS!$C:$F,3,FALSE),VLOOKUP(C755,'COMPOSIÇÃO - SINAPI'!$C:$F,3,FALSE))</f>
        <v>H</v>
      </c>
      <c r="F755" s="486">
        <v>3.1875000000000001E-2</v>
      </c>
      <c r="G755" s="490">
        <f>IFERROR(VLOOKUP(C755,INSUMOS!$C:$F,4,FALSE),VLOOKUP(C755,'COMPOSIÇÃO - SINAPI'!$C:$F,4,FALSE))</f>
        <v>19.79</v>
      </c>
      <c r="H755" s="488">
        <f>TRUNC(G755*F755,2)</f>
        <v>0.63</v>
      </c>
    </row>
    <row r="756" spans="1:8" ht="15" customHeight="1" x14ac:dyDescent="0.2">
      <c r="A756" s="483" t="s">
        <v>2070</v>
      </c>
      <c r="B756" s="484" t="s">
        <v>2593</v>
      </c>
      <c r="C756" s="484">
        <v>88245</v>
      </c>
      <c r="D756" s="485" t="str">
        <f>IFERROR(VLOOKUP(C756,INSUMOS!$C:$F,2,FALSE),VLOOKUP(C756,'COMPOSIÇÃO - SINAPI'!$C:$F,2,FALSE))</f>
        <v>ARMADOR COM ENCARGOS COMPLEMENTARES</v>
      </c>
      <c r="E756" s="484" t="str">
        <f>IFERROR(VLOOKUP(C756,INSUMOS!$C:$F,3,FALSE),VLOOKUP(C756,'COMPOSIÇÃO - SINAPI'!$C:$F,3,FALSE))</f>
        <v>H</v>
      </c>
      <c r="F756" s="486">
        <v>9.8174999999999998E-2</v>
      </c>
      <c r="G756" s="490">
        <f>IFERROR(VLOOKUP(C756,INSUMOS!$C:$F,4,FALSE),VLOOKUP(C756,'COMPOSIÇÃO - SINAPI'!$C:$F,4,FALSE))</f>
        <v>24.51</v>
      </c>
      <c r="H756" s="488">
        <f>TRUNC(G756*F756,2)</f>
        <v>2.4</v>
      </c>
    </row>
    <row r="757" spans="1:8" ht="27" customHeight="1" x14ac:dyDescent="0.2">
      <c r="A757" s="483" t="s">
        <v>2070</v>
      </c>
      <c r="B757" s="484" t="s">
        <v>2593</v>
      </c>
      <c r="C757" s="484">
        <v>92793</v>
      </c>
      <c r="D757" s="485" t="str">
        <f>IFERROR(VLOOKUP(C757,INSUMOS!$C:$F,2,FALSE),VLOOKUP(C757,'COMPOSIÇÃO - SINAPI'!$C:$F,2,FALSE))</f>
        <v>CORTE E DOBRA DE AÇO CA-50, DIÂMETRO DE 8,0 MM, UTILIZADO EM ESTRUTURAS DIVERSAS, EXCETO LAJES. AF_12/2015</v>
      </c>
      <c r="E757" s="484" t="str">
        <f>IFERROR(VLOOKUP(C757,INSUMOS!$C:$F,3,FALSE),VLOOKUP(C757,'COMPOSIÇÃO - SINAPI'!$C:$F,3,FALSE))</f>
        <v>KG</v>
      </c>
      <c r="F757" s="486">
        <v>1</v>
      </c>
      <c r="G757" s="490">
        <f>IFERROR(VLOOKUP(C757,INSUMOS!$C:$F,4,FALSE),VLOOKUP(C757,'COMPOSIÇÃO - SINAPI'!$C:$F,4,FALSE))</f>
        <v>10.38</v>
      </c>
      <c r="H757" s="488">
        <f>TRUNC(G757*F757,2)</f>
        <v>10.38</v>
      </c>
    </row>
    <row r="758" spans="1:8" s="29" customFormat="1" ht="14.25" x14ac:dyDescent="0.25">
      <c r="A758" s="472" t="s">
        <v>2055</v>
      </c>
      <c r="B758" s="473" t="s">
        <v>2056</v>
      </c>
      <c r="C758" s="473" t="s">
        <v>2057</v>
      </c>
      <c r="D758" s="473" t="s">
        <v>2058</v>
      </c>
      <c r="E758" s="473" t="s">
        <v>2059</v>
      </c>
      <c r="F758" s="474" t="s">
        <v>2060</v>
      </c>
      <c r="G758" s="81" t="s">
        <v>2061</v>
      </c>
      <c r="H758" s="475" t="s">
        <v>2590</v>
      </c>
    </row>
    <row r="759" spans="1:8" ht="48" customHeight="1" x14ac:dyDescent="0.2">
      <c r="A759" s="476" t="s">
        <v>3209</v>
      </c>
      <c r="B759" s="477" t="s">
        <v>2591</v>
      </c>
      <c r="C759" s="478">
        <v>92793</v>
      </c>
      <c r="D759" s="479" t="s">
        <v>2226</v>
      </c>
      <c r="E759" s="480" t="s">
        <v>101</v>
      </c>
      <c r="F759" s="481"/>
      <c r="G759" s="45"/>
      <c r="H759" s="482">
        <f>TRUNC(SUM(H760:H762),2)</f>
        <v>10.38</v>
      </c>
    </row>
    <row r="760" spans="1:8" ht="15" customHeight="1" x14ac:dyDescent="0.2">
      <c r="A760" s="483" t="s">
        <v>2070</v>
      </c>
      <c r="B760" s="484" t="s">
        <v>2062</v>
      </c>
      <c r="C760" s="484">
        <v>33</v>
      </c>
      <c r="D760" s="485" t="str">
        <f>IFERROR(VLOOKUP(C760,INSUMOS!$C:$F,2,FALSE),VLOOKUP(C760,'COMPOSIÇÃO - SINAPI'!$C:$F,2,FALSE))</f>
        <v>ACO CA-50, 8,0 MM, VERGALHAO</v>
      </c>
      <c r="E760" s="484" t="str">
        <f>IFERROR(VLOOKUP(C760,INSUMOS!$C:$F,3,FALSE),VLOOKUP(C760,'COMPOSIÇÃO - SINAPI'!$C:$F,3,FALSE))</f>
        <v>KG</v>
      </c>
      <c r="F760" s="486">
        <v>1.1100000000000001</v>
      </c>
      <c r="G760" s="490">
        <f>IFERROR(VLOOKUP(C760,INSUMOS!$C:$F,4,FALSE),VLOOKUP(C760,'COMPOSIÇÃO - SINAPI'!$C:$F,4,FALSE))</f>
        <v>8.9</v>
      </c>
      <c r="H760" s="488">
        <f>TRUNC(G760*F760,2)</f>
        <v>9.8699999999999992</v>
      </c>
    </row>
    <row r="761" spans="1:8" ht="15" customHeight="1" x14ac:dyDescent="0.2">
      <c r="A761" s="483" t="s">
        <v>2070</v>
      </c>
      <c r="B761" s="484" t="s">
        <v>2593</v>
      </c>
      <c r="C761" s="484">
        <v>88238</v>
      </c>
      <c r="D761" s="485" t="str">
        <f>IFERROR(VLOOKUP(C761,INSUMOS!$C:$F,2,FALSE),VLOOKUP(C761,'COMPOSIÇÃO - SINAPI'!$C:$F,2,FALSE))</f>
        <v>AJUDANTE DE ARMADOR COM ENCARGOS COMPLEMENTARES</v>
      </c>
      <c r="E761" s="484" t="str">
        <f>IFERROR(VLOOKUP(C761,INSUMOS!$C:$F,3,FALSE),VLOOKUP(C761,'COMPOSIÇÃO - SINAPI'!$C:$F,3,FALSE))</f>
        <v>H</v>
      </c>
      <c r="F761" s="486">
        <v>2.7200000000000002E-3</v>
      </c>
      <c r="G761" s="490">
        <f>IFERROR(VLOOKUP(C761,INSUMOS!$C:$F,4,FALSE),VLOOKUP(C761,'COMPOSIÇÃO - SINAPI'!$C:$F,4,FALSE))</f>
        <v>19.79</v>
      </c>
      <c r="H761" s="488">
        <f>TRUNC(G761*F761,2)</f>
        <v>0.05</v>
      </c>
    </row>
    <row r="762" spans="1:8" ht="15" customHeight="1" x14ac:dyDescent="0.2">
      <c r="A762" s="483" t="s">
        <v>2070</v>
      </c>
      <c r="B762" s="484" t="s">
        <v>2593</v>
      </c>
      <c r="C762" s="484">
        <v>88245</v>
      </c>
      <c r="D762" s="485" t="str">
        <f>IFERROR(VLOOKUP(C762,INSUMOS!$C:$F,2,FALSE),VLOOKUP(C762,'COMPOSIÇÃO - SINAPI'!$C:$F,2,FALSE))</f>
        <v>ARMADOR COM ENCARGOS COMPLEMENTARES</v>
      </c>
      <c r="E762" s="484" t="str">
        <f>IFERROR(VLOOKUP(C762,INSUMOS!$C:$F,3,FALSE),VLOOKUP(C762,'COMPOSIÇÃO - SINAPI'!$C:$F,3,FALSE))</f>
        <v>H</v>
      </c>
      <c r="F762" s="486">
        <v>1.9039999999999998E-2</v>
      </c>
      <c r="G762" s="490">
        <f>IFERROR(VLOOKUP(C762,INSUMOS!$C:$F,4,FALSE),VLOOKUP(C762,'COMPOSIÇÃO - SINAPI'!$C:$F,4,FALSE))</f>
        <v>24.51</v>
      </c>
      <c r="H762" s="488">
        <f>TRUNC(G762*F762,2)</f>
        <v>0.46</v>
      </c>
    </row>
    <row r="763" spans="1:8" s="29" customFormat="1" ht="14.25" x14ac:dyDescent="0.25">
      <c r="A763" s="472" t="s">
        <v>2055</v>
      </c>
      <c r="B763" s="473" t="s">
        <v>2056</v>
      </c>
      <c r="C763" s="473" t="s">
        <v>2057</v>
      </c>
      <c r="D763" s="473" t="s">
        <v>2058</v>
      </c>
      <c r="E763" s="473" t="s">
        <v>2059</v>
      </c>
      <c r="F763" s="474" t="s">
        <v>2060</v>
      </c>
      <c r="G763" s="81" t="s">
        <v>2061</v>
      </c>
      <c r="H763" s="475" t="s">
        <v>2590</v>
      </c>
    </row>
    <row r="764" spans="1:8" ht="48" customHeight="1" x14ac:dyDescent="0.2">
      <c r="A764" s="476" t="s">
        <v>249</v>
      </c>
      <c r="B764" s="477" t="s">
        <v>2591</v>
      </c>
      <c r="C764" s="478">
        <v>96529</v>
      </c>
      <c r="D764" s="479" t="s">
        <v>250</v>
      </c>
      <c r="E764" s="480" t="s">
        <v>83</v>
      </c>
      <c r="F764" s="481"/>
      <c r="G764" s="45"/>
      <c r="H764" s="482">
        <f>TRUNC(SUM(H765:H774),2)</f>
        <v>242.45</v>
      </c>
    </row>
    <row r="765" spans="1:8" ht="27" customHeight="1" x14ac:dyDescent="0.2">
      <c r="A765" s="483" t="s">
        <v>2070</v>
      </c>
      <c r="B765" s="484" t="s">
        <v>2062</v>
      </c>
      <c r="C765" s="484">
        <v>2692</v>
      </c>
      <c r="D765" s="485" t="str">
        <f>IFERROR(VLOOKUP(C765,INSUMOS!$C:$F,2,FALSE),VLOOKUP(C765,'COMPOSIÇÃO - SINAPI'!$C:$F,2,FALSE))</f>
        <v>DESMOLDANTE PROTETOR PARA FORMAS DE MADEIRA, DE BASE OLEOSA EMULSIONADA EM AGUA</v>
      </c>
      <c r="E765" s="484" t="str">
        <f>IFERROR(VLOOKUP(C765,INSUMOS!$C:$F,3,FALSE),VLOOKUP(C765,'COMPOSIÇÃO - SINAPI'!$C:$F,3,FALSE))</f>
        <v>L</v>
      </c>
      <c r="F765" s="486">
        <v>1.7000000000000001E-2</v>
      </c>
      <c r="G765" s="490">
        <f>IFERROR(VLOOKUP(C765,INSUMOS!$C:$F,4,FALSE),VLOOKUP(C765,'COMPOSIÇÃO - SINAPI'!$C:$F,4,FALSE))</f>
        <v>6.1284999999999998</v>
      </c>
      <c r="H765" s="488">
        <f t="shared" ref="H765:H774" si="29">TRUNC(G765*F765,2)</f>
        <v>0.1</v>
      </c>
    </row>
    <row r="766" spans="1:8" ht="15" customHeight="1" x14ac:dyDescent="0.2">
      <c r="A766" s="483" t="s">
        <v>2070</v>
      </c>
      <c r="B766" s="484" t="s">
        <v>2062</v>
      </c>
      <c r="C766" s="484">
        <v>4517</v>
      </c>
      <c r="D766" s="485" t="str">
        <f>IFERROR(VLOOKUP(C766,INSUMOS!$C:$F,2,FALSE),VLOOKUP(C766,'COMPOSIÇÃO - SINAPI'!$C:$F,2,FALSE))</f>
        <v>SARRAFO *2,5 X 7,5* CM EM PINUS, MISTA OU EQUIVALENTE DA REGIAO - BRUTA</v>
      </c>
      <c r="E766" s="484" t="str">
        <f>IFERROR(VLOOKUP(C766,INSUMOS!$C:$F,3,FALSE),VLOOKUP(C766,'COMPOSIÇÃO - SINAPI'!$C:$F,3,FALSE))</f>
        <v>M</v>
      </c>
      <c r="F766" s="486">
        <v>17.105</v>
      </c>
      <c r="G766" s="490">
        <f>IFERROR(VLOOKUP(C766,INSUMOS!$C:$F,4,FALSE),VLOOKUP(C766,'COMPOSIÇÃO - SINAPI'!$C:$F,4,FALSE))</f>
        <v>3.0430000000000001</v>
      </c>
      <c r="H766" s="488">
        <f t="shared" si="29"/>
        <v>52.05</v>
      </c>
    </row>
    <row r="767" spans="1:8" ht="15" customHeight="1" x14ac:dyDescent="0.2">
      <c r="A767" s="483" t="s">
        <v>2070</v>
      </c>
      <c r="B767" s="484" t="s">
        <v>2062</v>
      </c>
      <c r="C767" s="484">
        <v>5073</v>
      </c>
      <c r="D767" s="485" t="str">
        <f>IFERROR(VLOOKUP(C767,INSUMOS!$C:$F,2,FALSE),VLOOKUP(C767,'COMPOSIÇÃO - SINAPI'!$C:$F,2,FALSE))</f>
        <v>PREGO DE ACO POLIDO COM CABECA 17 X 24 (2 1/4 X 11)</v>
      </c>
      <c r="E767" s="484" t="str">
        <f>IFERROR(VLOOKUP(C767,INSUMOS!$C:$F,3,FALSE),VLOOKUP(C767,'COMPOSIÇÃO - SINAPI'!$C:$F,3,FALSE))</f>
        <v>KG</v>
      </c>
      <c r="F767" s="486">
        <v>0.17599999999999999</v>
      </c>
      <c r="G767" s="490">
        <f>IFERROR(VLOOKUP(C767,INSUMOS!$C:$F,4,FALSE),VLOOKUP(C767,'COMPOSIÇÃO - SINAPI'!$C:$F,4,FALSE))</f>
        <v>21.369</v>
      </c>
      <c r="H767" s="488">
        <f t="shared" si="29"/>
        <v>3.76</v>
      </c>
    </row>
    <row r="768" spans="1:8" ht="15" customHeight="1" x14ac:dyDescent="0.2">
      <c r="A768" s="483" t="s">
        <v>2070</v>
      </c>
      <c r="B768" s="484" t="s">
        <v>2062</v>
      </c>
      <c r="C768" s="484">
        <v>5074</v>
      </c>
      <c r="D768" s="485" t="str">
        <f>IFERROR(VLOOKUP(C768,INSUMOS!$C:$F,2,FALSE),VLOOKUP(C768,'COMPOSIÇÃO - SINAPI'!$C:$F,2,FALSE))</f>
        <v>PREGO DE ACO POLIDO COM CABECA 15 X 18 (1 1/2 X 13)</v>
      </c>
      <c r="E768" s="484" t="str">
        <f>IFERROR(VLOOKUP(C768,INSUMOS!$C:$F,3,FALSE),VLOOKUP(C768,'COMPOSIÇÃO - SINAPI'!$C:$F,3,FALSE))</f>
        <v>KG</v>
      </c>
      <c r="F768" s="486">
        <v>5.8999999999999997E-2</v>
      </c>
      <c r="G768" s="490">
        <f>IFERROR(VLOOKUP(C768,INSUMOS!$C:$F,4,FALSE),VLOOKUP(C768,'COMPOSIÇÃO - SINAPI'!$C:$F,4,FALSE))</f>
        <v>23.494</v>
      </c>
      <c r="H768" s="488">
        <f t="shared" si="29"/>
        <v>1.38</v>
      </c>
    </row>
    <row r="769" spans="1:8" ht="27" customHeight="1" x14ac:dyDescent="0.2">
      <c r="A769" s="483" t="s">
        <v>2070</v>
      </c>
      <c r="B769" s="484" t="s">
        <v>2062</v>
      </c>
      <c r="C769" s="484">
        <v>6189</v>
      </c>
      <c r="D769" s="485" t="str">
        <f>IFERROR(VLOOKUP(C769,INSUMOS!$C:$F,2,FALSE),VLOOKUP(C769,'COMPOSIÇÃO - SINAPI'!$C:$F,2,FALSE))</f>
        <v>TABUA NAO APARELHADA *2,5 X 30* CM, EM MACARANDUBA, ANGELIM OU EQUIVALENTE DA REGIAO - BRUTA</v>
      </c>
      <c r="E769" s="484" t="str">
        <f>IFERROR(VLOOKUP(C769,INSUMOS!$C:$F,3,FALSE),VLOOKUP(C769,'COMPOSIÇÃO - SINAPI'!$C:$F,3,FALSE))</f>
        <v>M</v>
      </c>
      <c r="F769" s="486">
        <v>4.74</v>
      </c>
      <c r="G769" s="490">
        <f>IFERROR(VLOOKUP(C769,INSUMOS!$C:$F,4,FALSE),VLOOKUP(C769,'COMPOSIÇÃO - SINAPI'!$C:$F,4,FALSE))</f>
        <v>18</v>
      </c>
      <c r="H769" s="488">
        <f t="shared" si="29"/>
        <v>85.32</v>
      </c>
    </row>
    <row r="770" spans="1:8" ht="15" customHeight="1" x14ac:dyDescent="0.2">
      <c r="A770" s="483" t="s">
        <v>2070</v>
      </c>
      <c r="B770" s="484" t="s">
        <v>2062</v>
      </c>
      <c r="C770" s="484">
        <v>40304</v>
      </c>
      <c r="D770" s="485" t="str">
        <f>IFERROR(VLOOKUP(C770,INSUMOS!$C:$F,2,FALSE),VLOOKUP(C770,'COMPOSIÇÃO - SINAPI'!$C:$F,2,FALSE))</f>
        <v>PREGO DE ACO POLIDO COM CABECA DUPLA 17 X 27 (2 1/2 X 11)</v>
      </c>
      <c r="E770" s="484" t="str">
        <f>IFERROR(VLOOKUP(C770,INSUMOS!$C:$F,3,FALSE),VLOOKUP(C770,'COMPOSIÇÃO - SINAPI'!$C:$F,3,FALSE))</f>
        <v>KG</v>
      </c>
      <c r="F770" s="486">
        <v>0.01</v>
      </c>
      <c r="G770" s="490">
        <f>IFERROR(VLOOKUP(C770,INSUMOS!$C:$F,4,FALSE),VLOOKUP(C770,'COMPOSIÇÃO - SINAPI'!$C:$F,4,FALSE))</f>
        <v>25.8825</v>
      </c>
      <c r="H770" s="488">
        <f t="shared" si="29"/>
        <v>0.25</v>
      </c>
    </row>
    <row r="771" spans="1:8" ht="15" customHeight="1" x14ac:dyDescent="0.2">
      <c r="A771" s="483" t="s">
        <v>2070</v>
      </c>
      <c r="B771" s="484" t="s">
        <v>2593</v>
      </c>
      <c r="C771" s="484">
        <v>88239</v>
      </c>
      <c r="D771" s="485" t="str">
        <f>IFERROR(VLOOKUP(C771,INSUMOS!$C:$F,2,FALSE),VLOOKUP(C771,'COMPOSIÇÃO - SINAPI'!$C:$F,2,FALSE))</f>
        <v>AJUDANTE DE CARPINTEIRO COM ENCARGOS COMPLEMENTARES</v>
      </c>
      <c r="E771" s="484" t="str">
        <f>IFERROR(VLOOKUP(C771,INSUMOS!$C:$F,3,FALSE),VLOOKUP(C771,'COMPOSIÇÃO - SINAPI'!$C:$F,3,FALSE))</f>
        <v>H</v>
      </c>
      <c r="F771" s="486">
        <v>0.8</v>
      </c>
      <c r="G771" s="490">
        <f>IFERROR(VLOOKUP(C771,INSUMOS!$C:$F,4,FALSE),VLOOKUP(C771,'COMPOSIÇÃO - SINAPI'!$C:$F,4,FALSE))</f>
        <v>19.68</v>
      </c>
      <c r="H771" s="488">
        <f t="shared" si="29"/>
        <v>15.74</v>
      </c>
    </row>
    <row r="772" spans="1:8" ht="15" customHeight="1" x14ac:dyDescent="0.2">
      <c r="A772" s="483" t="s">
        <v>2070</v>
      </c>
      <c r="B772" s="484" t="s">
        <v>2593</v>
      </c>
      <c r="C772" s="484">
        <v>88262</v>
      </c>
      <c r="D772" s="485" t="str">
        <f>IFERROR(VLOOKUP(C772,INSUMOS!$C:$F,2,FALSE),VLOOKUP(C772,'COMPOSIÇÃO - SINAPI'!$C:$F,2,FALSE))</f>
        <v>CARPINTEIRO DE FORMAS COM ENCARGOS COMPLEMENTARES</v>
      </c>
      <c r="E772" s="484" t="str">
        <f>IFERROR(VLOOKUP(C772,INSUMOS!$C:$F,3,FALSE),VLOOKUP(C772,'COMPOSIÇÃO - SINAPI'!$C:$F,3,FALSE))</f>
        <v>H</v>
      </c>
      <c r="F772" s="486">
        <v>2.9</v>
      </c>
      <c r="G772" s="490">
        <f>IFERROR(VLOOKUP(C772,INSUMOS!$C:$F,4,FALSE),VLOOKUP(C772,'COMPOSIÇÃO - SINAPI'!$C:$F,4,FALSE))</f>
        <v>24.39</v>
      </c>
      <c r="H772" s="488">
        <f t="shared" si="29"/>
        <v>70.73</v>
      </c>
    </row>
    <row r="773" spans="1:8" ht="27" customHeight="1" x14ac:dyDescent="0.2">
      <c r="A773" s="483" t="s">
        <v>2070</v>
      </c>
      <c r="B773" s="484" t="s">
        <v>2593</v>
      </c>
      <c r="C773" s="484">
        <v>91692</v>
      </c>
      <c r="D773" s="485" t="str">
        <f>IFERROR(VLOOKUP(C773,INSUMOS!$C:$F,2,FALSE),VLOOKUP(C773,'COMPOSIÇÃO - SINAPI'!$C:$F,2,FALSE))</f>
        <v>SERRA CIRCULAR DE BANCADA COM MOTOR ELÉTRICO POTÊNCIA DE 5HP, COM COIFA PARA DISCO 10" - CHP DIURNO. AF_08/2015</v>
      </c>
      <c r="E773" s="484" t="str">
        <f>IFERROR(VLOOKUP(C773,INSUMOS!$C:$F,3,FALSE),VLOOKUP(C773,'COMPOSIÇÃO - SINAPI'!$C:$F,3,FALSE))</f>
        <v>CHP</v>
      </c>
      <c r="F773" s="486">
        <v>0.29499999999999998</v>
      </c>
      <c r="G773" s="490">
        <f>IFERROR(VLOOKUP(C773,INSUMOS!$C:$F,4,FALSE),VLOOKUP(C773,'COMPOSIÇÃO - SINAPI'!$C:$F,4,FALSE))</f>
        <v>31.02</v>
      </c>
      <c r="H773" s="488">
        <f t="shared" si="29"/>
        <v>9.15</v>
      </c>
    </row>
    <row r="774" spans="1:8" ht="27" customHeight="1" x14ac:dyDescent="0.2">
      <c r="A774" s="483" t="s">
        <v>2070</v>
      </c>
      <c r="B774" s="484" t="s">
        <v>2593</v>
      </c>
      <c r="C774" s="484">
        <v>91693</v>
      </c>
      <c r="D774" s="485" t="str">
        <f>IFERROR(VLOOKUP(C774,INSUMOS!$C:$F,2,FALSE),VLOOKUP(C774,'COMPOSIÇÃO - SINAPI'!$C:$F,2,FALSE))</f>
        <v>SERRA CIRCULAR DE BANCADA COM MOTOR ELÉTRICO POTÊNCIA DE 5HP, COM COIFA PARA DISCO 10" - CHI DIURNO. AF_08/2015</v>
      </c>
      <c r="E774" s="484" t="str">
        <f>IFERROR(VLOOKUP(C774,INSUMOS!$C:$F,3,FALSE),VLOOKUP(C774,'COMPOSIÇÃO - SINAPI'!$C:$F,3,FALSE))</f>
        <v>CHI</v>
      </c>
      <c r="F774" s="486">
        <v>0.14399999999999999</v>
      </c>
      <c r="G774" s="490">
        <f>IFERROR(VLOOKUP(C774,INSUMOS!$C:$F,4,FALSE),VLOOKUP(C774,'COMPOSIÇÃO - SINAPI'!$C:$F,4,FALSE))</f>
        <v>27.59</v>
      </c>
      <c r="H774" s="488">
        <f t="shared" si="29"/>
        <v>3.97</v>
      </c>
    </row>
    <row r="775" spans="1:8" s="29" customFormat="1" ht="14.25" x14ac:dyDescent="0.25">
      <c r="A775" s="472" t="s">
        <v>2055</v>
      </c>
      <c r="B775" s="473" t="s">
        <v>2056</v>
      </c>
      <c r="C775" s="473" t="s">
        <v>2057</v>
      </c>
      <c r="D775" s="473" t="s">
        <v>2058</v>
      </c>
      <c r="E775" s="473" t="s">
        <v>2059</v>
      </c>
      <c r="F775" s="474" t="s">
        <v>2060</v>
      </c>
      <c r="G775" s="81" t="s">
        <v>2061</v>
      </c>
      <c r="H775" s="475" t="s">
        <v>2590</v>
      </c>
    </row>
    <row r="776" spans="1:8" ht="48" customHeight="1" x14ac:dyDescent="0.2">
      <c r="A776" s="476" t="s">
        <v>251</v>
      </c>
      <c r="B776" s="477" t="s">
        <v>2591</v>
      </c>
      <c r="C776" s="478">
        <v>96533</v>
      </c>
      <c r="D776" s="479" t="s">
        <v>252</v>
      </c>
      <c r="E776" s="480" t="s">
        <v>83</v>
      </c>
      <c r="F776" s="481"/>
      <c r="G776" s="45"/>
      <c r="H776" s="482">
        <f>TRUNC(SUM(H777:H786),2)</f>
        <v>77.37</v>
      </c>
    </row>
    <row r="777" spans="1:8" ht="27" customHeight="1" x14ac:dyDescent="0.2">
      <c r="A777" s="483" t="s">
        <v>2070</v>
      </c>
      <c r="B777" s="484" t="s">
        <v>2062</v>
      </c>
      <c r="C777" s="484">
        <v>2692</v>
      </c>
      <c r="D777" s="485" t="str">
        <f>IFERROR(VLOOKUP(C777,INSUMOS!$C:$F,2,FALSE),VLOOKUP(C777,'COMPOSIÇÃO - SINAPI'!$C:$F,2,FALSE))</f>
        <v>DESMOLDANTE PROTETOR PARA FORMAS DE MADEIRA, DE BASE OLEOSA EMULSIONADA EM AGUA</v>
      </c>
      <c r="E777" s="484" t="str">
        <f>IFERROR(VLOOKUP(C777,INSUMOS!$C:$F,3,FALSE),VLOOKUP(C777,'COMPOSIÇÃO - SINAPI'!$C:$F,3,FALSE))</f>
        <v>L</v>
      </c>
      <c r="F777" s="486">
        <v>1.7000000000000001E-2</v>
      </c>
      <c r="G777" s="490">
        <f>IFERROR(VLOOKUP(C777,INSUMOS!$C:$F,4,FALSE),VLOOKUP(C777,'COMPOSIÇÃO - SINAPI'!$C:$F,4,FALSE))</f>
        <v>6.1284999999999998</v>
      </c>
      <c r="H777" s="488">
        <f t="shared" ref="H777:H786" si="30">TRUNC(G777*F777,2)</f>
        <v>0.1</v>
      </c>
    </row>
    <row r="778" spans="1:8" ht="15" customHeight="1" x14ac:dyDescent="0.2">
      <c r="A778" s="483" t="s">
        <v>2070</v>
      </c>
      <c r="B778" s="484" t="s">
        <v>2062</v>
      </c>
      <c r="C778" s="484">
        <v>4491</v>
      </c>
      <c r="D778" s="485" t="str">
        <f>IFERROR(VLOOKUP(C778,INSUMOS!$C:$F,2,FALSE),VLOOKUP(C778,'COMPOSIÇÃO - SINAPI'!$C:$F,2,FALSE))</f>
        <v>PONTALETE *7,5 X 7,5* CM EM PINUS, MISTA OU EQUIVALENTE DA REGIAO - BRUTA</v>
      </c>
      <c r="E778" s="484" t="str">
        <f>IFERROR(VLOOKUP(C778,INSUMOS!$C:$F,3,FALSE),VLOOKUP(C778,'COMPOSIÇÃO - SINAPI'!$C:$F,3,FALSE))</f>
        <v>M</v>
      </c>
      <c r="F778" s="486">
        <v>1.1659999999999999</v>
      </c>
      <c r="G778" s="490">
        <f>IFERROR(VLOOKUP(C778,INSUMOS!$C:$F,4,FALSE),VLOOKUP(C778,'COMPOSIÇÃO - SINAPI'!$C:$F,4,FALSE))</f>
        <v>8.7125000000000004</v>
      </c>
      <c r="H778" s="488">
        <f t="shared" si="30"/>
        <v>10.15</v>
      </c>
    </row>
    <row r="779" spans="1:8" ht="15" customHeight="1" x14ac:dyDescent="0.2">
      <c r="A779" s="483" t="s">
        <v>2070</v>
      </c>
      <c r="B779" s="484" t="s">
        <v>2062</v>
      </c>
      <c r="C779" s="484">
        <v>4517</v>
      </c>
      <c r="D779" s="485" t="str">
        <f>IFERROR(VLOOKUP(C779,INSUMOS!$C:$F,2,FALSE),VLOOKUP(C779,'COMPOSIÇÃO - SINAPI'!$C:$F,2,FALSE))</f>
        <v>SARRAFO *2,5 X 7,5* CM EM PINUS, MISTA OU EQUIVALENTE DA REGIAO - BRUTA</v>
      </c>
      <c r="E779" s="484" t="str">
        <f>IFERROR(VLOOKUP(C779,INSUMOS!$C:$F,3,FALSE),VLOOKUP(C779,'COMPOSIÇÃO - SINAPI'!$C:$F,3,FALSE))</f>
        <v>M</v>
      </c>
      <c r="F779" s="486">
        <v>1.093</v>
      </c>
      <c r="G779" s="490">
        <f>IFERROR(VLOOKUP(C779,INSUMOS!$C:$F,4,FALSE),VLOOKUP(C779,'COMPOSIÇÃO - SINAPI'!$C:$F,4,FALSE))</f>
        <v>3.0430000000000001</v>
      </c>
      <c r="H779" s="488">
        <f t="shared" si="30"/>
        <v>3.32</v>
      </c>
    </row>
    <row r="780" spans="1:8" ht="15" customHeight="1" x14ac:dyDescent="0.2">
      <c r="A780" s="483" t="s">
        <v>2070</v>
      </c>
      <c r="B780" s="484" t="s">
        <v>2062</v>
      </c>
      <c r="C780" s="484">
        <v>5073</v>
      </c>
      <c r="D780" s="485" t="str">
        <f>IFERROR(VLOOKUP(C780,INSUMOS!$C:$F,2,FALSE),VLOOKUP(C780,'COMPOSIÇÃO - SINAPI'!$C:$F,2,FALSE))</f>
        <v>PREGO DE ACO POLIDO COM CABECA 17 X 24 (2 1/4 X 11)</v>
      </c>
      <c r="E780" s="484" t="str">
        <f>IFERROR(VLOOKUP(C780,INSUMOS!$C:$F,3,FALSE),VLOOKUP(C780,'COMPOSIÇÃO - SINAPI'!$C:$F,3,FALSE))</f>
        <v>KG</v>
      </c>
      <c r="F780" s="486">
        <v>4.9000000000000002E-2</v>
      </c>
      <c r="G780" s="490">
        <f>IFERROR(VLOOKUP(C780,INSUMOS!$C:$F,4,FALSE),VLOOKUP(C780,'COMPOSIÇÃO - SINAPI'!$C:$F,4,FALSE))</f>
        <v>21.369</v>
      </c>
      <c r="H780" s="488">
        <f t="shared" si="30"/>
        <v>1.04</v>
      </c>
    </row>
    <row r="781" spans="1:8" ht="27" customHeight="1" x14ac:dyDescent="0.2">
      <c r="A781" s="483" t="s">
        <v>2070</v>
      </c>
      <c r="B781" s="484" t="s">
        <v>2062</v>
      </c>
      <c r="C781" s="484">
        <v>6189</v>
      </c>
      <c r="D781" s="485" t="str">
        <f>IFERROR(VLOOKUP(C781,INSUMOS!$C:$F,2,FALSE),VLOOKUP(C781,'COMPOSIÇÃO - SINAPI'!$C:$F,2,FALSE))</f>
        <v>TABUA NAO APARELHADA *2,5 X 30* CM, EM MACARANDUBA, ANGELIM OU EQUIVALENTE DA REGIAO - BRUTA</v>
      </c>
      <c r="E781" s="484" t="str">
        <f>IFERROR(VLOOKUP(C781,INSUMOS!$C:$F,3,FALSE),VLOOKUP(C781,'COMPOSIÇÃO - SINAPI'!$C:$F,3,FALSE))</f>
        <v>M</v>
      </c>
      <c r="F781" s="486">
        <v>1.9430000000000001</v>
      </c>
      <c r="G781" s="490">
        <f>IFERROR(VLOOKUP(C781,INSUMOS!$C:$F,4,FALSE),VLOOKUP(C781,'COMPOSIÇÃO - SINAPI'!$C:$F,4,FALSE))</f>
        <v>18</v>
      </c>
      <c r="H781" s="488">
        <f t="shared" si="30"/>
        <v>34.97</v>
      </c>
    </row>
    <row r="782" spans="1:8" ht="15" customHeight="1" x14ac:dyDescent="0.2">
      <c r="A782" s="483" t="s">
        <v>2070</v>
      </c>
      <c r="B782" s="484" t="s">
        <v>2062</v>
      </c>
      <c r="C782" s="484">
        <v>40304</v>
      </c>
      <c r="D782" s="485" t="str">
        <f>IFERROR(VLOOKUP(C782,INSUMOS!$C:$F,2,FALSE),VLOOKUP(C782,'COMPOSIÇÃO - SINAPI'!$C:$F,2,FALSE))</f>
        <v>PREGO DE ACO POLIDO COM CABECA DUPLA 17 X 27 (2 1/2 X 11)</v>
      </c>
      <c r="E782" s="484" t="str">
        <f>IFERROR(VLOOKUP(C782,INSUMOS!$C:$F,3,FALSE),VLOOKUP(C782,'COMPOSIÇÃO - SINAPI'!$C:$F,3,FALSE))</f>
        <v>KG</v>
      </c>
      <c r="F782" s="486">
        <v>3.4000000000000002E-2</v>
      </c>
      <c r="G782" s="490">
        <f>IFERROR(VLOOKUP(C782,INSUMOS!$C:$F,4,FALSE),VLOOKUP(C782,'COMPOSIÇÃO - SINAPI'!$C:$F,4,FALSE))</f>
        <v>25.8825</v>
      </c>
      <c r="H782" s="488">
        <f t="shared" si="30"/>
        <v>0.88</v>
      </c>
    </row>
    <row r="783" spans="1:8" ht="15" customHeight="1" x14ac:dyDescent="0.2">
      <c r="A783" s="483" t="s">
        <v>2070</v>
      </c>
      <c r="B783" s="484" t="s">
        <v>2593</v>
      </c>
      <c r="C783" s="484">
        <v>88239</v>
      </c>
      <c r="D783" s="485" t="str">
        <f>IFERROR(VLOOKUP(C783,INSUMOS!$C:$F,2,FALSE),VLOOKUP(C783,'COMPOSIÇÃO - SINAPI'!$C:$F,2,FALSE))</f>
        <v>AJUDANTE DE CARPINTEIRO COM ENCARGOS COMPLEMENTARES</v>
      </c>
      <c r="E783" s="484" t="str">
        <f>IFERROR(VLOOKUP(C783,INSUMOS!$C:$F,3,FALSE),VLOOKUP(C783,'COMPOSIÇÃO - SINAPI'!$C:$F,3,FALSE))</f>
        <v>H</v>
      </c>
      <c r="F783" s="486">
        <v>0.32400000000000001</v>
      </c>
      <c r="G783" s="490">
        <f>IFERROR(VLOOKUP(C783,INSUMOS!$C:$F,4,FALSE),VLOOKUP(C783,'COMPOSIÇÃO - SINAPI'!$C:$F,4,FALSE))</f>
        <v>19.68</v>
      </c>
      <c r="H783" s="488">
        <f t="shared" si="30"/>
        <v>6.37</v>
      </c>
    </row>
    <row r="784" spans="1:8" ht="15" customHeight="1" x14ac:dyDescent="0.2">
      <c r="A784" s="483" t="s">
        <v>2070</v>
      </c>
      <c r="B784" s="484" t="s">
        <v>2593</v>
      </c>
      <c r="C784" s="484">
        <v>88262</v>
      </c>
      <c r="D784" s="485" t="str">
        <f>IFERROR(VLOOKUP(C784,INSUMOS!$C:$F,2,FALSE),VLOOKUP(C784,'COMPOSIÇÃO - SINAPI'!$C:$F,2,FALSE))</f>
        <v>CARPINTEIRO DE FORMAS COM ENCARGOS COMPLEMENTARES</v>
      </c>
      <c r="E784" s="484" t="str">
        <f>IFERROR(VLOOKUP(C784,INSUMOS!$C:$F,3,FALSE),VLOOKUP(C784,'COMPOSIÇÃO - SINAPI'!$C:$F,3,FALSE))</f>
        <v>H</v>
      </c>
      <c r="F784" s="486">
        <v>0.77</v>
      </c>
      <c r="G784" s="490">
        <f>IFERROR(VLOOKUP(C784,INSUMOS!$C:$F,4,FALSE),VLOOKUP(C784,'COMPOSIÇÃO - SINAPI'!$C:$F,4,FALSE))</f>
        <v>24.39</v>
      </c>
      <c r="H784" s="488">
        <f t="shared" si="30"/>
        <v>18.78</v>
      </c>
    </row>
    <row r="785" spans="1:8" ht="27" customHeight="1" x14ac:dyDescent="0.2">
      <c r="A785" s="483" t="s">
        <v>2070</v>
      </c>
      <c r="B785" s="484" t="s">
        <v>2593</v>
      </c>
      <c r="C785" s="484">
        <v>91692</v>
      </c>
      <c r="D785" s="485" t="str">
        <f>IFERROR(VLOOKUP(C785,INSUMOS!$C:$F,2,FALSE),VLOOKUP(C785,'COMPOSIÇÃO - SINAPI'!$C:$F,2,FALSE))</f>
        <v>SERRA CIRCULAR DE BANCADA COM MOTOR ELÉTRICO POTÊNCIA DE 5HP, COM COIFA PARA DISCO 10" - CHP DIURNO. AF_08/2015</v>
      </c>
      <c r="E785" s="484" t="str">
        <f>IFERROR(VLOOKUP(C785,INSUMOS!$C:$F,3,FALSE),VLOOKUP(C785,'COMPOSIÇÃO - SINAPI'!$C:$F,3,FALSE))</f>
        <v>CHP</v>
      </c>
      <c r="F785" s="486">
        <v>3.2000000000000001E-2</v>
      </c>
      <c r="G785" s="490">
        <f>IFERROR(VLOOKUP(C785,INSUMOS!$C:$F,4,FALSE),VLOOKUP(C785,'COMPOSIÇÃO - SINAPI'!$C:$F,4,FALSE))</f>
        <v>31.02</v>
      </c>
      <c r="H785" s="488">
        <f t="shared" si="30"/>
        <v>0.99</v>
      </c>
    </row>
    <row r="786" spans="1:8" ht="27" customHeight="1" x14ac:dyDescent="0.2">
      <c r="A786" s="483" t="s">
        <v>2070</v>
      </c>
      <c r="B786" s="484" t="s">
        <v>2593</v>
      </c>
      <c r="C786" s="484">
        <v>91693</v>
      </c>
      <c r="D786" s="485" t="str">
        <f>IFERROR(VLOOKUP(C786,INSUMOS!$C:$F,2,FALSE),VLOOKUP(C786,'COMPOSIÇÃO - SINAPI'!$C:$F,2,FALSE))</f>
        <v>SERRA CIRCULAR DE BANCADA COM MOTOR ELÉTRICO POTÊNCIA DE 5HP, COM COIFA PARA DISCO 10" - CHI DIURNO. AF_08/2015</v>
      </c>
      <c r="E786" s="484" t="str">
        <f>IFERROR(VLOOKUP(C786,INSUMOS!$C:$F,3,FALSE),VLOOKUP(C786,'COMPOSIÇÃO - SINAPI'!$C:$F,3,FALSE))</f>
        <v>CHI</v>
      </c>
      <c r="F786" s="486">
        <v>2.8000000000000001E-2</v>
      </c>
      <c r="G786" s="490">
        <f>IFERROR(VLOOKUP(C786,INSUMOS!$C:$F,4,FALSE),VLOOKUP(C786,'COMPOSIÇÃO - SINAPI'!$C:$F,4,FALSE))</f>
        <v>27.59</v>
      </c>
      <c r="H786" s="488">
        <f t="shared" si="30"/>
        <v>0.77</v>
      </c>
    </row>
    <row r="787" spans="1:8" s="29" customFormat="1" ht="14.25" x14ac:dyDescent="0.25">
      <c r="A787" s="472" t="s">
        <v>2055</v>
      </c>
      <c r="B787" s="473" t="s">
        <v>2056</v>
      </c>
      <c r="C787" s="473" t="s">
        <v>2057</v>
      </c>
      <c r="D787" s="473" t="s">
        <v>2058</v>
      </c>
      <c r="E787" s="473" t="s">
        <v>2059</v>
      </c>
      <c r="F787" s="474" t="s">
        <v>2060</v>
      </c>
      <c r="G787" s="81" t="s">
        <v>2061</v>
      </c>
      <c r="H787" s="475" t="s">
        <v>2590</v>
      </c>
    </row>
    <row r="788" spans="1:8" ht="63" x14ac:dyDescent="0.2">
      <c r="A788" s="476" t="s">
        <v>253</v>
      </c>
      <c r="B788" s="477" t="s">
        <v>2591</v>
      </c>
      <c r="C788" s="478">
        <v>96555</v>
      </c>
      <c r="D788" s="479" t="s">
        <v>254</v>
      </c>
      <c r="E788" s="480" t="s">
        <v>86</v>
      </c>
      <c r="F788" s="481"/>
      <c r="G788" s="45"/>
      <c r="H788" s="482">
        <f>TRUNC(SUM(H789:H793),2)</f>
        <v>457.16</v>
      </c>
    </row>
    <row r="789" spans="1:8" ht="15" customHeight="1" x14ac:dyDescent="0.2">
      <c r="A789" s="483" t="s">
        <v>2070</v>
      </c>
      <c r="B789" s="484" t="s">
        <v>2593</v>
      </c>
      <c r="C789" s="484">
        <v>88309</v>
      </c>
      <c r="D789" s="485" t="str">
        <f>IFERROR(VLOOKUP(C789,INSUMOS!$C:$F,2,FALSE),VLOOKUP(C789,'COMPOSIÇÃO - SINAPI'!$C:$F,2,FALSE))</f>
        <v>PEDREIRO COM ENCARGOS COMPLEMENTARES</v>
      </c>
      <c r="E789" s="484" t="str">
        <f>IFERROR(VLOOKUP(C789,INSUMOS!$C:$F,3,FALSE),VLOOKUP(C789,'COMPOSIÇÃO - SINAPI'!$C:$F,3,FALSE))</f>
        <v>H</v>
      </c>
      <c r="F789" s="486">
        <v>1.2</v>
      </c>
      <c r="G789" s="490">
        <f>IFERROR(VLOOKUP(C789,INSUMOS!$C:$F,4,FALSE),VLOOKUP(C789,'COMPOSIÇÃO - SINAPI'!$C:$F,4,FALSE))</f>
        <v>24.66</v>
      </c>
      <c r="H789" s="488">
        <f>TRUNC(G789*F789,2)</f>
        <v>29.59</v>
      </c>
    </row>
    <row r="790" spans="1:8" ht="15" customHeight="1" x14ac:dyDescent="0.2">
      <c r="A790" s="483" t="s">
        <v>2070</v>
      </c>
      <c r="B790" s="484" t="s">
        <v>2593</v>
      </c>
      <c r="C790" s="484">
        <v>88316</v>
      </c>
      <c r="D790" s="485" t="str">
        <f>IFERROR(VLOOKUP(C790,INSUMOS!$C:$F,2,FALSE),VLOOKUP(C790,'COMPOSIÇÃO - SINAPI'!$C:$F,2,FALSE))</f>
        <v>SERVENTE COM ENCARGOS COMPLEMENTARES</v>
      </c>
      <c r="E790" s="484" t="str">
        <f>IFERROR(VLOOKUP(C790,INSUMOS!$C:$F,3,FALSE),VLOOKUP(C790,'COMPOSIÇÃO - SINAPI'!$C:$F,3,FALSE))</f>
        <v>H</v>
      </c>
      <c r="F790" s="486">
        <v>1.2</v>
      </c>
      <c r="G790" s="490">
        <f>IFERROR(VLOOKUP(C790,INSUMOS!$C:$F,4,FALSE),VLOOKUP(C790,'COMPOSIÇÃO - SINAPI'!$C:$F,4,FALSE))</f>
        <v>19.8</v>
      </c>
      <c r="H790" s="488">
        <f>TRUNC(G790*F790,2)</f>
        <v>23.76</v>
      </c>
    </row>
    <row r="791" spans="1:8" ht="27" customHeight="1" x14ac:dyDescent="0.2">
      <c r="A791" s="483" t="s">
        <v>2070</v>
      </c>
      <c r="B791" s="484" t="s">
        <v>2593</v>
      </c>
      <c r="C791" s="484">
        <v>90586</v>
      </c>
      <c r="D791" s="485" t="str">
        <f>IFERROR(VLOOKUP(C791,INSUMOS!$C:$F,2,FALSE),VLOOKUP(C791,'COMPOSIÇÃO - SINAPI'!$C:$F,2,FALSE))</f>
        <v>VIBRADOR DE IMERSÃO, DIÂMETRO DE PONTEIRA 45MM, MOTOR ELÉTRICO TRIFÁSICO POTÊNCIA DE 2 CV - CHP DIURNO. AF_06/2015</v>
      </c>
      <c r="E791" s="484" t="str">
        <f>IFERROR(VLOOKUP(C791,INSUMOS!$C:$F,3,FALSE),VLOOKUP(C791,'COMPOSIÇÃO - SINAPI'!$C:$F,3,FALSE))</f>
        <v>CHP</v>
      </c>
      <c r="F791" s="486">
        <v>0.314</v>
      </c>
      <c r="G791" s="490">
        <f>IFERROR(VLOOKUP(C791,INSUMOS!$C:$F,4,FALSE),VLOOKUP(C791,'COMPOSIÇÃO - SINAPI'!$C:$F,4,FALSE))</f>
        <v>2.06</v>
      </c>
      <c r="H791" s="488">
        <f>TRUNC(G791*F791,2)</f>
        <v>0.64</v>
      </c>
    </row>
    <row r="792" spans="1:8" ht="27" customHeight="1" x14ac:dyDescent="0.2">
      <c r="A792" s="483" t="s">
        <v>2070</v>
      </c>
      <c r="B792" s="484" t="s">
        <v>2593</v>
      </c>
      <c r="C792" s="484">
        <v>90587</v>
      </c>
      <c r="D792" s="485" t="str">
        <f>IFERROR(VLOOKUP(C792,INSUMOS!$C:$F,2,FALSE),VLOOKUP(C792,'COMPOSIÇÃO - SINAPI'!$C:$F,2,FALSE))</f>
        <v>VIBRADOR DE IMERSÃO, DIÂMETRO DE PONTEIRA 45MM, MOTOR ELÉTRICO TRIFÁSICO POTÊNCIA DE 2 CV - CHI DIURNO. AF_06/2015</v>
      </c>
      <c r="E792" s="484" t="str">
        <f>IFERROR(VLOOKUP(C792,INSUMOS!$C:$F,3,FALSE),VLOOKUP(C792,'COMPOSIÇÃO - SINAPI'!$C:$F,3,FALSE))</f>
        <v>CHI</v>
      </c>
      <c r="F792" s="486">
        <v>0.91100000000000003</v>
      </c>
      <c r="G792" s="490">
        <f>IFERROR(VLOOKUP(C792,INSUMOS!$C:$F,4,FALSE),VLOOKUP(C792,'COMPOSIÇÃO - SINAPI'!$C:$F,4,FALSE))</f>
        <v>0.43</v>
      </c>
      <c r="H792" s="488">
        <f>TRUNC(G792*F792,2)</f>
        <v>0.39</v>
      </c>
    </row>
    <row r="793" spans="1:8" ht="27" customHeight="1" x14ac:dyDescent="0.2">
      <c r="A793" s="483" t="s">
        <v>2070</v>
      </c>
      <c r="B793" s="484" t="s">
        <v>2593</v>
      </c>
      <c r="C793" s="484">
        <v>94972</v>
      </c>
      <c r="D793" s="485" t="str">
        <f>IFERROR(VLOOKUP(C793,INSUMOS!$C:$F,2,FALSE),VLOOKUP(C793,'COMPOSIÇÃO - SINAPI'!$C:$F,2,FALSE))</f>
        <v>CONCRETO FCK = 30MPA, TRAÇO 1:2,1:2,5 (EM MASSA SECA DE CIMENTO/ AREIA MÉDIA/ BRITA 1) - PREPARO MECÂNICO COM BETONEIRA 600 L. AF_05/2021</v>
      </c>
      <c r="E793" s="484" t="str">
        <f>IFERROR(VLOOKUP(C793,INSUMOS!$C:$F,3,FALSE),VLOOKUP(C793,'COMPOSIÇÃO - SINAPI'!$C:$F,3,FALSE))</f>
        <v>M3</v>
      </c>
      <c r="F793" s="486">
        <v>1.1499999999999999</v>
      </c>
      <c r="G793" s="490">
        <f>IFERROR(VLOOKUP(C793,INSUMOS!$C:$F,4,FALSE),VLOOKUP(C793,'COMPOSIÇÃO - SINAPI'!$C:$F,4,FALSE))</f>
        <v>350.25</v>
      </c>
      <c r="H793" s="488">
        <f>TRUNC(G793*F793,2)</f>
        <v>402.78</v>
      </c>
    </row>
    <row r="794" spans="1:8" s="29" customFormat="1" ht="14.25" x14ac:dyDescent="0.25">
      <c r="A794" s="472" t="s">
        <v>2055</v>
      </c>
      <c r="B794" s="473" t="s">
        <v>2056</v>
      </c>
      <c r="C794" s="473" t="s">
        <v>2057</v>
      </c>
      <c r="D794" s="473" t="s">
        <v>2058</v>
      </c>
      <c r="E794" s="473" t="s">
        <v>2059</v>
      </c>
      <c r="F794" s="474" t="s">
        <v>2060</v>
      </c>
      <c r="G794" s="81" t="s">
        <v>2061</v>
      </c>
      <c r="H794" s="475" t="s">
        <v>2590</v>
      </c>
    </row>
    <row r="795" spans="1:8" ht="68.099999999999994" customHeight="1" x14ac:dyDescent="0.2">
      <c r="A795" s="476" t="s">
        <v>256</v>
      </c>
      <c r="B795" s="477" t="s">
        <v>2591</v>
      </c>
      <c r="C795" s="478" t="s">
        <v>255</v>
      </c>
      <c r="D795" s="479" t="s">
        <v>257</v>
      </c>
      <c r="E795" s="480" t="s">
        <v>83</v>
      </c>
      <c r="F795" s="481"/>
      <c r="G795" s="45"/>
      <c r="H795" s="482">
        <f>TRUNC(SUM(H796:H799),2)</f>
        <v>63.01</v>
      </c>
    </row>
    <row r="796" spans="1:8" ht="15" customHeight="1" x14ac:dyDescent="0.2">
      <c r="A796" s="483" t="s">
        <v>2070</v>
      </c>
      <c r="B796" s="484" t="s">
        <v>2593</v>
      </c>
      <c r="C796" s="484">
        <v>88309</v>
      </c>
      <c r="D796" s="485" t="str">
        <f>IFERROR(VLOOKUP(C796,INSUMOS!$C:$F,2,FALSE),VLOOKUP(C796,'COMPOSIÇÃO - SINAPI'!$C:$F,2,FALSE))</f>
        <v>PEDREIRO COM ENCARGOS COMPLEMENTARES</v>
      </c>
      <c r="E796" s="484" t="str">
        <f>IFERROR(VLOOKUP(C796,INSUMOS!$C:$F,3,FALSE),VLOOKUP(C796,'COMPOSIÇÃO - SINAPI'!$C:$F,3,FALSE))</f>
        <v>H</v>
      </c>
      <c r="F796" s="486">
        <v>0.76600000000000001</v>
      </c>
      <c r="G796" s="490">
        <f>IFERROR(VLOOKUP(C796,INSUMOS!$C:$F,4,FALSE),VLOOKUP(C796,'COMPOSIÇÃO - SINAPI'!$C:$F,4,FALSE))</f>
        <v>24.66</v>
      </c>
      <c r="H796" s="488">
        <f>TRUNC(G796*F796,2)</f>
        <v>18.88</v>
      </c>
    </row>
    <row r="797" spans="1:8" ht="15" customHeight="1" x14ac:dyDescent="0.2">
      <c r="A797" s="483" t="s">
        <v>2070</v>
      </c>
      <c r="B797" s="484" t="s">
        <v>2593</v>
      </c>
      <c r="C797" s="484">
        <v>88316</v>
      </c>
      <c r="D797" s="485" t="str">
        <f>IFERROR(VLOOKUP(C797,INSUMOS!$C:$F,2,FALSE),VLOOKUP(C797,'COMPOSIÇÃO - SINAPI'!$C:$F,2,FALSE))</f>
        <v>SERVENTE COM ENCARGOS COMPLEMENTARES</v>
      </c>
      <c r="E797" s="484" t="str">
        <f>IFERROR(VLOOKUP(C797,INSUMOS!$C:$F,3,FALSE),VLOOKUP(C797,'COMPOSIÇÃO - SINAPI'!$C:$F,3,FALSE))</f>
        <v>H</v>
      </c>
      <c r="F797" s="486">
        <v>0.65</v>
      </c>
      <c r="G797" s="490">
        <f>IFERROR(VLOOKUP(C797,INSUMOS!$C:$F,4,FALSE),VLOOKUP(C797,'COMPOSIÇÃO - SINAPI'!$C:$F,4,FALSE))</f>
        <v>19.8</v>
      </c>
      <c r="H797" s="488">
        <f>TRUNC(G797*F797,2)</f>
        <v>12.87</v>
      </c>
    </row>
    <row r="798" spans="1:8" ht="15" customHeight="1" x14ac:dyDescent="0.2">
      <c r="A798" s="483" t="s">
        <v>2070</v>
      </c>
      <c r="B798" s="484" t="s">
        <v>2062</v>
      </c>
      <c r="C798" s="484">
        <v>7271</v>
      </c>
      <c r="D798" s="485" t="str">
        <f>IFERROR(VLOOKUP(C798,INSUMOS!$C:$F,2,FALSE),VLOOKUP(C798,'COMPOSIÇÃO - SINAPI'!$C:$F,2,FALSE))</f>
        <v>BLOCO CERÂMICO VEDAÇÃO 8 FUROS - 9 X 19 X 19 CM</v>
      </c>
      <c r="E798" s="484" t="str">
        <f>IFERROR(VLOOKUP(C798,INSUMOS!$C:$F,3,FALSE),VLOOKUP(C798,'COMPOSIÇÃO - SINAPI'!$C:$F,3,FALSE))</f>
        <v>UN</v>
      </c>
      <c r="F798" s="486">
        <v>54</v>
      </c>
      <c r="G798" s="490">
        <f>IFERROR(VLOOKUP(C798,INSUMOS!$C:$F,4,FALSE),VLOOKUP(C798,'COMPOSIÇÃO - SINAPI'!$C:$F,4,FALSE))</f>
        <v>0.48</v>
      </c>
      <c r="H798" s="488">
        <f>TRUNC(G798*F798,2)</f>
        <v>25.92</v>
      </c>
    </row>
    <row r="799" spans="1:8" ht="27" customHeight="1" x14ac:dyDescent="0.2">
      <c r="A799" s="483" t="s">
        <v>2070</v>
      </c>
      <c r="B799" s="484" t="s">
        <v>2593</v>
      </c>
      <c r="C799" s="484">
        <v>100490</v>
      </c>
      <c r="D799" s="485" t="str">
        <f>IFERROR(VLOOKUP(C799,INSUMOS!$C:$F,2,FALSE),VLOOKUP(C799,'COMPOSIÇÃO - SINAPI'!$C:$F,2,FALSE))</f>
        <v>ARGAMASSA TRAÇO 1:4 (EM VOLUME DE CIMENTO E AREIA MÉDIA ÚMIDA), PREPARO MECÂNICO COM BETONEIRA 600 L</v>
      </c>
      <c r="E799" s="484" t="str">
        <f>IFERROR(VLOOKUP(C799,INSUMOS!$C:$F,3,FALSE),VLOOKUP(C799,'COMPOSIÇÃO - SINAPI'!$C:$F,3,FALSE))</f>
        <v>M3</v>
      </c>
      <c r="F799" s="486">
        <v>1.38E-2</v>
      </c>
      <c r="G799" s="490">
        <f>IFERROR(VLOOKUP(C799,INSUMOS!$C:$F,4,FALSE),VLOOKUP(C799,'COMPOSIÇÃO - SINAPI'!$C:$F,4,FALSE))</f>
        <v>387.29</v>
      </c>
      <c r="H799" s="488">
        <f>TRUNC(G799*F799,2)</f>
        <v>5.34</v>
      </c>
    </row>
    <row r="800" spans="1:8" s="29" customFormat="1" ht="14.25" x14ac:dyDescent="0.25">
      <c r="A800" s="472" t="s">
        <v>2055</v>
      </c>
      <c r="B800" s="473" t="s">
        <v>2056</v>
      </c>
      <c r="C800" s="473" t="s">
        <v>2057</v>
      </c>
      <c r="D800" s="473" t="s">
        <v>2058</v>
      </c>
      <c r="E800" s="473" t="s">
        <v>2059</v>
      </c>
      <c r="F800" s="474" t="s">
        <v>2060</v>
      </c>
      <c r="G800" s="81" t="s">
        <v>2061</v>
      </c>
      <c r="H800" s="475" t="s">
        <v>2590</v>
      </c>
    </row>
    <row r="801" spans="1:8" ht="32.1" customHeight="1" x14ac:dyDescent="0.2">
      <c r="A801" s="476" t="s">
        <v>258</v>
      </c>
      <c r="B801" s="477" t="s">
        <v>2591</v>
      </c>
      <c r="C801" s="478">
        <v>96548</v>
      </c>
      <c r="D801" s="479" t="s">
        <v>259</v>
      </c>
      <c r="E801" s="480" t="s">
        <v>101</v>
      </c>
      <c r="F801" s="481"/>
      <c r="G801" s="45"/>
      <c r="H801" s="482">
        <f>TRUNC(SUM(H802:H806),2)</f>
        <v>10.17</v>
      </c>
    </row>
    <row r="802" spans="1:8" ht="27" customHeight="1" x14ac:dyDescent="0.2">
      <c r="A802" s="483" t="s">
        <v>2070</v>
      </c>
      <c r="B802" s="484" t="s">
        <v>2062</v>
      </c>
      <c r="C802" s="484">
        <v>39017</v>
      </c>
      <c r="D802" s="485" t="str">
        <f>IFERROR(VLOOKUP(C802,INSUMOS!$C:$F,2,FALSE),VLOOKUP(C802,'COMPOSIÇÃO - SINAPI'!$C:$F,2,FALSE))</f>
        <v>ESPACADOR / DISTANCIADOR CIRCULAR COM ENTRADA LATERAL, EM PLASTICO, PARA VERGALHAO *4,2 A 12,5* MM, COBRIMENTO 20 MM</v>
      </c>
      <c r="E802" s="484" t="str">
        <f>IFERROR(VLOOKUP(C802,INSUMOS!$C:$F,3,FALSE),VLOOKUP(C802,'COMPOSIÇÃO - SINAPI'!$C:$F,3,FALSE))</f>
        <v>UN</v>
      </c>
      <c r="F802" s="486">
        <v>0.19750000000000001</v>
      </c>
      <c r="G802" s="490">
        <f>IFERROR(VLOOKUP(C802,INSUMOS!$C:$F,4,FALSE),VLOOKUP(C802,'COMPOSIÇÃO - SINAPI'!$C:$F,4,FALSE))</f>
        <v>0.17849999999999999</v>
      </c>
      <c r="H802" s="488">
        <f>TRUNC(G802*F802,2)</f>
        <v>0.03</v>
      </c>
    </row>
    <row r="803" spans="1:8" ht="27" customHeight="1" x14ac:dyDescent="0.2">
      <c r="A803" s="483" t="s">
        <v>2070</v>
      </c>
      <c r="B803" s="484" t="s">
        <v>2062</v>
      </c>
      <c r="C803" s="484">
        <v>43132</v>
      </c>
      <c r="D803" s="485" t="str">
        <f>IFERROR(VLOOKUP(C803,INSUMOS!$C:$F,2,FALSE),VLOOKUP(C803,'COMPOSIÇÃO - SINAPI'!$C:$F,2,FALSE))</f>
        <v>ARAME RECOZIDO 16 BWG, D = 1,65 MM (0,016 KG/M) OU 18 BWG, D = 1,25 MM (0,01 KG/M)</v>
      </c>
      <c r="E803" s="484" t="str">
        <f>IFERROR(VLOOKUP(C803,INSUMOS!$C:$F,3,FALSE),VLOOKUP(C803,'COMPOSIÇÃO - SINAPI'!$C:$F,3,FALSE))</f>
        <v>KG</v>
      </c>
      <c r="F803" s="486">
        <v>2.5000000000000001E-2</v>
      </c>
      <c r="G803" s="490">
        <f>IFERROR(VLOOKUP(C803,INSUMOS!$C:$F,4,FALSE),VLOOKUP(C803,'COMPOSIÇÃO - SINAPI'!$C:$F,4,FALSE))</f>
        <v>22.1</v>
      </c>
      <c r="H803" s="488">
        <f>TRUNC(G803*F803,2)</f>
        <v>0.55000000000000004</v>
      </c>
    </row>
    <row r="804" spans="1:8" ht="15" customHeight="1" x14ac:dyDescent="0.2">
      <c r="A804" s="483" t="s">
        <v>2070</v>
      </c>
      <c r="B804" s="484" t="s">
        <v>2593</v>
      </c>
      <c r="C804" s="484">
        <v>88238</v>
      </c>
      <c r="D804" s="485" t="str">
        <f>IFERROR(VLOOKUP(C804,INSUMOS!$C:$F,2,FALSE),VLOOKUP(C804,'COMPOSIÇÃO - SINAPI'!$C:$F,2,FALSE))</f>
        <v>AJUDANTE DE ARMADOR COM ENCARGOS COMPLEMENTARES</v>
      </c>
      <c r="E804" s="484" t="str">
        <f>IFERROR(VLOOKUP(C804,INSUMOS!$C:$F,3,FALSE),VLOOKUP(C804,'COMPOSIÇÃO - SINAPI'!$C:$F,3,FALSE))</f>
        <v>H</v>
      </c>
      <c r="F804" s="486">
        <v>1.3599999999999999E-2</v>
      </c>
      <c r="G804" s="490">
        <f>IFERROR(VLOOKUP(C804,INSUMOS!$C:$F,4,FALSE),VLOOKUP(C804,'COMPOSIÇÃO - SINAPI'!$C:$F,4,FALSE))</f>
        <v>19.79</v>
      </c>
      <c r="H804" s="488">
        <f>TRUNC(G804*F804,2)</f>
        <v>0.26</v>
      </c>
    </row>
    <row r="805" spans="1:8" ht="15" customHeight="1" x14ac:dyDescent="0.2">
      <c r="A805" s="483" t="s">
        <v>2070</v>
      </c>
      <c r="B805" s="484" t="s">
        <v>2593</v>
      </c>
      <c r="C805" s="484">
        <v>88245</v>
      </c>
      <c r="D805" s="485" t="str">
        <f>IFERROR(VLOOKUP(C805,INSUMOS!$C:$F,2,FALSE),VLOOKUP(C805,'COMPOSIÇÃO - SINAPI'!$C:$F,2,FALSE))</f>
        <v>ARMADOR COM ENCARGOS COMPLEMENTARES</v>
      </c>
      <c r="E805" s="484" t="str">
        <f>IFERROR(VLOOKUP(C805,INSUMOS!$C:$F,3,FALSE),VLOOKUP(C805,'COMPOSIÇÃO - SINAPI'!$C:$F,3,FALSE))</f>
        <v>H</v>
      </c>
      <c r="F805" s="486">
        <v>4.2075000000000001E-2</v>
      </c>
      <c r="G805" s="490">
        <f>IFERROR(VLOOKUP(C805,INSUMOS!$C:$F,4,FALSE),VLOOKUP(C805,'COMPOSIÇÃO - SINAPI'!$C:$F,4,FALSE))</f>
        <v>24.51</v>
      </c>
      <c r="H805" s="488">
        <f>TRUNC(G805*F805,2)</f>
        <v>1.03</v>
      </c>
    </row>
    <row r="806" spans="1:8" ht="27" customHeight="1" x14ac:dyDescent="0.2">
      <c r="A806" s="483" t="s">
        <v>3209</v>
      </c>
      <c r="B806" s="484" t="s">
        <v>2593</v>
      </c>
      <c r="C806" s="484">
        <v>92796</v>
      </c>
      <c r="D806" s="485" t="str">
        <f>IFERROR(VLOOKUP(C806,INSUMOS!$C:$F,2,FALSE),VLOOKUP(C806,'COMPOSIÇÃO - SINAPI'!$C:$F,2,FALSE))</f>
        <v>CORTE E DOBRA DE AÇO CA-50, DIÂMETRO DE 16,0 MM, UTILIZADO EM ESTRUTURAS DIVERSAS, EXCETO LAJES. AF_12/2015</v>
      </c>
      <c r="E806" s="484" t="str">
        <f>IFERROR(VLOOKUP(C806,INSUMOS!$C:$F,3,FALSE),VLOOKUP(C806,'COMPOSIÇÃO - SINAPI'!$C:$F,3,FALSE))</f>
        <v>KG</v>
      </c>
      <c r="F806" s="486">
        <v>1</v>
      </c>
      <c r="G806" s="490">
        <f>IFERROR(VLOOKUP(C806,INSUMOS!$C:$F,4,FALSE),VLOOKUP(C806,'COMPOSIÇÃO - SINAPI'!$C:$F,4,FALSE))</f>
        <v>8.3000000000000007</v>
      </c>
      <c r="H806" s="488">
        <f>TRUNC(G806*F806,2)</f>
        <v>8.3000000000000007</v>
      </c>
    </row>
    <row r="807" spans="1:8" s="29" customFormat="1" ht="14.25" x14ac:dyDescent="0.25">
      <c r="A807" s="472" t="s">
        <v>2055</v>
      </c>
      <c r="B807" s="473" t="s">
        <v>2056</v>
      </c>
      <c r="C807" s="473" t="s">
        <v>2057</v>
      </c>
      <c r="D807" s="473" t="s">
        <v>2058</v>
      </c>
      <c r="E807" s="473" t="s">
        <v>2059</v>
      </c>
      <c r="F807" s="474" t="s">
        <v>2060</v>
      </c>
      <c r="G807" s="81" t="s">
        <v>2061</v>
      </c>
      <c r="H807" s="475" t="s">
        <v>2590</v>
      </c>
    </row>
    <row r="808" spans="1:8" ht="48" customHeight="1" x14ac:dyDescent="0.2">
      <c r="A808" s="476" t="s">
        <v>3209</v>
      </c>
      <c r="B808" s="477" t="s">
        <v>2591</v>
      </c>
      <c r="C808" s="478">
        <v>92796</v>
      </c>
      <c r="D808" s="479" t="s">
        <v>2227</v>
      </c>
      <c r="E808" s="480" t="s">
        <v>101</v>
      </c>
      <c r="F808" s="481"/>
      <c r="G808" s="45"/>
      <c r="H808" s="482">
        <f>TRUNC(SUM(H809:H810),2)</f>
        <v>8.3000000000000007</v>
      </c>
    </row>
    <row r="809" spans="1:8" ht="15" customHeight="1" x14ac:dyDescent="0.2">
      <c r="A809" s="483" t="s">
        <v>2070</v>
      </c>
      <c r="B809" s="484" t="s">
        <v>2062</v>
      </c>
      <c r="C809" s="484">
        <v>43055</v>
      </c>
      <c r="D809" s="485" t="str">
        <f>IFERROR(VLOOKUP(C809,INSUMOS!$C:$F,2,FALSE),VLOOKUP(C809,'COMPOSIÇÃO - SINAPI'!$C:$F,2,FALSE))</f>
        <v>ACO CA-50, 12,5 MM OU 16,0 MM, VERGALHAO</v>
      </c>
      <c r="E809" s="484" t="str">
        <f>IFERROR(VLOOKUP(C809,INSUMOS!$C:$F,3,FALSE),VLOOKUP(C809,'COMPOSIÇÃO - SINAPI'!$C:$F,3,FALSE))</f>
        <v>KG</v>
      </c>
      <c r="F809" s="486">
        <v>1.1100000000000001</v>
      </c>
      <c r="G809" s="490">
        <f>IFERROR(VLOOKUP(C809,INSUMOS!$C:$F,4,FALSE),VLOOKUP(C809,'COMPOSIÇÃO - SINAPI'!$C:$F,4,FALSE))</f>
        <v>7.42</v>
      </c>
      <c r="H809" s="488">
        <f>TRUNC(G809*F809,2)</f>
        <v>8.23</v>
      </c>
    </row>
    <row r="810" spans="1:8" ht="15" customHeight="1" x14ac:dyDescent="0.2">
      <c r="A810" s="483" t="s">
        <v>2070</v>
      </c>
      <c r="B810" s="484" t="s">
        <v>2593</v>
      </c>
      <c r="C810" s="484">
        <v>88245</v>
      </c>
      <c r="D810" s="485" t="str">
        <f>IFERROR(VLOOKUP(C810,INSUMOS!$C:$F,2,FALSE),VLOOKUP(C810,'COMPOSIÇÃO - SINAPI'!$C:$F,2,FALSE))</f>
        <v>ARMADOR COM ENCARGOS COMPLEMENTARES</v>
      </c>
      <c r="E810" s="484" t="str">
        <f>IFERROR(VLOOKUP(C810,INSUMOS!$C:$F,3,FALSE),VLOOKUP(C810,'COMPOSIÇÃO - SINAPI'!$C:$F,3,FALSE))</f>
        <v>H</v>
      </c>
      <c r="F810" s="486">
        <v>3.1450000000000002E-3</v>
      </c>
      <c r="G810" s="490">
        <f>IFERROR(VLOOKUP(C810,INSUMOS!$C:$F,4,FALSE),VLOOKUP(C810,'COMPOSIÇÃO - SINAPI'!$C:$F,4,FALSE))</f>
        <v>24.51</v>
      </c>
      <c r="H810" s="488">
        <f>TRUNC(G810*F810,2)</f>
        <v>7.0000000000000007E-2</v>
      </c>
    </row>
    <row r="811" spans="1:8" s="29" customFormat="1" ht="14.25" x14ac:dyDescent="0.25">
      <c r="A811" s="472" t="s">
        <v>2055</v>
      </c>
      <c r="B811" s="473" t="s">
        <v>2056</v>
      </c>
      <c r="C811" s="473" t="s">
        <v>2057</v>
      </c>
      <c r="D811" s="473" t="s">
        <v>2058</v>
      </c>
      <c r="E811" s="473" t="s">
        <v>2059</v>
      </c>
      <c r="F811" s="474" t="s">
        <v>2060</v>
      </c>
      <c r="G811" s="81" t="s">
        <v>2061</v>
      </c>
      <c r="H811" s="475" t="s">
        <v>2590</v>
      </c>
    </row>
    <row r="812" spans="1:8" ht="48" customHeight="1" x14ac:dyDescent="0.2">
      <c r="A812" s="476" t="s">
        <v>260</v>
      </c>
      <c r="B812" s="477" t="s">
        <v>2591</v>
      </c>
      <c r="C812" s="478">
        <v>96547</v>
      </c>
      <c r="D812" s="479" t="s">
        <v>261</v>
      </c>
      <c r="E812" s="480" t="s">
        <v>101</v>
      </c>
      <c r="F812" s="481"/>
      <c r="G812" s="45"/>
      <c r="H812" s="482">
        <f>TRUNC(SUM(H813:H817),2)</f>
        <v>10.7</v>
      </c>
    </row>
    <row r="813" spans="1:8" ht="27" customHeight="1" x14ac:dyDescent="0.2">
      <c r="A813" s="483" t="s">
        <v>2070</v>
      </c>
      <c r="B813" s="484" t="s">
        <v>2062</v>
      </c>
      <c r="C813" s="484">
        <v>39017</v>
      </c>
      <c r="D813" s="485" t="str">
        <f>IFERROR(VLOOKUP(C813,INSUMOS!$C:$F,2,FALSE),VLOOKUP(C813,'COMPOSIÇÃO - SINAPI'!$C:$F,2,FALSE))</f>
        <v>ESPACADOR / DISTANCIADOR CIRCULAR COM ENTRADA LATERAL, EM PLASTICO, PARA VERGALHAO *4,2 A 12,5* MM, COBRIMENTO 20 MM</v>
      </c>
      <c r="E813" s="484" t="str">
        <f>IFERROR(VLOOKUP(C813,INSUMOS!$C:$F,3,FALSE),VLOOKUP(C813,'COMPOSIÇÃO - SINAPI'!$C:$F,3,FALSE))</f>
        <v>UN</v>
      </c>
      <c r="F813" s="486">
        <v>0.30599999999999999</v>
      </c>
      <c r="G813" s="490">
        <f>IFERROR(VLOOKUP(C813,INSUMOS!$C:$F,4,FALSE),VLOOKUP(C813,'COMPOSIÇÃO - SINAPI'!$C:$F,4,FALSE))</f>
        <v>0.17849999999999999</v>
      </c>
      <c r="H813" s="488">
        <f>TRUNC(G813*F813,2)</f>
        <v>0.05</v>
      </c>
    </row>
    <row r="814" spans="1:8" ht="27" customHeight="1" x14ac:dyDescent="0.2">
      <c r="A814" s="483" t="s">
        <v>2070</v>
      </c>
      <c r="B814" s="484" t="s">
        <v>2062</v>
      </c>
      <c r="C814" s="484">
        <v>43132</v>
      </c>
      <c r="D814" s="485" t="str">
        <f>IFERROR(VLOOKUP(C814,INSUMOS!$C:$F,2,FALSE),VLOOKUP(C814,'COMPOSIÇÃO - SINAPI'!$C:$F,2,FALSE))</f>
        <v>ARAME RECOZIDO 16 BWG, D = 1,65 MM (0,016 KG/M) OU 18 BWG, D = 1,25 MM (0,01 KG/M)</v>
      </c>
      <c r="E814" s="484" t="str">
        <f>IFERROR(VLOOKUP(C814,INSUMOS!$C:$F,3,FALSE),VLOOKUP(C814,'COMPOSIÇÃO - SINAPI'!$C:$F,3,FALSE))</f>
        <v>KG</v>
      </c>
      <c r="F814" s="486">
        <v>2.5000000000000001E-2</v>
      </c>
      <c r="G814" s="490">
        <f>IFERROR(VLOOKUP(C814,INSUMOS!$C:$F,4,FALSE),VLOOKUP(C814,'COMPOSIÇÃO - SINAPI'!$C:$F,4,FALSE))</f>
        <v>22.1</v>
      </c>
      <c r="H814" s="488">
        <f>TRUNC(G814*F814,2)</f>
        <v>0.55000000000000004</v>
      </c>
    </row>
    <row r="815" spans="1:8" ht="15" customHeight="1" x14ac:dyDescent="0.2">
      <c r="A815" s="483" t="s">
        <v>2070</v>
      </c>
      <c r="B815" s="484" t="s">
        <v>2593</v>
      </c>
      <c r="C815" s="484">
        <v>88238</v>
      </c>
      <c r="D815" s="485" t="str">
        <f>IFERROR(VLOOKUP(C815,INSUMOS!$C:$F,2,FALSE),VLOOKUP(C815,'COMPOSIÇÃO - SINAPI'!$C:$F,2,FALSE))</f>
        <v>AJUDANTE DE ARMADOR COM ENCARGOS COMPLEMENTARES</v>
      </c>
      <c r="E815" s="484" t="str">
        <f>IFERROR(VLOOKUP(C815,INSUMOS!$C:$F,3,FALSE),VLOOKUP(C815,'COMPOSIÇÃO - SINAPI'!$C:$F,3,FALSE))</f>
        <v>H</v>
      </c>
      <c r="F815" s="486">
        <v>1.7000000000000001E-2</v>
      </c>
      <c r="G815" s="490">
        <f>IFERROR(VLOOKUP(C815,INSUMOS!$C:$F,4,FALSE),VLOOKUP(C815,'COMPOSIÇÃO - SINAPI'!$C:$F,4,FALSE))</f>
        <v>19.79</v>
      </c>
      <c r="H815" s="488">
        <f>TRUNC(G815*F815,2)</f>
        <v>0.33</v>
      </c>
    </row>
    <row r="816" spans="1:8" ht="15" customHeight="1" x14ac:dyDescent="0.2">
      <c r="A816" s="483" t="s">
        <v>2070</v>
      </c>
      <c r="B816" s="484" t="s">
        <v>2593</v>
      </c>
      <c r="C816" s="484">
        <v>88245</v>
      </c>
      <c r="D816" s="485" t="str">
        <f>IFERROR(VLOOKUP(C816,INSUMOS!$C:$F,2,FALSE),VLOOKUP(C816,'COMPOSIÇÃO - SINAPI'!$C:$F,2,FALSE))</f>
        <v>ARMADOR COM ENCARGOS COMPLEMENTARES</v>
      </c>
      <c r="E816" s="484" t="str">
        <f>IFERROR(VLOOKUP(C816,INSUMOS!$C:$F,3,FALSE),VLOOKUP(C816,'COMPOSIÇÃO - SINAPI'!$C:$F,3,FALSE))</f>
        <v>H</v>
      </c>
      <c r="F816" s="486">
        <v>5.7000000000000002E-2</v>
      </c>
      <c r="G816" s="490">
        <f>IFERROR(VLOOKUP(C816,INSUMOS!$C:$F,4,FALSE),VLOOKUP(C816,'COMPOSIÇÃO - SINAPI'!$C:$F,4,FALSE))</f>
        <v>24.51</v>
      </c>
      <c r="H816" s="488">
        <f>TRUNC(G816*F816,2)</f>
        <v>1.39</v>
      </c>
    </row>
    <row r="817" spans="1:8" ht="27" customHeight="1" x14ac:dyDescent="0.2">
      <c r="A817" s="483" t="s">
        <v>2070</v>
      </c>
      <c r="B817" s="484" t="s">
        <v>2593</v>
      </c>
      <c r="C817" s="484">
        <v>92795</v>
      </c>
      <c r="D817" s="485" t="str">
        <f>IFERROR(VLOOKUP(C817,INSUMOS!$C:$F,2,FALSE),VLOOKUP(C817,'COMPOSIÇÃO - SINAPI'!$C:$F,2,FALSE))</f>
        <v>CORTE E DOBRA DE AÇO CA-50, DIÂMETRO DE 12,5 MM, UTILIZADO EM ESTRUTURAS DIVERSAS, EXCETO LAJES. AF_12/2015</v>
      </c>
      <c r="E817" s="484" t="str">
        <f>IFERROR(VLOOKUP(C817,INSUMOS!$C:$F,3,FALSE),VLOOKUP(C817,'COMPOSIÇÃO - SINAPI'!$C:$F,3,FALSE))</f>
        <v>KG</v>
      </c>
      <c r="F817" s="486">
        <v>1</v>
      </c>
      <c r="G817" s="490">
        <f>IFERROR(VLOOKUP(C817,INSUMOS!$C:$F,4,FALSE),VLOOKUP(C817,'COMPOSIÇÃO - SINAPI'!$C:$F,4,FALSE))</f>
        <v>8.3800000000000008</v>
      </c>
      <c r="H817" s="488">
        <f>TRUNC(G817*F817,2)</f>
        <v>8.3800000000000008</v>
      </c>
    </row>
    <row r="818" spans="1:8" s="29" customFormat="1" ht="14.25" x14ac:dyDescent="0.25">
      <c r="A818" s="472" t="s">
        <v>2055</v>
      </c>
      <c r="B818" s="473" t="s">
        <v>2056</v>
      </c>
      <c r="C818" s="473" t="s">
        <v>2057</v>
      </c>
      <c r="D818" s="473" t="s">
        <v>2058</v>
      </c>
      <c r="E818" s="473" t="s">
        <v>2059</v>
      </c>
      <c r="F818" s="474" t="s">
        <v>2060</v>
      </c>
      <c r="G818" s="81" t="s">
        <v>2061</v>
      </c>
      <c r="H818" s="475" t="s">
        <v>2590</v>
      </c>
    </row>
    <row r="819" spans="1:8" ht="48" customHeight="1" x14ac:dyDescent="0.2">
      <c r="A819" s="476" t="s">
        <v>3209</v>
      </c>
      <c r="B819" s="477" t="s">
        <v>2591</v>
      </c>
      <c r="C819" s="478">
        <v>92795</v>
      </c>
      <c r="D819" s="479" t="s">
        <v>2228</v>
      </c>
      <c r="E819" s="480" t="s">
        <v>101</v>
      </c>
      <c r="F819" s="481"/>
      <c r="G819" s="45"/>
      <c r="H819" s="482">
        <f>TRUNC(SUM(H820:H822),2)</f>
        <v>8.3800000000000008</v>
      </c>
    </row>
    <row r="820" spans="1:8" ht="15" customHeight="1" x14ac:dyDescent="0.2">
      <c r="A820" s="483" t="s">
        <v>2070</v>
      </c>
      <c r="B820" s="484" t="s">
        <v>2062</v>
      </c>
      <c r="C820" s="484">
        <v>43055</v>
      </c>
      <c r="D820" s="485" t="str">
        <f>IFERROR(VLOOKUP(C820,INSUMOS!$C:$F,2,FALSE),VLOOKUP(C820,'COMPOSIÇÃO - SINAPI'!$C:$F,2,FALSE))</f>
        <v>ACO CA-50, 12,5 MM OU 16,0 MM, VERGALHAO</v>
      </c>
      <c r="E820" s="484" t="str">
        <f>IFERROR(VLOOKUP(C820,INSUMOS!$C:$F,3,FALSE),VLOOKUP(C820,'COMPOSIÇÃO - SINAPI'!$C:$F,3,FALSE))</f>
        <v>KG</v>
      </c>
      <c r="F820" s="486">
        <v>1.1100000000000001</v>
      </c>
      <c r="G820" s="490">
        <f>IFERROR(VLOOKUP(C820,INSUMOS!$C:$F,4,FALSE),VLOOKUP(C820,'COMPOSIÇÃO - SINAPI'!$C:$F,4,FALSE))</f>
        <v>7.42</v>
      </c>
      <c r="H820" s="488">
        <f>TRUNC(G820*F820,2)</f>
        <v>8.23</v>
      </c>
    </row>
    <row r="821" spans="1:8" ht="15" customHeight="1" x14ac:dyDescent="0.2">
      <c r="A821" s="483" t="s">
        <v>2070</v>
      </c>
      <c r="B821" s="484" t="s">
        <v>2593</v>
      </c>
      <c r="C821" s="484">
        <v>88238</v>
      </c>
      <c r="D821" s="485" t="str">
        <f>IFERROR(VLOOKUP(C821,INSUMOS!$C:$F,2,FALSE),VLOOKUP(C821,'COMPOSIÇÃO - SINAPI'!$C:$F,2,FALSE))</f>
        <v>AJUDANTE DE ARMADOR COM ENCARGOS COMPLEMENTARES</v>
      </c>
      <c r="E821" s="484" t="str">
        <f>IFERROR(VLOOKUP(C821,INSUMOS!$C:$F,3,FALSE),VLOOKUP(C821,'COMPOSIÇÃO - SINAPI'!$C:$F,3,FALSE))</f>
        <v>H</v>
      </c>
      <c r="F821" s="486">
        <v>8.4999999999999995E-4</v>
      </c>
      <c r="G821" s="490">
        <f>IFERROR(VLOOKUP(C821,INSUMOS!$C:$F,4,FALSE),VLOOKUP(C821,'COMPOSIÇÃO - SINAPI'!$C:$F,4,FALSE))</f>
        <v>19.79</v>
      </c>
      <c r="H821" s="488">
        <f>TRUNC(G821*F821,2)</f>
        <v>0.01</v>
      </c>
    </row>
    <row r="822" spans="1:8" ht="15" customHeight="1" x14ac:dyDescent="0.2">
      <c r="A822" s="483" t="s">
        <v>2070</v>
      </c>
      <c r="B822" s="484" t="s">
        <v>2593</v>
      </c>
      <c r="C822" s="484">
        <v>88245</v>
      </c>
      <c r="D822" s="485" t="str">
        <f>IFERROR(VLOOKUP(C822,INSUMOS!$C:$F,2,FALSE),VLOOKUP(C822,'COMPOSIÇÃO - SINAPI'!$C:$F,2,FALSE))</f>
        <v>ARMADOR COM ENCARGOS COMPLEMENTARES</v>
      </c>
      <c r="E822" s="484" t="str">
        <f>IFERROR(VLOOKUP(C822,INSUMOS!$C:$F,3,FALSE),VLOOKUP(C822,'COMPOSIÇÃO - SINAPI'!$C:$F,3,FALSE))</f>
        <v>H</v>
      </c>
      <c r="F822" s="486">
        <v>5.9499999999999996E-3</v>
      </c>
      <c r="G822" s="490">
        <f>IFERROR(VLOOKUP(C822,INSUMOS!$C:$F,4,FALSE),VLOOKUP(C822,'COMPOSIÇÃO - SINAPI'!$C:$F,4,FALSE))</f>
        <v>24.51</v>
      </c>
      <c r="H822" s="488">
        <f>TRUNC(G822*F822,2)</f>
        <v>0.14000000000000001</v>
      </c>
    </row>
    <row r="823" spans="1:8" s="29" customFormat="1" ht="14.25" x14ac:dyDescent="0.25">
      <c r="A823" s="472" t="s">
        <v>2055</v>
      </c>
      <c r="B823" s="473" t="s">
        <v>2056</v>
      </c>
      <c r="C823" s="473" t="s">
        <v>2057</v>
      </c>
      <c r="D823" s="473" t="s">
        <v>2058</v>
      </c>
      <c r="E823" s="473" t="s">
        <v>2059</v>
      </c>
      <c r="F823" s="474" t="s">
        <v>2060</v>
      </c>
      <c r="G823" s="81" t="s">
        <v>2061</v>
      </c>
      <c r="H823" s="475" t="s">
        <v>2590</v>
      </c>
    </row>
    <row r="824" spans="1:8" ht="48" customHeight="1" x14ac:dyDescent="0.2">
      <c r="A824" s="476" t="s">
        <v>263</v>
      </c>
      <c r="B824" s="477" t="s">
        <v>2591</v>
      </c>
      <c r="C824" s="478">
        <v>103078</v>
      </c>
      <c r="D824" s="479" t="s">
        <v>264</v>
      </c>
      <c r="E824" s="480" t="s">
        <v>83</v>
      </c>
      <c r="F824" s="481"/>
      <c r="G824" s="45"/>
      <c r="H824" s="482">
        <f>TRUNC(SUM(H825:H830),2)</f>
        <v>164.89</v>
      </c>
    </row>
    <row r="825" spans="1:8" ht="27" customHeight="1" x14ac:dyDescent="0.2">
      <c r="A825" s="483" t="s">
        <v>2070</v>
      </c>
      <c r="B825" s="484" t="s">
        <v>2593</v>
      </c>
      <c r="C825" s="484">
        <v>96624</v>
      </c>
      <c r="D825" s="485" t="str">
        <f>IFERROR(VLOOKUP(C825,INSUMOS!$C:$F,2,FALSE),VLOOKUP(C825,'COMPOSIÇÃO - SINAPI'!$C:$F,2,FALSE))</f>
        <v>LASTRO COM MATERIAL GRANULAR (PEDRA BRITADA N.2), APLICADO EM PISOS OU LAJES SOBRE SOLO, ESPESSURA DE *10 CM*. AF_08/2017</v>
      </c>
      <c r="E825" s="484" t="str">
        <f>IFERROR(VLOOKUP(C825,INSUMOS!$C:$F,3,FALSE),VLOOKUP(C825,'COMPOSIÇÃO - SINAPI'!$C:$F,3,FALSE))</f>
        <v>M3</v>
      </c>
      <c r="F825" s="486">
        <v>0.1</v>
      </c>
      <c r="G825" s="490">
        <f>IFERROR(VLOOKUP(C825,INSUMOS!$C:$F,4,FALSE),VLOOKUP(C825,'COMPOSIÇÃO - SINAPI'!$C:$F,4,FALSE))</f>
        <v>103.63</v>
      </c>
      <c r="H825" s="488">
        <f t="shared" ref="H825:H830" si="31">TRUNC(G825*F825,2)</f>
        <v>10.36</v>
      </c>
    </row>
    <row r="826" spans="1:8" ht="39.950000000000003" customHeight="1" x14ac:dyDescent="0.2">
      <c r="A826" s="483" t="s">
        <v>2070</v>
      </c>
      <c r="B826" s="484" t="s">
        <v>2593</v>
      </c>
      <c r="C826" s="484">
        <v>97083</v>
      </c>
      <c r="D826" s="485" t="str">
        <f>IFERROR(VLOOKUP(C826,INSUMOS!$C:$F,2,FALSE),VLOOKUP(C826,'COMPOSIÇÃO - SINAPI'!$C:$F,2,FALSE))</f>
        <v>COMPACTAÇÃO MECÂNICA DE SOLO PARA EXECUÇÃO DE RADIER, PISO DE CONCRETO OU LAJE SOBRE SOLO, COM COMPACTADOR DE SOLOS A PERCUSSÃO. AF_09/2021</v>
      </c>
      <c r="E826" s="484" t="str">
        <f>IFERROR(VLOOKUP(C826,INSUMOS!$C:$F,3,FALSE),VLOOKUP(C826,'COMPOSIÇÃO - SINAPI'!$C:$F,3,FALSE))</f>
        <v>M2</v>
      </c>
      <c r="F826" s="486">
        <v>1</v>
      </c>
      <c r="G826" s="490">
        <f>IFERROR(VLOOKUP(C826,INSUMOS!$C:$F,4,FALSE),VLOOKUP(C826,'COMPOSIÇÃO - SINAPI'!$C:$F,4,FALSE))</f>
        <v>2.81</v>
      </c>
      <c r="H826" s="488">
        <f t="shared" si="31"/>
        <v>2.81</v>
      </c>
    </row>
    <row r="827" spans="1:8" ht="39.950000000000003" customHeight="1" x14ac:dyDescent="0.2">
      <c r="A827" s="483" t="s">
        <v>2070</v>
      </c>
      <c r="B827" s="484" t="s">
        <v>2593</v>
      </c>
      <c r="C827" s="484">
        <v>97086</v>
      </c>
      <c r="D827" s="485" t="str">
        <f>IFERROR(VLOOKUP(C827,INSUMOS!$C:$F,2,FALSE),VLOOKUP(C827,'COMPOSIÇÃO - SINAPI'!$C:$F,2,FALSE))</f>
        <v>FABRICAÇÃO, MONTAGEM E DESMONTAGEM DE FORMA PARA RADIER, PISO DE CONCRETO OU LAJE SOBRE SOLO, EM MADEIRA SERRADA, 4 UTILIZAÇÕES. AF_09/2021</v>
      </c>
      <c r="E827" s="484" t="str">
        <f>IFERROR(VLOOKUP(C827,INSUMOS!$C:$F,3,FALSE),VLOOKUP(C827,'COMPOSIÇÃO - SINAPI'!$C:$F,3,FALSE))</f>
        <v>M2</v>
      </c>
      <c r="F827" s="486">
        <v>0.12</v>
      </c>
      <c r="G827" s="490">
        <f>IFERROR(VLOOKUP(C827,INSUMOS!$C:$F,4,FALSE),VLOOKUP(C827,'COMPOSIÇÃO - SINAPI'!$C:$F,4,FALSE))</f>
        <v>104.47</v>
      </c>
      <c r="H827" s="488">
        <f t="shared" si="31"/>
        <v>12.53</v>
      </c>
    </row>
    <row r="828" spans="1:8" ht="27" customHeight="1" x14ac:dyDescent="0.2">
      <c r="A828" s="483" t="s">
        <v>2070</v>
      </c>
      <c r="B828" s="484" t="s">
        <v>2593</v>
      </c>
      <c r="C828" s="484">
        <v>97087</v>
      </c>
      <c r="D828" s="485" t="str">
        <f>IFERROR(VLOOKUP(C828,INSUMOS!$C:$F,2,FALSE),VLOOKUP(C828,'COMPOSIÇÃO - SINAPI'!$C:$F,2,FALSE))</f>
        <v>CAMADA SEPARADORA PARA EXECUÇÃO DE RADIER, PISO DE CONCRETO OU LAJE SOBRE SOLO, EM LONA PLÁSTICA. AF_09/2021</v>
      </c>
      <c r="E828" s="484" t="str">
        <f>IFERROR(VLOOKUP(C828,INSUMOS!$C:$F,3,FALSE),VLOOKUP(C828,'COMPOSIÇÃO - SINAPI'!$C:$F,3,FALSE))</f>
        <v>M2</v>
      </c>
      <c r="F828" s="486">
        <v>1</v>
      </c>
      <c r="G828" s="490">
        <f>IFERROR(VLOOKUP(C828,INSUMOS!$C:$F,4,FALSE),VLOOKUP(C828,'COMPOSIÇÃO - SINAPI'!$C:$F,4,FALSE))</f>
        <v>2.71</v>
      </c>
      <c r="H828" s="488">
        <f t="shared" si="31"/>
        <v>2.71</v>
      </c>
    </row>
    <row r="829" spans="1:8" ht="27" customHeight="1" x14ac:dyDescent="0.2">
      <c r="A829" s="483" t="s">
        <v>3209</v>
      </c>
      <c r="B829" s="484" t="s">
        <v>2593</v>
      </c>
      <c r="C829" s="484">
        <v>97091</v>
      </c>
      <c r="D829" s="485" t="str">
        <f>IFERROR(VLOOKUP(C829,INSUMOS!$C:$F,2,FALSE),VLOOKUP(C829,'COMPOSIÇÃO - SINAPI'!$C:$F,2,FALSE))</f>
        <v>ARMAÇÃO PARA EXECUÇÃO DE RADIER, PISO DE CONCRETO OU LAJE SOBRE SOLO, COM USO DE TELA Q-159. AF_09/2021</v>
      </c>
      <c r="E829" s="484" t="str">
        <f>IFERROR(VLOOKUP(C829,INSUMOS!$C:$F,3,FALSE),VLOOKUP(C829,'COMPOSIÇÃO - SINAPI'!$C:$F,3,FALSE))</f>
        <v>KG</v>
      </c>
      <c r="F829" s="486">
        <v>5.04</v>
      </c>
      <c r="G829" s="490">
        <f>IFERROR(VLOOKUP(C829,INSUMOS!$C:$F,4,FALSE),VLOOKUP(C829,'COMPOSIÇÃO - SINAPI'!$C:$F,4,FALSE))</f>
        <v>13.42</v>
      </c>
      <c r="H829" s="488">
        <f t="shared" si="31"/>
        <v>67.63</v>
      </c>
    </row>
    <row r="830" spans="1:8" ht="27" customHeight="1" x14ac:dyDescent="0.2">
      <c r="A830" s="483" t="s">
        <v>2070</v>
      </c>
      <c r="B830" s="484" t="s">
        <v>2593</v>
      </c>
      <c r="C830" s="484">
        <v>97096</v>
      </c>
      <c r="D830" s="485" t="str">
        <f>IFERROR(VLOOKUP(C830,INSUMOS!$C:$F,2,FALSE),VLOOKUP(C830,'COMPOSIÇÃO - SINAPI'!$C:$F,2,FALSE))</f>
        <v>CONCRETAGEM DE RADIER, PISO DE CONCRETO OU LAJE SOBRE SOLO, FCK 30 MPA - LANÇAMENTO, ADENSAMENTO E ACABAMENTO. AF_09/2021</v>
      </c>
      <c r="E830" s="484" t="str">
        <f>IFERROR(VLOOKUP(C830,INSUMOS!$C:$F,3,FALSE),VLOOKUP(C830,'COMPOSIÇÃO - SINAPI'!$C:$F,3,FALSE))</f>
        <v>M3</v>
      </c>
      <c r="F830" s="486">
        <v>0.2</v>
      </c>
      <c r="G830" s="490">
        <f>IFERROR(VLOOKUP(C830,INSUMOS!$C:$F,4,FALSE),VLOOKUP(C830,'COMPOSIÇÃO - SINAPI'!$C:$F,4,FALSE))</f>
        <v>344.28</v>
      </c>
      <c r="H830" s="488">
        <f t="shared" si="31"/>
        <v>68.849999999999994</v>
      </c>
    </row>
    <row r="831" spans="1:8" s="29" customFormat="1" ht="14.25" x14ac:dyDescent="0.25">
      <c r="A831" s="472" t="s">
        <v>2055</v>
      </c>
      <c r="B831" s="473" t="s">
        <v>2056</v>
      </c>
      <c r="C831" s="473" t="s">
        <v>2057</v>
      </c>
      <c r="D831" s="473" t="s">
        <v>2058</v>
      </c>
      <c r="E831" s="473" t="s">
        <v>2059</v>
      </c>
      <c r="F831" s="474" t="s">
        <v>2060</v>
      </c>
      <c r="G831" s="81" t="s">
        <v>2061</v>
      </c>
      <c r="H831" s="475" t="s">
        <v>2590</v>
      </c>
    </row>
    <row r="832" spans="1:8" ht="48" customHeight="1" x14ac:dyDescent="0.2">
      <c r="A832" s="476" t="s">
        <v>3209</v>
      </c>
      <c r="B832" s="477" t="s">
        <v>2591</v>
      </c>
      <c r="C832" s="478">
        <v>97091</v>
      </c>
      <c r="D832" s="479" t="s">
        <v>2233</v>
      </c>
      <c r="E832" s="480" t="s">
        <v>101</v>
      </c>
      <c r="F832" s="481"/>
      <c r="G832" s="45"/>
      <c r="H832" s="482">
        <f>TRUNC(SUM(H833:H837),2)</f>
        <v>13.42</v>
      </c>
    </row>
    <row r="833" spans="1:8" ht="27" customHeight="1" x14ac:dyDescent="0.2">
      <c r="A833" s="483" t="s">
        <v>2070</v>
      </c>
      <c r="B833" s="484" t="s">
        <v>2062</v>
      </c>
      <c r="C833" s="484">
        <v>42406</v>
      </c>
      <c r="D833" s="485" t="str">
        <f>IFERROR(VLOOKUP(C833,INSUMOS!$C:$F,2,FALSE),VLOOKUP(C833,'COMPOSIÇÃO - SINAPI'!$C:$F,2,FALSE))</f>
        <v>TELA DE ACO SOLDADA NERVURADA, CA-60, Q-159, (2,52 KG/M2), DIAMETRO DO FIO = 4,5 MM, LARGURA =  2,45 M, ESPACAMENTO DA MALHA = 10 X 10 CM</v>
      </c>
      <c r="E833" s="484" t="str">
        <f>IFERROR(VLOOKUP(C833,INSUMOS!$C:$F,3,FALSE),VLOOKUP(C833,'COMPOSIÇÃO - SINAPI'!$C:$F,3,FALSE))</f>
        <v>M2</v>
      </c>
      <c r="F833" s="486">
        <v>0.48399999999999999</v>
      </c>
      <c r="G833" s="490">
        <f>IFERROR(VLOOKUP(C833,INSUMOS!$C:$F,4,FALSE),VLOOKUP(C833,'COMPOSIÇÃO - SINAPI'!$C:$F,4,FALSE))</f>
        <v>20.8</v>
      </c>
      <c r="H833" s="488">
        <f>TRUNC(G833*F833,2)</f>
        <v>10.06</v>
      </c>
    </row>
    <row r="834" spans="1:8" ht="27" customHeight="1" x14ac:dyDescent="0.2">
      <c r="A834" s="483" t="s">
        <v>2070</v>
      </c>
      <c r="B834" s="484" t="s">
        <v>2062</v>
      </c>
      <c r="C834" s="484">
        <v>42407</v>
      </c>
      <c r="D834" s="485" t="str">
        <f>IFERROR(VLOOKUP(C834,INSUMOS!$C:$F,2,FALSE),VLOOKUP(C834,'COMPOSIÇÃO - SINAPI'!$C:$F,2,FALSE))</f>
        <v>TRELICA NERVURADA (ESPACADOR), ALTURA = 120,0 MM, DIAMETRO DOS BANZOS INFERIORES E SUPERIOR = 6,0 MM, DIAMETRO DA DIAGONAL = 4,2 MM</v>
      </c>
      <c r="E834" s="484" t="str">
        <f>IFERROR(VLOOKUP(C834,INSUMOS!$C:$F,3,FALSE),VLOOKUP(C834,'COMPOSIÇÃO - SINAPI'!$C:$F,3,FALSE))</f>
        <v>M</v>
      </c>
      <c r="F834" s="486">
        <v>0.39700000000000002</v>
      </c>
      <c r="G834" s="490">
        <f>IFERROR(VLOOKUP(C834,INSUMOS!$C:$F,4,FALSE),VLOOKUP(C834,'COMPOSIÇÃO - SINAPI'!$C:$F,4,FALSE))</f>
        <v>6</v>
      </c>
      <c r="H834" s="488">
        <f>TRUNC(G834*F834,2)</f>
        <v>2.38</v>
      </c>
    </row>
    <row r="835" spans="1:8" ht="27" customHeight="1" x14ac:dyDescent="0.2">
      <c r="A835" s="483" t="s">
        <v>2070</v>
      </c>
      <c r="B835" s="484" t="s">
        <v>2062</v>
      </c>
      <c r="C835" s="484">
        <v>43132</v>
      </c>
      <c r="D835" s="485" t="str">
        <f>IFERROR(VLOOKUP(C835,INSUMOS!$C:$F,2,FALSE),VLOOKUP(C835,'COMPOSIÇÃO - SINAPI'!$C:$F,2,FALSE))</f>
        <v>ARAME RECOZIDO 16 BWG, D = 1,65 MM (0,016 KG/M) OU 18 BWG, D = 1,25 MM (0,01 KG/M)</v>
      </c>
      <c r="E835" s="484" t="str">
        <f>IFERROR(VLOOKUP(C835,INSUMOS!$C:$F,3,FALSE),VLOOKUP(C835,'COMPOSIÇÃO - SINAPI'!$C:$F,3,FALSE))</f>
        <v>KG</v>
      </c>
      <c r="F835" s="486">
        <v>1.0999999999999999E-2</v>
      </c>
      <c r="G835" s="490">
        <f>IFERROR(VLOOKUP(C835,INSUMOS!$C:$F,4,FALSE),VLOOKUP(C835,'COMPOSIÇÃO - SINAPI'!$C:$F,4,FALSE))</f>
        <v>22.1</v>
      </c>
      <c r="H835" s="488">
        <f>TRUNC(G835*F835,2)</f>
        <v>0.24</v>
      </c>
    </row>
    <row r="836" spans="1:8" ht="15" customHeight="1" x14ac:dyDescent="0.2">
      <c r="A836" s="483" t="s">
        <v>2070</v>
      </c>
      <c r="B836" s="484" t="s">
        <v>2593</v>
      </c>
      <c r="C836" s="484">
        <v>88238</v>
      </c>
      <c r="D836" s="485" t="str">
        <f>IFERROR(VLOOKUP(C836,INSUMOS!$C:$F,2,FALSE),VLOOKUP(C836,'COMPOSIÇÃO - SINAPI'!$C:$F,2,FALSE))</f>
        <v>AJUDANTE DE ARMADOR COM ENCARGOS COMPLEMENTARES</v>
      </c>
      <c r="E836" s="484" t="str">
        <f>IFERROR(VLOOKUP(C836,INSUMOS!$C:$F,3,FALSE),VLOOKUP(C836,'COMPOSIÇÃO - SINAPI'!$C:$F,3,FALSE))</f>
        <v>H</v>
      </c>
      <c r="F836" s="486">
        <v>8.5000000000000006E-3</v>
      </c>
      <c r="G836" s="490">
        <f>IFERROR(VLOOKUP(C836,INSUMOS!$C:$F,4,FALSE),VLOOKUP(C836,'COMPOSIÇÃO - SINAPI'!$C:$F,4,FALSE))</f>
        <v>19.79</v>
      </c>
      <c r="H836" s="488">
        <f>TRUNC(G836*F836,2)</f>
        <v>0.16</v>
      </c>
    </row>
    <row r="837" spans="1:8" ht="15" customHeight="1" x14ac:dyDescent="0.2">
      <c r="A837" s="483" t="s">
        <v>2070</v>
      </c>
      <c r="B837" s="484" t="s">
        <v>2593</v>
      </c>
      <c r="C837" s="484">
        <v>88245</v>
      </c>
      <c r="D837" s="485" t="str">
        <f>IFERROR(VLOOKUP(C837,INSUMOS!$C:$F,2,FALSE),VLOOKUP(C837,'COMPOSIÇÃO - SINAPI'!$C:$F,2,FALSE))</f>
        <v>ARMADOR COM ENCARGOS COMPLEMENTARES</v>
      </c>
      <c r="E837" s="484" t="str">
        <f>IFERROR(VLOOKUP(C837,INSUMOS!$C:$F,3,FALSE),VLOOKUP(C837,'COMPOSIÇÃO - SINAPI'!$C:$F,3,FALSE))</f>
        <v>H</v>
      </c>
      <c r="F837" s="486">
        <v>2.3799999999999998E-2</v>
      </c>
      <c r="G837" s="490">
        <f>IFERROR(VLOOKUP(C837,INSUMOS!$C:$F,4,FALSE),VLOOKUP(C837,'COMPOSIÇÃO - SINAPI'!$C:$F,4,FALSE))</f>
        <v>24.51</v>
      </c>
      <c r="H837" s="488">
        <f>TRUNC(G837*F837,2)</f>
        <v>0.57999999999999996</v>
      </c>
    </row>
    <row r="838" spans="1:8" s="29" customFormat="1" ht="14.25" x14ac:dyDescent="0.25">
      <c r="A838" s="472" t="s">
        <v>2055</v>
      </c>
      <c r="B838" s="473" t="s">
        <v>2056</v>
      </c>
      <c r="C838" s="473" t="s">
        <v>2057</v>
      </c>
      <c r="D838" s="473" t="s">
        <v>2058</v>
      </c>
      <c r="E838" s="473" t="s">
        <v>2059</v>
      </c>
      <c r="F838" s="474" t="s">
        <v>2060</v>
      </c>
      <c r="G838" s="81" t="s">
        <v>2061</v>
      </c>
      <c r="H838" s="475" t="s">
        <v>2590</v>
      </c>
    </row>
    <row r="839" spans="1:8" ht="48" customHeight="1" x14ac:dyDescent="0.2">
      <c r="A839" s="476" t="s">
        <v>3209</v>
      </c>
      <c r="B839" s="477" t="s">
        <v>2591</v>
      </c>
      <c r="C839" s="478">
        <v>97096</v>
      </c>
      <c r="D839" s="479" t="s">
        <v>2234</v>
      </c>
      <c r="E839" s="480" t="s">
        <v>86</v>
      </c>
      <c r="F839" s="481"/>
      <c r="G839" s="45"/>
      <c r="H839" s="482">
        <f>TRUNC(SUM(H840:H844),2)</f>
        <v>344.28</v>
      </c>
    </row>
    <row r="840" spans="1:8" ht="27" customHeight="1" x14ac:dyDescent="0.2">
      <c r="A840" s="483" t="s">
        <v>2070</v>
      </c>
      <c r="B840" s="484" t="s">
        <v>2062</v>
      </c>
      <c r="C840" s="484">
        <v>1525</v>
      </c>
      <c r="D840" s="485" t="str">
        <f>IFERROR(VLOOKUP(C840,INSUMOS!$C:$F,2,FALSE),VLOOKUP(C840,'COMPOSIÇÃO - SINAPI'!$C:$F,2,FALSE))</f>
        <v>CONCRETO USINADO BOMBEAVEL, CLASSE DE RESISTENCIA C30, COM BRITA 0 E 1, SLUMP = 100 +/- 20 MM, INCLUI SERVICO DE BOMBEAMENTO (NBR 8953)</v>
      </c>
      <c r="E840" s="484" t="str">
        <f>IFERROR(VLOOKUP(C840,INSUMOS!$C:$F,3,FALSE),VLOOKUP(C840,'COMPOSIÇÃO - SINAPI'!$C:$F,3,FALSE))</f>
        <v>M3</v>
      </c>
      <c r="F840" s="486">
        <v>1.06</v>
      </c>
      <c r="G840" s="490">
        <f>IFERROR(VLOOKUP(C840,INSUMOS!$C:$F,4,FALSE),VLOOKUP(C840,'COMPOSIÇÃO - SINAPI'!$C:$F,4,FALSE))</f>
        <v>310</v>
      </c>
      <c r="H840" s="488">
        <f>TRUNC(G840*F840,2)</f>
        <v>328.6</v>
      </c>
    </row>
    <row r="841" spans="1:8" ht="15" customHeight="1" x14ac:dyDescent="0.2">
      <c r="A841" s="483" t="s">
        <v>2070</v>
      </c>
      <c r="B841" s="484" t="s">
        <v>2593</v>
      </c>
      <c r="C841" s="484">
        <v>88309</v>
      </c>
      <c r="D841" s="485" t="str">
        <f>IFERROR(VLOOKUP(C841,INSUMOS!$C:$F,2,FALSE),VLOOKUP(C841,'COMPOSIÇÃO - SINAPI'!$C:$F,2,FALSE))</f>
        <v>PEDREIRO COM ENCARGOS COMPLEMENTARES</v>
      </c>
      <c r="E841" s="484" t="str">
        <f>IFERROR(VLOOKUP(C841,INSUMOS!$C:$F,3,FALSE),VLOOKUP(C841,'COMPOSIÇÃO - SINAPI'!$C:$F,3,FALSE))</f>
        <v>H</v>
      </c>
      <c r="F841" s="486">
        <v>0.35</v>
      </c>
      <c r="G841" s="490">
        <f>IFERROR(VLOOKUP(C841,INSUMOS!$C:$F,4,FALSE),VLOOKUP(C841,'COMPOSIÇÃO - SINAPI'!$C:$F,4,FALSE))</f>
        <v>24.66</v>
      </c>
      <c r="H841" s="488">
        <f>TRUNC(G841*F841,2)</f>
        <v>8.6300000000000008</v>
      </c>
    </row>
    <row r="842" spans="1:8" ht="15" customHeight="1" x14ac:dyDescent="0.2">
      <c r="A842" s="483" t="s">
        <v>2070</v>
      </c>
      <c r="B842" s="484" t="s">
        <v>2593</v>
      </c>
      <c r="C842" s="484">
        <v>88316</v>
      </c>
      <c r="D842" s="485" t="str">
        <f>IFERROR(VLOOKUP(C842,INSUMOS!$C:$F,2,FALSE),VLOOKUP(C842,'COMPOSIÇÃO - SINAPI'!$C:$F,2,FALSE))</f>
        <v>SERVENTE COM ENCARGOS COMPLEMENTARES</v>
      </c>
      <c r="E842" s="484" t="str">
        <f>IFERROR(VLOOKUP(C842,INSUMOS!$C:$F,3,FALSE),VLOOKUP(C842,'COMPOSIÇÃO - SINAPI'!$C:$F,3,FALSE))</f>
        <v>H</v>
      </c>
      <c r="F842" s="486">
        <v>0.35</v>
      </c>
      <c r="G842" s="490">
        <f>IFERROR(VLOOKUP(C842,INSUMOS!$C:$F,4,FALSE),VLOOKUP(C842,'COMPOSIÇÃO - SINAPI'!$C:$F,4,FALSE))</f>
        <v>19.8</v>
      </c>
      <c r="H842" s="488">
        <f>TRUNC(G842*F842,2)</f>
        <v>6.93</v>
      </c>
    </row>
    <row r="843" spans="1:8" ht="27" customHeight="1" x14ac:dyDescent="0.2">
      <c r="A843" s="483" t="s">
        <v>2070</v>
      </c>
      <c r="B843" s="484" t="s">
        <v>2593</v>
      </c>
      <c r="C843" s="484">
        <v>90586</v>
      </c>
      <c r="D843" s="485" t="str">
        <f>IFERROR(VLOOKUP(C843,INSUMOS!$C:$F,2,FALSE),VLOOKUP(C843,'COMPOSIÇÃO - SINAPI'!$C:$F,2,FALSE))</f>
        <v>VIBRADOR DE IMERSÃO, DIÂMETRO DE PONTEIRA 45MM, MOTOR ELÉTRICO TRIFÁSICO POTÊNCIA DE 2 CV - CHP DIURNO. AF_06/2015</v>
      </c>
      <c r="E843" s="484" t="str">
        <f>IFERROR(VLOOKUP(C843,INSUMOS!$C:$F,3,FALSE),VLOOKUP(C843,'COMPOSIÇÃO - SINAPI'!$C:$F,3,FALSE))</f>
        <v>CHP</v>
      </c>
      <c r="F843" s="486">
        <v>5.2999999999999999E-2</v>
      </c>
      <c r="G843" s="490">
        <f>IFERROR(VLOOKUP(C843,INSUMOS!$C:$F,4,FALSE),VLOOKUP(C843,'COMPOSIÇÃO - SINAPI'!$C:$F,4,FALSE))</f>
        <v>2.06</v>
      </c>
      <c r="H843" s="488">
        <f>TRUNC(G843*F843,2)</f>
        <v>0.1</v>
      </c>
    </row>
    <row r="844" spans="1:8" ht="27" customHeight="1" x14ac:dyDescent="0.2">
      <c r="A844" s="483" t="s">
        <v>2070</v>
      </c>
      <c r="B844" s="484" t="s">
        <v>2593</v>
      </c>
      <c r="C844" s="484">
        <v>90587</v>
      </c>
      <c r="D844" s="485" t="str">
        <f>IFERROR(VLOOKUP(C844,INSUMOS!$C:$F,2,FALSE),VLOOKUP(C844,'COMPOSIÇÃO - SINAPI'!$C:$F,2,FALSE))</f>
        <v>VIBRADOR DE IMERSÃO, DIÂMETRO DE PONTEIRA 45MM, MOTOR ELÉTRICO TRIFÁSICO POTÊNCIA DE 2 CV - CHI DIURNO. AF_06/2015</v>
      </c>
      <c r="E844" s="484" t="str">
        <f>IFERROR(VLOOKUP(C844,INSUMOS!$C:$F,3,FALSE),VLOOKUP(C844,'COMPOSIÇÃO - SINAPI'!$C:$F,3,FALSE))</f>
        <v>CHI</v>
      </c>
      <c r="F844" s="486">
        <v>4.9000000000000002E-2</v>
      </c>
      <c r="G844" s="490">
        <f>IFERROR(VLOOKUP(C844,INSUMOS!$C:$F,4,FALSE),VLOOKUP(C844,'COMPOSIÇÃO - SINAPI'!$C:$F,4,FALSE))</f>
        <v>0.43</v>
      </c>
      <c r="H844" s="488">
        <f>TRUNC(G844*F844,2)</f>
        <v>0.02</v>
      </c>
    </row>
    <row r="845" spans="1:8" s="29" customFormat="1" ht="14.25" x14ac:dyDescent="0.25">
      <c r="A845" s="472" t="s">
        <v>2055</v>
      </c>
      <c r="B845" s="473" t="s">
        <v>2056</v>
      </c>
      <c r="C845" s="473" t="s">
        <v>2057</v>
      </c>
      <c r="D845" s="473" t="s">
        <v>2058</v>
      </c>
      <c r="E845" s="473" t="s">
        <v>2059</v>
      </c>
      <c r="F845" s="474" t="s">
        <v>2060</v>
      </c>
      <c r="G845" s="81" t="s">
        <v>2061</v>
      </c>
      <c r="H845" s="475" t="s">
        <v>2590</v>
      </c>
    </row>
    <row r="846" spans="1:8" ht="48" customHeight="1" x14ac:dyDescent="0.2">
      <c r="A846" s="476" t="s">
        <v>265</v>
      </c>
      <c r="B846" s="477" t="s">
        <v>2591</v>
      </c>
      <c r="C846" s="478">
        <v>97092</v>
      </c>
      <c r="D846" s="479" t="s">
        <v>266</v>
      </c>
      <c r="E846" s="480" t="s">
        <v>101</v>
      </c>
      <c r="F846" s="481"/>
      <c r="G846" s="45"/>
      <c r="H846" s="482">
        <f>TRUNC(SUM(H847:H851),2)</f>
        <v>12.99</v>
      </c>
    </row>
    <row r="847" spans="1:8" ht="27" customHeight="1" x14ac:dyDescent="0.2">
      <c r="A847" s="483" t="s">
        <v>2070</v>
      </c>
      <c r="B847" s="484" t="s">
        <v>2062</v>
      </c>
      <c r="C847" s="484">
        <v>7156</v>
      </c>
      <c r="D847" s="485" t="str">
        <f>IFERROR(VLOOKUP(C847,INSUMOS!$C:$F,2,FALSE),VLOOKUP(C847,'COMPOSIÇÃO - SINAPI'!$C:$F,2,FALSE))</f>
        <v>TELA DE ACO SOLDADA NERVURADA, CA-60, Q-196, (3,11 KG/M2), DIAMETRO DO FIO = 5,0 MM, LARGURA = 2,45 M, ESPACAMENTO DA MALHA = 10 X 10 CM</v>
      </c>
      <c r="E847" s="484" t="str">
        <f>IFERROR(VLOOKUP(C847,INSUMOS!$C:$F,3,FALSE),VLOOKUP(C847,'COMPOSIÇÃO - SINAPI'!$C:$F,3,FALSE))</f>
        <v>M2</v>
      </c>
      <c r="F847" s="486">
        <v>0.39200000000000002</v>
      </c>
      <c r="G847" s="490">
        <f>IFERROR(VLOOKUP(C847,INSUMOS!$C:$F,4,FALSE),VLOOKUP(C847,'COMPOSIÇÃO - SINAPI'!$C:$F,4,FALSE))</f>
        <v>26</v>
      </c>
      <c r="H847" s="488">
        <f>TRUNC(G847*F847,2)</f>
        <v>10.19</v>
      </c>
    </row>
    <row r="848" spans="1:8" ht="27" customHeight="1" x14ac:dyDescent="0.2">
      <c r="A848" s="483" t="s">
        <v>2070</v>
      </c>
      <c r="B848" s="484" t="s">
        <v>2062</v>
      </c>
      <c r="C848" s="484">
        <v>42407</v>
      </c>
      <c r="D848" s="485" t="str">
        <f>IFERROR(VLOOKUP(C848,INSUMOS!$C:$F,2,FALSE),VLOOKUP(C848,'COMPOSIÇÃO - SINAPI'!$C:$F,2,FALSE))</f>
        <v>TRELICA NERVURADA (ESPACADOR), ALTURA = 120,0 MM, DIAMETRO DOS BANZOS INFERIORES E SUPERIOR = 6,0 MM, DIAMETRO DA DIAGONAL = 4,2 MM</v>
      </c>
      <c r="E848" s="484" t="str">
        <f>IFERROR(VLOOKUP(C848,INSUMOS!$C:$F,3,FALSE),VLOOKUP(C848,'COMPOSIÇÃO - SINAPI'!$C:$F,3,FALSE))</f>
        <v>M</v>
      </c>
      <c r="F848" s="486">
        <v>0.32200000000000001</v>
      </c>
      <c r="G848" s="490">
        <f>IFERROR(VLOOKUP(C848,INSUMOS!$C:$F,4,FALSE),VLOOKUP(C848,'COMPOSIÇÃO - SINAPI'!$C:$F,4,FALSE))</f>
        <v>6</v>
      </c>
      <c r="H848" s="488">
        <f>TRUNC(G848*F848,2)</f>
        <v>1.93</v>
      </c>
    </row>
    <row r="849" spans="1:8" ht="27" customHeight="1" x14ac:dyDescent="0.2">
      <c r="A849" s="483" t="s">
        <v>2070</v>
      </c>
      <c r="B849" s="484" t="s">
        <v>2062</v>
      </c>
      <c r="C849" s="484">
        <v>43132</v>
      </c>
      <c r="D849" s="485" t="str">
        <f>IFERROR(VLOOKUP(C849,INSUMOS!$C:$F,2,FALSE),VLOOKUP(C849,'COMPOSIÇÃO - SINAPI'!$C:$F,2,FALSE))</f>
        <v>ARAME RECOZIDO 16 BWG, D = 1,65 MM (0,016 KG/M) OU 18 BWG, D = 1,25 MM (0,01 KG/M)</v>
      </c>
      <c r="E849" s="484" t="str">
        <f>IFERROR(VLOOKUP(C849,INSUMOS!$C:$F,3,FALSE),VLOOKUP(C849,'COMPOSIÇÃO - SINAPI'!$C:$F,3,FALSE))</f>
        <v>KG</v>
      </c>
      <c r="F849" s="486">
        <v>1.0999999999999999E-2</v>
      </c>
      <c r="G849" s="490">
        <f>IFERROR(VLOOKUP(C849,INSUMOS!$C:$F,4,FALSE),VLOOKUP(C849,'COMPOSIÇÃO - SINAPI'!$C:$F,4,FALSE))</f>
        <v>22.1</v>
      </c>
      <c r="H849" s="488">
        <f>TRUNC(G849*F849,2)</f>
        <v>0.24</v>
      </c>
    </row>
    <row r="850" spans="1:8" ht="15" customHeight="1" x14ac:dyDescent="0.2">
      <c r="A850" s="483" t="s">
        <v>2070</v>
      </c>
      <c r="B850" s="484" t="s">
        <v>2593</v>
      </c>
      <c r="C850" s="484">
        <v>88238</v>
      </c>
      <c r="D850" s="485" t="str">
        <f>IFERROR(VLOOKUP(C850,INSUMOS!$C:$F,2,FALSE),VLOOKUP(C850,'COMPOSIÇÃO - SINAPI'!$C:$F,2,FALSE))</f>
        <v>AJUDANTE DE ARMADOR COM ENCARGOS COMPLEMENTARES</v>
      </c>
      <c r="E850" s="484" t="str">
        <f>IFERROR(VLOOKUP(C850,INSUMOS!$C:$F,3,FALSE),VLOOKUP(C850,'COMPOSIÇÃO - SINAPI'!$C:$F,3,FALSE))</f>
        <v>H</v>
      </c>
      <c r="F850" s="486">
        <v>6.7999999999999996E-3</v>
      </c>
      <c r="G850" s="490">
        <f>IFERROR(VLOOKUP(C850,INSUMOS!$C:$F,4,FALSE),VLOOKUP(C850,'COMPOSIÇÃO - SINAPI'!$C:$F,4,FALSE))</f>
        <v>19.79</v>
      </c>
      <c r="H850" s="488">
        <f>TRUNC(G850*F850,2)</f>
        <v>0.13</v>
      </c>
    </row>
    <row r="851" spans="1:8" ht="15" customHeight="1" x14ac:dyDescent="0.2">
      <c r="A851" s="483" t="s">
        <v>2070</v>
      </c>
      <c r="B851" s="484" t="s">
        <v>2593</v>
      </c>
      <c r="C851" s="484">
        <v>88245</v>
      </c>
      <c r="D851" s="485" t="str">
        <f>IFERROR(VLOOKUP(C851,INSUMOS!$C:$F,2,FALSE),VLOOKUP(C851,'COMPOSIÇÃO - SINAPI'!$C:$F,2,FALSE))</f>
        <v>ARMADOR COM ENCARGOS COMPLEMENTARES</v>
      </c>
      <c r="E851" s="484" t="str">
        <f>IFERROR(VLOOKUP(C851,INSUMOS!$C:$F,3,FALSE),VLOOKUP(C851,'COMPOSIÇÃO - SINAPI'!$C:$F,3,FALSE))</f>
        <v>H</v>
      </c>
      <c r="F851" s="486">
        <v>2.0400000000000001E-2</v>
      </c>
      <c r="G851" s="490">
        <f>IFERROR(VLOOKUP(C851,INSUMOS!$C:$F,4,FALSE),VLOOKUP(C851,'COMPOSIÇÃO - SINAPI'!$C:$F,4,FALSE))</f>
        <v>24.51</v>
      </c>
      <c r="H851" s="488">
        <f>TRUNC(G851*F851,2)</f>
        <v>0.5</v>
      </c>
    </row>
    <row r="852" spans="1:8" s="29" customFormat="1" ht="14.25" x14ac:dyDescent="0.25">
      <c r="A852" s="472" t="s">
        <v>2055</v>
      </c>
      <c r="B852" s="473" t="s">
        <v>2056</v>
      </c>
      <c r="C852" s="473" t="s">
        <v>2057</v>
      </c>
      <c r="D852" s="473" t="s">
        <v>2058</v>
      </c>
      <c r="E852" s="473" t="s">
        <v>2059</v>
      </c>
      <c r="F852" s="474" t="s">
        <v>2060</v>
      </c>
      <c r="G852" s="81" t="s">
        <v>2061</v>
      </c>
      <c r="H852" s="475" t="s">
        <v>2590</v>
      </c>
    </row>
    <row r="853" spans="1:8" ht="32.1" customHeight="1" x14ac:dyDescent="0.2">
      <c r="A853" s="476" t="s">
        <v>268</v>
      </c>
      <c r="B853" s="477" t="s">
        <v>2591</v>
      </c>
      <c r="C853" s="478">
        <v>93382</v>
      </c>
      <c r="D853" s="479" t="s">
        <v>269</v>
      </c>
      <c r="E853" s="480" t="s">
        <v>86</v>
      </c>
      <c r="F853" s="481"/>
      <c r="G853" s="45"/>
      <c r="H853" s="482">
        <f>TRUNC(SUM(H854:H857),2)</f>
        <v>27.5</v>
      </c>
    </row>
    <row r="854" spans="1:8" ht="15" customHeight="1" x14ac:dyDescent="0.2">
      <c r="A854" s="483" t="s">
        <v>2070</v>
      </c>
      <c r="B854" s="484" t="s">
        <v>2593</v>
      </c>
      <c r="C854" s="484">
        <v>88316</v>
      </c>
      <c r="D854" s="485" t="str">
        <f>IFERROR(VLOOKUP(C854,INSUMOS!$C:$F,2,FALSE),VLOOKUP(C854,'COMPOSIÇÃO - SINAPI'!$C:$F,2,FALSE))</f>
        <v>SERVENTE COM ENCARGOS COMPLEMENTARES</v>
      </c>
      <c r="E854" s="484" t="str">
        <f>IFERROR(VLOOKUP(C854,INSUMOS!$C:$F,3,FALSE),VLOOKUP(C854,'COMPOSIÇÃO - SINAPI'!$C:$F,3,FALSE))</f>
        <v>H</v>
      </c>
      <c r="F854" s="486">
        <v>0.3</v>
      </c>
      <c r="G854" s="490">
        <f>IFERROR(VLOOKUP(C854,INSUMOS!$C:$F,4,FALSE),VLOOKUP(C854,'COMPOSIÇÃO - SINAPI'!$C:$F,4,FALSE))</f>
        <v>19.8</v>
      </c>
      <c r="H854" s="488">
        <f>TRUNC(G854*F854,2)</f>
        <v>5.94</v>
      </c>
    </row>
    <row r="855" spans="1:8" ht="27" customHeight="1" x14ac:dyDescent="0.2">
      <c r="A855" s="483" t="s">
        <v>2070</v>
      </c>
      <c r="B855" s="484" t="s">
        <v>2593</v>
      </c>
      <c r="C855" s="484">
        <v>91533</v>
      </c>
      <c r="D855" s="485" t="str">
        <f>IFERROR(VLOOKUP(C855,INSUMOS!$C:$F,2,FALSE),VLOOKUP(C855,'COMPOSIÇÃO - SINAPI'!$C:$F,2,FALSE))</f>
        <v>COMPACTADOR DE SOLOS DE PERCUSSÃO (SOQUETE) COM MOTOR A GASOLINA 4 TEMPOS, POTÊNCIA 4 CV - CHP DIURNO. AF_08/2015</v>
      </c>
      <c r="E855" s="484" t="str">
        <f>IFERROR(VLOOKUP(C855,INSUMOS!$C:$F,3,FALSE),VLOOKUP(C855,'COMPOSIÇÃO - SINAPI'!$C:$F,3,FALSE))</f>
        <v>CHP</v>
      </c>
      <c r="F855" s="486">
        <v>0.27200000000000002</v>
      </c>
      <c r="G855" s="490">
        <f>IFERROR(VLOOKUP(C855,INSUMOS!$C:$F,4,FALSE),VLOOKUP(C855,'COMPOSIÇÃO - SINAPI'!$C:$F,4,FALSE))</f>
        <v>40.950000000000003</v>
      </c>
      <c r="H855" s="488">
        <f>TRUNC(G855*F855,2)</f>
        <v>11.13</v>
      </c>
    </row>
    <row r="856" spans="1:8" ht="27" customHeight="1" x14ac:dyDescent="0.2">
      <c r="A856" s="483" t="s">
        <v>2070</v>
      </c>
      <c r="B856" s="484" t="s">
        <v>2593</v>
      </c>
      <c r="C856" s="484">
        <v>91534</v>
      </c>
      <c r="D856" s="485" t="str">
        <f>IFERROR(VLOOKUP(C856,INSUMOS!$C:$F,2,FALSE),VLOOKUP(C856,'COMPOSIÇÃO - SINAPI'!$C:$F,2,FALSE))</f>
        <v>COMPACTADOR DE SOLOS DE PERCUSSÃO (SOQUETE) COM MOTOR A GASOLINA 4 TEMPOS, POTÊNCIA 4 CV - CHI DIURNO. AF_08/2015</v>
      </c>
      <c r="E856" s="484" t="str">
        <f>IFERROR(VLOOKUP(C856,INSUMOS!$C:$F,3,FALSE),VLOOKUP(C856,'COMPOSIÇÃO - SINAPI'!$C:$F,3,FALSE))</f>
        <v>CHI</v>
      </c>
      <c r="F856" s="486">
        <v>0.254</v>
      </c>
      <c r="G856" s="490">
        <f>IFERROR(VLOOKUP(C856,INSUMOS!$C:$F,4,FALSE),VLOOKUP(C856,'COMPOSIÇÃO - SINAPI'!$C:$F,4,FALSE))</f>
        <v>33.18</v>
      </c>
      <c r="H856" s="488">
        <f>TRUNC(G856*F856,2)</f>
        <v>8.42</v>
      </c>
    </row>
    <row r="857" spans="1:8" ht="27" customHeight="1" x14ac:dyDescent="0.2">
      <c r="A857" s="483" t="s">
        <v>2070</v>
      </c>
      <c r="B857" s="484" t="s">
        <v>2593</v>
      </c>
      <c r="C857" s="484">
        <v>95606</v>
      </c>
      <c r="D857" s="485" t="str">
        <f>IFERROR(VLOOKUP(C857,INSUMOS!$C:$F,2,FALSE),VLOOKUP(C857,'COMPOSIÇÃO - SINAPI'!$C:$F,2,FALSE))</f>
        <v>UMIDIFICAÇÃO DE MATERIAL PARA VALAS COM CAMINHÃO PIPA 10000L. AF_11/2016</v>
      </c>
      <c r="E857" s="484" t="str">
        <f>IFERROR(VLOOKUP(C857,INSUMOS!$C:$F,3,FALSE),VLOOKUP(C857,'COMPOSIÇÃO - SINAPI'!$C:$F,3,FALSE))</f>
        <v>M3</v>
      </c>
      <c r="F857" s="486">
        <v>1</v>
      </c>
      <c r="G857" s="490">
        <f>IFERROR(VLOOKUP(C857,INSUMOS!$C:$F,4,FALSE),VLOOKUP(C857,'COMPOSIÇÃO - SINAPI'!$C:$F,4,FALSE))</f>
        <v>2.0099999999999998</v>
      </c>
      <c r="H857" s="488">
        <f>TRUNC(G857*F857,2)</f>
        <v>2.0099999999999998</v>
      </c>
    </row>
    <row r="858" spans="1:8" s="29" customFormat="1" ht="14.25" x14ac:dyDescent="0.25">
      <c r="A858" s="472" t="s">
        <v>2055</v>
      </c>
      <c r="B858" s="473" t="s">
        <v>2056</v>
      </c>
      <c r="C858" s="473" t="s">
        <v>2057</v>
      </c>
      <c r="D858" s="473" t="s">
        <v>2058</v>
      </c>
      <c r="E858" s="473" t="s">
        <v>2059</v>
      </c>
      <c r="F858" s="474" t="s">
        <v>2060</v>
      </c>
      <c r="G858" s="81" t="s">
        <v>2061</v>
      </c>
      <c r="H858" s="475" t="s">
        <v>2590</v>
      </c>
    </row>
    <row r="859" spans="1:8" ht="68.099999999999994" customHeight="1" x14ac:dyDescent="0.2">
      <c r="A859" s="476" t="s">
        <v>272</v>
      </c>
      <c r="B859" s="477" t="s">
        <v>2591</v>
      </c>
      <c r="C859" s="478">
        <v>92763</v>
      </c>
      <c r="D859" s="479" t="s">
        <v>273</v>
      </c>
      <c r="E859" s="480" t="s">
        <v>101</v>
      </c>
      <c r="F859" s="481"/>
      <c r="G859" s="45"/>
      <c r="H859" s="482">
        <f>TRUNC(SUM(H860:H864),2)</f>
        <v>10</v>
      </c>
    </row>
    <row r="860" spans="1:8" ht="27" customHeight="1" x14ac:dyDescent="0.2">
      <c r="A860" s="483" t="s">
        <v>2070</v>
      </c>
      <c r="B860" s="484" t="s">
        <v>2062</v>
      </c>
      <c r="C860" s="484">
        <v>39017</v>
      </c>
      <c r="D860" s="485" t="str">
        <f>IFERROR(VLOOKUP(C860,INSUMOS!$C:$F,2,FALSE),VLOOKUP(C860,'COMPOSIÇÃO - SINAPI'!$C:$F,2,FALSE))</f>
        <v>ESPACADOR / DISTANCIADOR CIRCULAR COM ENTRADA LATERAL, EM PLASTICO, PARA VERGALHAO *4,2 A 12,5* MM, COBRIMENTO 20 MM</v>
      </c>
      <c r="E860" s="484" t="str">
        <f>IFERROR(VLOOKUP(C860,INSUMOS!$C:$F,3,FALSE),VLOOKUP(C860,'COMPOSIÇÃO - SINAPI'!$C:$F,3,FALSE))</f>
        <v>UN</v>
      </c>
      <c r="F860" s="486">
        <v>0.36699999999999999</v>
      </c>
      <c r="G860" s="490">
        <f>IFERROR(VLOOKUP(C860,INSUMOS!$C:$F,4,FALSE),VLOOKUP(C860,'COMPOSIÇÃO - SINAPI'!$C:$F,4,FALSE))</f>
        <v>0.17849999999999999</v>
      </c>
      <c r="H860" s="488">
        <f>TRUNC(G860*F860,2)</f>
        <v>0.06</v>
      </c>
    </row>
    <row r="861" spans="1:8" ht="27" customHeight="1" x14ac:dyDescent="0.2">
      <c r="A861" s="483" t="s">
        <v>2070</v>
      </c>
      <c r="B861" s="484" t="s">
        <v>2062</v>
      </c>
      <c r="C861" s="484">
        <v>43132</v>
      </c>
      <c r="D861" s="485" t="str">
        <f>IFERROR(VLOOKUP(C861,INSUMOS!$C:$F,2,FALSE),VLOOKUP(C861,'COMPOSIÇÃO - SINAPI'!$C:$F,2,FALSE))</f>
        <v>ARAME RECOZIDO 16 BWG, D = 1,65 MM (0,016 KG/M) OU 18 BWG, D = 1,25 MM (0,01 KG/M)</v>
      </c>
      <c r="E861" s="484" t="str">
        <f>IFERROR(VLOOKUP(C861,INSUMOS!$C:$F,3,FALSE),VLOOKUP(C861,'COMPOSIÇÃO - SINAPI'!$C:$F,3,FALSE))</f>
        <v>KG</v>
      </c>
      <c r="F861" s="486">
        <v>2.5000000000000001E-2</v>
      </c>
      <c r="G861" s="490">
        <f>IFERROR(VLOOKUP(C861,INSUMOS!$C:$F,4,FALSE),VLOOKUP(C861,'COMPOSIÇÃO - SINAPI'!$C:$F,4,FALSE))</f>
        <v>22.1</v>
      </c>
      <c r="H861" s="488">
        <f>TRUNC(G861*F861,2)</f>
        <v>0.55000000000000004</v>
      </c>
    </row>
    <row r="862" spans="1:8" ht="15" customHeight="1" x14ac:dyDescent="0.2">
      <c r="A862" s="483" t="s">
        <v>2070</v>
      </c>
      <c r="B862" s="484" t="s">
        <v>2593</v>
      </c>
      <c r="C862" s="484">
        <v>88238</v>
      </c>
      <c r="D862" s="485" t="str">
        <f>IFERROR(VLOOKUP(C862,INSUMOS!$C:$F,2,FALSE),VLOOKUP(C862,'COMPOSIÇÃO - SINAPI'!$C:$F,2,FALSE))</f>
        <v>AJUDANTE DE ARMADOR COM ENCARGOS COMPLEMENTARES</v>
      </c>
      <c r="E862" s="484" t="str">
        <f>IFERROR(VLOOKUP(C862,INSUMOS!$C:$F,3,FALSE),VLOOKUP(C862,'COMPOSIÇÃO - SINAPI'!$C:$F,3,FALSE))</f>
        <v>H</v>
      </c>
      <c r="F862" s="486">
        <v>6.0000000000000001E-3</v>
      </c>
      <c r="G862" s="490">
        <f>IFERROR(VLOOKUP(C862,INSUMOS!$C:$F,4,FALSE),VLOOKUP(C862,'COMPOSIÇÃO - SINAPI'!$C:$F,4,FALSE))</f>
        <v>19.79</v>
      </c>
      <c r="H862" s="488">
        <f>TRUNC(G862*F862,2)</f>
        <v>0.11</v>
      </c>
    </row>
    <row r="863" spans="1:8" ht="15" customHeight="1" x14ac:dyDescent="0.2">
      <c r="A863" s="483" t="s">
        <v>2070</v>
      </c>
      <c r="B863" s="484" t="s">
        <v>2593</v>
      </c>
      <c r="C863" s="484">
        <v>88245</v>
      </c>
      <c r="D863" s="485" t="str">
        <f>IFERROR(VLOOKUP(C863,INSUMOS!$C:$F,2,FALSE),VLOOKUP(C863,'COMPOSIÇÃO - SINAPI'!$C:$F,2,FALSE))</f>
        <v>ARMADOR COM ENCARGOS COMPLEMENTARES</v>
      </c>
      <c r="E863" s="484" t="str">
        <f>IFERROR(VLOOKUP(C863,INSUMOS!$C:$F,3,FALSE),VLOOKUP(C863,'COMPOSIÇÃO - SINAPI'!$C:$F,3,FALSE))</f>
        <v>H</v>
      </c>
      <c r="F863" s="486">
        <v>3.6900000000000002E-2</v>
      </c>
      <c r="G863" s="490">
        <f>IFERROR(VLOOKUP(C863,INSUMOS!$C:$F,4,FALSE),VLOOKUP(C863,'COMPOSIÇÃO - SINAPI'!$C:$F,4,FALSE))</f>
        <v>24.51</v>
      </c>
      <c r="H863" s="488">
        <f>TRUNC(G863*F863,2)</f>
        <v>0.9</v>
      </c>
    </row>
    <row r="864" spans="1:8" ht="27" customHeight="1" x14ac:dyDescent="0.2">
      <c r="A864" s="483" t="s">
        <v>2070</v>
      </c>
      <c r="B864" s="484" t="s">
        <v>2593</v>
      </c>
      <c r="C864" s="484">
        <v>92795</v>
      </c>
      <c r="D864" s="485" t="str">
        <f>IFERROR(VLOOKUP(C864,INSUMOS!$C:$F,2,FALSE),VLOOKUP(C864,'COMPOSIÇÃO - SINAPI'!$C:$F,2,FALSE))</f>
        <v>CORTE E DOBRA DE AÇO CA-50, DIÂMETRO DE 12,5 MM, UTILIZADO EM ESTRUTURAS DIVERSAS, EXCETO LAJES. AF_12/2015</v>
      </c>
      <c r="E864" s="484" t="str">
        <f>IFERROR(VLOOKUP(C864,INSUMOS!$C:$F,3,FALSE),VLOOKUP(C864,'COMPOSIÇÃO - SINAPI'!$C:$F,3,FALSE))</f>
        <v>KG</v>
      </c>
      <c r="F864" s="486">
        <v>1</v>
      </c>
      <c r="G864" s="490">
        <f>IFERROR(VLOOKUP(C864,INSUMOS!$C:$F,4,FALSE),VLOOKUP(C864,'COMPOSIÇÃO - SINAPI'!$C:$F,4,FALSE))</f>
        <v>8.3800000000000008</v>
      </c>
      <c r="H864" s="488">
        <f>TRUNC(G864*F864,2)</f>
        <v>8.3800000000000008</v>
      </c>
    </row>
    <row r="865" spans="1:8" s="29" customFormat="1" ht="14.25" x14ac:dyDescent="0.25">
      <c r="A865" s="472" t="s">
        <v>2055</v>
      </c>
      <c r="B865" s="473" t="s">
        <v>2056</v>
      </c>
      <c r="C865" s="473" t="s">
        <v>2057</v>
      </c>
      <c r="D865" s="473" t="s">
        <v>2058</v>
      </c>
      <c r="E865" s="473" t="s">
        <v>2059</v>
      </c>
      <c r="F865" s="474" t="s">
        <v>2060</v>
      </c>
      <c r="G865" s="81" t="s">
        <v>2061</v>
      </c>
      <c r="H865" s="475" t="s">
        <v>2590</v>
      </c>
    </row>
    <row r="866" spans="1:8" ht="68.099999999999994" customHeight="1" x14ac:dyDescent="0.2">
      <c r="A866" s="476" t="s">
        <v>274</v>
      </c>
      <c r="B866" s="477" t="s">
        <v>2591</v>
      </c>
      <c r="C866" s="478">
        <v>92762</v>
      </c>
      <c r="D866" s="479" t="s">
        <v>275</v>
      </c>
      <c r="E866" s="480" t="s">
        <v>101</v>
      </c>
      <c r="F866" s="481"/>
      <c r="G866" s="45"/>
      <c r="H866" s="482">
        <f>TRUNC(SUM(H867:H871),2)</f>
        <v>11.75</v>
      </c>
    </row>
    <row r="867" spans="1:8" ht="27" customHeight="1" x14ac:dyDescent="0.2">
      <c r="A867" s="483" t="s">
        <v>2070</v>
      </c>
      <c r="B867" s="484" t="s">
        <v>2062</v>
      </c>
      <c r="C867" s="484">
        <v>39017</v>
      </c>
      <c r="D867" s="485" t="str">
        <f>IFERROR(VLOOKUP(C867,INSUMOS!$C:$F,2,FALSE),VLOOKUP(C867,'COMPOSIÇÃO - SINAPI'!$C:$F,2,FALSE))</f>
        <v>ESPACADOR / DISTANCIADOR CIRCULAR COM ENTRADA LATERAL, EM PLASTICO, PARA VERGALHAO *4,2 A 12,5* MM, COBRIMENTO 20 MM</v>
      </c>
      <c r="E867" s="484" t="str">
        <f>IFERROR(VLOOKUP(C867,INSUMOS!$C:$F,3,FALSE),VLOOKUP(C867,'COMPOSIÇÃO - SINAPI'!$C:$F,3,FALSE))</f>
        <v>UN</v>
      </c>
      <c r="F867" s="486">
        <v>0.54300000000000004</v>
      </c>
      <c r="G867" s="490">
        <f>IFERROR(VLOOKUP(C867,INSUMOS!$C:$F,4,FALSE),VLOOKUP(C867,'COMPOSIÇÃO - SINAPI'!$C:$F,4,FALSE))</f>
        <v>0.17849999999999999</v>
      </c>
      <c r="H867" s="488">
        <f>TRUNC(G867*F867,2)</f>
        <v>0.09</v>
      </c>
    </row>
    <row r="868" spans="1:8" ht="27" customHeight="1" x14ac:dyDescent="0.2">
      <c r="A868" s="483" t="s">
        <v>2070</v>
      </c>
      <c r="B868" s="484" t="s">
        <v>2062</v>
      </c>
      <c r="C868" s="484">
        <v>43132</v>
      </c>
      <c r="D868" s="485" t="str">
        <f>IFERROR(VLOOKUP(C868,INSUMOS!$C:$F,2,FALSE),VLOOKUP(C868,'COMPOSIÇÃO - SINAPI'!$C:$F,2,FALSE))</f>
        <v>ARAME RECOZIDO 16 BWG, D = 1,65 MM (0,016 KG/M) OU 18 BWG, D = 1,25 MM (0,01 KG/M)</v>
      </c>
      <c r="E868" s="484" t="str">
        <f>IFERROR(VLOOKUP(C868,INSUMOS!$C:$F,3,FALSE),VLOOKUP(C868,'COMPOSIÇÃO - SINAPI'!$C:$F,3,FALSE))</f>
        <v>KG</v>
      </c>
      <c r="F868" s="486">
        <v>2.5000000000000001E-2</v>
      </c>
      <c r="G868" s="490">
        <f>IFERROR(VLOOKUP(C868,INSUMOS!$C:$F,4,FALSE),VLOOKUP(C868,'COMPOSIÇÃO - SINAPI'!$C:$F,4,FALSE))</f>
        <v>22.1</v>
      </c>
      <c r="H868" s="488">
        <f>TRUNC(G868*F868,2)</f>
        <v>0.55000000000000004</v>
      </c>
    </row>
    <row r="869" spans="1:8" ht="15" customHeight="1" x14ac:dyDescent="0.2">
      <c r="A869" s="483" t="s">
        <v>2070</v>
      </c>
      <c r="B869" s="484" t="s">
        <v>2593</v>
      </c>
      <c r="C869" s="484">
        <v>88238</v>
      </c>
      <c r="D869" s="485" t="str">
        <f>IFERROR(VLOOKUP(C869,INSUMOS!$C:$F,2,FALSE),VLOOKUP(C869,'COMPOSIÇÃO - SINAPI'!$C:$F,2,FALSE))</f>
        <v>AJUDANTE DE ARMADOR COM ENCARGOS COMPLEMENTARES</v>
      </c>
      <c r="E869" s="484" t="str">
        <f>IFERROR(VLOOKUP(C869,INSUMOS!$C:$F,3,FALSE),VLOOKUP(C869,'COMPOSIÇÃO - SINAPI'!$C:$F,3,FALSE))</f>
        <v>H</v>
      </c>
      <c r="F869" s="486">
        <v>9.4999999999999998E-3</v>
      </c>
      <c r="G869" s="490">
        <f>IFERROR(VLOOKUP(C869,INSUMOS!$C:$F,4,FALSE),VLOOKUP(C869,'COMPOSIÇÃO - SINAPI'!$C:$F,4,FALSE))</f>
        <v>19.79</v>
      </c>
      <c r="H869" s="488">
        <f>TRUNC(G869*F869,2)</f>
        <v>0.18</v>
      </c>
    </row>
    <row r="870" spans="1:8" ht="15" customHeight="1" x14ac:dyDescent="0.2">
      <c r="A870" s="483" t="s">
        <v>2070</v>
      </c>
      <c r="B870" s="484" t="s">
        <v>2593</v>
      </c>
      <c r="C870" s="484">
        <v>88245</v>
      </c>
      <c r="D870" s="485" t="str">
        <f>IFERROR(VLOOKUP(C870,INSUMOS!$C:$F,2,FALSE),VLOOKUP(C870,'COMPOSIÇÃO - SINAPI'!$C:$F,2,FALSE))</f>
        <v>ARMADOR COM ENCARGOS COMPLEMENTARES</v>
      </c>
      <c r="E870" s="484" t="str">
        <f>IFERROR(VLOOKUP(C870,INSUMOS!$C:$F,3,FALSE),VLOOKUP(C870,'COMPOSIÇÃO - SINAPI'!$C:$F,3,FALSE))</f>
        <v>H</v>
      </c>
      <c r="F870" s="486">
        <v>6.3E-2</v>
      </c>
      <c r="G870" s="490">
        <f>IFERROR(VLOOKUP(C870,INSUMOS!$C:$F,4,FALSE),VLOOKUP(C870,'COMPOSIÇÃO - SINAPI'!$C:$F,4,FALSE))</f>
        <v>24.51</v>
      </c>
      <c r="H870" s="488">
        <f>TRUNC(G870*F870,2)</f>
        <v>1.54</v>
      </c>
    </row>
    <row r="871" spans="1:8" ht="27" customHeight="1" x14ac:dyDescent="0.2">
      <c r="A871" s="483" t="s">
        <v>2070</v>
      </c>
      <c r="B871" s="484" t="s">
        <v>2593</v>
      </c>
      <c r="C871" s="484">
        <v>92794</v>
      </c>
      <c r="D871" s="485" t="str">
        <f>IFERROR(VLOOKUP(C871,INSUMOS!$C:$F,2,FALSE),VLOOKUP(C871,'COMPOSIÇÃO - SINAPI'!$C:$F,2,FALSE))</f>
        <v>CORTE E DOBRA DE AÇO CA-50, DIÂMETRO DE 10,0 MM, UTILIZADO EM ESTRUTURAS DIVERSAS, EXCETO LAJES. AF_12/2015</v>
      </c>
      <c r="E871" s="484" t="str">
        <f>IFERROR(VLOOKUP(C871,INSUMOS!$C:$F,3,FALSE),VLOOKUP(C871,'COMPOSIÇÃO - SINAPI'!$C:$F,3,FALSE))</f>
        <v>KG</v>
      </c>
      <c r="F871" s="486">
        <v>1</v>
      </c>
      <c r="G871" s="490">
        <f>IFERROR(VLOOKUP(C871,INSUMOS!$C:$F,4,FALSE),VLOOKUP(C871,'COMPOSIÇÃO - SINAPI'!$C:$F,4,FALSE))</f>
        <v>9.39</v>
      </c>
      <c r="H871" s="488">
        <f>TRUNC(G871*F871,2)</f>
        <v>9.39</v>
      </c>
    </row>
    <row r="872" spans="1:8" s="29" customFormat="1" ht="14.25" x14ac:dyDescent="0.25">
      <c r="A872" s="472" t="s">
        <v>2055</v>
      </c>
      <c r="B872" s="473" t="s">
        <v>2056</v>
      </c>
      <c r="C872" s="473" t="s">
        <v>2057</v>
      </c>
      <c r="D872" s="473" t="s">
        <v>2058</v>
      </c>
      <c r="E872" s="473" t="s">
        <v>2059</v>
      </c>
      <c r="F872" s="474" t="s">
        <v>2060</v>
      </c>
      <c r="G872" s="81" t="s">
        <v>2061</v>
      </c>
      <c r="H872" s="475" t="s">
        <v>2590</v>
      </c>
    </row>
    <row r="873" spans="1:8" ht="68.099999999999994" customHeight="1" x14ac:dyDescent="0.2">
      <c r="A873" s="476" t="s">
        <v>276</v>
      </c>
      <c r="B873" s="477" t="s">
        <v>2591</v>
      </c>
      <c r="C873" s="478">
        <v>92759</v>
      </c>
      <c r="D873" s="479" t="s">
        <v>277</v>
      </c>
      <c r="E873" s="480" t="s">
        <v>101</v>
      </c>
      <c r="F873" s="481"/>
      <c r="G873" s="45"/>
      <c r="H873" s="482">
        <f>TRUNC(SUM(H874:H878),2)</f>
        <v>13.76</v>
      </c>
    </row>
    <row r="874" spans="1:8" ht="27" customHeight="1" x14ac:dyDescent="0.2">
      <c r="A874" s="483" t="s">
        <v>2070</v>
      </c>
      <c r="B874" s="484" t="s">
        <v>2062</v>
      </c>
      <c r="C874" s="484">
        <v>39017</v>
      </c>
      <c r="D874" s="485" t="str">
        <f>IFERROR(VLOOKUP(C874,INSUMOS!$C:$F,2,FALSE),VLOOKUP(C874,'COMPOSIÇÃO - SINAPI'!$C:$F,2,FALSE))</f>
        <v>ESPACADOR / DISTANCIADOR CIRCULAR COM ENTRADA LATERAL, EM PLASTICO, PARA VERGALHAO *4,2 A 12,5* MM, COBRIMENTO 20 MM</v>
      </c>
      <c r="E874" s="484" t="str">
        <f>IFERROR(VLOOKUP(C874,INSUMOS!$C:$F,3,FALSE),VLOOKUP(C874,'COMPOSIÇÃO - SINAPI'!$C:$F,3,FALSE))</f>
        <v>UN</v>
      </c>
      <c r="F874" s="486">
        <v>1.19</v>
      </c>
      <c r="G874" s="490">
        <f>IFERROR(VLOOKUP(C874,INSUMOS!$C:$F,4,FALSE),VLOOKUP(C874,'COMPOSIÇÃO - SINAPI'!$C:$F,4,FALSE))</f>
        <v>0.17849999999999999</v>
      </c>
      <c r="H874" s="488">
        <f>TRUNC(G874*F874,2)</f>
        <v>0.21</v>
      </c>
    </row>
    <row r="875" spans="1:8" ht="27" customHeight="1" x14ac:dyDescent="0.2">
      <c r="A875" s="483" t="s">
        <v>2070</v>
      </c>
      <c r="B875" s="484" t="s">
        <v>2062</v>
      </c>
      <c r="C875" s="484">
        <v>43132</v>
      </c>
      <c r="D875" s="485" t="str">
        <f>IFERROR(VLOOKUP(C875,INSUMOS!$C:$F,2,FALSE),VLOOKUP(C875,'COMPOSIÇÃO - SINAPI'!$C:$F,2,FALSE))</f>
        <v>ARAME RECOZIDO 16 BWG, D = 1,65 MM (0,016 KG/M) OU 18 BWG, D = 1,25 MM (0,01 KG/M)</v>
      </c>
      <c r="E875" s="484" t="str">
        <f>IFERROR(VLOOKUP(C875,INSUMOS!$C:$F,3,FALSE),VLOOKUP(C875,'COMPOSIÇÃO - SINAPI'!$C:$F,3,FALSE))</f>
        <v>KG</v>
      </c>
      <c r="F875" s="486">
        <v>2.5000000000000001E-2</v>
      </c>
      <c r="G875" s="490">
        <f>IFERROR(VLOOKUP(C875,INSUMOS!$C:$F,4,FALSE),VLOOKUP(C875,'COMPOSIÇÃO - SINAPI'!$C:$F,4,FALSE))</f>
        <v>22.1</v>
      </c>
      <c r="H875" s="488">
        <f>TRUNC(G875*F875,2)</f>
        <v>0.55000000000000004</v>
      </c>
    </row>
    <row r="876" spans="1:8" ht="15" customHeight="1" x14ac:dyDescent="0.2">
      <c r="A876" s="483" t="s">
        <v>2070</v>
      </c>
      <c r="B876" s="484" t="s">
        <v>2593</v>
      </c>
      <c r="C876" s="484">
        <v>88238</v>
      </c>
      <c r="D876" s="485" t="str">
        <f>IFERROR(VLOOKUP(C876,INSUMOS!$C:$F,2,FALSE),VLOOKUP(C876,'COMPOSIÇÃO - SINAPI'!$C:$F,2,FALSE))</f>
        <v>AJUDANTE DE ARMADOR COM ENCARGOS COMPLEMENTARES</v>
      </c>
      <c r="E876" s="484" t="str">
        <f>IFERROR(VLOOKUP(C876,INSUMOS!$C:$F,3,FALSE),VLOOKUP(C876,'COMPOSIÇÃO - SINAPI'!$C:$F,3,FALSE))</f>
        <v>H</v>
      </c>
      <c r="F876" s="486">
        <v>2.0299999999999999E-2</v>
      </c>
      <c r="G876" s="490">
        <f>IFERROR(VLOOKUP(C876,INSUMOS!$C:$F,4,FALSE),VLOOKUP(C876,'COMPOSIÇÃO - SINAPI'!$C:$F,4,FALSE))</f>
        <v>19.79</v>
      </c>
      <c r="H876" s="488">
        <f>TRUNC(G876*F876,2)</f>
        <v>0.4</v>
      </c>
    </row>
    <row r="877" spans="1:8" ht="15" customHeight="1" x14ac:dyDescent="0.2">
      <c r="A877" s="483" t="s">
        <v>2070</v>
      </c>
      <c r="B877" s="484" t="s">
        <v>2593</v>
      </c>
      <c r="C877" s="484">
        <v>88245</v>
      </c>
      <c r="D877" s="485" t="str">
        <f>IFERROR(VLOOKUP(C877,INSUMOS!$C:$F,2,FALSE),VLOOKUP(C877,'COMPOSIÇÃO - SINAPI'!$C:$F,2,FALSE))</f>
        <v>ARMADOR COM ENCARGOS COMPLEMENTARES</v>
      </c>
      <c r="E877" s="484" t="str">
        <f>IFERROR(VLOOKUP(C877,INSUMOS!$C:$F,3,FALSE),VLOOKUP(C877,'COMPOSIÇÃO - SINAPI'!$C:$F,3,FALSE))</f>
        <v>H</v>
      </c>
      <c r="F877" s="486">
        <v>0.115</v>
      </c>
      <c r="G877" s="490">
        <f>IFERROR(VLOOKUP(C877,INSUMOS!$C:$F,4,FALSE),VLOOKUP(C877,'COMPOSIÇÃO - SINAPI'!$C:$F,4,FALSE))</f>
        <v>24.51</v>
      </c>
      <c r="H877" s="488">
        <f>TRUNC(G877*F877,2)</f>
        <v>2.81</v>
      </c>
    </row>
    <row r="878" spans="1:8" ht="27" customHeight="1" x14ac:dyDescent="0.2">
      <c r="A878" s="483" t="s">
        <v>2070</v>
      </c>
      <c r="B878" s="484" t="s">
        <v>2593</v>
      </c>
      <c r="C878" s="484">
        <v>92791</v>
      </c>
      <c r="D878" s="485" t="str">
        <f>IFERROR(VLOOKUP(C878,INSUMOS!$C:$F,2,FALSE),VLOOKUP(C878,'COMPOSIÇÃO - SINAPI'!$C:$F,2,FALSE))</f>
        <v>CORTE E DOBRA DE AÇO CA-60, DIÂMETRO DE 5,0 MM, UTILIZADO EM ESTRUTURAS DIVERSAS, EXCETO LAJES. AF_12/2015</v>
      </c>
      <c r="E878" s="484" t="str">
        <f>IFERROR(VLOOKUP(C878,INSUMOS!$C:$F,3,FALSE),VLOOKUP(C878,'COMPOSIÇÃO - SINAPI'!$C:$F,3,FALSE))</f>
        <v>KG</v>
      </c>
      <c r="F878" s="486">
        <v>1</v>
      </c>
      <c r="G878" s="490">
        <f>IFERROR(VLOOKUP(C878,INSUMOS!$C:$F,4,FALSE),VLOOKUP(C878,'COMPOSIÇÃO - SINAPI'!$C:$F,4,FALSE))</f>
        <v>9.7899999999999991</v>
      </c>
      <c r="H878" s="488">
        <f>TRUNC(G878*F878,2)</f>
        <v>9.7899999999999991</v>
      </c>
    </row>
    <row r="879" spans="1:8" s="29" customFormat="1" ht="14.25" x14ac:dyDescent="0.25">
      <c r="A879" s="472" t="s">
        <v>2055</v>
      </c>
      <c r="B879" s="473" t="s">
        <v>2056</v>
      </c>
      <c r="C879" s="473" t="s">
        <v>2057</v>
      </c>
      <c r="D879" s="473" t="s">
        <v>2058</v>
      </c>
      <c r="E879" s="473" t="s">
        <v>2059</v>
      </c>
      <c r="F879" s="474" t="s">
        <v>2060</v>
      </c>
      <c r="G879" s="81" t="s">
        <v>2061</v>
      </c>
      <c r="H879" s="475" t="s">
        <v>2590</v>
      </c>
    </row>
    <row r="880" spans="1:8" ht="68.099999999999994" customHeight="1" x14ac:dyDescent="0.2">
      <c r="A880" s="476" t="s">
        <v>278</v>
      </c>
      <c r="B880" s="477" t="s">
        <v>2591</v>
      </c>
      <c r="C880" s="478">
        <v>92778</v>
      </c>
      <c r="D880" s="479" t="s">
        <v>279</v>
      </c>
      <c r="E880" s="480" t="s">
        <v>101</v>
      </c>
      <c r="F880" s="481"/>
      <c r="G880" s="45"/>
      <c r="H880" s="482">
        <f>TRUNC(SUM(H881:H885),2)</f>
        <v>12.7</v>
      </c>
    </row>
    <row r="881" spans="1:8" ht="27" customHeight="1" x14ac:dyDescent="0.2">
      <c r="A881" s="483" t="s">
        <v>2070</v>
      </c>
      <c r="B881" s="484" t="s">
        <v>2062</v>
      </c>
      <c r="C881" s="484">
        <v>39017</v>
      </c>
      <c r="D881" s="485" t="str">
        <f>IFERROR(VLOOKUP(C881,INSUMOS!$C:$F,2,FALSE),VLOOKUP(C881,'COMPOSIÇÃO - SINAPI'!$C:$F,2,FALSE))</f>
        <v>ESPACADOR / DISTANCIADOR CIRCULAR COM ENTRADA LATERAL, EM PLASTICO, PARA VERGALHAO *4,2 A 12,5* MM, COBRIMENTO 20 MM</v>
      </c>
      <c r="E881" s="484" t="str">
        <f>IFERROR(VLOOKUP(C881,INSUMOS!$C:$F,3,FALSE),VLOOKUP(C881,'COMPOSIÇÃO - SINAPI'!$C:$F,3,FALSE))</f>
        <v>UN</v>
      </c>
      <c r="F881" s="486">
        <v>0.54300000000000004</v>
      </c>
      <c r="G881" s="490">
        <f>IFERROR(VLOOKUP(C881,INSUMOS!$C:$F,4,FALSE),VLOOKUP(C881,'COMPOSIÇÃO - SINAPI'!$C:$F,4,FALSE))</f>
        <v>0.17849999999999999</v>
      </c>
      <c r="H881" s="488">
        <f>TRUNC(G881*F881,2)</f>
        <v>0.09</v>
      </c>
    </row>
    <row r="882" spans="1:8" ht="27" customHeight="1" x14ac:dyDescent="0.2">
      <c r="A882" s="483" t="s">
        <v>2070</v>
      </c>
      <c r="B882" s="484" t="s">
        <v>2062</v>
      </c>
      <c r="C882" s="484">
        <v>43132</v>
      </c>
      <c r="D882" s="485" t="str">
        <f>IFERROR(VLOOKUP(C882,INSUMOS!$C:$F,2,FALSE),VLOOKUP(C882,'COMPOSIÇÃO - SINAPI'!$C:$F,2,FALSE))</f>
        <v>ARAME RECOZIDO 16 BWG, D = 1,65 MM (0,016 KG/M) OU 18 BWG, D = 1,25 MM (0,01 KG/M)</v>
      </c>
      <c r="E882" s="484" t="str">
        <f>IFERROR(VLOOKUP(C882,INSUMOS!$C:$F,3,FALSE),VLOOKUP(C882,'COMPOSIÇÃO - SINAPI'!$C:$F,3,FALSE))</f>
        <v>KG</v>
      </c>
      <c r="F882" s="486">
        <v>2.5000000000000001E-2</v>
      </c>
      <c r="G882" s="490">
        <f>IFERROR(VLOOKUP(C882,INSUMOS!$C:$F,4,FALSE),VLOOKUP(C882,'COMPOSIÇÃO - SINAPI'!$C:$F,4,FALSE))</f>
        <v>22.1</v>
      </c>
      <c r="H882" s="488">
        <f>TRUNC(G882*F882,2)</f>
        <v>0.55000000000000004</v>
      </c>
    </row>
    <row r="883" spans="1:8" ht="15" customHeight="1" x14ac:dyDescent="0.2">
      <c r="A883" s="483" t="s">
        <v>2070</v>
      </c>
      <c r="B883" s="484" t="s">
        <v>2593</v>
      </c>
      <c r="C883" s="484">
        <v>88238</v>
      </c>
      <c r="D883" s="485" t="str">
        <f>IFERROR(VLOOKUP(C883,INSUMOS!$C:$F,2,FALSE),VLOOKUP(C883,'COMPOSIÇÃO - SINAPI'!$C:$F,2,FALSE))</f>
        <v>AJUDANTE DE ARMADOR COM ENCARGOS COMPLEMENTARES</v>
      </c>
      <c r="E883" s="484" t="str">
        <f>IFERROR(VLOOKUP(C883,INSUMOS!$C:$F,3,FALSE),VLOOKUP(C883,'COMPOSIÇÃO - SINAPI'!$C:$F,3,FALSE))</f>
        <v>H</v>
      </c>
      <c r="F883" s="486">
        <v>1.7000000000000001E-2</v>
      </c>
      <c r="G883" s="490">
        <f>IFERROR(VLOOKUP(C883,INSUMOS!$C:$F,4,FALSE),VLOOKUP(C883,'COMPOSIÇÃO - SINAPI'!$C:$F,4,FALSE))</f>
        <v>19.79</v>
      </c>
      <c r="H883" s="488">
        <f>TRUNC(G883*F883,2)</f>
        <v>0.33</v>
      </c>
    </row>
    <row r="884" spans="1:8" ht="15" customHeight="1" x14ac:dyDescent="0.2">
      <c r="A884" s="483" t="s">
        <v>2070</v>
      </c>
      <c r="B884" s="484" t="s">
        <v>2593</v>
      </c>
      <c r="C884" s="484">
        <v>88245</v>
      </c>
      <c r="D884" s="485" t="str">
        <f>IFERROR(VLOOKUP(C884,INSUMOS!$C:$F,2,FALSE),VLOOKUP(C884,'COMPOSIÇÃO - SINAPI'!$C:$F,2,FALSE))</f>
        <v>ARMADOR COM ENCARGOS COMPLEMENTARES</v>
      </c>
      <c r="E884" s="484" t="str">
        <f>IFERROR(VLOOKUP(C884,INSUMOS!$C:$F,3,FALSE),VLOOKUP(C884,'COMPOSIÇÃO - SINAPI'!$C:$F,3,FALSE))</f>
        <v>H</v>
      </c>
      <c r="F884" s="486">
        <v>9.5799999999999996E-2</v>
      </c>
      <c r="G884" s="490">
        <f>IFERROR(VLOOKUP(C884,INSUMOS!$C:$F,4,FALSE),VLOOKUP(C884,'COMPOSIÇÃO - SINAPI'!$C:$F,4,FALSE))</f>
        <v>24.51</v>
      </c>
      <c r="H884" s="488">
        <f>TRUNC(G884*F884,2)</f>
        <v>2.34</v>
      </c>
    </row>
    <row r="885" spans="1:8" ht="27" customHeight="1" x14ac:dyDescent="0.2">
      <c r="A885" s="483" t="s">
        <v>2070</v>
      </c>
      <c r="B885" s="484" t="s">
        <v>2593</v>
      </c>
      <c r="C885" s="484">
        <v>92794</v>
      </c>
      <c r="D885" s="485" t="str">
        <f>IFERROR(VLOOKUP(C885,INSUMOS!$C:$F,2,FALSE),VLOOKUP(C885,'COMPOSIÇÃO - SINAPI'!$C:$F,2,FALSE))</f>
        <v>CORTE E DOBRA DE AÇO CA-50, DIÂMETRO DE 10,0 MM, UTILIZADO EM ESTRUTURAS DIVERSAS, EXCETO LAJES. AF_12/2015</v>
      </c>
      <c r="E885" s="484" t="str">
        <f>IFERROR(VLOOKUP(C885,INSUMOS!$C:$F,3,FALSE),VLOOKUP(C885,'COMPOSIÇÃO - SINAPI'!$C:$F,3,FALSE))</f>
        <v>KG</v>
      </c>
      <c r="F885" s="486">
        <v>1</v>
      </c>
      <c r="G885" s="490">
        <f>IFERROR(VLOOKUP(C885,INSUMOS!$C:$F,4,FALSE),VLOOKUP(C885,'COMPOSIÇÃO - SINAPI'!$C:$F,4,FALSE))</f>
        <v>9.39</v>
      </c>
      <c r="H885" s="488">
        <f>TRUNC(G885*F885,2)</f>
        <v>9.39</v>
      </c>
    </row>
    <row r="886" spans="1:8" s="29" customFormat="1" ht="14.25" x14ac:dyDescent="0.25">
      <c r="A886" s="472" t="s">
        <v>2055</v>
      </c>
      <c r="B886" s="473" t="s">
        <v>2056</v>
      </c>
      <c r="C886" s="473" t="s">
        <v>2057</v>
      </c>
      <c r="D886" s="473" t="s">
        <v>2058</v>
      </c>
      <c r="E886" s="473" t="s">
        <v>2059</v>
      </c>
      <c r="F886" s="474" t="s">
        <v>2060</v>
      </c>
      <c r="G886" s="81" t="s">
        <v>2061</v>
      </c>
      <c r="H886" s="475" t="s">
        <v>2590</v>
      </c>
    </row>
    <row r="887" spans="1:8" ht="68.099999999999994" customHeight="1" x14ac:dyDescent="0.2">
      <c r="A887" s="476" t="s">
        <v>280</v>
      </c>
      <c r="B887" s="477" t="s">
        <v>2591</v>
      </c>
      <c r="C887" s="478">
        <v>92775</v>
      </c>
      <c r="D887" s="479" t="s">
        <v>281</v>
      </c>
      <c r="E887" s="480" t="s">
        <v>101</v>
      </c>
      <c r="F887" s="481"/>
      <c r="G887" s="45"/>
      <c r="H887" s="482">
        <f>TRUNC(SUM(H888:H892),2)</f>
        <v>15.82</v>
      </c>
    </row>
    <row r="888" spans="1:8" ht="27" customHeight="1" x14ac:dyDescent="0.2">
      <c r="A888" s="483" t="s">
        <v>2070</v>
      </c>
      <c r="B888" s="484" t="s">
        <v>2062</v>
      </c>
      <c r="C888" s="484">
        <v>39017</v>
      </c>
      <c r="D888" s="485" t="str">
        <f>IFERROR(VLOOKUP(C888,INSUMOS!$C:$F,2,FALSE),VLOOKUP(C888,'COMPOSIÇÃO - SINAPI'!$C:$F,2,FALSE))</f>
        <v>ESPACADOR / DISTANCIADOR CIRCULAR COM ENTRADA LATERAL, EM PLASTICO, PARA VERGALHAO *4,2 A 12,5* MM, COBRIMENTO 20 MM</v>
      </c>
      <c r="E888" s="484" t="str">
        <f>IFERROR(VLOOKUP(C888,INSUMOS!$C:$F,3,FALSE),VLOOKUP(C888,'COMPOSIÇÃO - SINAPI'!$C:$F,3,FALSE))</f>
        <v>UN</v>
      </c>
      <c r="F888" s="486">
        <v>1.19</v>
      </c>
      <c r="G888" s="490">
        <f>IFERROR(VLOOKUP(C888,INSUMOS!$C:$F,4,FALSE),VLOOKUP(C888,'COMPOSIÇÃO - SINAPI'!$C:$F,4,FALSE))</f>
        <v>0.17849999999999999</v>
      </c>
      <c r="H888" s="488">
        <f>TRUNC(G888*F888,2)</f>
        <v>0.21</v>
      </c>
    </row>
    <row r="889" spans="1:8" ht="27" customHeight="1" x14ac:dyDescent="0.2">
      <c r="A889" s="483" t="s">
        <v>2070</v>
      </c>
      <c r="B889" s="484" t="s">
        <v>2062</v>
      </c>
      <c r="C889" s="484">
        <v>43132</v>
      </c>
      <c r="D889" s="485" t="str">
        <f>IFERROR(VLOOKUP(C889,INSUMOS!$C:$F,2,FALSE),VLOOKUP(C889,'COMPOSIÇÃO - SINAPI'!$C:$F,2,FALSE))</f>
        <v>ARAME RECOZIDO 16 BWG, D = 1,65 MM (0,016 KG/M) OU 18 BWG, D = 1,25 MM (0,01 KG/M)</v>
      </c>
      <c r="E889" s="484" t="str">
        <f>IFERROR(VLOOKUP(C889,INSUMOS!$C:$F,3,FALSE),VLOOKUP(C889,'COMPOSIÇÃO - SINAPI'!$C:$F,3,FALSE))</f>
        <v>KG</v>
      </c>
      <c r="F889" s="486">
        <v>2.5000000000000001E-2</v>
      </c>
      <c r="G889" s="490">
        <f>IFERROR(VLOOKUP(C889,INSUMOS!$C:$F,4,FALSE),VLOOKUP(C889,'COMPOSIÇÃO - SINAPI'!$C:$F,4,FALSE))</f>
        <v>22.1</v>
      </c>
      <c r="H889" s="488">
        <f>TRUNC(G889*F889,2)</f>
        <v>0.55000000000000004</v>
      </c>
    </row>
    <row r="890" spans="1:8" ht="15" customHeight="1" x14ac:dyDescent="0.2">
      <c r="A890" s="483" t="s">
        <v>2070</v>
      </c>
      <c r="B890" s="484" t="s">
        <v>2593</v>
      </c>
      <c r="C890" s="484">
        <v>88238</v>
      </c>
      <c r="D890" s="485" t="str">
        <f>IFERROR(VLOOKUP(C890,INSUMOS!$C:$F,2,FALSE),VLOOKUP(C890,'COMPOSIÇÃO - SINAPI'!$C:$F,2,FALSE))</f>
        <v>AJUDANTE DE ARMADOR COM ENCARGOS COMPLEMENTARES</v>
      </c>
      <c r="E890" s="484" t="str">
        <f>IFERROR(VLOOKUP(C890,INSUMOS!$C:$F,3,FALSE),VLOOKUP(C890,'COMPOSIÇÃO - SINAPI'!$C:$F,3,FALSE))</f>
        <v>H</v>
      </c>
      <c r="F890" s="486">
        <v>3.6700000000000003E-2</v>
      </c>
      <c r="G890" s="490">
        <f>IFERROR(VLOOKUP(C890,INSUMOS!$C:$F,4,FALSE),VLOOKUP(C890,'COMPOSIÇÃO - SINAPI'!$C:$F,4,FALSE))</f>
        <v>19.79</v>
      </c>
      <c r="H890" s="488">
        <f>TRUNC(G890*F890,2)</f>
        <v>0.72</v>
      </c>
    </row>
    <row r="891" spans="1:8" ht="15" customHeight="1" x14ac:dyDescent="0.2">
      <c r="A891" s="483" t="s">
        <v>2070</v>
      </c>
      <c r="B891" s="484" t="s">
        <v>2593</v>
      </c>
      <c r="C891" s="484">
        <v>88245</v>
      </c>
      <c r="D891" s="485" t="str">
        <f>IFERROR(VLOOKUP(C891,INSUMOS!$C:$F,2,FALSE),VLOOKUP(C891,'COMPOSIÇÃO - SINAPI'!$C:$F,2,FALSE))</f>
        <v>ARMADOR COM ENCARGOS COMPLEMENTARES</v>
      </c>
      <c r="E891" s="484" t="str">
        <f>IFERROR(VLOOKUP(C891,INSUMOS!$C:$F,3,FALSE),VLOOKUP(C891,'COMPOSIÇÃO - SINAPI'!$C:$F,3,FALSE))</f>
        <v>H</v>
      </c>
      <c r="F891" s="486">
        <v>0.186</v>
      </c>
      <c r="G891" s="490">
        <f>IFERROR(VLOOKUP(C891,INSUMOS!$C:$F,4,FALSE),VLOOKUP(C891,'COMPOSIÇÃO - SINAPI'!$C:$F,4,FALSE))</f>
        <v>24.51</v>
      </c>
      <c r="H891" s="488">
        <f>TRUNC(G891*F891,2)</f>
        <v>4.55</v>
      </c>
    </row>
    <row r="892" spans="1:8" ht="27" customHeight="1" x14ac:dyDescent="0.2">
      <c r="A892" s="483" t="s">
        <v>2070</v>
      </c>
      <c r="B892" s="484" t="s">
        <v>2593</v>
      </c>
      <c r="C892" s="484">
        <v>92791</v>
      </c>
      <c r="D892" s="485" t="str">
        <f>IFERROR(VLOOKUP(C892,INSUMOS!$C:$F,2,FALSE),VLOOKUP(C892,'COMPOSIÇÃO - SINAPI'!$C:$F,2,FALSE))</f>
        <v>CORTE E DOBRA DE AÇO CA-60, DIÂMETRO DE 5,0 MM, UTILIZADO EM ESTRUTURAS DIVERSAS, EXCETO LAJES. AF_12/2015</v>
      </c>
      <c r="E892" s="484" t="str">
        <f>IFERROR(VLOOKUP(C892,INSUMOS!$C:$F,3,FALSE),VLOOKUP(C892,'COMPOSIÇÃO - SINAPI'!$C:$F,3,FALSE))</f>
        <v>KG</v>
      </c>
      <c r="F892" s="486">
        <v>1</v>
      </c>
      <c r="G892" s="490">
        <f>IFERROR(VLOOKUP(C892,INSUMOS!$C:$F,4,FALSE),VLOOKUP(C892,'COMPOSIÇÃO - SINAPI'!$C:$F,4,FALSE))</f>
        <v>9.7899999999999991</v>
      </c>
      <c r="H892" s="488">
        <f>TRUNC(G892*F892,2)</f>
        <v>9.7899999999999991</v>
      </c>
    </row>
    <row r="893" spans="1:8" s="29" customFormat="1" ht="14.25" x14ac:dyDescent="0.25">
      <c r="A893" s="472" t="s">
        <v>2055</v>
      </c>
      <c r="B893" s="473" t="s">
        <v>2056</v>
      </c>
      <c r="C893" s="473" t="s">
        <v>2057</v>
      </c>
      <c r="D893" s="473" t="s">
        <v>2058</v>
      </c>
      <c r="E893" s="473" t="s">
        <v>2059</v>
      </c>
      <c r="F893" s="474" t="s">
        <v>2060</v>
      </c>
      <c r="G893" s="81" t="s">
        <v>2061</v>
      </c>
      <c r="H893" s="475" t="s">
        <v>2590</v>
      </c>
    </row>
    <row r="894" spans="1:8" ht="68.099999999999994" customHeight="1" x14ac:dyDescent="0.2">
      <c r="A894" s="476" t="s">
        <v>282</v>
      </c>
      <c r="B894" s="477" t="s">
        <v>2591</v>
      </c>
      <c r="C894" s="478">
        <v>92776</v>
      </c>
      <c r="D894" s="479" t="s">
        <v>283</v>
      </c>
      <c r="E894" s="480" t="s">
        <v>101</v>
      </c>
      <c r="F894" s="481"/>
      <c r="G894" s="45"/>
      <c r="H894" s="482">
        <f>TRUNC(SUM(H895:H899),2)</f>
        <v>15.19</v>
      </c>
    </row>
    <row r="895" spans="1:8" ht="27" customHeight="1" x14ac:dyDescent="0.2">
      <c r="A895" s="483" t="s">
        <v>2070</v>
      </c>
      <c r="B895" s="484" t="s">
        <v>2062</v>
      </c>
      <c r="C895" s="484">
        <v>39017</v>
      </c>
      <c r="D895" s="485" t="str">
        <f>IFERROR(VLOOKUP(C895,INSUMOS!$C:$F,2,FALSE),VLOOKUP(C895,'COMPOSIÇÃO - SINAPI'!$C:$F,2,FALSE))</f>
        <v>ESPACADOR / DISTANCIADOR CIRCULAR COM ENTRADA LATERAL, EM PLASTICO, PARA VERGALHAO *4,2 A 12,5* MM, COBRIMENTO 20 MM</v>
      </c>
      <c r="E895" s="484" t="str">
        <f>IFERROR(VLOOKUP(C895,INSUMOS!$C:$F,3,FALSE),VLOOKUP(C895,'COMPOSIÇÃO - SINAPI'!$C:$F,3,FALSE))</f>
        <v>UN</v>
      </c>
      <c r="F895" s="486">
        <v>0.97</v>
      </c>
      <c r="G895" s="490">
        <f>IFERROR(VLOOKUP(C895,INSUMOS!$C:$F,4,FALSE),VLOOKUP(C895,'COMPOSIÇÃO - SINAPI'!$C:$F,4,FALSE))</f>
        <v>0.17849999999999999</v>
      </c>
      <c r="H895" s="488">
        <f>TRUNC(G895*F895,2)</f>
        <v>0.17</v>
      </c>
    </row>
    <row r="896" spans="1:8" ht="27" customHeight="1" x14ac:dyDescent="0.2">
      <c r="A896" s="483" t="s">
        <v>2070</v>
      </c>
      <c r="B896" s="484" t="s">
        <v>2062</v>
      </c>
      <c r="C896" s="484">
        <v>43132</v>
      </c>
      <c r="D896" s="485" t="str">
        <f>IFERROR(VLOOKUP(C896,INSUMOS!$C:$F,2,FALSE),VLOOKUP(C896,'COMPOSIÇÃO - SINAPI'!$C:$F,2,FALSE))</f>
        <v>ARAME RECOZIDO 16 BWG, D = 1,65 MM (0,016 KG/M) OU 18 BWG, D = 1,25 MM (0,01 KG/M)</v>
      </c>
      <c r="E896" s="484" t="str">
        <f>IFERROR(VLOOKUP(C896,INSUMOS!$C:$F,3,FALSE),VLOOKUP(C896,'COMPOSIÇÃO - SINAPI'!$C:$F,3,FALSE))</f>
        <v>KG</v>
      </c>
      <c r="F896" s="486">
        <v>2.5000000000000001E-2</v>
      </c>
      <c r="G896" s="490">
        <f>IFERROR(VLOOKUP(C896,INSUMOS!$C:$F,4,FALSE),VLOOKUP(C896,'COMPOSIÇÃO - SINAPI'!$C:$F,4,FALSE))</f>
        <v>22.1</v>
      </c>
      <c r="H896" s="488">
        <f>TRUNC(G896*F896,2)</f>
        <v>0.55000000000000004</v>
      </c>
    </row>
    <row r="897" spans="1:8" ht="15" customHeight="1" x14ac:dyDescent="0.2">
      <c r="A897" s="483" t="s">
        <v>2070</v>
      </c>
      <c r="B897" s="484" t="s">
        <v>2593</v>
      </c>
      <c r="C897" s="484">
        <v>88238</v>
      </c>
      <c r="D897" s="485" t="str">
        <f>IFERROR(VLOOKUP(C897,INSUMOS!$C:$F,2,FALSE),VLOOKUP(C897,'COMPOSIÇÃO - SINAPI'!$C:$F,2,FALSE))</f>
        <v>AJUDANTE DE ARMADOR COM ENCARGOS COMPLEMENTARES</v>
      </c>
      <c r="E897" s="484" t="str">
        <f>IFERROR(VLOOKUP(C897,INSUMOS!$C:$F,3,FALSE),VLOOKUP(C897,'COMPOSIÇÃO - SINAPI'!$C:$F,3,FALSE))</f>
        <v>H</v>
      </c>
      <c r="F897" s="486">
        <v>2.8000000000000001E-2</v>
      </c>
      <c r="G897" s="490">
        <f>IFERROR(VLOOKUP(C897,INSUMOS!$C:$F,4,FALSE),VLOOKUP(C897,'COMPOSIÇÃO - SINAPI'!$C:$F,4,FALSE))</f>
        <v>19.79</v>
      </c>
      <c r="H897" s="488">
        <f>TRUNC(G897*F897,2)</f>
        <v>0.55000000000000004</v>
      </c>
    </row>
    <row r="898" spans="1:8" ht="15" customHeight="1" x14ac:dyDescent="0.2">
      <c r="A898" s="483" t="s">
        <v>2070</v>
      </c>
      <c r="B898" s="484" t="s">
        <v>2593</v>
      </c>
      <c r="C898" s="484">
        <v>88245</v>
      </c>
      <c r="D898" s="485" t="str">
        <f>IFERROR(VLOOKUP(C898,INSUMOS!$C:$F,2,FALSE),VLOOKUP(C898,'COMPOSIÇÃO - SINAPI'!$C:$F,2,FALSE))</f>
        <v>ARMADOR COM ENCARGOS COMPLEMENTARES</v>
      </c>
      <c r="E898" s="484" t="str">
        <f>IFERROR(VLOOKUP(C898,INSUMOS!$C:$F,3,FALSE),VLOOKUP(C898,'COMPOSIÇÃO - SINAPI'!$C:$F,3,FALSE))</f>
        <v>H</v>
      </c>
      <c r="F898" s="486">
        <v>0.17130000000000001</v>
      </c>
      <c r="G898" s="490">
        <f>IFERROR(VLOOKUP(C898,INSUMOS!$C:$F,4,FALSE),VLOOKUP(C898,'COMPOSIÇÃO - SINAPI'!$C:$F,4,FALSE))</f>
        <v>24.51</v>
      </c>
      <c r="H898" s="488">
        <f>TRUNC(G898*F898,2)</f>
        <v>4.1900000000000004</v>
      </c>
    </row>
    <row r="899" spans="1:8" ht="27" customHeight="1" x14ac:dyDescent="0.2">
      <c r="A899" s="483" t="s">
        <v>2070</v>
      </c>
      <c r="B899" s="484" t="s">
        <v>2593</v>
      </c>
      <c r="C899" s="484">
        <v>92792</v>
      </c>
      <c r="D899" s="485" t="str">
        <f>IFERROR(VLOOKUP(C899,INSUMOS!$C:$F,2,FALSE),VLOOKUP(C899,'COMPOSIÇÃO - SINAPI'!$C:$F,2,FALSE))</f>
        <v>CORTE E DOBRA DE AÇO CA-50, DIÂMETRO DE 6,3 MM, UTILIZADO EM ESTRUTURAS DIVERSAS, EXCETO LAJES. AF_12/2015</v>
      </c>
      <c r="E899" s="484" t="str">
        <f>IFERROR(VLOOKUP(C899,INSUMOS!$C:$F,3,FALSE),VLOOKUP(C899,'COMPOSIÇÃO - SINAPI'!$C:$F,3,FALSE))</f>
        <v>KG</v>
      </c>
      <c r="F899" s="486">
        <v>1</v>
      </c>
      <c r="G899" s="490">
        <f>IFERROR(VLOOKUP(C899,INSUMOS!$C:$F,4,FALSE),VLOOKUP(C899,'COMPOSIÇÃO - SINAPI'!$C:$F,4,FALSE))</f>
        <v>9.73</v>
      </c>
      <c r="H899" s="488">
        <f>TRUNC(G899*F899,2)</f>
        <v>9.73</v>
      </c>
    </row>
    <row r="900" spans="1:8" s="29" customFormat="1" ht="14.25" x14ac:dyDescent="0.25">
      <c r="A900" s="472" t="s">
        <v>2055</v>
      </c>
      <c r="B900" s="473" t="s">
        <v>2056</v>
      </c>
      <c r="C900" s="473" t="s">
        <v>2057</v>
      </c>
      <c r="D900" s="473" t="s">
        <v>2058</v>
      </c>
      <c r="E900" s="473" t="s">
        <v>2059</v>
      </c>
      <c r="F900" s="474" t="s">
        <v>2060</v>
      </c>
      <c r="G900" s="81" t="s">
        <v>2061</v>
      </c>
      <c r="H900" s="475" t="s">
        <v>2590</v>
      </c>
    </row>
    <row r="901" spans="1:8" ht="68.099999999999994" customHeight="1" x14ac:dyDescent="0.2">
      <c r="A901" s="476" t="s">
        <v>284</v>
      </c>
      <c r="B901" s="477" t="s">
        <v>2591</v>
      </c>
      <c r="C901" s="478">
        <v>92777</v>
      </c>
      <c r="D901" s="479" t="s">
        <v>285</v>
      </c>
      <c r="E901" s="480" t="s">
        <v>101</v>
      </c>
      <c r="F901" s="481"/>
      <c r="G901" s="45"/>
      <c r="H901" s="482">
        <f>TRUNC(SUM(H902:H906),2)</f>
        <v>14.07</v>
      </c>
    </row>
    <row r="902" spans="1:8" ht="27" customHeight="1" x14ac:dyDescent="0.2">
      <c r="A902" s="483" t="s">
        <v>2070</v>
      </c>
      <c r="B902" s="484" t="s">
        <v>2062</v>
      </c>
      <c r="C902" s="484">
        <v>39017</v>
      </c>
      <c r="D902" s="485" t="str">
        <f>IFERROR(VLOOKUP(C902,INSUMOS!$C:$F,2,FALSE),VLOOKUP(C902,'COMPOSIÇÃO - SINAPI'!$C:$F,2,FALSE))</f>
        <v>ESPACADOR / DISTANCIADOR CIRCULAR COM ENTRADA LATERAL, EM PLASTICO, PARA VERGALHAO *4,2 A 12,5* MM, COBRIMENTO 20 MM</v>
      </c>
      <c r="E902" s="484" t="str">
        <f>IFERROR(VLOOKUP(C902,INSUMOS!$C:$F,3,FALSE),VLOOKUP(C902,'COMPOSIÇÃO - SINAPI'!$C:$F,3,FALSE))</f>
        <v>UN</v>
      </c>
      <c r="F902" s="486">
        <v>0.74299999999999999</v>
      </c>
      <c r="G902" s="490">
        <f>IFERROR(VLOOKUP(C902,INSUMOS!$C:$F,4,FALSE),VLOOKUP(C902,'COMPOSIÇÃO - SINAPI'!$C:$F,4,FALSE))</f>
        <v>0.17849999999999999</v>
      </c>
      <c r="H902" s="488">
        <f>TRUNC(G902*F902,2)</f>
        <v>0.13</v>
      </c>
    </row>
    <row r="903" spans="1:8" ht="27" customHeight="1" x14ac:dyDescent="0.2">
      <c r="A903" s="483" t="s">
        <v>2070</v>
      </c>
      <c r="B903" s="484" t="s">
        <v>2062</v>
      </c>
      <c r="C903" s="484">
        <v>43132</v>
      </c>
      <c r="D903" s="485" t="str">
        <f>IFERROR(VLOOKUP(C903,INSUMOS!$C:$F,2,FALSE),VLOOKUP(C903,'COMPOSIÇÃO - SINAPI'!$C:$F,2,FALSE))</f>
        <v>ARAME RECOZIDO 16 BWG, D = 1,65 MM (0,016 KG/M) OU 18 BWG, D = 1,25 MM (0,01 KG/M)</v>
      </c>
      <c r="E903" s="484" t="str">
        <f>IFERROR(VLOOKUP(C903,INSUMOS!$C:$F,3,FALSE),VLOOKUP(C903,'COMPOSIÇÃO - SINAPI'!$C:$F,3,FALSE))</f>
        <v>KG</v>
      </c>
      <c r="F903" s="486">
        <v>2.5000000000000001E-2</v>
      </c>
      <c r="G903" s="490">
        <f>IFERROR(VLOOKUP(C903,INSUMOS!$C:$F,4,FALSE),VLOOKUP(C903,'COMPOSIÇÃO - SINAPI'!$C:$F,4,FALSE))</f>
        <v>22.1</v>
      </c>
      <c r="H903" s="488">
        <f>TRUNC(G903*F903,2)</f>
        <v>0.55000000000000004</v>
      </c>
    </row>
    <row r="904" spans="1:8" ht="15" customHeight="1" x14ac:dyDescent="0.2">
      <c r="A904" s="483" t="s">
        <v>2070</v>
      </c>
      <c r="B904" s="484" t="s">
        <v>2593</v>
      </c>
      <c r="C904" s="484">
        <v>88238</v>
      </c>
      <c r="D904" s="485" t="str">
        <f>IFERROR(VLOOKUP(C904,INSUMOS!$C:$F,2,FALSE),VLOOKUP(C904,'COMPOSIÇÃO - SINAPI'!$C:$F,2,FALSE))</f>
        <v>AJUDANTE DE ARMADOR COM ENCARGOS COMPLEMENTARES</v>
      </c>
      <c r="E904" s="484" t="str">
        <f>IFERROR(VLOOKUP(C904,INSUMOS!$C:$F,3,FALSE),VLOOKUP(C904,'COMPOSIÇÃO - SINAPI'!$C:$F,3,FALSE))</f>
        <v>H</v>
      </c>
      <c r="F904" s="486">
        <v>0.02</v>
      </c>
      <c r="G904" s="490">
        <f>IFERROR(VLOOKUP(C904,INSUMOS!$C:$F,4,FALSE),VLOOKUP(C904,'COMPOSIÇÃO - SINAPI'!$C:$F,4,FALSE))</f>
        <v>19.79</v>
      </c>
      <c r="H904" s="488">
        <f>TRUNC(G904*F904,2)</f>
        <v>0.39</v>
      </c>
    </row>
    <row r="905" spans="1:8" ht="15" customHeight="1" x14ac:dyDescent="0.2">
      <c r="A905" s="483" t="s">
        <v>2070</v>
      </c>
      <c r="B905" s="484" t="s">
        <v>2593</v>
      </c>
      <c r="C905" s="484">
        <v>88245</v>
      </c>
      <c r="D905" s="485" t="str">
        <f>IFERROR(VLOOKUP(C905,INSUMOS!$C:$F,2,FALSE),VLOOKUP(C905,'COMPOSIÇÃO - SINAPI'!$C:$F,2,FALSE))</f>
        <v>ARMADOR COM ENCARGOS COMPLEMENTARES</v>
      </c>
      <c r="E905" s="484" t="str">
        <f>IFERROR(VLOOKUP(C905,INSUMOS!$C:$F,3,FALSE),VLOOKUP(C905,'COMPOSIÇÃO - SINAPI'!$C:$F,3,FALSE))</f>
        <v>H</v>
      </c>
      <c r="F905" s="486">
        <v>0.107</v>
      </c>
      <c r="G905" s="490">
        <f>IFERROR(VLOOKUP(C905,INSUMOS!$C:$F,4,FALSE),VLOOKUP(C905,'COMPOSIÇÃO - SINAPI'!$C:$F,4,FALSE))</f>
        <v>24.51</v>
      </c>
      <c r="H905" s="488">
        <f>TRUNC(G905*F905,2)</f>
        <v>2.62</v>
      </c>
    </row>
    <row r="906" spans="1:8" ht="27" customHeight="1" x14ac:dyDescent="0.2">
      <c r="A906" s="483" t="s">
        <v>2070</v>
      </c>
      <c r="B906" s="484" t="s">
        <v>2593</v>
      </c>
      <c r="C906" s="484">
        <v>92793</v>
      </c>
      <c r="D906" s="485" t="str">
        <f>IFERROR(VLOOKUP(C906,INSUMOS!$C:$F,2,FALSE),VLOOKUP(C906,'COMPOSIÇÃO - SINAPI'!$C:$F,2,FALSE))</f>
        <v>CORTE E DOBRA DE AÇO CA-50, DIÂMETRO DE 8,0 MM, UTILIZADO EM ESTRUTURAS DIVERSAS, EXCETO LAJES. AF_12/2015</v>
      </c>
      <c r="E906" s="484" t="str">
        <f>IFERROR(VLOOKUP(C906,INSUMOS!$C:$F,3,FALSE),VLOOKUP(C906,'COMPOSIÇÃO - SINAPI'!$C:$F,3,FALSE))</f>
        <v>KG</v>
      </c>
      <c r="F906" s="486">
        <v>1</v>
      </c>
      <c r="G906" s="490">
        <f>IFERROR(VLOOKUP(C906,INSUMOS!$C:$F,4,FALSE),VLOOKUP(C906,'COMPOSIÇÃO - SINAPI'!$C:$F,4,FALSE))</f>
        <v>10.38</v>
      </c>
      <c r="H906" s="488">
        <f>TRUNC(G906*F906,2)</f>
        <v>10.38</v>
      </c>
    </row>
    <row r="907" spans="1:8" s="29" customFormat="1" ht="14.25" x14ac:dyDescent="0.25">
      <c r="A907" s="472" t="s">
        <v>2055</v>
      </c>
      <c r="B907" s="473" t="s">
        <v>2056</v>
      </c>
      <c r="C907" s="473" t="s">
        <v>2057</v>
      </c>
      <c r="D907" s="473" t="s">
        <v>2058</v>
      </c>
      <c r="E907" s="473" t="s">
        <v>2059</v>
      </c>
      <c r="F907" s="474" t="s">
        <v>2060</v>
      </c>
      <c r="G907" s="81" t="s">
        <v>2061</v>
      </c>
      <c r="H907" s="475" t="s">
        <v>2590</v>
      </c>
    </row>
    <row r="908" spans="1:8" ht="68.099999999999994" customHeight="1" x14ac:dyDescent="0.2">
      <c r="A908" s="476" t="s">
        <v>286</v>
      </c>
      <c r="B908" s="477" t="s">
        <v>2591</v>
      </c>
      <c r="C908" s="478">
        <v>92779</v>
      </c>
      <c r="D908" s="479" t="s">
        <v>287</v>
      </c>
      <c r="E908" s="480" t="s">
        <v>101</v>
      </c>
      <c r="F908" s="481"/>
      <c r="G908" s="45"/>
      <c r="H908" s="482">
        <f>TRUNC(SUM(H909:H913),2)</f>
        <v>10.63</v>
      </c>
    </row>
    <row r="909" spans="1:8" ht="27" customHeight="1" x14ac:dyDescent="0.2">
      <c r="A909" s="483" t="s">
        <v>2070</v>
      </c>
      <c r="B909" s="484" t="s">
        <v>2062</v>
      </c>
      <c r="C909" s="484">
        <v>39017</v>
      </c>
      <c r="D909" s="485" t="str">
        <f>IFERROR(VLOOKUP(C909,INSUMOS!$C:$F,2,FALSE),VLOOKUP(C909,'COMPOSIÇÃO - SINAPI'!$C:$F,2,FALSE))</f>
        <v>ESPACADOR / DISTANCIADOR CIRCULAR COM ENTRADA LATERAL, EM PLASTICO, PARA VERGALHAO *4,2 A 12,5* MM, COBRIMENTO 20 MM</v>
      </c>
      <c r="E909" s="484" t="str">
        <f>IFERROR(VLOOKUP(C909,INSUMOS!$C:$F,3,FALSE),VLOOKUP(C909,'COMPOSIÇÃO - SINAPI'!$C:$F,3,FALSE))</f>
        <v>UN</v>
      </c>
      <c r="F909" s="486">
        <v>0.36699999999999999</v>
      </c>
      <c r="G909" s="490">
        <f>IFERROR(VLOOKUP(C909,INSUMOS!$C:$F,4,FALSE),VLOOKUP(C909,'COMPOSIÇÃO - SINAPI'!$C:$F,4,FALSE))</f>
        <v>0.17849999999999999</v>
      </c>
      <c r="H909" s="488">
        <f>TRUNC(G909*F909,2)</f>
        <v>0.06</v>
      </c>
    </row>
    <row r="910" spans="1:8" ht="27" customHeight="1" x14ac:dyDescent="0.2">
      <c r="A910" s="483" t="s">
        <v>2070</v>
      </c>
      <c r="B910" s="484" t="s">
        <v>2062</v>
      </c>
      <c r="C910" s="484">
        <v>43132</v>
      </c>
      <c r="D910" s="485" t="str">
        <f>IFERROR(VLOOKUP(C910,INSUMOS!$C:$F,2,FALSE),VLOOKUP(C910,'COMPOSIÇÃO - SINAPI'!$C:$F,2,FALSE))</f>
        <v>ARAME RECOZIDO 16 BWG, D = 1,65 MM (0,016 KG/M) OU 18 BWG, D = 1,25 MM (0,01 KG/M)</v>
      </c>
      <c r="E910" s="484" t="str">
        <f>IFERROR(VLOOKUP(C910,INSUMOS!$C:$F,3,FALSE),VLOOKUP(C910,'COMPOSIÇÃO - SINAPI'!$C:$F,3,FALSE))</f>
        <v>KG</v>
      </c>
      <c r="F910" s="486">
        <v>2.5000000000000001E-2</v>
      </c>
      <c r="G910" s="490">
        <f>IFERROR(VLOOKUP(C910,INSUMOS!$C:$F,4,FALSE),VLOOKUP(C910,'COMPOSIÇÃO - SINAPI'!$C:$F,4,FALSE))</f>
        <v>22.1</v>
      </c>
      <c r="H910" s="488">
        <f>TRUNC(G910*F910,2)</f>
        <v>0.55000000000000004</v>
      </c>
    </row>
    <row r="911" spans="1:8" ht="15" customHeight="1" x14ac:dyDescent="0.2">
      <c r="A911" s="483" t="s">
        <v>2070</v>
      </c>
      <c r="B911" s="484" t="s">
        <v>2593</v>
      </c>
      <c r="C911" s="484">
        <v>88238</v>
      </c>
      <c r="D911" s="485" t="str">
        <f>IFERROR(VLOOKUP(C911,INSUMOS!$C:$F,2,FALSE),VLOOKUP(C911,'COMPOSIÇÃO - SINAPI'!$C:$F,2,FALSE))</f>
        <v>AJUDANTE DE ARMADOR COM ENCARGOS COMPLEMENTARES</v>
      </c>
      <c r="E911" s="484" t="str">
        <f>IFERROR(VLOOKUP(C911,INSUMOS!$C:$F,3,FALSE),VLOOKUP(C911,'COMPOSIÇÃO - SINAPI'!$C:$F,3,FALSE))</f>
        <v>H</v>
      </c>
      <c r="F911" s="486">
        <v>1.14E-2</v>
      </c>
      <c r="G911" s="490">
        <f>IFERROR(VLOOKUP(C911,INSUMOS!$C:$F,4,FALSE),VLOOKUP(C911,'COMPOSIÇÃO - SINAPI'!$C:$F,4,FALSE))</f>
        <v>19.79</v>
      </c>
      <c r="H911" s="488">
        <f>TRUNC(G911*F911,2)</f>
        <v>0.22</v>
      </c>
    </row>
    <row r="912" spans="1:8" ht="15" customHeight="1" x14ac:dyDescent="0.2">
      <c r="A912" s="483" t="s">
        <v>2070</v>
      </c>
      <c r="B912" s="484" t="s">
        <v>2593</v>
      </c>
      <c r="C912" s="484">
        <v>88245</v>
      </c>
      <c r="D912" s="485" t="str">
        <f>IFERROR(VLOOKUP(C912,INSUMOS!$C:$F,2,FALSE),VLOOKUP(C912,'COMPOSIÇÃO - SINAPI'!$C:$F,2,FALSE))</f>
        <v>ARMADOR COM ENCARGOS COMPLEMENTARES</v>
      </c>
      <c r="E912" s="484" t="str">
        <f>IFERROR(VLOOKUP(C912,INSUMOS!$C:$F,3,FALSE),VLOOKUP(C912,'COMPOSIÇÃO - SINAPI'!$C:$F,3,FALSE))</f>
        <v>H</v>
      </c>
      <c r="F912" s="486">
        <v>5.8000000000000003E-2</v>
      </c>
      <c r="G912" s="490">
        <f>IFERROR(VLOOKUP(C912,INSUMOS!$C:$F,4,FALSE),VLOOKUP(C912,'COMPOSIÇÃO - SINAPI'!$C:$F,4,FALSE))</f>
        <v>24.51</v>
      </c>
      <c r="H912" s="488">
        <f>TRUNC(G912*F912,2)</f>
        <v>1.42</v>
      </c>
    </row>
    <row r="913" spans="1:8" ht="27" customHeight="1" x14ac:dyDescent="0.2">
      <c r="A913" s="483" t="s">
        <v>2070</v>
      </c>
      <c r="B913" s="484" t="s">
        <v>2593</v>
      </c>
      <c r="C913" s="484">
        <v>92795</v>
      </c>
      <c r="D913" s="485" t="str">
        <f>IFERROR(VLOOKUP(C913,INSUMOS!$C:$F,2,FALSE),VLOOKUP(C913,'COMPOSIÇÃO - SINAPI'!$C:$F,2,FALSE))</f>
        <v>CORTE E DOBRA DE AÇO CA-50, DIÂMETRO DE 12,5 MM, UTILIZADO EM ESTRUTURAS DIVERSAS, EXCETO LAJES. AF_12/2015</v>
      </c>
      <c r="E913" s="484" t="str">
        <f>IFERROR(VLOOKUP(C913,INSUMOS!$C:$F,3,FALSE),VLOOKUP(C913,'COMPOSIÇÃO - SINAPI'!$C:$F,3,FALSE))</f>
        <v>KG</v>
      </c>
      <c r="F913" s="486">
        <v>1</v>
      </c>
      <c r="G913" s="490">
        <f>IFERROR(VLOOKUP(C913,INSUMOS!$C:$F,4,FALSE),VLOOKUP(C913,'COMPOSIÇÃO - SINAPI'!$C:$F,4,FALSE))</f>
        <v>8.3800000000000008</v>
      </c>
      <c r="H913" s="488">
        <f>TRUNC(G913*F913,2)</f>
        <v>8.3800000000000008</v>
      </c>
    </row>
    <row r="914" spans="1:8" s="29" customFormat="1" ht="14.25" x14ac:dyDescent="0.25">
      <c r="A914" s="472" t="s">
        <v>2055</v>
      </c>
      <c r="B914" s="473" t="s">
        <v>2056</v>
      </c>
      <c r="C914" s="473" t="s">
        <v>2057</v>
      </c>
      <c r="D914" s="473" t="s">
        <v>2058</v>
      </c>
      <c r="E914" s="473" t="s">
        <v>2059</v>
      </c>
      <c r="F914" s="474" t="s">
        <v>2060</v>
      </c>
      <c r="G914" s="81" t="s">
        <v>2061</v>
      </c>
      <c r="H914" s="475" t="s">
        <v>2590</v>
      </c>
    </row>
    <row r="915" spans="1:8" ht="68.099999999999994" customHeight="1" x14ac:dyDescent="0.2">
      <c r="A915" s="476" t="s">
        <v>288</v>
      </c>
      <c r="B915" s="477" t="s">
        <v>2591</v>
      </c>
      <c r="C915" s="478">
        <v>92786</v>
      </c>
      <c r="D915" s="479" t="s">
        <v>289</v>
      </c>
      <c r="E915" s="480" t="s">
        <v>101</v>
      </c>
      <c r="F915" s="481"/>
      <c r="G915" s="45"/>
      <c r="H915" s="482">
        <f>TRUNC(SUM(H916:H920),2)</f>
        <v>13.05</v>
      </c>
    </row>
    <row r="916" spans="1:8" ht="27" customHeight="1" x14ac:dyDescent="0.2">
      <c r="A916" s="483" t="s">
        <v>2070</v>
      </c>
      <c r="B916" s="484" t="s">
        <v>2062</v>
      </c>
      <c r="C916" s="484">
        <v>39017</v>
      </c>
      <c r="D916" s="485" t="str">
        <f>IFERROR(VLOOKUP(C916,INSUMOS!$C:$F,2,FALSE),VLOOKUP(C916,'COMPOSIÇÃO - SINAPI'!$C:$F,2,FALSE))</f>
        <v>ESPACADOR / DISTANCIADOR CIRCULAR COM ENTRADA LATERAL, EM PLASTICO, PARA VERGALHAO *4,2 A 12,5* MM, COBRIMENTO 20 MM</v>
      </c>
      <c r="E916" s="484" t="str">
        <f>IFERROR(VLOOKUP(C916,INSUMOS!$C:$F,3,FALSE),VLOOKUP(C916,'COMPOSIÇÃO - SINAPI'!$C:$F,3,FALSE))</f>
        <v>UN</v>
      </c>
      <c r="F916" s="486">
        <v>0.72799999999999998</v>
      </c>
      <c r="G916" s="490">
        <f>IFERROR(VLOOKUP(C916,INSUMOS!$C:$F,4,FALSE),VLOOKUP(C916,'COMPOSIÇÃO - SINAPI'!$C:$F,4,FALSE))</f>
        <v>0.17849999999999999</v>
      </c>
      <c r="H916" s="488">
        <f>TRUNC(G916*F916,2)</f>
        <v>0.12</v>
      </c>
    </row>
    <row r="917" spans="1:8" ht="27" customHeight="1" x14ac:dyDescent="0.2">
      <c r="A917" s="483" t="s">
        <v>2070</v>
      </c>
      <c r="B917" s="484" t="s">
        <v>2062</v>
      </c>
      <c r="C917" s="484">
        <v>43132</v>
      </c>
      <c r="D917" s="485" t="str">
        <f>IFERROR(VLOOKUP(C917,INSUMOS!$C:$F,2,FALSE),VLOOKUP(C917,'COMPOSIÇÃO - SINAPI'!$C:$F,2,FALSE))</f>
        <v>ARAME RECOZIDO 16 BWG, D = 1,65 MM (0,016 KG/M) OU 18 BWG, D = 1,25 MM (0,01 KG/M)</v>
      </c>
      <c r="E917" s="484" t="str">
        <f>IFERROR(VLOOKUP(C917,INSUMOS!$C:$F,3,FALSE),VLOOKUP(C917,'COMPOSIÇÃO - SINAPI'!$C:$F,3,FALSE))</f>
        <v>KG</v>
      </c>
      <c r="F917" s="486">
        <v>2.5000000000000001E-2</v>
      </c>
      <c r="G917" s="490">
        <f>IFERROR(VLOOKUP(C917,INSUMOS!$C:$F,4,FALSE),VLOOKUP(C917,'COMPOSIÇÃO - SINAPI'!$C:$F,4,FALSE))</f>
        <v>22.1</v>
      </c>
      <c r="H917" s="488">
        <f>TRUNC(G917*F917,2)</f>
        <v>0.55000000000000004</v>
      </c>
    </row>
    <row r="918" spans="1:8" ht="15" customHeight="1" x14ac:dyDescent="0.2">
      <c r="A918" s="483" t="s">
        <v>2070</v>
      </c>
      <c r="B918" s="484" t="s">
        <v>2593</v>
      </c>
      <c r="C918" s="484">
        <v>88238</v>
      </c>
      <c r="D918" s="485" t="str">
        <f>IFERROR(VLOOKUP(C918,INSUMOS!$C:$F,2,FALSE),VLOOKUP(C918,'COMPOSIÇÃO - SINAPI'!$C:$F,2,FALSE))</f>
        <v>AJUDANTE DE ARMADOR COM ENCARGOS COMPLEMENTARES</v>
      </c>
      <c r="E918" s="484" t="str">
        <f>IFERROR(VLOOKUP(C918,INSUMOS!$C:$F,3,FALSE),VLOOKUP(C918,'COMPOSIÇÃO - SINAPI'!$C:$F,3,FALSE))</f>
        <v>H</v>
      </c>
      <c r="F918" s="486">
        <v>1.4E-2</v>
      </c>
      <c r="G918" s="490">
        <f>IFERROR(VLOOKUP(C918,INSUMOS!$C:$F,4,FALSE),VLOOKUP(C918,'COMPOSIÇÃO - SINAPI'!$C:$F,4,FALSE))</f>
        <v>19.79</v>
      </c>
      <c r="H918" s="488">
        <f>TRUNC(G918*F918,2)</f>
        <v>0.27</v>
      </c>
    </row>
    <row r="919" spans="1:8" ht="15" customHeight="1" x14ac:dyDescent="0.2">
      <c r="A919" s="483" t="s">
        <v>2070</v>
      </c>
      <c r="B919" s="484" t="s">
        <v>2593</v>
      </c>
      <c r="C919" s="484">
        <v>88245</v>
      </c>
      <c r="D919" s="485" t="str">
        <f>IFERROR(VLOOKUP(C919,INSUMOS!$C:$F,2,FALSE),VLOOKUP(C919,'COMPOSIÇÃO - SINAPI'!$C:$F,2,FALSE))</f>
        <v>ARMADOR COM ENCARGOS COMPLEMENTARES</v>
      </c>
      <c r="E919" s="484" t="str">
        <f>IFERROR(VLOOKUP(C919,INSUMOS!$C:$F,3,FALSE),VLOOKUP(C919,'COMPOSIÇÃO - SINAPI'!$C:$F,3,FALSE))</f>
        <v>H</v>
      </c>
      <c r="F919" s="486">
        <v>7.6999999999999999E-2</v>
      </c>
      <c r="G919" s="490">
        <f>IFERROR(VLOOKUP(C919,INSUMOS!$C:$F,4,FALSE),VLOOKUP(C919,'COMPOSIÇÃO - SINAPI'!$C:$F,4,FALSE))</f>
        <v>24.51</v>
      </c>
      <c r="H919" s="488">
        <f>TRUNC(G919*F919,2)</f>
        <v>1.88</v>
      </c>
    </row>
    <row r="920" spans="1:8" ht="27" customHeight="1" x14ac:dyDescent="0.2">
      <c r="A920" s="483" t="s">
        <v>3209</v>
      </c>
      <c r="B920" s="484" t="s">
        <v>2593</v>
      </c>
      <c r="C920" s="484">
        <v>92802</v>
      </c>
      <c r="D920" s="485" t="str">
        <f>IFERROR(VLOOKUP(C920,INSUMOS!$C:$F,2,FALSE),VLOOKUP(C920,'COMPOSIÇÃO - SINAPI'!$C:$F,2,FALSE))</f>
        <v>CORTE E DOBRA DE AÇO CA-50, DIÂMETRO DE 8,0 MM, UTILIZADO EM LAJE. AF_12/2015</v>
      </c>
      <c r="E920" s="484" t="str">
        <f>IFERROR(VLOOKUP(C920,INSUMOS!$C:$F,3,FALSE),VLOOKUP(C920,'COMPOSIÇÃO - SINAPI'!$C:$F,3,FALSE))</f>
        <v>KG</v>
      </c>
      <c r="F920" s="486">
        <v>1</v>
      </c>
      <c r="G920" s="490">
        <f>IFERROR(VLOOKUP(C920,INSUMOS!$C:$F,4,FALSE),VLOOKUP(C920,'COMPOSIÇÃO - SINAPI'!$C:$F,4,FALSE))</f>
        <v>10.23</v>
      </c>
      <c r="H920" s="488">
        <f>TRUNC(G920*F920,2)</f>
        <v>10.23</v>
      </c>
    </row>
    <row r="921" spans="1:8" s="29" customFormat="1" ht="14.25" x14ac:dyDescent="0.25">
      <c r="A921" s="472" t="s">
        <v>2055</v>
      </c>
      <c r="B921" s="473" t="s">
        <v>2056</v>
      </c>
      <c r="C921" s="473" t="s">
        <v>2057</v>
      </c>
      <c r="D921" s="473" t="s">
        <v>2058</v>
      </c>
      <c r="E921" s="473" t="s">
        <v>2059</v>
      </c>
      <c r="F921" s="474" t="s">
        <v>2060</v>
      </c>
      <c r="G921" s="81" t="s">
        <v>2061</v>
      </c>
      <c r="H921" s="475" t="s">
        <v>2590</v>
      </c>
    </row>
    <row r="922" spans="1:8" ht="32.1" customHeight="1" x14ac:dyDescent="0.2">
      <c r="A922" s="476" t="s">
        <v>3209</v>
      </c>
      <c r="B922" s="477" t="s">
        <v>2591</v>
      </c>
      <c r="C922" s="478">
        <v>92802</v>
      </c>
      <c r="D922" s="479" t="s">
        <v>2238</v>
      </c>
      <c r="E922" s="480" t="s">
        <v>101</v>
      </c>
      <c r="F922" s="481"/>
      <c r="G922" s="45"/>
      <c r="H922" s="482">
        <f>TRUNC(SUM(H923:H925),2)</f>
        <v>10.23</v>
      </c>
    </row>
    <row r="923" spans="1:8" ht="15" customHeight="1" x14ac:dyDescent="0.2">
      <c r="A923" s="483" t="s">
        <v>2070</v>
      </c>
      <c r="B923" s="484" t="s">
        <v>2062</v>
      </c>
      <c r="C923" s="484">
        <v>33</v>
      </c>
      <c r="D923" s="485" t="str">
        <f>IFERROR(VLOOKUP(C923,INSUMOS!$C:$F,2,FALSE),VLOOKUP(C923,'COMPOSIÇÃO - SINAPI'!$C:$F,2,FALSE))</f>
        <v>ACO CA-50, 8,0 MM, VERGALHAO</v>
      </c>
      <c r="E923" s="484" t="str">
        <f>IFERROR(VLOOKUP(C923,INSUMOS!$C:$F,3,FALSE),VLOOKUP(C923,'COMPOSIÇÃO - SINAPI'!$C:$F,3,FALSE))</f>
        <v>KG</v>
      </c>
      <c r="F923" s="486">
        <v>1.1100000000000001</v>
      </c>
      <c r="G923" s="490">
        <f>IFERROR(VLOOKUP(C923,INSUMOS!$C:$F,4,FALSE),VLOOKUP(C923,'COMPOSIÇÃO - SINAPI'!$C:$F,4,FALSE))</f>
        <v>8.9</v>
      </c>
      <c r="H923" s="488">
        <f>TRUNC(G923*F923,2)</f>
        <v>9.8699999999999992</v>
      </c>
    </row>
    <row r="924" spans="1:8" ht="15" customHeight="1" x14ac:dyDescent="0.2">
      <c r="A924" s="483" t="s">
        <v>2070</v>
      </c>
      <c r="B924" s="484" t="s">
        <v>2593</v>
      </c>
      <c r="C924" s="484">
        <v>88238</v>
      </c>
      <c r="D924" s="485" t="str">
        <f>IFERROR(VLOOKUP(C924,INSUMOS!$C:$F,2,FALSE),VLOOKUP(C924,'COMPOSIÇÃO - SINAPI'!$C:$F,2,FALSE))</f>
        <v>AJUDANTE DE ARMADOR COM ENCARGOS COMPLEMENTARES</v>
      </c>
      <c r="E924" s="484" t="str">
        <f>IFERROR(VLOOKUP(C924,INSUMOS!$C:$F,3,FALSE),VLOOKUP(C924,'COMPOSIÇÃO - SINAPI'!$C:$F,3,FALSE))</f>
        <v>H</v>
      </c>
      <c r="F924" s="486">
        <v>1.9549999999999997E-3</v>
      </c>
      <c r="G924" s="490">
        <f>IFERROR(VLOOKUP(C924,INSUMOS!$C:$F,4,FALSE),VLOOKUP(C924,'COMPOSIÇÃO - SINAPI'!$C:$F,4,FALSE))</f>
        <v>19.79</v>
      </c>
      <c r="H924" s="488">
        <f>TRUNC(G924*F924,2)</f>
        <v>0.03</v>
      </c>
    </row>
    <row r="925" spans="1:8" ht="15" customHeight="1" x14ac:dyDescent="0.2">
      <c r="A925" s="483" t="s">
        <v>2070</v>
      </c>
      <c r="B925" s="484" t="s">
        <v>2593</v>
      </c>
      <c r="C925" s="484">
        <v>88245</v>
      </c>
      <c r="D925" s="485" t="str">
        <f>IFERROR(VLOOKUP(C925,INSUMOS!$C:$F,2,FALSE),VLOOKUP(C925,'COMPOSIÇÃO - SINAPI'!$C:$F,2,FALSE))</f>
        <v>ARMADOR COM ENCARGOS COMPLEMENTARES</v>
      </c>
      <c r="E925" s="484" t="str">
        <f>IFERROR(VLOOKUP(C925,INSUMOS!$C:$F,3,FALSE),VLOOKUP(C925,'COMPOSIÇÃO - SINAPI'!$C:$F,3,FALSE))</f>
        <v>H</v>
      </c>
      <c r="F925" s="486">
        <v>1.3769999999999999E-2</v>
      </c>
      <c r="G925" s="490">
        <f>IFERROR(VLOOKUP(C925,INSUMOS!$C:$F,4,FALSE),VLOOKUP(C925,'COMPOSIÇÃO - SINAPI'!$C:$F,4,FALSE))</f>
        <v>24.51</v>
      </c>
      <c r="H925" s="488">
        <f>TRUNC(G925*F925,2)</f>
        <v>0.33</v>
      </c>
    </row>
    <row r="926" spans="1:8" s="29" customFormat="1" ht="14.25" x14ac:dyDescent="0.25">
      <c r="A926" s="472" t="s">
        <v>2055</v>
      </c>
      <c r="B926" s="473" t="s">
        <v>2056</v>
      </c>
      <c r="C926" s="473" t="s">
        <v>2057</v>
      </c>
      <c r="D926" s="473" t="s">
        <v>2058</v>
      </c>
      <c r="E926" s="473" t="s">
        <v>2059</v>
      </c>
      <c r="F926" s="474" t="s">
        <v>2060</v>
      </c>
      <c r="G926" s="81" t="s">
        <v>2061</v>
      </c>
      <c r="H926" s="475" t="s">
        <v>2590</v>
      </c>
    </row>
    <row r="927" spans="1:8" ht="68.099999999999994" customHeight="1" x14ac:dyDescent="0.2">
      <c r="A927" s="476" t="s">
        <v>290</v>
      </c>
      <c r="B927" s="477" t="s">
        <v>2591</v>
      </c>
      <c r="C927" s="478">
        <v>92787</v>
      </c>
      <c r="D927" s="479" t="s">
        <v>291</v>
      </c>
      <c r="E927" s="480" t="s">
        <v>101</v>
      </c>
      <c r="F927" s="481"/>
      <c r="G927" s="45"/>
      <c r="H927" s="482">
        <f>TRUNC(SUM(H928:H932),2)</f>
        <v>11.91</v>
      </c>
    </row>
    <row r="928" spans="1:8" ht="27" customHeight="1" x14ac:dyDescent="0.2">
      <c r="A928" s="483" t="s">
        <v>2070</v>
      </c>
      <c r="B928" s="484" t="s">
        <v>2062</v>
      </c>
      <c r="C928" s="484">
        <v>39017</v>
      </c>
      <c r="D928" s="485" t="str">
        <f>IFERROR(VLOOKUP(C928,INSUMOS!$C:$F,2,FALSE),VLOOKUP(C928,'COMPOSIÇÃO - SINAPI'!$C:$F,2,FALSE))</f>
        <v>ESPACADOR / DISTANCIADOR CIRCULAR COM ENTRADA LATERAL, EM PLASTICO, PARA VERGALHAO *4,2 A 12,5* MM, COBRIMENTO 20 MM</v>
      </c>
      <c r="E928" s="484" t="str">
        <f>IFERROR(VLOOKUP(C928,INSUMOS!$C:$F,3,FALSE),VLOOKUP(C928,'COMPOSIÇÃO - SINAPI'!$C:$F,3,FALSE))</f>
        <v>UN</v>
      </c>
      <c r="F928" s="486">
        <v>0.35699999999999998</v>
      </c>
      <c r="G928" s="490">
        <f>IFERROR(VLOOKUP(C928,INSUMOS!$C:$F,4,FALSE),VLOOKUP(C928,'COMPOSIÇÃO - SINAPI'!$C:$F,4,FALSE))</f>
        <v>0.17849999999999999</v>
      </c>
      <c r="H928" s="488">
        <f>TRUNC(G928*F928,2)</f>
        <v>0.06</v>
      </c>
    </row>
    <row r="929" spans="1:8" ht="27" customHeight="1" x14ac:dyDescent="0.2">
      <c r="A929" s="483" t="s">
        <v>2070</v>
      </c>
      <c r="B929" s="484" t="s">
        <v>2062</v>
      </c>
      <c r="C929" s="484">
        <v>43132</v>
      </c>
      <c r="D929" s="485" t="str">
        <f>IFERROR(VLOOKUP(C929,INSUMOS!$C:$F,2,FALSE),VLOOKUP(C929,'COMPOSIÇÃO - SINAPI'!$C:$F,2,FALSE))</f>
        <v>ARAME RECOZIDO 16 BWG, D = 1,65 MM (0,016 KG/M) OU 18 BWG, D = 1,25 MM (0,01 KG/M)</v>
      </c>
      <c r="E929" s="484" t="str">
        <f>IFERROR(VLOOKUP(C929,INSUMOS!$C:$F,3,FALSE),VLOOKUP(C929,'COMPOSIÇÃO - SINAPI'!$C:$F,3,FALSE))</f>
        <v>KG</v>
      </c>
      <c r="F929" s="486">
        <v>2.5000000000000001E-2</v>
      </c>
      <c r="G929" s="490">
        <f>IFERROR(VLOOKUP(C929,INSUMOS!$C:$F,4,FALSE),VLOOKUP(C929,'COMPOSIÇÃO - SINAPI'!$C:$F,4,FALSE))</f>
        <v>22.1</v>
      </c>
      <c r="H929" s="488">
        <f>TRUNC(G929*F929,2)</f>
        <v>0.55000000000000004</v>
      </c>
    </row>
    <row r="930" spans="1:8" ht="15" customHeight="1" x14ac:dyDescent="0.2">
      <c r="A930" s="483" t="s">
        <v>2070</v>
      </c>
      <c r="B930" s="484" t="s">
        <v>2593</v>
      </c>
      <c r="C930" s="484">
        <v>88238</v>
      </c>
      <c r="D930" s="485" t="str">
        <f>IFERROR(VLOOKUP(C930,INSUMOS!$C:$F,2,FALSE),VLOOKUP(C930,'COMPOSIÇÃO - SINAPI'!$C:$F,2,FALSE))</f>
        <v>AJUDANTE DE ARMADOR COM ENCARGOS COMPLEMENTARES</v>
      </c>
      <c r="E930" s="484" t="str">
        <f>IFERROR(VLOOKUP(C930,INSUMOS!$C:$F,3,FALSE),VLOOKUP(C930,'COMPOSIÇÃO - SINAPI'!$C:$F,3,FALSE))</f>
        <v>H</v>
      </c>
      <c r="F930" s="486">
        <v>0.01</v>
      </c>
      <c r="G930" s="490">
        <f>IFERROR(VLOOKUP(C930,INSUMOS!$C:$F,4,FALSE),VLOOKUP(C930,'COMPOSIÇÃO - SINAPI'!$C:$F,4,FALSE))</f>
        <v>19.79</v>
      </c>
      <c r="H930" s="488">
        <f>TRUNC(G930*F930,2)</f>
        <v>0.19</v>
      </c>
    </row>
    <row r="931" spans="1:8" ht="15" customHeight="1" x14ac:dyDescent="0.2">
      <c r="A931" s="483" t="s">
        <v>2070</v>
      </c>
      <c r="B931" s="484" t="s">
        <v>2593</v>
      </c>
      <c r="C931" s="484">
        <v>88245</v>
      </c>
      <c r="D931" s="485" t="str">
        <f>IFERROR(VLOOKUP(C931,INSUMOS!$C:$F,2,FALSE),VLOOKUP(C931,'COMPOSIÇÃO - SINAPI'!$C:$F,2,FALSE))</f>
        <v>ARMADOR COM ENCARGOS COMPLEMENTARES</v>
      </c>
      <c r="E931" s="484" t="str">
        <f>IFERROR(VLOOKUP(C931,INSUMOS!$C:$F,3,FALSE),VLOOKUP(C931,'COMPOSIÇÃO - SINAPI'!$C:$F,3,FALSE))</f>
        <v>H</v>
      </c>
      <c r="F931" s="486">
        <v>6.5000000000000002E-2</v>
      </c>
      <c r="G931" s="490">
        <f>IFERROR(VLOOKUP(C931,INSUMOS!$C:$F,4,FALSE),VLOOKUP(C931,'COMPOSIÇÃO - SINAPI'!$C:$F,4,FALSE))</f>
        <v>24.51</v>
      </c>
      <c r="H931" s="488">
        <f>TRUNC(G931*F931,2)</f>
        <v>1.59</v>
      </c>
    </row>
    <row r="932" spans="1:8" ht="27" customHeight="1" x14ac:dyDescent="0.2">
      <c r="A932" s="483" t="s">
        <v>3209</v>
      </c>
      <c r="B932" s="484" t="s">
        <v>2593</v>
      </c>
      <c r="C932" s="484">
        <v>92803</v>
      </c>
      <c r="D932" s="485" t="str">
        <f>IFERROR(VLOOKUP(C932,INSUMOS!$C:$F,2,FALSE),VLOOKUP(C932,'COMPOSIÇÃO - SINAPI'!$C:$F,2,FALSE))</f>
        <v>CORTE E DOBRA DE AÇO CA-50, DIÂMETRO DE 10,0 MM, UTILIZADO EM LAJE. AF_12/2015</v>
      </c>
      <c r="E932" s="484" t="str">
        <f>IFERROR(VLOOKUP(C932,INSUMOS!$C:$F,3,FALSE),VLOOKUP(C932,'COMPOSIÇÃO - SINAPI'!$C:$F,3,FALSE))</f>
        <v>KG</v>
      </c>
      <c r="F932" s="486">
        <v>1</v>
      </c>
      <c r="G932" s="490">
        <f>IFERROR(VLOOKUP(C932,INSUMOS!$C:$F,4,FALSE),VLOOKUP(C932,'COMPOSIÇÃO - SINAPI'!$C:$F,4,FALSE))</f>
        <v>9.52</v>
      </c>
      <c r="H932" s="488">
        <f>TRUNC(G932*F932,2)</f>
        <v>9.52</v>
      </c>
    </row>
    <row r="933" spans="1:8" s="29" customFormat="1" ht="14.25" x14ac:dyDescent="0.25">
      <c r="A933" s="472" t="s">
        <v>2055</v>
      </c>
      <c r="B933" s="473" t="s">
        <v>2056</v>
      </c>
      <c r="C933" s="473" t="s">
        <v>2057</v>
      </c>
      <c r="D933" s="473" t="s">
        <v>2058</v>
      </c>
      <c r="E933" s="473" t="s">
        <v>2059</v>
      </c>
      <c r="F933" s="474" t="s">
        <v>2060</v>
      </c>
      <c r="G933" s="81" t="s">
        <v>2061</v>
      </c>
      <c r="H933" s="475" t="s">
        <v>2590</v>
      </c>
    </row>
    <row r="934" spans="1:8" ht="32.1" customHeight="1" x14ac:dyDescent="0.2">
      <c r="A934" s="476" t="s">
        <v>3209</v>
      </c>
      <c r="B934" s="477" t="s">
        <v>2591</v>
      </c>
      <c r="C934" s="478">
        <v>92803</v>
      </c>
      <c r="D934" s="479" t="s">
        <v>2239</v>
      </c>
      <c r="E934" s="480" t="s">
        <v>101</v>
      </c>
      <c r="F934" s="481"/>
      <c r="G934" s="45"/>
      <c r="H934" s="482">
        <f>TRUNC(SUM(H935:H937),2)</f>
        <v>9.52</v>
      </c>
    </row>
    <row r="935" spans="1:8" ht="15" customHeight="1" x14ac:dyDescent="0.2">
      <c r="A935" s="483" t="s">
        <v>2070</v>
      </c>
      <c r="B935" s="484" t="s">
        <v>2062</v>
      </c>
      <c r="C935" s="484">
        <v>34</v>
      </c>
      <c r="D935" s="485" t="str">
        <f>IFERROR(VLOOKUP(C935,INSUMOS!$C:$F,2,FALSE),VLOOKUP(C935,'COMPOSIÇÃO - SINAPI'!$C:$F,2,FALSE))</f>
        <v>ACO CA-50, 10,0 MM, VERGALHAO</v>
      </c>
      <c r="E935" s="484" t="str">
        <f>IFERROR(VLOOKUP(C935,INSUMOS!$C:$F,3,FALSE),VLOOKUP(C935,'COMPOSIÇÃO - SINAPI'!$C:$F,3,FALSE))</f>
        <v>KG</v>
      </c>
      <c r="F935" s="486">
        <v>1.1100000000000001</v>
      </c>
      <c r="G935" s="490">
        <f>IFERROR(VLOOKUP(C935,INSUMOS!$C:$F,4,FALSE),VLOOKUP(C935,'COMPOSIÇÃO - SINAPI'!$C:$F,4,FALSE))</f>
        <v>8.1999999999999993</v>
      </c>
      <c r="H935" s="488">
        <f>TRUNC(G935*F935,2)</f>
        <v>9.1</v>
      </c>
    </row>
    <row r="936" spans="1:8" ht="15" customHeight="1" x14ac:dyDescent="0.2">
      <c r="A936" s="483" t="s">
        <v>2070</v>
      </c>
      <c r="B936" s="484" t="s">
        <v>2593</v>
      </c>
      <c r="C936" s="484">
        <v>88238</v>
      </c>
      <c r="D936" s="485" t="str">
        <f>IFERROR(VLOOKUP(C936,INSUMOS!$C:$F,2,FALSE),VLOOKUP(C936,'COMPOSIÇÃO - SINAPI'!$C:$F,2,FALSE))</f>
        <v>AJUDANTE DE ARMADOR COM ENCARGOS COMPLEMENTARES</v>
      </c>
      <c r="E936" s="484" t="str">
        <f>IFERROR(VLOOKUP(C936,INSUMOS!$C:$F,3,FALSE),VLOOKUP(C936,'COMPOSIÇÃO - SINAPI'!$C:$F,3,FALSE))</f>
        <v>H</v>
      </c>
      <c r="F936" s="486">
        <v>3.2000000000000002E-3</v>
      </c>
      <c r="G936" s="490">
        <f>IFERROR(VLOOKUP(C936,INSUMOS!$C:$F,4,FALSE),VLOOKUP(C936,'COMPOSIÇÃO - SINAPI'!$C:$F,4,FALSE))</f>
        <v>19.79</v>
      </c>
      <c r="H936" s="488">
        <f>TRUNC(G936*F936,2)</f>
        <v>0.06</v>
      </c>
    </row>
    <row r="937" spans="1:8" ht="15" customHeight="1" x14ac:dyDescent="0.2">
      <c r="A937" s="483" t="s">
        <v>2070</v>
      </c>
      <c r="B937" s="484" t="s">
        <v>2593</v>
      </c>
      <c r="C937" s="484">
        <v>88245</v>
      </c>
      <c r="D937" s="485" t="str">
        <f>IFERROR(VLOOKUP(C937,INSUMOS!$C:$F,2,FALSE),VLOOKUP(C937,'COMPOSIÇÃO - SINAPI'!$C:$F,2,FALSE))</f>
        <v>ARMADOR COM ENCARGOS COMPLEMENTARES</v>
      </c>
      <c r="E937" s="484" t="str">
        <f>IFERROR(VLOOKUP(C937,INSUMOS!$C:$F,3,FALSE),VLOOKUP(C937,'COMPOSIÇÃO - SINAPI'!$C:$F,3,FALSE))</f>
        <v>H</v>
      </c>
      <c r="F937" s="486">
        <v>1.4999999999999999E-2</v>
      </c>
      <c r="G937" s="490">
        <f>IFERROR(VLOOKUP(C937,INSUMOS!$C:$F,4,FALSE),VLOOKUP(C937,'COMPOSIÇÃO - SINAPI'!$C:$F,4,FALSE))</f>
        <v>24.51</v>
      </c>
      <c r="H937" s="488">
        <f>TRUNC(G937*F937,2)</f>
        <v>0.36</v>
      </c>
    </row>
    <row r="938" spans="1:8" s="29" customFormat="1" ht="14.25" x14ac:dyDescent="0.25">
      <c r="A938" s="472" t="s">
        <v>2055</v>
      </c>
      <c r="B938" s="473" t="s">
        <v>2056</v>
      </c>
      <c r="C938" s="473" t="s">
        <v>2057</v>
      </c>
      <c r="D938" s="473" t="s">
        <v>2058</v>
      </c>
      <c r="E938" s="473" t="s">
        <v>2059</v>
      </c>
      <c r="F938" s="474" t="s">
        <v>2060</v>
      </c>
      <c r="G938" s="81" t="s">
        <v>2061</v>
      </c>
      <c r="H938" s="475" t="s">
        <v>2590</v>
      </c>
    </row>
    <row r="939" spans="1:8" ht="68.099999999999994" customHeight="1" x14ac:dyDescent="0.2">
      <c r="A939" s="476" t="s">
        <v>292</v>
      </c>
      <c r="B939" s="477" t="s">
        <v>2591</v>
      </c>
      <c r="C939" s="478">
        <v>92785</v>
      </c>
      <c r="D939" s="479" t="s">
        <v>293</v>
      </c>
      <c r="E939" s="480" t="s">
        <v>101</v>
      </c>
      <c r="F939" s="481"/>
      <c r="G939" s="45"/>
      <c r="H939" s="482">
        <f>TRUNC(SUM(H940:H944),2)</f>
        <v>13.9</v>
      </c>
    </row>
    <row r="940" spans="1:8" ht="27" customHeight="1" x14ac:dyDescent="0.2">
      <c r="A940" s="483" t="s">
        <v>2070</v>
      </c>
      <c r="B940" s="484" t="s">
        <v>2062</v>
      </c>
      <c r="C940" s="484">
        <v>39017</v>
      </c>
      <c r="D940" s="485" t="str">
        <f>IFERROR(VLOOKUP(C940,INSUMOS!$C:$F,2,FALSE),VLOOKUP(C940,'COMPOSIÇÃO - SINAPI'!$C:$F,2,FALSE))</f>
        <v>ESPACADOR / DISTANCIADOR CIRCULAR COM ENTRADA LATERAL, EM PLASTICO, PARA VERGALHAO *4,2 A 12,5* MM, COBRIMENTO 20 MM</v>
      </c>
      <c r="E940" s="484" t="str">
        <f>IFERROR(VLOOKUP(C940,INSUMOS!$C:$F,3,FALSE),VLOOKUP(C940,'COMPOSIÇÃO - SINAPI'!$C:$F,3,FALSE))</f>
        <v>UN</v>
      </c>
      <c r="F940" s="486">
        <v>1.333</v>
      </c>
      <c r="G940" s="490">
        <f>IFERROR(VLOOKUP(C940,INSUMOS!$C:$F,4,FALSE),VLOOKUP(C940,'COMPOSIÇÃO - SINAPI'!$C:$F,4,FALSE))</f>
        <v>0.17849999999999999</v>
      </c>
      <c r="H940" s="488">
        <f>TRUNC(G940*F940,2)</f>
        <v>0.23</v>
      </c>
    </row>
    <row r="941" spans="1:8" ht="27" customHeight="1" x14ac:dyDescent="0.2">
      <c r="A941" s="483" t="s">
        <v>2070</v>
      </c>
      <c r="B941" s="484" t="s">
        <v>2062</v>
      </c>
      <c r="C941" s="484">
        <v>43132</v>
      </c>
      <c r="D941" s="485" t="str">
        <f>IFERROR(VLOOKUP(C941,INSUMOS!$C:$F,2,FALSE),VLOOKUP(C941,'COMPOSIÇÃO - SINAPI'!$C:$F,2,FALSE))</f>
        <v>ARAME RECOZIDO 16 BWG, D = 1,65 MM (0,016 KG/M) OU 18 BWG, D = 1,25 MM (0,01 KG/M)</v>
      </c>
      <c r="E941" s="484" t="str">
        <f>IFERROR(VLOOKUP(C941,INSUMOS!$C:$F,3,FALSE),VLOOKUP(C941,'COMPOSIÇÃO - SINAPI'!$C:$F,3,FALSE))</f>
        <v>KG</v>
      </c>
      <c r="F941" s="486">
        <v>2.5000000000000001E-2</v>
      </c>
      <c r="G941" s="490">
        <f>IFERROR(VLOOKUP(C941,INSUMOS!$C:$F,4,FALSE),VLOOKUP(C941,'COMPOSIÇÃO - SINAPI'!$C:$F,4,FALSE))</f>
        <v>22.1</v>
      </c>
      <c r="H941" s="488">
        <f>TRUNC(G941*F941,2)</f>
        <v>0.55000000000000004</v>
      </c>
    </row>
    <row r="942" spans="1:8" ht="15" customHeight="1" x14ac:dyDescent="0.2">
      <c r="A942" s="483" t="s">
        <v>2070</v>
      </c>
      <c r="B942" s="484" t="s">
        <v>2593</v>
      </c>
      <c r="C942" s="484">
        <v>88238</v>
      </c>
      <c r="D942" s="485" t="str">
        <f>IFERROR(VLOOKUP(C942,INSUMOS!$C:$F,2,FALSE),VLOOKUP(C942,'COMPOSIÇÃO - SINAPI'!$C:$F,2,FALSE))</f>
        <v>AJUDANTE DE ARMADOR COM ENCARGOS COMPLEMENTARES</v>
      </c>
      <c r="E942" s="484" t="str">
        <f>IFERROR(VLOOKUP(C942,INSUMOS!$C:$F,3,FALSE),VLOOKUP(C942,'COMPOSIÇÃO - SINAPI'!$C:$F,3,FALSE))</f>
        <v>H</v>
      </c>
      <c r="F942" s="486">
        <v>2.5000000000000001E-2</v>
      </c>
      <c r="G942" s="490">
        <f>IFERROR(VLOOKUP(C942,INSUMOS!$C:$F,4,FALSE),VLOOKUP(C942,'COMPOSIÇÃO - SINAPI'!$C:$F,4,FALSE))</f>
        <v>19.79</v>
      </c>
      <c r="H942" s="488">
        <f>TRUNC(G942*F942,2)</f>
        <v>0.49</v>
      </c>
    </row>
    <row r="943" spans="1:8" ht="15" customHeight="1" x14ac:dyDescent="0.2">
      <c r="A943" s="483" t="s">
        <v>2070</v>
      </c>
      <c r="B943" s="484" t="s">
        <v>2593</v>
      </c>
      <c r="C943" s="484">
        <v>88245</v>
      </c>
      <c r="D943" s="485" t="str">
        <f>IFERROR(VLOOKUP(C943,INSUMOS!$C:$F,2,FALSE),VLOOKUP(C943,'COMPOSIÇÃO - SINAPI'!$C:$F,2,FALSE))</f>
        <v>ARMADOR COM ENCARGOS COMPLEMENTARES</v>
      </c>
      <c r="E943" s="484" t="str">
        <f>IFERROR(VLOOKUP(C943,INSUMOS!$C:$F,3,FALSE),VLOOKUP(C943,'COMPOSIÇÃO - SINAPI'!$C:$F,3,FALSE))</f>
        <v>H</v>
      </c>
      <c r="F943" s="486">
        <v>0.125</v>
      </c>
      <c r="G943" s="490">
        <f>IFERROR(VLOOKUP(C943,INSUMOS!$C:$F,4,FALSE),VLOOKUP(C943,'COMPOSIÇÃO - SINAPI'!$C:$F,4,FALSE))</f>
        <v>24.51</v>
      </c>
      <c r="H943" s="488">
        <f>TRUNC(G943*F943,2)</f>
        <v>3.06</v>
      </c>
    </row>
    <row r="944" spans="1:8" ht="27" customHeight="1" x14ac:dyDescent="0.2">
      <c r="A944" s="483" t="s">
        <v>3209</v>
      </c>
      <c r="B944" s="484" t="s">
        <v>2593</v>
      </c>
      <c r="C944" s="484">
        <v>92801</v>
      </c>
      <c r="D944" s="485" t="str">
        <f>IFERROR(VLOOKUP(C944,INSUMOS!$C:$F,2,FALSE),VLOOKUP(C944,'COMPOSIÇÃO - SINAPI'!$C:$F,2,FALSE))</f>
        <v>CORTE E DOBRA DE AÇO CA-50, DIÂMETRO DE 6,3 MM, UTILIZADO EM LAJE. AF_12/2015</v>
      </c>
      <c r="E944" s="484" t="str">
        <f>IFERROR(VLOOKUP(C944,INSUMOS!$C:$F,3,FALSE),VLOOKUP(C944,'COMPOSIÇÃO - SINAPI'!$C:$F,3,FALSE))</f>
        <v>KG</v>
      </c>
      <c r="F944" s="486">
        <v>1</v>
      </c>
      <c r="G944" s="490">
        <f>IFERROR(VLOOKUP(C944,INSUMOS!$C:$F,4,FALSE),VLOOKUP(C944,'COMPOSIÇÃO - SINAPI'!$C:$F,4,FALSE))</f>
        <v>9.57</v>
      </c>
      <c r="H944" s="488">
        <f>TRUNC(G944*F944,2)</f>
        <v>9.57</v>
      </c>
    </row>
    <row r="945" spans="1:8" s="29" customFormat="1" ht="14.25" x14ac:dyDescent="0.25">
      <c r="A945" s="472" t="s">
        <v>2055</v>
      </c>
      <c r="B945" s="473" t="s">
        <v>2056</v>
      </c>
      <c r="C945" s="473" t="s">
        <v>2057</v>
      </c>
      <c r="D945" s="473" t="s">
        <v>2058</v>
      </c>
      <c r="E945" s="473" t="s">
        <v>2059</v>
      </c>
      <c r="F945" s="474" t="s">
        <v>2060</v>
      </c>
      <c r="G945" s="81" t="s">
        <v>2061</v>
      </c>
      <c r="H945" s="475" t="s">
        <v>2590</v>
      </c>
    </row>
    <row r="946" spans="1:8" ht="32.1" customHeight="1" x14ac:dyDescent="0.2">
      <c r="A946" s="476" t="s">
        <v>3209</v>
      </c>
      <c r="B946" s="477" t="s">
        <v>2591</v>
      </c>
      <c r="C946" s="478">
        <v>92801</v>
      </c>
      <c r="D946" s="479" t="s">
        <v>2240</v>
      </c>
      <c r="E946" s="480" t="s">
        <v>101</v>
      </c>
      <c r="F946" s="481"/>
      <c r="G946" s="45"/>
      <c r="H946" s="482">
        <f>TRUNC(SUM(H947:H949),2)</f>
        <v>9.57</v>
      </c>
    </row>
    <row r="947" spans="1:8" ht="15" customHeight="1" x14ac:dyDescent="0.2">
      <c r="A947" s="483" t="s">
        <v>2070</v>
      </c>
      <c r="B947" s="484" t="s">
        <v>2062</v>
      </c>
      <c r="C947" s="484">
        <v>32</v>
      </c>
      <c r="D947" s="485" t="str">
        <f>IFERROR(VLOOKUP(C947,INSUMOS!$C:$F,2,FALSE),VLOOKUP(C947,'COMPOSIÇÃO - SINAPI'!$C:$F,2,FALSE))</f>
        <v>ACO CA-50, 6,3 MM, VERGALHAO</v>
      </c>
      <c r="E947" s="484" t="str">
        <f>IFERROR(VLOOKUP(C947,INSUMOS!$C:$F,3,FALSE),VLOOKUP(C947,'COMPOSIÇÃO - SINAPI'!$C:$F,3,FALSE))</f>
        <v>KG</v>
      </c>
      <c r="F947" s="486">
        <v>1.07</v>
      </c>
      <c r="G947" s="490">
        <f>IFERROR(VLOOKUP(C947,INSUMOS!$C:$F,4,FALSE),VLOOKUP(C947,'COMPOSIÇÃO - SINAPI'!$C:$F,4,FALSE))</f>
        <v>8.1999999999999993</v>
      </c>
      <c r="H947" s="488">
        <f>TRUNC(G947*F947,2)</f>
        <v>8.77</v>
      </c>
    </row>
    <row r="948" spans="1:8" ht="15" customHeight="1" x14ac:dyDescent="0.2">
      <c r="A948" s="483" t="s">
        <v>2070</v>
      </c>
      <c r="B948" s="484" t="s">
        <v>2593</v>
      </c>
      <c r="C948" s="484">
        <v>88238</v>
      </c>
      <c r="D948" s="485" t="str">
        <f>IFERROR(VLOOKUP(C948,INSUMOS!$C:$F,2,FALSE),VLOOKUP(C948,'COMPOSIÇÃO - SINAPI'!$C:$F,2,FALSE))</f>
        <v>AJUDANTE DE ARMADOR COM ENCARGOS COMPLEMENTARES</v>
      </c>
      <c r="E948" s="484" t="str">
        <f>IFERROR(VLOOKUP(C948,INSUMOS!$C:$F,3,FALSE),VLOOKUP(C948,'COMPOSIÇÃO - SINAPI'!$C:$F,3,FALSE))</f>
        <v>H</v>
      </c>
      <c r="F948" s="486">
        <v>4.0000000000000001E-3</v>
      </c>
      <c r="G948" s="490">
        <f>IFERROR(VLOOKUP(C948,INSUMOS!$C:$F,4,FALSE),VLOOKUP(C948,'COMPOSIÇÃO - SINAPI'!$C:$F,4,FALSE))</f>
        <v>19.79</v>
      </c>
      <c r="H948" s="488">
        <f>TRUNC(G948*F948,2)</f>
        <v>7.0000000000000007E-2</v>
      </c>
    </row>
    <row r="949" spans="1:8" ht="15" customHeight="1" x14ac:dyDescent="0.2">
      <c r="A949" s="483" t="s">
        <v>2070</v>
      </c>
      <c r="B949" s="484" t="s">
        <v>2593</v>
      </c>
      <c r="C949" s="484">
        <v>88245</v>
      </c>
      <c r="D949" s="485" t="str">
        <f>IFERROR(VLOOKUP(C949,INSUMOS!$C:$F,2,FALSE),VLOOKUP(C949,'COMPOSIÇÃO - SINAPI'!$C:$F,2,FALSE))</f>
        <v>ARMADOR COM ENCARGOS COMPLEMENTARES</v>
      </c>
      <c r="E949" s="484" t="str">
        <f>IFERROR(VLOOKUP(C949,INSUMOS!$C:$F,3,FALSE),VLOOKUP(C949,'COMPOSIÇÃO - SINAPI'!$C:$F,3,FALSE))</f>
        <v>H</v>
      </c>
      <c r="F949" s="486">
        <v>0.03</v>
      </c>
      <c r="G949" s="490">
        <f>IFERROR(VLOOKUP(C949,INSUMOS!$C:$F,4,FALSE),VLOOKUP(C949,'COMPOSIÇÃO - SINAPI'!$C:$F,4,FALSE))</f>
        <v>24.51</v>
      </c>
      <c r="H949" s="488">
        <f>TRUNC(G949*F949,2)</f>
        <v>0.73</v>
      </c>
    </row>
    <row r="950" spans="1:8" s="29" customFormat="1" ht="14.25" x14ac:dyDescent="0.25">
      <c r="A950" s="472" t="s">
        <v>2055</v>
      </c>
      <c r="B950" s="473" t="s">
        <v>2056</v>
      </c>
      <c r="C950" s="473" t="s">
        <v>2057</v>
      </c>
      <c r="D950" s="473" t="s">
        <v>2058</v>
      </c>
      <c r="E950" s="473" t="s">
        <v>2059</v>
      </c>
      <c r="F950" s="474" t="s">
        <v>2060</v>
      </c>
      <c r="G950" s="81" t="s">
        <v>2061</v>
      </c>
      <c r="H950" s="475" t="s">
        <v>2590</v>
      </c>
    </row>
    <row r="951" spans="1:8" ht="68.099999999999994" customHeight="1" x14ac:dyDescent="0.2">
      <c r="A951" s="476" t="s">
        <v>294</v>
      </c>
      <c r="B951" s="477" t="s">
        <v>2591</v>
      </c>
      <c r="C951" s="478">
        <v>92784</v>
      </c>
      <c r="D951" s="479" t="s">
        <v>295</v>
      </c>
      <c r="E951" s="480" t="s">
        <v>101</v>
      </c>
      <c r="F951" s="481"/>
      <c r="G951" s="45"/>
      <c r="H951" s="482">
        <f>TRUNC(SUM(H952:H956),2)</f>
        <v>14.16</v>
      </c>
    </row>
    <row r="952" spans="1:8" ht="27" customHeight="1" x14ac:dyDescent="0.2">
      <c r="A952" s="483" t="s">
        <v>2070</v>
      </c>
      <c r="B952" s="484" t="s">
        <v>2062</v>
      </c>
      <c r="C952" s="484">
        <v>39017</v>
      </c>
      <c r="D952" s="485" t="str">
        <f>IFERROR(VLOOKUP(C952,INSUMOS!$C:$F,2,FALSE),VLOOKUP(C952,'COMPOSIÇÃO - SINAPI'!$C:$F,2,FALSE))</f>
        <v>ESPACADOR / DISTANCIADOR CIRCULAR COM ENTRADA LATERAL, EM PLASTICO, PARA VERGALHAO *4,2 A 12,5* MM, COBRIMENTO 20 MM</v>
      </c>
      <c r="E952" s="484" t="str">
        <f>IFERROR(VLOOKUP(C952,INSUMOS!$C:$F,3,FALSE),VLOOKUP(C952,'COMPOSIÇÃO - SINAPI'!$C:$F,3,FALSE))</f>
        <v>UN</v>
      </c>
      <c r="F952" s="486">
        <v>2.1179999999999999</v>
      </c>
      <c r="G952" s="490">
        <f>IFERROR(VLOOKUP(C952,INSUMOS!$C:$F,4,FALSE),VLOOKUP(C952,'COMPOSIÇÃO - SINAPI'!$C:$F,4,FALSE))</f>
        <v>0.17849999999999999</v>
      </c>
      <c r="H952" s="488">
        <f>TRUNC(G952*F952,2)</f>
        <v>0.37</v>
      </c>
    </row>
    <row r="953" spans="1:8" ht="27" customHeight="1" x14ac:dyDescent="0.2">
      <c r="A953" s="483" t="s">
        <v>2070</v>
      </c>
      <c r="B953" s="484" t="s">
        <v>2062</v>
      </c>
      <c r="C953" s="484">
        <v>43132</v>
      </c>
      <c r="D953" s="485" t="str">
        <f>IFERROR(VLOOKUP(C953,INSUMOS!$C:$F,2,FALSE),VLOOKUP(C953,'COMPOSIÇÃO - SINAPI'!$C:$F,2,FALSE))</f>
        <v>ARAME RECOZIDO 16 BWG, D = 1,65 MM (0,016 KG/M) OU 18 BWG, D = 1,25 MM (0,01 KG/M)</v>
      </c>
      <c r="E953" s="484" t="str">
        <f>IFERROR(VLOOKUP(C953,INSUMOS!$C:$F,3,FALSE),VLOOKUP(C953,'COMPOSIÇÃO - SINAPI'!$C:$F,3,FALSE))</f>
        <v>KG</v>
      </c>
      <c r="F953" s="486">
        <v>2.5000000000000001E-2</v>
      </c>
      <c r="G953" s="490">
        <f>IFERROR(VLOOKUP(C953,INSUMOS!$C:$F,4,FALSE),VLOOKUP(C953,'COMPOSIÇÃO - SINAPI'!$C:$F,4,FALSE))</f>
        <v>22.1</v>
      </c>
      <c r="H953" s="488">
        <f>TRUNC(G953*F953,2)</f>
        <v>0.55000000000000004</v>
      </c>
    </row>
    <row r="954" spans="1:8" ht="15" customHeight="1" x14ac:dyDescent="0.2">
      <c r="A954" s="483" t="s">
        <v>2070</v>
      </c>
      <c r="B954" s="484" t="s">
        <v>2593</v>
      </c>
      <c r="C954" s="484">
        <v>88238</v>
      </c>
      <c r="D954" s="485" t="str">
        <f>IFERROR(VLOOKUP(C954,INSUMOS!$C:$F,2,FALSE),VLOOKUP(C954,'COMPOSIÇÃO - SINAPI'!$C:$F,2,FALSE))</f>
        <v>AJUDANTE DE ARMADOR COM ENCARGOS COMPLEMENTARES</v>
      </c>
      <c r="E954" s="484" t="str">
        <f>IFERROR(VLOOKUP(C954,INSUMOS!$C:$F,3,FALSE),VLOOKUP(C954,'COMPOSIÇÃO - SINAPI'!$C:$F,3,FALSE))</f>
        <v>H</v>
      </c>
      <c r="F954" s="486">
        <v>2.53E-2</v>
      </c>
      <c r="G954" s="490">
        <f>IFERROR(VLOOKUP(C954,INSUMOS!$C:$F,4,FALSE),VLOOKUP(C954,'COMPOSIÇÃO - SINAPI'!$C:$F,4,FALSE))</f>
        <v>19.79</v>
      </c>
      <c r="H954" s="488">
        <f>TRUNC(G954*F954,2)</f>
        <v>0.5</v>
      </c>
    </row>
    <row r="955" spans="1:8" ht="15" customHeight="1" x14ac:dyDescent="0.2">
      <c r="A955" s="483" t="s">
        <v>2070</v>
      </c>
      <c r="B955" s="484" t="s">
        <v>2593</v>
      </c>
      <c r="C955" s="484">
        <v>88245</v>
      </c>
      <c r="D955" s="485" t="str">
        <f>IFERROR(VLOOKUP(C955,INSUMOS!$C:$F,2,FALSE),VLOOKUP(C955,'COMPOSIÇÃO - SINAPI'!$C:$F,2,FALSE))</f>
        <v>ARMADOR COM ENCARGOS COMPLEMENTARES</v>
      </c>
      <c r="E955" s="484" t="str">
        <f>IFERROR(VLOOKUP(C955,INSUMOS!$C:$F,3,FALSE),VLOOKUP(C955,'COMPOSIÇÃO - SINAPI'!$C:$F,3,FALSE))</f>
        <v>H</v>
      </c>
      <c r="F955" s="486">
        <v>0.151</v>
      </c>
      <c r="G955" s="490">
        <f>IFERROR(VLOOKUP(C955,INSUMOS!$C:$F,4,FALSE),VLOOKUP(C955,'COMPOSIÇÃO - SINAPI'!$C:$F,4,FALSE))</f>
        <v>24.51</v>
      </c>
      <c r="H955" s="488">
        <f>TRUNC(G955*F955,2)</f>
        <v>3.7</v>
      </c>
    </row>
    <row r="956" spans="1:8" ht="27" customHeight="1" x14ac:dyDescent="0.2">
      <c r="A956" s="483" t="s">
        <v>3209</v>
      </c>
      <c r="B956" s="484" t="s">
        <v>2593</v>
      </c>
      <c r="C956" s="484">
        <v>92800</v>
      </c>
      <c r="D956" s="485" t="str">
        <f>IFERROR(VLOOKUP(C956,INSUMOS!$C:$F,2,FALSE),VLOOKUP(C956,'COMPOSIÇÃO - SINAPI'!$C:$F,2,FALSE))</f>
        <v>CORTE E DOBRA DE AÇO CA-60, DIÂMETRO DE 5,0 MM, UTILIZADO EM LAJE. AF_12/2015</v>
      </c>
      <c r="E956" s="484" t="str">
        <f>IFERROR(VLOOKUP(C956,INSUMOS!$C:$F,3,FALSE),VLOOKUP(C956,'COMPOSIÇÃO - SINAPI'!$C:$F,3,FALSE))</f>
        <v>KG</v>
      </c>
      <c r="F956" s="486">
        <v>1</v>
      </c>
      <c r="G956" s="490">
        <f>IFERROR(VLOOKUP(C956,INSUMOS!$C:$F,4,FALSE),VLOOKUP(C956,'COMPOSIÇÃO - SINAPI'!$C:$F,4,FALSE))</f>
        <v>9.0399999999999991</v>
      </c>
      <c r="H956" s="488">
        <f>TRUNC(G956*F956,2)</f>
        <v>9.0399999999999991</v>
      </c>
    </row>
    <row r="957" spans="1:8" s="29" customFormat="1" ht="14.25" x14ac:dyDescent="0.25">
      <c r="A957" s="472" t="s">
        <v>2055</v>
      </c>
      <c r="B957" s="473" t="s">
        <v>2056</v>
      </c>
      <c r="C957" s="473" t="s">
        <v>2057</v>
      </c>
      <c r="D957" s="473" t="s">
        <v>2058</v>
      </c>
      <c r="E957" s="473" t="s">
        <v>2059</v>
      </c>
      <c r="F957" s="474" t="s">
        <v>2060</v>
      </c>
      <c r="G957" s="81" t="s">
        <v>2061</v>
      </c>
      <c r="H957" s="475" t="s">
        <v>2590</v>
      </c>
    </row>
    <row r="958" spans="1:8" ht="32.1" customHeight="1" x14ac:dyDescent="0.2">
      <c r="A958" s="476" t="s">
        <v>3209</v>
      </c>
      <c r="B958" s="477" t="s">
        <v>2591</v>
      </c>
      <c r="C958" s="478">
        <v>92800</v>
      </c>
      <c r="D958" s="479" t="s">
        <v>2241</v>
      </c>
      <c r="E958" s="480" t="s">
        <v>101</v>
      </c>
      <c r="F958" s="481"/>
      <c r="G958" s="45"/>
      <c r="H958" s="482">
        <f>TRUNC(SUM(H959:H961),2)</f>
        <v>9.0399999999999991</v>
      </c>
    </row>
    <row r="959" spans="1:8" ht="15" customHeight="1" x14ac:dyDescent="0.2">
      <c r="A959" s="483" t="s">
        <v>2070</v>
      </c>
      <c r="B959" s="484" t="s">
        <v>2062</v>
      </c>
      <c r="C959" s="484">
        <v>43059</v>
      </c>
      <c r="D959" s="485" t="str">
        <f>IFERROR(VLOOKUP(C959,INSUMOS!$C:$F,2,FALSE),VLOOKUP(C959,'COMPOSIÇÃO - SINAPI'!$C:$F,2,FALSE))</f>
        <v>ACO CA-60, 4,2 MM, OU 5,0 MM, OU 6,0 MM, OU 7,0 MM, VERGALHAO</v>
      </c>
      <c r="E959" s="484" t="str">
        <f>IFERROR(VLOOKUP(C959,INSUMOS!$C:$F,3,FALSE),VLOOKUP(C959,'COMPOSIÇÃO - SINAPI'!$C:$F,3,FALSE))</f>
        <v>KG</v>
      </c>
      <c r="F959" s="486">
        <v>1.07</v>
      </c>
      <c r="G959" s="490">
        <f>IFERROR(VLOOKUP(C959,INSUMOS!$C:$F,4,FALSE),VLOOKUP(C959,'COMPOSIÇÃO - SINAPI'!$C:$F,4,FALSE))</f>
        <v>7.2</v>
      </c>
      <c r="H959" s="488">
        <f>TRUNC(G959*F959,2)</f>
        <v>7.7</v>
      </c>
    </row>
    <row r="960" spans="1:8" ht="15" customHeight="1" x14ac:dyDescent="0.2">
      <c r="A960" s="483" t="s">
        <v>2070</v>
      </c>
      <c r="B960" s="484" t="s">
        <v>2593</v>
      </c>
      <c r="C960" s="484">
        <v>88238</v>
      </c>
      <c r="D960" s="485" t="str">
        <f>IFERROR(VLOOKUP(C960,INSUMOS!$C:$F,2,FALSE),VLOOKUP(C960,'COMPOSIÇÃO - SINAPI'!$C:$F,2,FALSE))</f>
        <v>AJUDANTE DE ARMADOR COM ENCARGOS COMPLEMENTARES</v>
      </c>
      <c r="E960" s="484" t="str">
        <f>IFERROR(VLOOKUP(C960,INSUMOS!$C:$F,3,FALSE),VLOOKUP(C960,'COMPOSIÇÃO - SINAPI'!$C:$F,3,FALSE))</f>
        <v>H</v>
      </c>
      <c r="F960" s="486">
        <v>6.9700000000000005E-3</v>
      </c>
      <c r="G960" s="490">
        <f>IFERROR(VLOOKUP(C960,INSUMOS!$C:$F,4,FALSE),VLOOKUP(C960,'COMPOSIÇÃO - SINAPI'!$C:$F,4,FALSE))</f>
        <v>19.79</v>
      </c>
      <c r="H960" s="488">
        <f>TRUNC(G960*F960,2)</f>
        <v>0.13</v>
      </c>
    </row>
    <row r="961" spans="1:8" ht="15" customHeight="1" x14ac:dyDescent="0.2">
      <c r="A961" s="483" t="s">
        <v>2070</v>
      </c>
      <c r="B961" s="484" t="s">
        <v>2593</v>
      </c>
      <c r="C961" s="484">
        <v>88245</v>
      </c>
      <c r="D961" s="485" t="str">
        <f>IFERROR(VLOOKUP(C961,INSUMOS!$C:$F,2,FALSE),VLOOKUP(C961,'COMPOSIÇÃO - SINAPI'!$C:$F,2,FALSE))</f>
        <v>ARMADOR COM ENCARGOS COMPLEMENTARES</v>
      </c>
      <c r="E961" s="484" t="str">
        <f>IFERROR(VLOOKUP(C961,INSUMOS!$C:$F,3,FALSE),VLOOKUP(C961,'COMPOSIÇÃO - SINAPI'!$C:$F,3,FALSE))</f>
        <v>H</v>
      </c>
      <c r="F961" s="486">
        <v>4.9384999999999998E-2</v>
      </c>
      <c r="G961" s="490">
        <f>IFERROR(VLOOKUP(C961,INSUMOS!$C:$F,4,FALSE),VLOOKUP(C961,'COMPOSIÇÃO - SINAPI'!$C:$F,4,FALSE))</f>
        <v>24.51</v>
      </c>
      <c r="H961" s="488">
        <f>TRUNC(G961*F961,2)</f>
        <v>1.21</v>
      </c>
    </row>
    <row r="962" spans="1:8" s="29" customFormat="1" ht="14.25" x14ac:dyDescent="0.25">
      <c r="A962" s="472" t="s">
        <v>2055</v>
      </c>
      <c r="B962" s="473" t="s">
        <v>2056</v>
      </c>
      <c r="C962" s="473" t="s">
        <v>2057</v>
      </c>
      <c r="D962" s="473" t="s">
        <v>2058</v>
      </c>
      <c r="E962" s="473" t="s">
        <v>2059</v>
      </c>
      <c r="F962" s="474" t="s">
        <v>2060</v>
      </c>
      <c r="G962" s="81" t="s">
        <v>2061</v>
      </c>
      <c r="H962" s="475" t="s">
        <v>2590</v>
      </c>
    </row>
    <row r="963" spans="1:8" ht="68.099999999999994" customHeight="1" x14ac:dyDescent="0.2">
      <c r="A963" s="476" t="s">
        <v>296</v>
      </c>
      <c r="B963" s="477" t="s">
        <v>2591</v>
      </c>
      <c r="C963" s="478">
        <v>92788</v>
      </c>
      <c r="D963" s="479" t="s">
        <v>297</v>
      </c>
      <c r="E963" s="480" t="s">
        <v>101</v>
      </c>
      <c r="F963" s="481"/>
      <c r="G963" s="45"/>
      <c r="H963" s="482">
        <f>TRUNC(SUM(H964:H968),2)</f>
        <v>9.98</v>
      </c>
    </row>
    <row r="964" spans="1:8" ht="27" customHeight="1" x14ac:dyDescent="0.2">
      <c r="A964" s="483" t="s">
        <v>2070</v>
      </c>
      <c r="B964" s="484" t="s">
        <v>2062</v>
      </c>
      <c r="C964" s="484">
        <v>39017</v>
      </c>
      <c r="D964" s="485" t="str">
        <f>IFERROR(VLOOKUP(C964,INSUMOS!$C:$F,2,FALSE),VLOOKUP(C964,'COMPOSIÇÃO - SINAPI'!$C:$F,2,FALSE))</f>
        <v>ESPACADOR / DISTANCIADOR CIRCULAR COM ENTRADA LATERAL, EM PLASTICO, PARA VERGALHAO *4,2 A 12,5* MM, COBRIMENTO 20 MM</v>
      </c>
      <c r="E964" s="484" t="str">
        <f>IFERROR(VLOOKUP(C964,INSUMOS!$C:$F,3,FALSE),VLOOKUP(C964,'COMPOSIÇÃO - SINAPI'!$C:$F,3,FALSE))</f>
        <v>UN</v>
      </c>
      <c r="F964" s="486">
        <v>0.14699999999999999</v>
      </c>
      <c r="G964" s="490">
        <f>IFERROR(VLOOKUP(C964,INSUMOS!$C:$F,4,FALSE),VLOOKUP(C964,'COMPOSIÇÃO - SINAPI'!$C:$F,4,FALSE))</f>
        <v>0.17849999999999999</v>
      </c>
      <c r="H964" s="488">
        <f>TRUNC(G964*F964,2)</f>
        <v>0.02</v>
      </c>
    </row>
    <row r="965" spans="1:8" ht="27" customHeight="1" x14ac:dyDescent="0.2">
      <c r="A965" s="483" t="s">
        <v>2070</v>
      </c>
      <c r="B965" s="484" t="s">
        <v>2062</v>
      </c>
      <c r="C965" s="484">
        <v>43132</v>
      </c>
      <c r="D965" s="485" t="str">
        <f>IFERROR(VLOOKUP(C965,INSUMOS!$C:$F,2,FALSE),VLOOKUP(C965,'COMPOSIÇÃO - SINAPI'!$C:$F,2,FALSE))</f>
        <v>ARAME RECOZIDO 16 BWG, D = 1,65 MM (0,016 KG/M) OU 18 BWG, D = 1,25 MM (0,01 KG/M)</v>
      </c>
      <c r="E965" s="484" t="str">
        <f>IFERROR(VLOOKUP(C965,INSUMOS!$C:$F,3,FALSE),VLOOKUP(C965,'COMPOSIÇÃO - SINAPI'!$C:$F,3,FALSE))</f>
        <v>KG</v>
      </c>
      <c r="F965" s="486">
        <v>2.5000000000000001E-2</v>
      </c>
      <c r="G965" s="490">
        <f>IFERROR(VLOOKUP(C965,INSUMOS!$C:$F,4,FALSE),VLOOKUP(C965,'COMPOSIÇÃO - SINAPI'!$C:$F,4,FALSE))</f>
        <v>22.1</v>
      </c>
      <c r="H965" s="488">
        <f>TRUNC(G965*F965,2)</f>
        <v>0.55000000000000004</v>
      </c>
    </row>
    <row r="966" spans="1:8" ht="15" customHeight="1" x14ac:dyDescent="0.2">
      <c r="A966" s="483" t="s">
        <v>2070</v>
      </c>
      <c r="B966" s="484" t="s">
        <v>2593</v>
      </c>
      <c r="C966" s="484">
        <v>88238</v>
      </c>
      <c r="D966" s="485" t="str">
        <f>IFERROR(VLOOKUP(C966,INSUMOS!$C:$F,2,FALSE),VLOOKUP(C966,'COMPOSIÇÃO - SINAPI'!$C:$F,2,FALSE))</f>
        <v>AJUDANTE DE ARMADOR COM ENCARGOS COMPLEMENTARES</v>
      </c>
      <c r="E966" s="484" t="str">
        <f>IFERROR(VLOOKUP(C966,INSUMOS!$C:$F,3,FALSE),VLOOKUP(C966,'COMPOSIÇÃO - SINAPI'!$C:$F,3,FALSE))</f>
        <v>H</v>
      </c>
      <c r="F966" s="486">
        <v>7.3000000000000001E-3</v>
      </c>
      <c r="G966" s="490">
        <f>IFERROR(VLOOKUP(C966,INSUMOS!$C:$F,4,FALSE),VLOOKUP(C966,'COMPOSIÇÃO - SINAPI'!$C:$F,4,FALSE))</f>
        <v>19.79</v>
      </c>
      <c r="H966" s="488">
        <f>TRUNC(G966*F966,2)</f>
        <v>0.14000000000000001</v>
      </c>
    </row>
    <row r="967" spans="1:8" ht="15" customHeight="1" x14ac:dyDescent="0.2">
      <c r="A967" s="483" t="s">
        <v>2070</v>
      </c>
      <c r="B967" s="484" t="s">
        <v>2593</v>
      </c>
      <c r="C967" s="484">
        <v>88245</v>
      </c>
      <c r="D967" s="485" t="str">
        <f>IFERROR(VLOOKUP(C967,INSUMOS!$C:$F,2,FALSE),VLOOKUP(C967,'COMPOSIÇÃO - SINAPI'!$C:$F,2,FALSE))</f>
        <v>ARMADOR COM ENCARGOS COMPLEMENTARES</v>
      </c>
      <c r="E967" s="484" t="str">
        <f>IFERROR(VLOOKUP(C967,INSUMOS!$C:$F,3,FALSE),VLOOKUP(C967,'COMPOSIÇÃO - SINAPI'!$C:$F,3,FALSE))</f>
        <v>H</v>
      </c>
      <c r="F967" s="486">
        <v>3.7999999999999999E-2</v>
      </c>
      <c r="G967" s="490">
        <f>IFERROR(VLOOKUP(C967,INSUMOS!$C:$F,4,FALSE),VLOOKUP(C967,'COMPOSIÇÃO - SINAPI'!$C:$F,4,FALSE))</f>
        <v>24.51</v>
      </c>
      <c r="H967" s="488">
        <f>TRUNC(G967*F967,2)</f>
        <v>0.93</v>
      </c>
    </row>
    <row r="968" spans="1:8" ht="27" customHeight="1" x14ac:dyDescent="0.2">
      <c r="A968" s="483" t="s">
        <v>3209</v>
      </c>
      <c r="B968" s="484" t="s">
        <v>2593</v>
      </c>
      <c r="C968" s="484">
        <v>92804</v>
      </c>
      <c r="D968" s="485" t="str">
        <f>IFERROR(VLOOKUP(C968,INSUMOS!$C:$F,2,FALSE),VLOOKUP(C968,'COMPOSIÇÃO - SINAPI'!$C:$F,2,FALSE))</f>
        <v>CORTE E DOBRA DE AÇO CA-50, DIÂMETRO DE 12,5 MM, UTILIZADO EM LAJE. AF_12/2015</v>
      </c>
      <c r="E968" s="484" t="str">
        <f>IFERROR(VLOOKUP(C968,INSUMOS!$C:$F,3,FALSE),VLOOKUP(C968,'COMPOSIÇÃO - SINAPI'!$C:$F,3,FALSE))</f>
        <v>KG</v>
      </c>
      <c r="F968" s="486">
        <v>1</v>
      </c>
      <c r="G968" s="490">
        <f>IFERROR(VLOOKUP(C968,INSUMOS!$C:$F,4,FALSE),VLOOKUP(C968,'COMPOSIÇÃO - SINAPI'!$C:$F,4,FALSE))</f>
        <v>8.34</v>
      </c>
      <c r="H968" s="488">
        <f>TRUNC(G968*F968,2)</f>
        <v>8.34</v>
      </c>
    </row>
    <row r="969" spans="1:8" s="29" customFormat="1" ht="14.25" x14ac:dyDescent="0.25">
      <c r="A969" s="472" t="s">
        <v>2055</v>
      </c>
      <c r="B969" s="473" t="s">
        <v>2056</v>
      </c>
      <c r="C969" s="473" t="s">
        <v>2057</v>
      </c>
      <c r="D969" s="473" t="s">
        <v>2058</v>
      </c>
      <c r="E969" s="473" t="s">
        <v>2059</v>
      </c>
      <c r="F969" s="474" t="s">
        <v>2060</v>
      </c>
      <c r="G969" s="81" t="s">
        <v>2061</v>
      </c>
      <c r="H969" s="475" t="s">
        <v>2590</v>
      </c>
    </row>
    <row r="970" spans="1:8" ht="32.1" customHeight="1" x14ac:dyDescent="0.2">
      <c r="A970" s="476" t="s">
        <v>3209</v>
      </c>
      <c r="B970" s="477" t="s">
        <v>2591</v>
      </c>
      <c r="C970" s="478">
        <v>92804</v>
      </c>
      <c r="D970" s="479" t="s">
        <v>2242</v>
      </c>
      <c r="E970" s="480" t="s">
        <v>101</v>
      </c>
      <c r="F970" s="481"/>
      <c r="G970" s="45"/>
      <c r="H970" s="482">
        <f>TRUNC(SUM(H971:H973),2)</f>
        <v>8.34</v>
      </c>
    </row>
    <row r="971" spans="1:8" ht="15" customHeight="1" x14ac:dyDescent="0.2">
      <c r="A971" s="483" t="s">
        <v>2070</v>
      </c>
      <c r="B971" s="484" t="s">
        <v>2062</v>
      </c>
      <c r="C971" s="484">
        <v>43055</v>
      </c>
      <c r="D971" s="485" t="str">
        <f>IFERROR(VLOOKUP(C971,INSUMOS!$C:$F,2,FALSE),VLOOKUP(C971,'COMPOSIÇÃO - SINAPI'!$C:$F,2,FALSE))</f>
        <v>ACO CA-50, 12,5 MM OU 16,0 MM, VERGALHAO</v>
      </c>
      <c r="E971" s="484" t="str">
        <f>IFERROR(VLOOKUP(C971,INSUMOS!$C:$F,3,FALSE),VLOOKUP(C971,'COMPOSIÇÃO - SINAPI'!$C:$F,3,FALSE))</f>
        <v>KG</v>
      </c>
      <c r="F971" s="486">
        <v>1.1100000000000001</v>
      </c>
      <c r="G971" s="490">
        <f>IFERROR(VLOOKUP(C971,INSUMOS!$C:$F,4,FALSE),VLOOKUP(C971,'COMPOSIÇÃO - SINAPI'!$C:$F,4,FALSE))</f>
        <v>7.42</v>
      </c>
      <c r="H971" s="488">
        <f>TRUNC(G971*F971,2)</f>
        <v>8.23</v>
      </c>
    </row>
    <row r="972" spans="1:8" ht="15" customHeight="1" x14ac:dyDescent="0.2">
      <c r="A972" s="483" t="s">
        <v>2070</v>
      </c>
      <c r="B972" s="484" t="s">
        <v>2593</v>
      </c>
      <c r="C972" s="484">
        <v>88238</v>
      </c>
      <c r="D972" s="485" t="str">
        <f>IFERROR(VLOOKUP(C972,INSUMOS!$C:$F,2,FALSE),VLOOKUP(C972,'COMPOSIÇÃO - SINAPI'!$C:$F,2,FALSE))</f>
        <v>AJUDANTE DE ARMADOR COM ENCARGOS COMPLEMENTARES</v>
      </c>
      <c r="E972" s="484" t="str">
        <f>IFERROR(VLOOKUP(C972,INSUMOS!$C:$F,3,FALSE),VLOOKUP(C972,'COMPOSIÇÃO - SINAPI'!$C:$F,3,FALSE))</f>
        <v>H</v>
      </c>
      <c r="F972" s="486">
        <v>5.9499999999999993E-4</v>
      </c>
      <c r="G972" s="490">
        <f>IFERROR(VLOOKUP(C972,INSUMOS!$C:$F,4,FALSE),VLOOKUP(C972,'COMPOSIÇÃO - SINAPI'!$C:$F,4,FALSE))</f>
        <v>19.79</v>
      </c>
      <c r="H972" s="488">
        <f>TRUNC(G972*F972,2)</f>
        <v>0.01</v>
      </c>
    </row>
    <row r="973" spans="1:8" ht="15" customHeight="1" x14ac:dyDescent="0.2">
      <c r="A973" s="483" t="s">
        <v>2070</v>
      </c>
      <c r="B973" s="484" t="s">
        <v>2593</v>
      </c>
      <c r="C973" s="484">
        <v>88245</v>
      </c>
      <c r="D973" s="485" t="str">
        <f>IFERROR(VLOOKUP(C973,INSUMOS!$C:$F,2,FALSE),VLOOKUP(C973,'COMPOSIÇÃO - SINAPI'!$C:$F,2,FALSE))</f>
        <v>ARMADOR COM ENCARGOS COMPLEMENTARES</v>
      </c>
      <c r="E973" s="484" t="str">
        <f>IFERROR(VLOOKUP(C973,INSUMOS!$C:$F,3,FALSE),VLOOKUP(C973,'COMPOSIÇÃO - SINAPI'!$C:$F,3,FALSE))</f>
        <v>H</v>
      </c>
      <c r="F973" s="486">
        <v>4.0799999999999994E-3</v>
      </c>
      <c r="G973" s="490">
        <f>IFERROR(VLOOKUP(C973,INSUMOS!$C:$F,4,FALSE),VLOOKUP(C973,'COMPOSIÇÃO - SINAPI'!$C:$F,4,FALSE))</f>
        <v>24.51</v>
      </c>
      <c r="H973" s="488">
        <f>TRUNC(G973*F973,2)</f>
        <v>0.1</v>
      </c>
    </row>
    <row r="974" spans="1:8" s="29" customFormat="1" ht="14.25" x14ac:dyDescent="0.25">
      <c r="A974" s="472" t="s">
        <v>2055</v>
      </c>
      <c r="B974" s="473" t="s">
        <v>2056</v>
      </c>
      <c r="C974" s="473" t="s">
        <v>2057</v>
      </c>
      <c r="D974" s="473" t="s">
        <v>2058</v>
      </c>
      <c r="E974" s="473" t="s">
        <v>2059</v>
      </c>
      <c r="F974" s="474" t="s">
        <v>2060</v>
      </c>
      <c r="G974" s="81" t="s">
        <v>2061</v>
      </c>
      <c r="H974" s="475" t="s">
        <v>2590</v>
      </c>
    </row>
    <row r="975" spans="1:8" ht="68.099999999999994" customHeight="1" x14ac:dyDescent="0.2">
      <c r="A975" s="476" t="s">
        <v>298</v>
      </c>
      <c r="B975" s="477" t="s">
        <v>2591</v>
      </c>
      <c r="C975" s="478">
        <v>92783</v>
      </c>
      <c r="D975" s="479" t="s">
        <v>299</v>
      </c>
      <c r="E975" s="480" t="s">
        <v>101</v>
      </c>
      <c r="F975" s="481"/>
      <c r="G975" s="45"/>
      <c r="H975" s="482">
        <f>TRUNC(SUM(H976:H980),2)</f>
        <v>15.68</v>
      </c>
    </row>
    <row r="976" spans="1:8" ht="27" customHeight="1" x14ac:dyDescent="0.2">
      <c r="A976" s="483" t="s">
        <v>2070</v>
      </c>
      <c r="B976" s="484" t="s">
        <v>2062</v>
      </c>
      <c r="C976" s="484">
        <v>39017</v>
      </c>
      <c r="D976" s="485" t="str">
        <f>IFERROR(VLOOKUP(C976,INSUMOS!$C:$F,2,FALSE),VLOOKUP(C976,'COMPOSIÇÃO - SINAPI'!$C:$F,2,FALSE))</f>
        <v>ESPACADOR / DISTANCIADOR CIRCULAR COM ENTRADA LATERAL, EM PLASTICO, PARA VERGALHAO *4,2 A 12,5* MM, COBRIMENTO 20 MM</v>
      </c>
      <c r="E976" s="484" t="str">
        <f>IFERROR(VLOOKUP(C976,INSUMOS!$C:$F,3,FALSE),VLOOKUP(C976,'COMPOSIÇÃO - SINAPI'!$C:$F,3,FALSE))</f>
        <v>UN</v>
      </c>
      <c r="F976" s="486">
        <v>2.8159999999999998</v>
      </c>
      <c r="G976" s="490">
        <f>IFERROR(VLOOKUP(C976,INSUMOS!$C:$F,4,FALSE),VLOOKUP(C976,'COMPOSIÇÃO - SINAPI'!$C:$F,4,FALSE))</f>
        <v>0.17849999999999999</v>
      </c>
      <c r="H976" s="488">
        <f>TRUNC(G976*F976,2)</f>
        <v>0.5</v>
      </c>
    </row>
    <row r="977" spans="1:8" ht="27" customHeight="1" x14ac:dyDescent="0.2">
      <c r="A977" s="483" t="s">
        <v>2070</v>
      </c>
      <c r="B977" s="484" t="s">
        <v>2062</v>
      </c>
      <c r="C977" s="484">
        <v>43132</v>
      </c>
      <c r="D977" s="485" t="str">
        <f>IFERROR(VLOOKUP(C977,INSUMOS!$C:$F,2,FALSE),VLOOKUP(C977,'COMPOSIÇÃO - SINAPI'!$C:$F,2,FALSE))</f>
        <v>ARAME RECOZIDO 16 BWG, D = 1,65 MM (0,016 KG/M) OU 18 BWG, D = 1,25 MM (0,01 KG/M)</v>
      </c>
      <c r="E977" s="484" t="str">
        <f>IFERROR(VLOOKUP(C977,INSUMOS!$C:$F,3,FALSE),VLOOKUP(C977,'COMPOSIÇÃO - SINAPI'!$C:$F,3,FALSE))</f>
        <v>KG</v>
      </c>
      <c r="F977" s="486">
        <v>2.5000000000000001E-2</v>
      </c>
      <c r="G977" s="490">
        <f>IFERROR(VLOOKUP(C977,INSUMOS!$C:$F,4,FALSE),VLOOKUP(C977,'COMPOSIÇÃO - SINAPI'!$C:$F,4,FALSE))</f>
        <v>22.1</v>
      </c>
      <c r="H977" s="488">
        <f>TRUNC(G977*F977,2)</f>
        <v>0.55000000000000004</v>
      </c>
    </row>
    <row r="978" spans="1:8" ht="15" customHeight="1" x14ac:dyDescent="0.2">
      <c r="A978" s="483" t="s">
        <v>2070</v>
      </c>
      <c r="B978" s="484" t="s">
        <v>2593</v>
      </c>
      <c r="C978" s="484">
        <v>88238</v>
      </c>
      <c r="D978" s="485" t="str">
        <f>IFERROR(VLOOKUP(C978,INSUMOS!$C:$F,2,FALSE),VLOOKUP(C978,'COMPOSIÇÃO - SINAPI'!$C:$F,2,FALSE))</f>
        <v>AJUDANTE DE ARMADOR COM ENCARGOS COMPLEMENTARES</v>
      </c>
      <c r="E978" s="484" t="str">
        <f>IFERROR(VLOOKUP(C978,INSUMOS!$C:$F,3,FALSE),VLOOKUP(C978,'COMPOSIÇÃO - SINAPI'!$C:$F,3,FALSE))</f>
        <v>H</v>
      </c>
      <c r="F978" s="486">
        <v>3.1E-2</v>
      </c>
      <c r="G978" s="490">
        <f>IFERROR(VLOOKUP(C978,INSUMOS!$C:$F,4,FALSE),VLOOKUP(C978,'COMPOSIÇÃO - SINAPI'!$C:$F,4,FALSE))</f>
        <v>19.79</v>
      </c>
      <c r="H978" s="488">
        <f>TRUNC(G978*F978,2)</f>
        <v>0.61</v>
      </c>
    </row>
    <row r="979" spans="1:8" ht="15" customHeight="1" x14ac:dyDescent="0.2">
      <c r="A979" s="483" t="s">
        <v>2070</v>
      </c>
      <c r="B979" s="484" t="s">
        <v>2593</v>
      </c>
      <c r="C979" s="484">
        <v>88245</v>
      </c>
      <c r="D979" s="485" t="str">
        <f>IFERROR(VLOOKUP(C979,INSUMOS!$C:$F,2,FALSE),VLOOKUP(C979,'COMPOSIÇÃO - SINAPI'!$C:$F,2,FALSE))</f>
        <v>ARMADOR COM ENCARGOS COMPLEMENTARES</v>
      </c>
      <c r="E979" s="484" t="str">
        <f>IFERROR(VLOOKUP(C979,INSUMOS!$C:$F,3,FALSE),VLOOKUP(C979,'COMPOSIÇÃO - SINAPI'!$C:$F,3,FALSE))</f>
        <v>H</v>
      </c>
      <c r="F979" s="486">
        <v>0.17</v>
      </c>
      <c r="G979" s="490">
        <f>IFERROR(VLOOKUP(C979,INSUMOS!$C:$F,4,FALSE),VLOOKUP(C979,'COMPOSIÇÃO - SINAPI'!$C:$F,4,FALSE))</f>
        <v>24.51</v>
      </c>
      <c r="H979" s="488">
        <f>TRUNC(G979*F979,2)</f>
        <v>4.16</v>
      </c>
    </row>
    <row r="980" spans="1:8" ht="27" customHeight="1" x14ac:dyDescent="0.2">
      <c r="A980" s="483" t="s">
        <v>2070</v>
      </c>
      <c r="B980" s="484" t="s">
        <v>2593</v>
      </c>
      <c r="C980" s="484">
        <v>92799</v>
      </c>
      <c r="D980" s="485" t="str">
        <f>IFERROR(VLOOKUP(C980,INSUMOS!$C:$F,2,FALSE),VLOOKUP(C980,'COMPOSIÇÃO - SINAPI'!$C:$F,2,FALSE))</f>
        <v>CORTE E DOBRA DE AÇO CA-60, DIÂMETRO DE 4,2 MM, UTILIZADO EM LAJE. AF_12/2015</v>
      </c>
      <c r="E980" s="484" t="str">
        <f>IFERROR(VLOOKUP(C980,INSUMOS!$C:$F,3,FALSE),VLOOKUP(C980,'COMPOSIÇÃO - SINAPI'!$C:$F,3,FALSE))</f>
        <v>KG</v>
      </c>
      <c r="F980" s="486">
        <v>1</v>
      </c>
      <c r="G980" s="490">
        <f>IFERROR(VLOOKUP(C980,INSUMOS!$C:$F,4,FALSE),VLOOKUP(C980,'COMPOSIÇÃO - SINAPI'!$C:$F,4,FALSE))</f>
        <v>9.86</v>
      </c>
      <c r="H980" s="488">
        <f>TRUNC(G980*F980,2)</f>
        <v>9.86</v>
      </c>
    </row>
    <row r="981" spans="1:8" s="29" customFormat="1" ht="14.25" x14ac:dyDescent="0.25">
      <c r="A981" s="472" t="s">
        <v>2055</v>
      </c>
      <c r="B981" s="473" t="s">
        <v>2056</v>
      </c>
      <c r="C981" s="473" t="s">
        <v>2057</v>
      </c>
      <c r="D981" s="473" t="s">
        <v>2058</v>
      </c>
      <c r="E981" s="473" t="s">
        <v>2059</v>
      </c>
      <c r="F981" s="474" t="s">
        <v>2060</v>
      </c>
      <c r="G981" s="81" t="s">
        <v>2061</v>
      </c>
      <c r="H981" s="475" t="s">
        <v>2590</v>
      </c>
    </row>
    <row r="982" spans="1:8" ht="32.1" customHeight="1" x14ac:dyDescent="0.2">
      <c r="A982" s="476" t="s">
        <v>3209</v>
      </c>
      <c r="B982" s="477" t="s">
        <v>2591</v>
      </c>
      <c r="C982" s="478">
        <v>92799</v>
      </c>
      <c r="D982" s="479" t="s">
        <v>2243</v>
      </c>
      <c r="E982" s="480" t="s">
        <v>101</v>
      </c>
      <c r="F982" s="481"/>
      <c r="G982" s="45"/>
      <c r="H982" s="482">
        <f>TRUNC(SUM(H983:H985),2)</f>
        <v>9.86</v>
      </c>
    </row>
    <row r="983" spans="1:8" ht="15" customHeight="1" x14ac:dyDescent="0.2">
      <c r="A983" s="483" t="s">
        <v>2070</v>
      </c>
      <c r="B983" s="484" t="s">
        <v>2062</v>
      </c>
      <c r="C983" s="484">
        <v>43059</v>
      </c>
      <c r="D983" s="485" t="str">
        <f>IFERROR(VLOOKUP(C983,INSUMOS!$C:$F,2,FALSE),VLOOKUP(C983,'COMPOSIÇÃO - SINAPI'!$C:$F,2,FALSE))</f>
        <v>ACO CA-60, 4,2 MM, OU 5,0 MM, OU 6,0 MM, OU 7,0 MM, VERGALHAO</v>
      </c>
      <c r="E983" s="484" t="str">
        <f>IFERROR(VLOOKUP(C983,INSUMOS!$C:$F,3,FALSE),VLOOKUP(C983,'COMPOSIÇÃO - SINAPI'!$C:$F,3,FALSE))</f>
        <v>KG</v>
      </c>
      <c r="F983" s="486">
        <v>1.07</v>
      </c>
      <c r="G983" s="490">
        <f>IFERROR(VLOOKUP(C983,INSUMOS!$C:$F,4,FALSE),VLOOKUP(C983,'COMPOSIÇÃO - SINAPI'!$C:$F,4,FALSE))</f>
        <v>7.2</v>
      </c>
      <c r="H983" s="488">
        <f>TRUNC(G983*F983,2)</f>
        <v>7.7</v>
      </c>
    </row>
    <row r="984" spans="1:8" ht="15" customHeight="1" x14ac:dyDescent="0.2">
      <c r="A984" s="483" t="s">
        <v>2070</v>
      </c>
      <c r="B984" s="484" t="s">
        <v>2593</v>
      </c>
      <c r="C984" s="484">
        <v>88238</v>
      </c>
      <c r="D984" s="485" t="str">
        <f>IFERROR(VLOOKUP(C984,INSUMOS!$C:$F,2,FALSE),VLOOKUP(C984,'COMPOSIÇÃO - SINAPI'!$C:$F,2,FALSE))</f>
        <v>AJUDANTE DE ARMADOR COM ENCARGOS COMPLEMENTARES</v>
      </c>
      <c r="E984" s="484" t="str">
        <f>IFERROR(VLOOKUP(C984,INSUMOS!$C:$F,3,FALSE),VLOOKUP(C984,'COMPOSIÇÃO - SINAPI'!$C:$F,3,FALSE))</f>
        <v>H</v>
      </c>
      <c r="F984" s="486">
        <v>1.1135000000000001E-2</v>
      </c>
      <c r="G984" s="490">
        <f>IFERROR(VLOOKUP(C984,INSUMOS!$C:$F,4,FALSE),VLOOKUP(C984,'COMPOSIÇÃO - SINAPI'!$C:$F,4,FALSE))</f>
        <v>19.79</v>
      </c>
      <c r="H984" s="488">
        <f>TRUNC(G984*F984,2)</f>
        <v>0.22</v>
      </c>
    </row>
    <row r="985" spans="1:8" ht="15" customHeight="1" x14ac:dyDescent="0.2">
      <c r="A985" s="483" t="s">
        <v>2070</v>
      </c>
      <c r="B985" s="484" t="s">
        <v>2593</v>
      </c>
      <c r="C985" s="484">
        <v>88245</v>
      </c>
      <c r="D985" s="485" t="str">
        <f>IFERROR(VLOOKUP(C985,INSUMOS!$C:$F,2,FALSE),VLOOKUP(C985,'COMPOSIÇÃO - SINAPI'!$C:$F,2,FALSE))</f>
        <v>ARMADOR COM ENCARGOS COMPLEMENTARES</v>
      </c>
      <c r="E985" s="484" t="str">
        <f>IFERROR(VLOOKUP(C985,INSUMOS!$C:$F,3,FALSE),VLOOKUP(C985,'COMPOSIÇÃO - SINAPI'!$C:$F,3,FALSE))</f>
        <v>H</v>
      </c>
      <c r="F985" s="486">
        <v>7.9304999999999987E-2</v>
      </c>
      <c r="G985" s="490">
        <f>IFERROR(VLOOKUP(C985,INSUMOS!$C:$F,4,FALSE),VLOOKUP(C985,'COMPOSIÇÃO - SINAPI'!$C:$F,4,FALSE))</f>
        <v>24.51</v>
      </c>
      <c r="H985" s="488">
        <f>TRUNC(G985*F985,2)</f>
        <v>1.94</v>
      </c>
    </row>
    <row r="986" spans="1:8" s="29" customFormat="1" ht="14.25" x14ac:dyDescent="0.25">
      <c r="A986" s="472" t="s">
        <v>2055</v>
      </c>
      <c r="B986" s="473" t="s">
        <v>2056</v>
      </c>
      <c r="C986" s="473" t="s">
        <v>2057</v>
      </c>
      <c r="D986" s="473" t="s">
        <v>2058</v>
      </c>
      <c r="E986" s="473" t="s">
        <v>2059</v>
      </c>
      <c r="F986" s="474" t="s">
        <v>2060</v>
      </c>
      <c r="G986" s="81" t="s">
        <v>2061</v>
      </c>
      <c r="H986" s="475" t="s">
        <v>2590</v>
      </c>
    </row>
    <row r="987" spans="1:8" ht="68.099999999999994" customHeight="1" x14ac:dyDescent="0.2">
      <c r="A987" s="476" t="s">
        <v>302</v>
      </c>
      <c r="B987" s="477" t="s">
        <v>2591</v>
      </c>
      <c r="C987" s="478" t="s">
        <v>301</v>
      </c>
      <c r="D987" s="479" t="s">
        <v>303</v>
      </c>
      <c r="E987" s="480" t="s">
        <v>86</v>
      </c>
      <c r="F987" s="481"/>
      <c r="G987" s="45"/>
      <c r="H987" s="482">
        <f>TRUNC(SUM(H988:H993),2)</f>
        <v>401.33</v>
      </c>
    </row>
    <row r="988" spans="1:8" ht="15" customHeight="1" x14ac:dyDescent="0.2">
      <c r="A988" s="483" t="s">
        <v>2070</v>
      </c>
      <c r="B988" s="484" t="s">
        <v>2593</v>
      </c>
      <c r="C988" s="484">
        <v>88309</v>
      </c>
      <c r="D988" s="485" t="str">
        <f>IFERROR(VLOOKUP(C988,INSUMOS!$C:$F,2,FALSE),VLOOKUP(C988,'COMPOSIÇÃO - SINAPI'!$C:$F,2,FALSE))</f>
        <v>PEDREIRO COM ENCARGOS COMPLEMENTARES</v>
      </c>
      <c r="E988" s="484" t="str">
        <f>IFERROR(VLOOKUP(C988,INSUMOS!$C:$F,3,FALSE),VLOOKUP(C988,'COMPOSIÇÃO - SINAPI'!$C:$F,3,FALSE))</f>
        <v>H</v>
      </c>
      <c r="F988" s="486">
        <v>0.4</v>
      </c>
      <c r="G988" s="490">
        <f>IFERROR(VLOOKUP(C988,INSUMOS!$C:$F,4,FALSE),VLOOKUP(C988,'COMPOSIÇÃO - SINAPI'!$C:$F,4,FALSE))</f>
        <v>24.66</v>
      </c>
      <c r="H988" s="488">
        <f t="shared" ref="H988:H993" si="32">TRUNC(G988*F988,2)</f>
        <v>9.86</v>
      </c>
    </row>
    <row r="989" spans="1:8" ht="15" customHeight="1" x14ac:dyDescent="0.2">
      <c r="A989" s="483" t="s">
        <v>2070</v>
      </c>
      <c r="B989" s="484" t="s">
        <v>2593</v>
      </c>
      <c r="C989" s="484">
        <v>88316</v>
      </c>
      <c r="D989" s="485" t="str">
        <f>IFERROR(VLOOKUP(C989,INSUMOS!$C:$F,2,FALSE),VLOOKUP(C989,'COMPOSIÇÃO - SINAPI'!$C:$F,2,FALSE))</f>
        <v>SERVENTE COM ENCARGOS COMPLEMENTARES</v>
      </c>
      <c r="E989" s="484" t="str">
        <f>IFERROR(VLOOKUP(C989,INSUMOS!$C:$F,3,FALSE),VLOOKUP(C989,'COMPOSIÇÃO - SINAPI'!$C:$F,3,FALSE))</f>
        <v>H</v>
      </c>
      <c r="F989" s="486">
        <v>2</v>
      </c>
      <c r="G989" s="490">
        <f>IFERROR(VLOOKUP(C989,INSUMOS!$C:$F,4,FALSE),VLOOKUP(C989,'COMPOSIÇÃO - SINAPI'!$C:$F,4,FALSE))</f>
        <v>19.8</v>
      </c>
      <c r="H989" s="488">
        <f t="shared" si="32"/>
        <v>39.6</v>
      </c>
    </row>
    <row r="990" spans="1:8" ht="15" customHeight="1" x14ac:dyDescent="0.2">
      <c r="A990" s="483" t="s">
        <v>2070</v>
      </c>
      <c r="B990" s="484" t="s">
        <v>2593</v>
      </c>
      <c r="C990" s="484">
        <v>88262</v>
      </c>
      <c r="D990" s="485" t="str">
        <f>IFERROR(VLOOKUP(C990,INSUMOS!$C:$F,2,FALSE),VLOOKUP(C990,'COMPOSIÇÃO - SINAPI'!$C:$F,2,FALSE))</f>
        <v>CARPINTEIRO DE FORMAS COM ENCARGOS COMPLEMENTARES</v>
      </c>
      <c r="E990" s="484" t="str">
        <f>IFERROR(VLOOKUP(C990,INSUMOS!$C:$F,3,FALSE),VLOOKUP(C990,'COMPOSIÇÃO - SINAPI'!$C:$F,3,FALSE))</f>
        <v>H</v>
      </c>
      <c r="F990" s="486">
        <v>0.4</v>
      </c>
      <c r="G990" s="490">
        <f>IFERROR(VLOOKUP(C990,INSUMOS!$C:$F,4,FALSE),VLOOKUP(C990,'COMPOSIÇÃO - SINAPI'!$C:$F,4,FALSE))</f>
        <v>24.39</v>
      </c>
      <c r="H990" s="488">
        <f t="shared" si="32"/>
        <v>9.75</v>
      </c>
    </row>
    <row r="991" spans="1:8" ht="27" customHeight="1" x14ac:dyDescent="0.2">
      <c r="A991" s="483" t="s">
        <v>2070</v>
      </c>
      <c r="B991" s="484" t="s">
        <v>2062</v>
      </c>
      <c r="C991" s="484">
        <v>1525</v>
      </c>
      <c r="D991" s="485" t="str">
        <f>IFERROR(VLOOKUP(C991,INSUMOS!$C:$F,2,FALSE),VLOOKUP(C991,'COMPOSIÇÃO - SINAPI'!$C:$F,2,FALSE))</f>
        <v>CONCRETO USINADO BOMBEAVEL, CLASSE DE RESISTENCIA C30, COM BRITA 0 E 1, SLUMP = 100 +/- 20 MM, INCLUI SERVICO DE BOMBEAMENTO (NBR 8953)</v>
      </c>
      <c r="E991" s="484" t="str">
        <f>IFERROR(VLOOKUP(C991,INSUMOS!$C:$F,3,FALSE),VLOOKUP(C991,'COMPOSIÇÃO - SINAPI'!$C:$F,3,FALSE))</f>
        <v>M3</v>
      </c>
      <c r="F991" s="486">
        <v>1.103</v>
      </c>
      <c r="G991" s="490">
        <f>IFERROR(VLOOKUP(C991,INSUMOS!$C:$F,4,FALSE),VLOOKUP(C991,'COMPOSIÇÃO - SINAPI'!$C:$F,4,FALSE))</f>
        <v>310</v>
      </c>
      <c r="H991" s="488">
        <f t="shared" si="32"/>
        <v>341.93</v>
      </c>
    </row>
    <row r="992" spans="1:8" ht="27" customHeight="1" x14ac:dyDescent="0.2">
      <c r="A992" s="483" t="s">
        <v>2070</v>
      </c>
      <c r="B992" s="484" t="s">
        <v>2593</v>
      </c>
      <c r="C992" s="484">
        <v>90586</v>
      </c>
      <c r="D992" s="485" t="str">
        <f>IFERROR(VLOOKUP(C992,INSUMOS!$C:$F,2,FALSE),VLOOKUP(C992,'COMPOSIÇÃO - SINAPI'!$C:$F,2,FALSE))</f>
        <v>VIBRADOR DE IMERSÃO, DIÂMETRO DE PONTEIRA 45MM, MOTOR ELÉTRICO TRIFÁSICO POTÊNCIA DE 2 CV - CHP DIURNO. AF_06/2015</v>
      </c>
      <c r="E992" s="484" t="str">
        <f>IFERROR(VLOOKUP(C992,INSUMOS!$C:$F,3,FALSE),VLOOKUP(C992,'COMPOSIÇÃO - SINAPI'!$C:$F,3,FALSE))</f>
        <v>CHP</v>
      </c>
      <c r="F992" s="486">
        <v>6.8000000000000005E-2</v>
      </c>
      <c r="G992" s="490">
        <f>IFERROR(VLOOKUP(C992,INSUMOS!$C:$F,4,FALSE),VLOOKUP(C992,'COMPOSIÇÃO - SINAPI'!$C:$F,4,FALSE))</f>
        <v>2.06</v>
      </c>
      <c r="H992" s="488">
        <f t="shared" si="32"/>
        <v>0.14000000000000001</v>
      </c>
    </row>
    <row r="993" spans="1:8" ht="27" customHeight="1" x14ac:dyDescent="0.2">
      <c r="A993" s="483" t="s">
        <v>2070</v>
      </c>
      <c r="B993" s="484" t="s">
        <v>2593</v>
      </c>
      <c r="C993" s="484">
        <v>90587</v>
      </c>
      <c r="D993" s="485" t="str">
        <f>IFERROR(VLOOKUP(C993,INSUMOS!$C:$F,2,FALSE),VLOOKUP(C993,'COMPOSIÇÃO - SINAPI'!$C:$F,2,FALSE))</f>
        <v>VIBRADOR DE IMERSÃO, DIÂMETRO DE PONTEIRA 45MM, MOTOR ELÉTRICO TRIFÁSICO POTÊNCIA DE 2 CV - CHI DIURNO. AF_06/2015</v>
      </c>
      <c r="E993" s="484" t="str">
        <f>IFERROR(VLOOKUP(C993,INSUMOS!$C:$F,3,FALSE),VLOOKUP(C993,'COMPOSIÇÃO - SINAPI'!$C:$F,3,FALSE))</f>
        <v>CHI</v>
      </c>
      <c r="F993" s="486">
        <v>0.13100000000000001</v>
      </c>
      <c r="G993" s="490">
        <f>IFERROR(VLOOKUP(C993,INSUMOS!$C:$F,4,FALSE),VLOOKUP(C993,'COMPOSIÇÃO - SINAPI'!$C:$F,4,FALSE))</f>
        <v>0.43</v>
      </c>
      <c r="H993" s="488">
        <f t="shared" si="32"/>
        <v>0.05</v>
      </c>
    </row>
    <row r="994" spans="1:8" s="29" customFormat="1" ht="14.25" x14ac:dyDescent="0.25">
      <c r="A994" s="472" t="s">
        <v>2055</v>
      </c>
      <c r="B994" s="473" t="s">
        <v>2056</v>
      </c>
      <c r="C994" s="473" t="s">
        <v>2057</v>
      </c>
      <c r="D994" s="473" t="s">
        <v>2058</v>
      </c>
      <c r="E994" s="473" t="s">
        <v>2059</v>
      </c>
      <c r="F994" s="474" t="s">
        <v>2060</v>
      </c>
      <c r="G994" s="81" t="s">
        <v>2061</v>
      </c>
      <c r="H994" s="475" t="s">
        <v>2590</v>
      </c>
    </row>
    <row r="995" spans="1:8" ht="81.95" customHeight="1" x14ac:dyDescent="0.2">
      <c r="A995" s="476" t="s">
        <v>305</v>
      </c>
      <c r="B995" s="477" t="s">
        <v>2591</v>
      </c>
      <c r="C995" s="478" t="s">
        <v>304</v>
      </c>
      <c r="D995" s="479" t="s">
        <v>306</v>
      </c>
      <c r="E995" s="480" t="s">
        <v>86</v>
      </c>
      <c r="F995" s="481"/>
      <c r="G995" s="45"/>
      <c r="H995" s="482">
        <f>TRUNC(SUM(H996:H1001),2)</f>
        <v>397.92</v>
      </c>
    </row>
    <row r="996" spans="1:8" ht="15" customHeight="1" x14ac:dyDescent="0.2">
      <c r="A996" s="483" t="s">
        <v>2070</v>
      </c>
      <c r="B996" s="484" t="s">
        <v>2593</v>
      </c>
      <c r="C996" s="484">
        <v>88309</v>
      </c>
      <c r="D996" s="485" t="str">
        <f>IFERROR(VLOOKUP(C996,INSUMOS!$C:$F,2,FALSE),VLOOKUP(C996,'COMPOSIÇÃO - SINAPI'!$C:$F,2,FALSE))</f>
        <v>PEDREIRO COM ENCARGOS COMPLEMENTARES</v>
      </c>
      <c r="E996" s="484" t="str">
        <f>IFERROR(VLOOKUP(C996,INSUMOS!$C:$F,3,FALSE),VLOOKUP(C996,'COMPOSIÇÃO - SINAPI'!$C:$F,3,FALSE))</f>
        <v>H</v>
      </c>
      <c r="F996" s="486">
        <v>1</v>
      </c>
      <c r="G996" s="490">
        <f>IFERROR(VLOOKUP(C996,INSUMOS!$C:$F,4,FALSE),VLOOKUP(C996,'COMPOSIÇÃO - SINAPI'!$C:$F,4,FALSE))</f>
        <v>24.66</v>
      </c>
      <c r="H996" s="488">
        <f t="shared" ref="H996:H1001" si="33">TRUNC(G996*F996,2)</f>
        <v>24.66</v>
      </c>
    </row>
    <row r="997" spans="1:8" ht="15" customHeight="1" x14ac:dyDescent="0.2">
      <c r="A997" s="483" t="s">
        <v>2070</v>
      </c>
      <c r="B997" s="484" t="s">
        <v>2593</v>
      </c>
      <c r="C997" s="484">
        <v>88316</v>
      </c>
      <c r="D997" s="485" t="str">
        <f>IFERROR(VLOOKUP(C997,INSUMOS!$C:$F,2,FALSE),VLOOKUP(C997,'COMPOSIÇÃO - SINAPI'!$C:$F,2,FALSE))</f>
        <v>SERVENTE COM ENCARGOS COMPLEMENTARES</v>
      </c>
      <c r="E997" s="484" t="str">
        <f>IFERROR(VLOOKUP(C997,INSUMOS!$C:$F,3,FALSE),VLOOKUP(C997,'COMPOSIÇÃO - SINAPI'!$C:$F,3,FALSE))</f>
        <v>H</v>
      </c>
      <c r="F997" s="486">
        <v>1.1000000000000001</v>
      </c>
      <c r="G997" s="490">
        <f>IFERROR(VLOOKUP(C997,INSUMOS!$C:$F,4,FALSE),VLOOKUP(C997,'COMPOSIÇÃO - SINAPI'!$C:$F,4,FALSE))</f>
        <v>19.8</v>
      </c>
      <c r="H997" s="488">
        <f t="shared" si="33"/>
        <v>21.78</v>
      </c>
    </row>
    <row r="998" spans="1:8" ht="15" customHeight="1" x14ac:dyDescent="0.2">
      <c r="A998" s="483" t="s">
        <v>2070</v>
      </c>
      <c r="B998" s="484" t="s">
        <v>2593</v>
      </c>
      <c r="C998" s="484">
        <v>88262</v>
      </c>
      <c r="D998" s="485" t="str">
        <f>IFERROR(VLOOKUP(C998,INSUMOS!$C:$F,2,FALSE),VLOOKUP(C998,'COMPOSIÇÃO - SINAPI'!$C:$F,2,FALSE))</f>
        <v>CARPINTEIRO DE FORMAS COM ENCARGOS COMPLEMENTARES</v>
      </c>
      <c r="E998" s="484" t="str">
        <f>IFERROR(VLOOKUP(C998,INSUMOS!$C:$F,3,FALSE),VLOOKUP(C998,'COMPOSIÇÃO - SINAPI'!$C:$F,3,FALSE))</f>
        <v>H</v>
      </c>
      <c r="F998" s="486">
        <v>0.38500000000000001</v>
      </c>
      <c r="G998" s="490">
        <f>IFERROR(VLOOKUP(C998,INSUMOS!$C:$F,4,FALSE),VLOOKUP(C998,'COMPOSIÇÃO - SINAPI'!$C:$F,4,FALSE))</f>
        <v>24.39</v>
      </c>
      <c r="H998" s="488">
        <f t="shared" si="33"/>
        <v>9.39</v>
      </c>
    </row>
    <row r="999" spans="1:8" ht="27" customHeight="1" x14ac:dyDescent="0.2">
      <c r="A999" s="483" t="s">
        <v>2070</v>
      </c>
      <c r="B999" s="484" t="s">
        <v>2062</v>
      </c>
      <c r="C999" s="484">
        <v>1525</v>
      </c>
      <c r="D999" s="485" t="str">
        <f>IFERROR(VLOOKUP(C999,INSUMOS!$C:$F,2,FALSE),VLOOKUP(C999,'COMPOSIÇÃO - SINAPI'!$C:$F,2,FALSE))</f>
        <v>CONCRETO USINADO BOMBEAVEL, CLASSE DE RESISTENCIA C30, COM BRITA 0 E 1, SLUMP = 100 +/- 20 MM, INCLUI SERVICO DE BOMBEAMENTO (NBR 8953)</v>
      </c>
      <c r="E999" s="484" t="str">
        <f>IFERROR(VLOOKUP(C999,INSUMOS!$C:$F,3,FALSE),VLOOKUP(C999,'COMPOSIÇÃO - SINAPI'!$C:$F,3,FALSE))</f>
        <v>M3</v>
      </c>
      <c r="F999" s="486">
        <v>1.103</v>
      </c>
      <c r="G999" s="490">
        <f>IFERROR(VLOOKUP(C999,INSUMOS!$C:$F,4,FALSE),VLOOKUP(C999,'COMPOSIÇÃO - SINAPI'!$C:$F,4,FALSE))</f>
        <v>310</v>
      </c>
      <c r="H999" s="488">
        <f t="shared" si="33"/>
        <v>341.93</v>
      </c>
    </row>
    <row r="1000" spans="1:8" ht="27" customHeight="1" x14ac:dyDescent="0.2">
      <c r="A1000" s="483" t="s">
        <v>2070</v>
      </c>
      <c r="B1000" s="484" t="s">
        <v>2593</v>
      </c>
      <c r="C1000" s="484">
        <v>90586</v>
      </c>
      <c r="D1000" s="485" t="str">
        <f>IFERROR(VLOOKUP(C1000,INSUMOS!$C:$F,2,FALSE),VLOOKUP(C1000,'COMPOSIÇÃO - SINAPI'!$C:$F,2,FALSE))</f>
        <v>VIBRADOR DE IMERSÃO, DIÂMETRO DE PONTEIRA 45MM, MOTOR ELÉTRICO TRIFÁSICO POTÊNCIA DE 2 CV - CHP DIURNO. AF_06/2015</v>
      </c>
      <c r="E1000" s="484" t="str">
        <f>IFERROR(VLOOKUP(C1000,INSUMOS!$C:$F,3,FALSE),VLOOKUP(C1000,'COMPOSIÇÃO - SINAPI'!$C:$F,3,FALSE))</f>
        <v>CHP</v>
      </c>
      <c r="F1000" s="486">
        <v>5.6000000000000001E-2</v>
      </c>
      <c r="G1000" s="490">
        <f>IFERROR(VLOOKUP(C1000,INSUMOS!$C:$F,4,FALSE),VLOOKUP(C1000,'COMPOSIÇÃO - SINAPI'!$C:$F,4,FALSE))</f>
        <v>2.06</v>
      </c>
      <c r="H1000" s="488">
        <f t="shared" si="33"/>
        <v>0.11</v>
      </c>
    </row>
    <row r="1001" spans="1:8" ht="27" customHeight="1" x14ac:dyDescent="0.2">
      <c r="A1001" s="483" t="s">
        <v>2070</v>
      </c>
      <c r="B1001" s="484" t="s">
        <v>2593</v>
      </c>
      <c r="C1001" s="484">
        <v>90587</v>
      </c>
      <c r="D1001" s="485" t="str">
        <f>IFERROR(VLOOKUP(C1001,INSUMOS!$C:$F,2,FALSE),VLOOKUP(C1001,'COMPOSIÇÃO - SINAPI'!$C:$F,2,FALSE))</f>
        <v>VIBRADOR DE IMERSÃO, DIÂMETRO DE PONTEIRA 45MM, MOTOR ELÉTRICO TRIFÁSICO POTÊNCIA DE 2 CV - CHI DIURNO. AF_06/2015</v>
      </c>
      <c r="E1001" s="484" t="str">
        <f>IFERROR(VLOOKUP(C1001,INSUMOS!$C:$F,3,FALSE),VLOOKUP(C1001,'COMPOSIÇÃO - SINAPI'!$C:$F,3,FALSE))</f>
        <v>CHI</v>
      </c>
      <c r="F1001" s="486">
        <v>0.13300000000000001</v>
      </c>
      <c r="G1001" s="490">
        <f>IFERROR(VLOOKUP(C1001,INSUMOS!$C:$F,4,FALSE),VLOOKUP(C1001,'COMPOSIÇÃO - SINAPI'!$C:$F,4,FALSE))</f>
        <v>0.43</v>
      </c>
      <c r="H1001" s="488">
        <f t="shared" si="33"/>
        <v>0.05</v>
      </c>
    </row>
    <row r="1002" spans="1:8" s="29" customFormat="1" ht="14.25" x14ac:dyDescent="0.25">
      <c r="A1002" s="472" t="s">
        <v>2055</v>
      </c>
      <c r="B1002" s="473" t="s">
        <v>2056</v>
      </c>
      <c r="C1002" s="473" t="s">
        <v>2057</v>
      </c>
      <c r="D1002" s="473" t="s">
        <v>2058</v>
      </c>
      <c r="E1002" s="473" t="s">
        <v>2059</v>
      </c>
      <c r="F1002" s="474" t="s">
        <v>2060</v>
      </c>
      <c r="G1002" s="81" t="s">
        <v>2061</v>
      </c>
      <c r="H1002" s="475" t="s">
        <v>2590</v>
      </c>
    </row>
    <row r="1003" spans="1:8" ht="68.099999999999994" customHeight="1" x14ac:dyDescent="0.2">
      <c r="A1003" s="476" t="s">
        <v>307</v>
      </c>
      <c r="B1003" s="477" t="s">
        <v>2591</v>
      </c>
      <c r="C1003" s="478">
        <v>92718</v>
      </c>
      <c r="D1003" s="479" t="s">
        <v>308</v>
      </c>
      <c r="E1003" s="480" t="s">
        <v>86</v>
      </c>
      <c r="F1003" s="481"/>
      <c r="G1003" s="45"/>
      <c r="H1003" s="482">
        <f>TRUNC(SUM(H1004:H1009),2)</f>
        <v>451.09</v>
      </c>
    </row>
    <row r="1004" spans="1:8" ht="27" customHeight="1" x14ac:dyDescent="0.2">
      <c r="A1004" s="483" t="s">
        <v>2070</v>
      </c>
      <c r="B1004" s="484" t="s">
        <v>2062</v>
      </c>
      <c r="C1004" s="484">
        <v>34493</v>
      </c>
      <c r="D1004" s="485" t="str">
        <f>IFERROR(VLOOKUP(C1004,INSUMOS!$C:$F,2,FALSE),VLOOKUP(C1004,'COMPOSIÇÃO - SINAPI'!$C:$F,2,FALSE))</f>
        <v>CONCRETO USINADO BOMBEAVEL, CLASSE DE RESISTENCIA C25, COM BRITA 0 E 1, SLUMP = 100 +/- 20 MM, EXCLUI SERVICO DE BOMBEAMENTO (NBR 8953)</v>
      </c>
      <c r="E1004" s="484" t="str">
        <f>IFERROR(VLOOKUP(C1004,INSUMOS!$C:$F,3,FALSE),VLOOKUP(C1004,'COMPOSIÇÃO - SINAPI'!$C:$F,3,FALSE))</f>
        <v>M3</v>
      </c>
      <c r="F1004" s="486">
        <v>1.103</v>
      </c>
      <c r="G1004" s="490">
        <f>IFERROR(VLOOKUP(C1004,INSUMOS!$C:$F,4,FALSE),VLOOKUP(C1004,'COMPOSIÇÃO - SINAPI'!$C:$F,4,FALSE))</f>
        <v>280</v>
      </c>
      <c r="H1004" s="488">
        <f t="shared" ref="H1004:H1009" si="34">TRUNC(G1004*F1004,2)</f>
        <v>308.83999999999997</v>
      </c>
    </row>
    <row r="1005" spans="1:8" ht="15" customHeight="1" x14ac:dyDescent="0.2">
      <c r="A1005" s="483" t="s">
        <v>2070</v>
      </c>
      <c r="B1005" s="484" t="s">
        <v>2593</v>
      </c>
      <c r="C1005" s="484">
        <v>88262</v>
      </c>
      <c r="D1005" s="485" t="str">
        <f>IFERROR(VLOOKUP(C1005,INSUMOS!$C:$F,2,FALSE),VLOOKUP(C1005,'COMPOSIÇÃO - SINAPI'!$C:$F,2,FALSE))</f>
        <v>CARPINTEIRO DE FORMAS COM ENCARGOS COMPLEMENTARES</v>
      </c>
      <c r="E1005" s="484" t="str">
        <f>IFERROR(VLOOKUP(C1005,INSUMOS!$C:$F,3,FALSE),VLOOKUP(C1005,'COMPOSIÇÃO - SINAPI'!$C:$F,3,FALSE))</f>
        <v>H</v>
      </c>
      <c r="F1005" s="486">
        <v>1.3</v>
      </c>
      <c r="G1005" s="490">
        <f>IFERROR(VLOOKUP(C1005,INSUMOS!$C:$F,4,FALSE),VLOOKUP(C1005,'COMPOSIÇÃO - SINAPI'!$C:$F,4,FALSE))</f>
        <v>24.39</v>
      </c>
      <c r="H1005" s="488">
        <f t="shared" si="34"/>
        <v>31.7</v>
      </c>
    </row>
    <row r="1006" spans="1:8" ht="15" customHeight="1" x14ac:dyDescent="0.2">
      <c r="A1006" s="483" t="s">
        <v>2070</v>
      </c>
      <c r="B1006" s="484" t="s">
        <v>2593</v>
      </c>
      <c r="C1006" s="484">
        <v>88309</v>
      </c>
      <c r="D1006" s="485" t="str">
        <f>IFERROR(VLOOKUP(C1006,INSUMOS!$C:$F,2,FALSE),VLOOKUP(C1006,'COMPOSIÇÃO - SINAPI'!$C:$F,2,FALSE))</f>
        <v>PEDREIRO COM ENCARGOS COMPLEMENTARES</v>
      </c>
      <c r="E1006" s="484" t="str">
        <f>IFERROR(VLOOKUP(C1006,INSUMOS!$C:$F,3,FALSE),VLOOKUP(C1006,'COMPOSIÇÃO - SINAPI'!$C:$F,3,FALSE))</f>
        <v>H</v>
      </c>
      <c r="F1006" s="486">
        <v>1.3</v>
      </c>
      <c r="G1006" s="490">
        <f>IFERROR(VLOOKUP(C1006,INSUMOS!$C:$F,4,FALSE),VLOOKUP(C1006,'COMPOSIÇÃO - SINAPI'!$C:$F,4,FALSE))</f>
        <v>24.66</v>
      </c>
      <c r="H1006" s="488">
        <f t="shared" si="34"/>
        <v>32.049999999999997</v>
      </c>
    </row>
    <row r="1007" spans="1:8" ht="15" customHeight="1" x14ac:dyDescent="0.2">
      <c r="A1007" s="483" t="s">
        <v>2070</v>
      </c>
      <c r="B1007" s="484" t="s">
        <v>2593</v>
      </c>
      <c r="C1007" s="484">
        <v>88316</v>
      </c>
      <c r="D1007" s="485" t="str">
        <f>IFERROR(VLOOKUP(C1007,INSUMOS!$C:$F,2,FALSE),VLOOKUP(C1007,'COMPOSIÇÃO - SINAPI'!$C:$F,2,FALSE))</f>
        <v>SERVENTE COM ENCARGOS COMPLEMENTARES</v>
      </c>
      <c r="E1007" s="484" t="str">
        <f>IFERROR(VLOOKUP(C1007,INSUMOS!$C:$F,3,FALSE),VLOOKUP(C1007,'COMPOSIÇÃO - SINAPI'!$C:$F,3,FALSE))</f>
        <v>H</v>
      </c>
      <c r="F1007" s="486">
        <v>3.87</v>
      </c>
      <c r="G1007" s="490">
        <f>IFERROR(VLOOKUP(C1007,INSUMOS!$C:$F,4,FALSE),VLOOKUP(C1007,'COMPOSIÇÃO - SINAPI'!$C:$F,4,FALSE))</f>
        <v>19.8</v>
      </c>
      <c r="H1007" s="488">
        <f t="shared" si="34"/>
        <v>76.62</v>
      </c>
    </row>
    <row r="1008" spans="1:8" ht="27" customHeight="1" x14ac:dyDescent="0.2">
      <c r="A1008" s="483" t="s">
        <v>2070</v>
      </c>
      <c r="B1008" s="484" t="s">
        <v>2593</v>
      </c>
      <c r="C1008" s="484">
        <v>90586</v>
      </c>
      <c r="D1008" s="485" t="str">
        <f>IFERROR(VLOOKUP(C1008,INSUMOS!$C:$F,2,FALSE),VLOOKUP(C1008,'COMPOSIÇÃO - SINAPI'!$C:$F,2,FALSE))</f>
        <v>VIBRADOR DE IMERSÃO, DIÂMETRO DE PONTEIRA 45MM, MOTOR ELÉTRICO TRIFÁSICO POTÊNCIA DE 2 CV - CHP DIURNO. AF_06/2015</v>
      </c>
      <c r="E1008" s="484" t="str">
        <f>IFERROR(VLOOKUP(C1008,INSUMOS!$C:$F,3,FALSE),VLOOKUP(C1008,'COMPOSIÇÃO - SINAPI'!$C:$F,3,FALSE))</f>
        <v>CHP</v>
      </c>
      <c r="F1008" s="486">
        <v>0.67200000000000004</v>
      </c>
      <c r="G1008" s="490">
        <f>IFERROR(VLOOKUP(C1008,INSUMOS!$C:$F,4,FALSE),VLOOKUP(C1008,'COMPOSIÇÃO - SINAPI'!$C:$F,4,FALSE))</f>
        <v>2.06</v>
      </c>
      <c r="H1008" s="488">
        <f t="shared" si="34"/>
        <v>1.38</v>
      </c>
    </row>
    <row r="1009" spans="1:8" ht="27" customHeight="1" x14ac:dyDescent="0.2">
      <c r="A1009" s="483" t="s">
        <v>2070</v>
      </c>
      <c r="B1009" s="484" t="s">
        <v>2593</v>
      </c>
      <c r="C1009" s="484">
        <v>90587</v>
      </c>
      <c r="D1009" s="485" t="str">
        <f>IFERROR(VLOOKUP(C1009,INSUMOS!$C:$F,2,FALSE),VLOOKUP(C1009,'COMPOSIÇÃO - SINAPI'!$C:$F,2,FALSE))</f>
        <v>VIBRADOR DE IMERSÃO, DIÂMETRO DE PONTEIRA 45MM, MOTOR ELÉTRICO TRIFÁSICO POTÊNCIA DE 2 CV - CHI DIURNO. AF_06/2015</v>
      </c>
      <c r="E1009" s="484" t="str">
        <f>IFERROR(VLOOKUP(C1009,INSUMOS!$C:$F,3,FALSE),VLOOKUP(C1009,'COMPOSIÇÃO - SINAPI'!$C:$F,3,FALSE))</f>
        <v>CHI</v>
      </c>
      <c r="F1009" s="486">
        <v>1.1739999999999999</v>
      </c>
      <c r="G1009" s="490">
        <f>IFERROR(VLOOKUP(C1009,INSUMOS!$C:$F,4,FALSE),VLOOKUP(C1009,'COMPOSIÇÃO - SINAPI'!$C:$F,4,FALSE))</f>
        <v>0.43</v>
      </c>
      <c r="H1009" s="488">
        <f t="shared" si="34"/>
        <v>0.5</v>
      </c>
    </row>
    <row r="1010" spans="1:8" s="29" customFormat="1" ht="14.25" x14ac:dyDescent="0.25">
      <c r="A1010" s="472" t="s">
        <v>2055</v>
      </c>
      <c r="B1010" s="473" t="s">
        <v>2056</v>
      </c>
      <c r="C1010" s="473" t="s">
        <v>2057</v>
      </c>
      <c r="D1010" s="473" t="s">
        <v>2058</v>
      </c>
      <c r="E1010" s="473" t="s">
        <v>2059</v>
      </c>
      <c r="F1010" s="474" t="s">
        <v>2060</v>
      </c>
      <c r="G1010" s="81" t="s">
        <v>2061</v>
      </c>
      <c r="H1010" s="475" t="s">
        <v>2590</v>
      </c>
    </row>
    <row r="1011" spans="1:8" ht="81.95" customHeight="1" x14ac:dyDescent="0.2">
      <c r="A1011" s="476" t="s">
        <v>309</v>
      </c>
      <c r="B1011" s="477" t="s">
        <v>2591</v>
      </c>
      <c r="C1011" s="478">
        <v>92723</v>
      </c>
      <c r="D1011" s="479" t="s">
        <v>310</v>
      </c>
      <c r="E1011" s="480" t="s">
        <v>86</v>
      </c>
      <c r="F1011" s="481"/>
      <c r="G1011" s="45"/>
      <c r="H1011" s="482">
        <f>TRUNC(SUM(H1012:H1017),2)</f>
        <v>343.79</v>
      </c>
    </row>
    <row r="1012" spans="1:8" ht="27" customHeight="1" x14ac:dyDescent="0.2">
      <c r="A1012" s="483" t="s">
        <v>2070</v>
      </c>
      <c r="B1012" s="484" t="s">
        <v>2062</v>
      </c>
      <c r="C1012" s="484">
        <v>1524</v>
      </c>
      <c r="D1012" s="485" t="str">
        <f>IFERROR(VLOOKUP(C1012,INSUMOS!$C:$F,2,FALSE),VLOOKUP(C1012,'COMPOSIÇÃO - SINAPI'!$C:$F,2,FALSE))</f>
        <v>CONCRETO USINADO BOMBEAVEL, CLASSE DE RESISTENCIA C20, COM BRITA 0 E 1, SLUMP = 100 +/- 20 MM, INCLUI SERVICO DE BOMBEAMENTO (NBR 8953)</v>
      </c>
      <c r="E1012" s="484" t="str">
        <f>IFERROR(VLOOKUP(C1012,INSUMOS!$C:$F,3,FALSE),VLOOKUP(C1012,'COMPOSIÇÃO - SINAPI'!$C:$F,3,FALSE))</f>
        <v>M3</v>
      </c>
      <c r="F1012" s="486">
        <v>1.103</v>
      </c>
      <c r="G1012" s="490">
        <f>IFERROR(VLOOKUP(C1012,INSUMOS!$C:$F,4,FALSE),VLOOKUP(C1012,'COMPOSIÇÃO - SINAPI'!$C:$F,4,FALSE))</f>
        <v>290</v>
      </c>
      <c r="H1012" s="488">
        <f t="shared" ref="H1012:H1017" si="35">TRUNC(G1012*F1012,2)</f>
        <v>319.87</v>
      </c>
    </row>
    <row r="1013" spans="1:8" ht="15" customHeight="1" x14ac:dyDescent="0.2">
      <c r="A1013" s="483" t="s">
        <v>2070</v>
      </c>
      <c r="B1013" s="484" t="s">
        <v>2593</v>
      </c>
      <c r="C1013" s="484">
        <v>88262</v>
      </c>
      <c r="D1013" s="485" t="str">
        <f>IFERROR(VLOOKUP(C1013,INSUMOS!$C:$F,2,FALSE),VLOOKUP(C1013,'COMPOSIÇÃO - SINAPI'!$C:$F,2,FALSE))</f>
        <v>CARPINTEIRO DE FORMAS COM ENCARGOS COMPLEMENTARES</v>
      </c>
      <c r="E1013" s="484" t="str">
        <f>IFERROR(VLOOKUP(C1013,INSUMOS!$C:$F,3,FALSE),VLOOKUP(C1013,'COMPOSIÇÃO - SINAPI'!$C:$F,3,FALSE))</f>
        <v>H</v>
      </c>
      <c r="F1013" s="486">
        <v>7.4999999999999997E-2</v>
      </c>
      <c r="G1013" s="490">
        <f>IFERROR(VLOOKUP(C1013,INSUMOS!$C:$F,4,FALSE),VLOOKUP(C1013,'COMPOSIÇÃO - SINAPI'!$C:$F,4,FALSE))</f>
        <v>24.39</v>
      </c>
      <c r="H1013" s="488">
        <f t="shared" si="35"/>
        <v>1.82</v>
      </c>
    </row>
    <row r="1014" spans="1:8" ht="15" customHeight="1" x14ac:dyDescent="0.2">
      <c r="A1014" s="483" t="s">
        <v>2070</v>
      </c>
      <c r="B1014" s="484" t="s">
        <v>2593</v>
      </c>
      <c r="C1014" s="484">
        <v>88309</v>
      </c>
      <c r="D1014" s="485" t="str">
        <f>IFERROR(VLOOKUP(C1014,INSUMOS!$C:$F,2,FALSE),VLOOKUP(C1014,'COMPOSIÇÃO - SINAPI'!$C:$F,2,FALSE))</f>
        <v>PEDREIRO COM ENCARGOS COMPLEMENTARES</v>
      </c>
      <c r="E1014" s="484" t="str">
        <f>IFERROR(VLOOKUP(C1014,INSUMOS!$C:$F,3,FALSE),VLOOKUP(C1014,'COMPOSIÇÃO - SINAPI'!$C:$F,3,FALSE))</f>
        <v>H</v>
      </c>
      <c r="F1014" s="486">
        <v>0.47</v>
      </c>
      <c r="G1014" s="490">
        <f>IFERROR(VLOOKUP(C1014,INSUMOS!$C:$F,4,FALSE),VLOOKUP(C1014,'COMPOSIÇÃO - SINAPI'!$C:$F,4,FALSE))</f>
        <v>24.66</v>
      </c>
      <c r="H1014" s="488">
        <f t="shared" si="35"/>
        <v>11.59</v>
      </c>
    </row>
    <row r="1015" spans="1:8" ht="15" customHeight="1" x14ac:dyDescent="0.2">
      <c r="A1015" s="483" t="s">
        <v>2070</v>
      </c>
      <c r="B1015" s="484" t="s">
        <v>2593</v>
      </c>
      <c r="C1015" s="484">
        <v>88316</v>
      </c>
      <c r="D1015" s="485" t="str">
        <f>IFERROR(VLOOKUP(C1015,INSUMOS!$C:$F,2,FALSE),VLOOKUP(C1015,'COMPOSIÇÃO - SINAPI'!$C:$F,2,FALSE))</f>
        <v>SERVENTE COM ENCARGOS COMPLEMENTARES</v>
      </c>
      <c r="E1015" s="484" t="str">
        <f>IFERROR(VLOOKUP(C1015,INSUMOS!$C:$F,3,FALSE),VLOOKUP(C1015,'COMPOSIÇÃO - SINAPI'!$C:$F,3,FALSE))</f>
        <v>H</v>
      </c>
      <c r="F1015" s="486">
        <v>0.52</v>
      </c>
      <c r="G1015" s="490">
        <f>IFERROR(VLOOKUP(C1015,INSUMOS!$C:$F,4,FALSE),VLOOKUP(C1015,'COMPOSIÇÃO - SINAPI'!$C:$F,4,FALSE))</f>
        <v>19.8</v>
      </c>
      <c r="H1015" s="488">
        <f t="shared" si="35"/>
        <v>10.29</v>
      </c>
    </row>
    <row r="1016" spans="1:8" ht="27" customHeight="1" x14ac:dyDescent="0.2">
      <c r="A1016" s="483" t="s">
        <v>2070</v>
      </c>
      <c r="B1016" s="484" t="s">
        <v>2593</v>
      </c>
      <c r="C1016" s="484">
        <v>90586</v>
      </c>
      <c r="D1016" s="485" t="str">
        <f>IFERROR(VLOOKUP(C1016,INSUMOS!$C:$F,2,FALSE),VLOOKUP(C1016,'COMPOSIÇÃO - SINAPI'!$C:$F,2,FALSE))</f>
        <v>VIBRADOR DE IMERSÃO, DIÂMETRO DE PONTEIRA 45MM, MOTOR ELÉTRICO TRIFÁSICO POTÊNCIA DE 2 CV - CHP DIURNO. AF_06/2015</v>
      </c>
      <c r="E1016" s="484" t="str">
        <f>IFERROR(VLOOKUP(C1016,INSUMOS!$C:$F,3,FALSE),VLOOKUP(C1016,'COMPOSIÇÃO - SINAPI'!$C:$F,3,FALSE))</f>
        <v>CHP</v>
      </c>
      <c r="F1016" s="486">
        <v>7.9000000000000001E-2</v>
      </c>
      <c r="G1016" s="490">
        <f>IFERROR(VLOOKUP(C1016,INSUMOS!$C:$F,4,FALSE),VLOOKUP(C1016,'COMPOSIÇÃO - SINAPI'!$C:$F,4,FALSE))</f>
        <v>2.06</v>
      </c>
      <c r="H1016" s="488">
        <f t="shared" si="35"/>
        <v>0.16</v>
      </c>
    </row>
    <row r="1017" spans="1:8" ht="27" customHeight="1" x14ac:dyDescent="0.2">
      <c r="A1017" s="483" t="s">
        <v>2070</v>
      </c>
      <c r="B1017" s="484" t="s">
        <v>2593</v>
      </c>
      <c r="C1017" s="484">
        <v>90587</v>
      </c>
      <c r="D1017" s="485" t="str">
        <f>IFERROR(VLOOKUP(C1017,INSUMOS!$C:$F,2,FALSE),VLOOKUP(C1017,'COMPOSIÇÃO - SINAPI'!$C:$F,2,FALSE))</f>
        <v>VIBRADOR DE IMERSÃO, DIÂMETRO DE PONTEIRA 45MM, MOTOR ELÉTRICO TRIFÁSICO POTÊNCIA DE 2 CV - CHI DIURNO. AF_06/2015</v>
      </c>
      <c r="E1017" s="484" t="str">
        <f>IFERROR(VLOOKUP(C1017,INSUMOS!$C:$F,3,FALSE),VLOOKUP(C1017,'COMPOSIÇÃO - SINAPI'!$C:$F,3,FALSE))</f>
        <v>CHI</v>
      </c>
      <c r="F1017" s="486">
        <v>0.14399999999999999</v>
      </c>
      <c r="G1017" s="490">
        <f>IFERROR(VLOOKUP(C1017,INSUMOS!$C:$F,4,FALSE),VLOOKUP(C1017,'COMPOSIÇÃO - SINAPI'!$C:$F,4,FALSE))</f>
        <v>0.43</v>
      </c>
      <c r="H1017" s="488">
        <f t="shared" si="35"/>
        <v>0.06</v>
      </c>
    </row>
    <row r="1018" spans="1:8" s="29" customFormat="1" ht="14.25" x14ac:dyDescent="0.25">
      <c r="A1018" s="472" t="s">
        <v>2055</v>
      </c>
      <c r="B1018" s="473" t="s">
        <v>2056</v>
      </c>
      <c r="C1018" s="473" t="s">
        <v>2057</v>
      </c>
      <c r="D1018" s="473" t="s">
        <v>2058</v>
      </c>
      <c r="E1018" s="473" t="s">
        <v>2059</v>
      </c>
      <c r="F1018" s="474" t="s">
        <v>2060</v>
      </c>
      <c r="G1018" s="81" t="s">
        <v>2061</v>
      </c>
      <c r="H1018" s="475" t="s">
        <v>2590</v>
      </c>
    </row>
    <row r="1019" spans="1:8" ht="98.25" customHeight="1" x14ac:dyDescent="0.2">
      <c r="A1019" s="476" t="s">
        <v>311</v>
      </c>
      <c r="B1019" s="477" t="s">
        <v>2591</v>
      </c>
      <c r="C1019" s="478">
        <v>92742</v>
      </c>
      <c r="D1019" s="479" t="s">
        <v>312</v>
      </c>
      <c r="E1019" s="480" t="s">
        <v>86</v>
      </c>
      <c r="F1019" s="481"/>
      <c r="G1019" s="45"/>
      <c r="H1019" s="482">
        <f>TRUNC(SUM(H1020:H1025),2)</f>
        <v>693.57</v>
      </c>
    </row>
    <row r="1020" spans="1:8" ht="27" customHeight="1" x14ac:dyDescent="0.2">
      <c r="A1020" s="483" t="s">
        <v>2070</v>
      </c>
      <c r="B1020" s="484" t="s">
        <v>2062</v>
      </c>
      <c r="C1020" s="484">
        <v>34492</v>
      </c>
      <c r="D1020" s="485" t="str">
        <f>IFERROR(VLOOKUP(C1020,INSUMOS!$C:$F,2,FALSE),VLOOKUP(C1020,'COMPOSIÇÃO - SINAPI'!$C:$F,2,FALSE))</f>
        <v>CONCRETO USINADO BOMBEAVEL, CLASSE DE RESISTENCIA C20, COM BRITA 0 E 1, SLUMP = 100 +/- 20 MM, EXCLUI SERVICO DE BOMBEAMENTO (NBR 8953)</v>
      </c>
      <c r="E1020" s="484" t="str">
        <f>IFERROR(VLOOKUP(C1020,INSUMOS!$C:$F,3,FALSE),VLOOKUP(C1020,'COMPOSIÇÃO - SINAPI'!$C:$F,3,FALSE))</f>
        <v>M3</v>
      </c>
      <c r="F1020" s="486">
        <v>1.103</v>
      </c>
      <c r="G1020" s="490">
        <f>IFERROR(VLOOKUP(C1020,INSUMOS!$C:$F,4,FALSE),VLOOKUP(C1020,'COMPOSIÇÃO - SINAPI'!$C:$F,4,FALSE))</f>
        <v>281.55</v>
      </c>
      <c r="H1020" s="488">
        <f t="shared" ref="H1020:H1025" si="36">TRUNC(G1020*F1020,2)</f>
        <v>310.54000000000002</v>
      </c>
    </row>
    <row r="1021" spans="1:8" ht="15" customHeight="1" x14ac:dyDescent="0.2">
      <c r="A1021" s="483" t="s">
        <v>2070</v>
      </c>
      <c r="B1021" s="484" t="s">
        <v>2593</v>
      </c>
      <c r="C1021" s="484">
        <v>88262</v>
      </c>
      <c r="D1021" s="485" t="str">
        <f>IFERROR(VLOOKUP(C1021,INSUMOS!$C:$F,2,FALSE),VLOOKUP(C1021,'COMPOSIÇÃO - SINAPI'!$C:$F,2,FALSE))</f>
        <v>CARPINTEIRO DE FORMAS COM ENCARGOS COMPLEMENTARES</v>
      </c>
      <c r="E1021" s="484" t="str">
        <f>IFERROR(VLOOKUP(C1021,INSUMOS!$C:$F,3,FALSE),VLOOKUP(C1021,'COMPOSIÇÃO - SINAPI'!$C:$F,3,FALSE))</f>
        <v>H</v>
      </c>
      <c r="F1021" s="486">
        <v>1.6</v>
      </c>
      <c r="G1021" s="490">
        <f>IFERROR(VLOOKUP(C1021,INSUMOS!$C:$F,4,FALSE),VLOOKUP(C1021,'COMPOSIÇÃO - SINAPI'!$C:$F,4,FALSE))</f>
        <v>24.39</v>
      </c>
      <c r="H1021" s="488">
        <f t="shared" si="36"/>
        <v>39.020000000000003</v>
      </c>
    </row>
    <row r="1022" spans="1:8" ht="15" customHeight="1" x14ac:dyDescent="0.2">
      <c r="A1022" s="483" t="s">
        <v>2070</v>
      </c>
      <c r="B1022" s="484" t="s">
        <v>2593</v>
      </c>
      <c r="C1022" s="484">
        <v>88309</v>
      </c>
      <c r="D1022" s="485" t="str">
        <f>IFERROR(VLOOKUP(C1022,INSUMOS!$C:$F,2,FALSE),VLOOKUP(C1022,'COMPOSIÇÃO - SINAPI'!$C:$F,2,FALSE))</f>
        <v>PEDREIRO COM ENCARGOS COMPLEMENTARES</v>
      </c>
      <c r="E1022" s="484" t="str">
        <f>IFERROR(VLOOKUP(C1022,INSUMOS!$C:$F,3,FALSE),VLOOKUP(C1022,'COMPOSIÇÃO - SINAPI'!$C:$F,3,FALSE))</f>
        <v>H</v>
      </c>
      <c r="F1022" s="486">
        <v>4.8</v>
      </c>
      <c r="G1022" s="490">
        <f>IFERROR(VLOOKUP(C1022,INSUMOS!$C:$F,4,FALSE),VLOOKUP(C1022,'COMPOSIÇÃO - SINAPI'!$C:$F,4,FALSE))</f>
        <v>24.66</v>
      </c>
      <c r="H1022" s="488">
        <f t="shared" si="36"/>
        <v>118.36</v>
      </c>
    </row>
    <row r="1023" spans="1:8" ht="15" customHeight="1" x14ac:dyDescent="0.2">
      <c r="A1023" s="483" t="s">
        <v>2070</v>
      </c>
      <c r="B1023" s="484" t="s">
        <v>2593</v>
      </c>
      <c r="C1023" s="484">
        <v>88316</v>
      </c>
      <c r="D1023" s="485" t="str">
        <f>IFERROR(VLOOKUP(C1023,INSUMOS!$C:$F,2,FALSE),VLOOKUP(C1023,'COMPOSIÇÃO - SINAPI'!$C:$F,2,FALSE))</f>
        <v>SERVENTE COM ENCARGOS COMPLEMENTARES</v>
      </c>
      <c r="E1023" s="484" t="str">
        <f>IFERROR(VLOOKUP(C1023,INSUMOS!$C:$F,3,FALSE),VLOOKUP(C1023,'COMPOSIÇÃO - SINAPI'!$C:$F,3,FALSE))</f>
        <v>H</v>
      </c>
      <c r="F1023" s="486">
        <v>11.25</v>
      </c>
      <c r="G1023" s="490">
        <f>IFERROR(VLOOKUP(C1023,INSUMOS!$C:$F,4,FALSE),VLOOKUP(C1023,'COMPOSIÇÃO - SINAPI'!$C:$F,4,FALSE))</f>
        <v>19.8</v>
      </c>
      <c r="H1023" s="488">
        <f t="shared" si="36"/>
        <v>222.75</v>
      </c>
    </row>
    <row r="1024" spans="1:8" ht="27" customHeight="1" x14ac:dyDescent="0.2">
      <c r="A1024" s="483" t="s">
        <v>2070</v>
      </c>
      <c r="B1024" s="484" t="s">
        <v>2593</v>
      </c>
      <c r="C1024" s="484">
        <v>90586</v>
      </c>
      <c r="D1024" s="485" t="str">
        <f>IFERROR(VLOOKUP(C1024,INSUMOS!$C:$F,2,FALSE),VLOOKUP(C1024,'COMPOSIÇÃO - SINAPI'!$C:$F,2,FALSE))</f>
        <v>VIBRADOR DE IMERSÃO, DIÂMETRO DE PONTEIRA 45MM, MOTOR ELÉTRICO TRIFÁSICO POTÊNCIA DE 2 CV - CHP DIURNO. AF_06/2015</v>
      </c>
      <c r="E1024" s="484" t="str">
        <f>IFERROR(VLOOKUP(C1024,INSUMOS!$C:$F,3,FALSE),VLOOKUP(C1024,'COMPOSIÇÃO - SINAPI'!$C:$F,3,FALSE))</f>
        <v>CHP</v>
      </c>
      <c r="F1024" s="486">
        <v>1.181</v>
      </c>
      <c r="G1024" s="490">
        <f>IFERROR(VLOOKUP(C1024,INSUMOS!$C:$F,4,FALSE),VLOOKUP(C1024,'COMPOSIÇÃO - SINAPI'!$C:$F,4,FALSE))</f>
        <v>2.06</v>
      </c>
      <c r="H1024" s="488">
        <f t="shared" si="36"/>
        <v>2.4300000000000002</v>
      </c>
    </row>
    <row r="1025" spans="1:8" ht="27" customHeight="1" x14ac:dyDescent="0.2">
      <c r="A1025" s="483" t="s">
        <v>2070</v>
      </c>
      <c r="B1025" s="484" t="s">
        <v>2593</v>
      </c>
      <c r="C1025" s="484">
        <v>90587</v>
      </c>
      <c r="D1025" s="485" t="str">
        <f>IFERROR(VLOOKUP(C1025,INSUMOS!$C:$F,2,FALSE),VLOOKUP(C1025,'COMPOSIÇÃO - SINAPI'!$C:$F,2,FALSE))</f>
        <v>VIBRADOR DE IMERSÃO, DIÂMETRO DE PONTEIRA 45MM, MOTOR ELÉTRICO TRIFÁSICO POTÊNCIA DE 2 CV - CHI DIURNO. AF_06/2015</v>
      </c>
      <c r="E1025" s="484" t="str">
        <f>IFERROR(VLOOKUP(C1025,INSUMOS!$C:$F,3,FALSE),VLOOKUP(C1025,'COMPOSIÇÃO - SINAPI'!$C:$F,3,FALSE))</f>
        <v>CHI</v>
      </c>
      <c r="F1025" s="486">
        <v>1.105</v>
      </c>
      <c r="G1025" s="490">
        <f>IFERROR(VLOOKUP(C1025,INSUMOS!$C:$F,4,FALSE),VLOOKUP(C1025,'COMPOSIÇÃO - SINAPI'!$C:$F,4,FALSE))</f>
        <v>0.43</v>
      </c>
      <c r="H1025" s="488">
        <f t="shared" si="36"/>
        <v>0.47</v>
      </c>
    </row>
    <row r="1026" spans="1:8" s="29" customFormat="1" ht="14.25" x14ac:dyDescent="0.25">
      <c r="A1026" s="472" t="s">
        <v>2055</v>
      </c>
      <c r="B1026" s="473" t="s">
        <v>2056</v>
      </c>
      <c r="C1026" s="473" t="s">
        <v>2057</v>
      </c>
      <c r="D1026" s="473" t="s">
        <v>2058</v>
      </c>
      <c r="E1026" s="473" t="s">
        <v>2059</v>
      </c>
      <c r="F1026" s="474" t="s">
        <v>2060</v>
      </c>
      <c r="G1026" s="81" t="s">
        <v>2061</v>
      </c>
      <c r="H1026" s="475" t="s">
        <v>2590</v>
      </c>
    </row>
    <row r="1027" spans="1:8" ht="48" customHeight="1" x14ac:dyDescent="0.2">
      <c r="A1027" s="476" t="s">
        <v>314</v>
      </c>
      <c r="B1027" s="477" t="s">
        <v>2591</v>
      </c>
      <c r="C1027" s="478">
        <v>94962</v>
      </c>
      <c r="D1027" s="479" t="s">
        <v>315</v>
      </c>
      <c r="E1027" s="480" t="s">
        <v>86</v>
      </c>
      <c r="F1027" s="481"/>
      <c r="G1027" s="45"/>
      <c r="H1027" s="482">
        <f>TRUNC(SUM(H1028:H1034),2)</f>
        <v>259.06</v>
      </c>
    </row>
    <row r="1028" spans="1:8" ht="27" customHeight="1" x14ac:dyDescent="0.2">
      <c r="A1028" s="483" t="s">
        <v>2070</v>
      </c>
      <c r="B1028" s="484" t="s">
        <v>2062</v>
      </c>
      <c r="C1028" s="484">
        <v>370</v>
      </c>
      <c r="D1028" s="485" t="str">
        <f>IFERROR(VLOOKUP(C1028,INSUMOS!$C:$F,2,FALSE),VLOOKUP(C1028,'COMPOSIÇÃO - SINAPI'!$C:$F,2,FALSE))</f>
        <v>AREIA MEDIA - POSTO JAZIDA/FORNECEDOR (RETIRADO NA JAZIDA, SEM TRANSPORTE)</v>
      </c>
      <c r="E1028" s="484" t="str">
        <f>IFERROR(VLOOKUP(C1028,INSUMOS!$C:$F,3,FALSE),VLOOKUP(C1028,'COMPOSIÇÃO - SINAPI'!$C:$F,3,FALSE))</f>
        <v>M3</v>
      </c>
      <c r="F1028" s="486">
        <v>0.82689999999999997</v>
      </c>
      <c r="G1028" s="490">
        <f>IFERROR(VLOOKUP(C1028,INSUMOS!$C:$F,4,FALSE),VLOOKUP(C1028,'COMPOSIÇÃO - SINAPI'!$C:$F,4,FALSE))</f>
        <v>85</v>
      </c>
      <c r="H1028" s="488">
        <f t="shared" ref="H1028:H1034" si="37">TRUNC(G1028*F1028,2)</f>
        <v>70.28</v>
      </c>
    </row>
    <row r="1029" spans="1:8" ht="15" customHeight="1" x14ac:dyDescent="0.2">
      <c r="A1029" s="483" t="s">
        <v>2070</v>
      </c>
      <c r="B1029" s="484" t="s">
        <v>2062</v>
      </c>
      <c r="C1029" s="484">
        <v>1379</v>
      </c>
      <c r="D1029" s="485" t="str">
        <f>IFERROR(VLOOKUP(C1029,INSUMOS!$C:$F,2,FALSE),VLOOKUP(C1029,'COMPOSIÇÃO - SINAPI'!$C:$F,2,FALSE))</f>
        <v>CIMENTO PORTLAND COMPOSTO CP II-32</v>
      </c>
      <c r="E1029" s="484" t="str">
        <f>IFERROR(VLOOKUP(C1029,INSUMOS!$C:$F,3,FALSE),VLOOKUP(C1029,'COMPOSIÇÃO - SINAPI'!$C:$F,3,FALSE))</f>
        <v>KG</v>
      </c>
      <c r="F1029" s="486">
        <v>212.01939999999999</v>
      </c>
      <c r="G1029" s="490">
        <f>IFERROR(VLOOKUP(C1029,INSUMOS!$C:$F,4,FALSE),VLOOKUP(C1029,'COMPOSIÇÃO - SINAPI'!$C:$F,4,FALSE))</f>
        <v>0.5</v>
      </c>
      <c r="H1029" s="488">
        <f t="shared" si="37"/>
        <v>106</v>
      </c>
    </row>
    <row r="1030" spans="1:8" ht="15" customHeight="1" x14ac:dyDescent="0.2">
      <c r="A1030" s="483" t="s">
        <v>2070</v>
      </c>
      <c r="B1030" s="484" t="s">
        <v>2062</v>
      </c>
      <c r="C1030" s="484">
        <v>4721</v>
      </c>
      <c r="D1030" s="485" t="str">
        <f>IFERROR(VLOOKUP(C1030,INSUMOS!$C:$F,2,FALSE),VLOOKUP(C1030,'COMPOSIÇÃO - SINAPI'!$C:$F,2,FALSE))</f>
        <v>PEDRA BRITADA N. 1 (9,5 a 19 MM) POSTO PEDREIRA/FORNECEDOR, SEM FRETE</v>
      </c>
      <c r="E1030" s="484" t="str">
        <f>IFERROR(VLOOKUP(C1030,INSUMOS!$C:$F,3,FALSE),VLOOKUP(C1030,'COMPOSIÇÃO - SINAPI'!$C:$F,3,FALSE))</f>
        <v>M3</v>
      </c>
      <c r="F1030" s="486">
        <v>0.57820000000000005</v>
      </c>
      <c r="G1030" s="490">
        <f>IFERROR(VLOOKUP(C1030,INSUMOS!$C:$F,4,FALSE),VLOOKUP(C1030,'COMPOSIÇÃO - SINAPI'!$C:$F,4,FALSE))</f>
        <v>65</v>
      </c>
      <c r="H1030" s="488">
        <f t="shared" si="37"/>
        <v>37.58</v>
      </c>
    </row>
    <row r="1031" spans="1:8" ht="15" customHeight="1" x14ac:dyDescent="0.2">
      <c r="A1031" s="483" t="s">
        <v>2070</v>
      </c>
      <c r="B1031" s="484" t="s">
        <v>2593</v>
      </c>
      <c r="C1031" s="484">
        <v>88316</v>
      </c>
      <c r="D1031" s="485" t="str">
        <f>IFERROR(VLOOKUP(C1031,INSUMOS!$C:$F,2,FALSE),VLOOKUP(C1031,'COMPOSIÇÃO - SINAPI'!$C:$F,2,FALSE))</f>
        <v>SERVENTE COM ENCARGOS COMPLEMENTARES</v>
      </c>
      <c r="E1031" s="484" t="str">
        <f>IFERROR(VLOOKUP(C1031,INSUMOS!$C:$F,3,FALSE),VLOOKUP(C1031,'COMPOSIÇÃO - SINAPI'!$C:$F,3,FALSE))</f>
        <v>H</v>
      </c>
      <c r="F1031" s="486">
        <v>1.1000000000000001</v>
      </c>
      <c r="G1031" s="490">
        <f>IFERROR(VLOOKUP(C1031,INSUMOS!$C:$F,4,FALSE),VLOOKUP(C1031,'COMPOSIÇÃO - SINAPI'!$C:$F,4,FALSE))</f>
        <v>19.8</v>
      </c>
      <c r="H1031" s="488">
        <f t="shared" si="37"/>
        <v>21.78</v>
      </c>
    </row>
    <row r="1032" spans="1:8" ht="27" customHeight="1" x14ac:dyDescent="0.2">
      <c r="A1032" s="483" t="s">
        <v>2070</v>
      </c>
      <c r="B1032" s="484" t="s">
        <v>2593</v>
      </c>
      <c r="C1032" s="484">
        <v>88377</v>
      </c>
      <c r="D1032" s="485" t="str">
        <f>IFERROR(VLOOKUP(C1032,INSUMOS!$C:$F,2,FALSE),VLOOKUP(C1032,'COMPOSIÇÃO - SINAPI'!$C:$F,2,FALSE))</f>
        <v>OPERADOR DE BETONEIRA ESTACIONÁRIA/MISTURADOR COM ENCARGOS COMPLEMENTARES</v>
      </c>
      <c r="E1032" s="484" t="str">
        <f>IFERROR(VLOOKUP(C1032,INSUMOS!$C:$F,3,FALSE),VLOOKUP(C1032,'COMPOSIÇÃO - SINAPI'!$C:$F,3,FALSE))</f>
        <v>H</v>
      </c>
      <c r="F1032" s="486">
        <v>0.78600000000000003</v>
      </c>
      <c r="G1032" s="490">
        <f>IFERROR(VLOOKUP(C1032,INSUMOS!$C:$F,4,FALSE),VLOOKUP(C1032,'COMPOSIÇÃO - SINAPI'!$C:$F,4,FALSE))</f>
        <v>27.58</v>
      </c>
      <c r="H1032" s="488">
        <f t="shared" si="37"/>
        <v>21.67</v>
      </c>
    </row>
    <row r="1033" spans="1:8" ht="39.950000000000003" customHeight="1" x14ac:dyDescent="0.2">
      <c r="A1033" s="483" t="s">
        <v>2070</v>
      </c>
      <c r="B1033" s="484" t="s">
        <v>2593</v>
      </c>
      <c r="C1033" s="484">
        <v>88830</v>
      </c>
      <c r="D1033" s="485" t="str">
        <f>IFERROR(VLOOKUP(C1033,INSUMOS!$C:$F,2,FALSE),VLOOKUP(C1033,'COMPOSIÇÃO - SINAPI'!$C:$F,2,FALSE))</f>
        <v>BETONEIRA CAPACIDADE NOMINAL DE 400 L, CAPACIDADE DE MISTURA 280 L, MOTOR ELÉTRICO TRIFÁSICO POTÊNCIA DE 2 CV, SEM CARREGADOR - CHP DIURNO. AF_10/2014</v>
      </c>
      <c r="E1033" s="484" t="str">
        <f>IFERROR(VLOOKUP(C1033,INSUMOS!$C:$F,3,FALSE),VLOOKUP(C1033,'COMPOSIÇÃO - SINAPI'!$C:$F,3,FALSE))</f>
        <v>CHP</v>
      </c>
      <c r="F1033" s="486">
        <v>0.76229999999999998</v>
      </c>
      <c r="G1033" s="490">
        <f>IFERROR(VLOOKUP(C1033,INSUMOS!$C:$F,4,FALSE),VLOOKUP(C1033,'COMPOSIÇÃO - SINAPI'!$C:$F,4,FALSE))</f>
        <v>1.98</v>
      </c>
      <c r="H1033" s="488">
        <f t="shared" si="37"/>
        <v>1.5</v>
      </c>
    </row>
    <row r="1034" spans="1:8" ht="39.950000000000003" customHeight="1" x14ac:dyDescent="0.2">
      <c r="A1034" s="483" t="s">
        <v>2070</v>
      </c>
      <c r="B1034" s="484" t="s">
        <v>2593</v>
      </c>
      <c r="C1034" s="484">
        <v>88831</v>
      </c>
      <c r="D1034" s="485" t="str">
        <f>IFERROR(VLOOKUP(C1034,INSUMOS!$C:$F,2,FALSE),VLOOKUP(C1034,'COMPOSIÇÃO - SINAPI'!$C:$F,2,FALSE))</f>
        <v>BETONEIRA CAPACIDADE NOMINAL DE 400 L, CAPACIDADE DE MISTURA 280 L, MOTOR ELÉTRICO TRIFÁSICO POTÊNCIA DE 2 CV, SEM CARREGADOR - CHI DIURNO. AF_10/2014</v>
      </c>
      <c r="E1034" s="484" t="str">
        <f>IFERROR(VLOOKUP(C1034,INSUMOS!$C:$F,3,FALSE),VLOOKUP(C1034,'COMPOSIÇÃO - SINAPI'!$C:$F,3,FALSE))</f>
        <v>CHI</v>
      </c>
      <c r="F1034" s="486">
        <v>0.71879999999999999</v>
      </c>
      <c r="G1034" s="490">
        <f>IFERROR(VLOOKUP(C1034,INSUMOS!$C:$F,4,FALSE),VLOOKUP(C1034,'COMPOSIÇÃO - SINAPI'!$C:$F,4,FALSE))</f>
        <v>0.35</v>
      </c>
      <c r="H1034" s="488">
        <f t="shared" si="37"/>
        <v>0.25</v>
      </c>
    </row>
    <row r="1035" spans="1:8" s="29" customFormat="1" ht="14.25" x14ac:dyDescent="0.25">
      <c r="A1035" s="472" t="s">
        <v>2055</v>
      </c>
      <c r="B1035" s="473" t="s">
        <v>2056</v>
      </c>
      <c r="C1035" s="473" t="s">
        <v>2057</v>
      </c>
      <c r="D1035" s="473" t="s">
        <v>2058</v>
      </c>
      <c r="E1035" s="473" t="s">
        <v>2059</v>
      </c>
      <c r="F1035" s="474" t="s">
        <v>2060</v>
      </c>
      <c r="G1035" s="81" t="s">
        <v>2061</v>
      </c>
      <c r="H1035" s="475" t="s">
        <v>2590</v>
      </c>
    </row>
    <row r="1036" spans="1:8" ht="68.099999999999994" customHeight="1" x14ac:dyDescent="0.2">
      <c r="A1036" s="476" t="s">
        <v>317</v>
      </c>
      <c r="B1036" s="477" t="s">
        <v>2591</v>
      </c>
      <c r="C1036" s="478">
        <v>101980</v>
      </c>
      <c r="D1036" s="479" t="s">
        <v>318</v>
      </c>
      <c r="E1036" s="480" t="s">
        <v>83</v>
      </c>
      <c r="F1036" s="481"/>
      <c r="G1036" s="45"/>
      <c r="H1036" s="482">
        <f>TRUNC(SUM(H1037:H1042),2)</f>
        <v>196.27</v>
      </c>
    </row>
    <row r="1037" spans="1:8" ht="27" customHeight="1" x14ac:dyDescent="0.2">
      <c r="A1037" s="483" t="s">
        <v>2070</v>
      </c>
      <c r="B1037" s="484" t="s">
        <v>2062</v>
      </c>
      <c r="C1037" s="484">
        <v>2692</v>
      </c>
      <c r="D1037" s="485" t="str">
        <f>IFERROR(VLOOKUP(C1037,INSUMOS!$C:$F,2,FALSE),VLOOKUP(C1037,'COMPOSIÇÃO - SINAPI'!$C:$F,2,FALSE))</f>
        <v>DESMOLDANTE PROTETOR PARA FORMAS DE MADEIRA, DE BASE OLEOSA EMULSIONADA EM AGUA</v>
      </c>
      <c r="E1037" s="484" t="str">
        <f>IFERROR(VLOOKUP(C1037,INSUMOS!$C:$F,3,FALSE),VLOOKUP(C1037,'COMPOSIÇÃO - SINAPI'!$C:$F,3,FALSE))</f>
        <v>L</v>
      </c>
      <c r="F1037" s="486">
        <v>0.01</v>
      </c>
      <c r="G1037" s="490">
        <f>IFERROR(VLOOKUP(C1037,INSUMOS!$C:$F,4,FALSE),VLOOKUP(C1037,'COMPOSIÇÃO - SINAPI'!$C:$F,4,FALSE))</f>
        <v>6.1284999999999998</v>
      </c>
      <c r="H1037" s="488">
        <f t="shared" ref="H1037:H1042" si="38">TRUNC(G1037*F1037,2)</f>
        <v>0.06</v>
      </c>
    </row>
    <row r="1038" spans="1:8" ht="39.950000000000003" customHeight="1" x14ac:dyDescent="0.2">
      <c r="A1038" s="483" t="s">
        <v>2070</v>
      </c>
      <c r="B1038" s="484" t="s">
        <v>2062</v>
      </c>
      <c r="C1038" s="484">
        <v>10749</v>
      </c>
      <c r="D1038" s="485" t="str">
        <f>IFERROR(VLOOKUP(C1038,INSUMOS!$C:$F,2,FALSE),VLOOKUP(C1038,'COMPOSIÇÃO - SINAPI'!$C:$F,2,FALSE))</f>
        <v>LOCACAO DE ESCORA METALICA TELESCOPICA, COM ALTURA REGULAVEL DE *1,80* A *3,20* M, COM CAPACIDADE DE CARGA DE NO MINIMO 1000 KGF (10 KN), INCLUSO TRIPE E FORCADO</v>
      </c>
      <c r="E1038" s="484" t="str">
        <f>IFERROR(VLOOKUP(C1038,INSUMOS!$C:$F,3,FALSE),VLOOKUP(C1038,'COMPOSIÇÃO - SINAPI'!$C:$F,3,FALSE))</f>
        <v>MES</v>
      </c>
      <c r="F1038" s="486">
        <v>1.8640000000000001</v>
      </c>
      <c r="G1038" s="490">
        <f>IFERROR(VLOOKUP(C1038,INSUMOS!$C:$F,4,FALSE),VLOOKUP(C1038,'COMPOSIÇÃO - SINAPI'!$C:$F,4,FALSE))</f>
        <v>3.6</v>
      </c>
      <c r="H1038" s="488">
        <f t="shared" si="38"/>
        <v>6.71</v>
      </c>
    </row>
    <row r="1039" spans="1:8" ht="15" customHeight="1" x14ac:dyDescent="0.2">
      <c r="A1039" s="483" t="s">
        <v>2070</v>
      </c>
      <c r="B1039" s="484" t="s">
        <v>2062</v>
      </c>
      <c r="C1039" s="484">
        <v>40304</v>
      </c>
      <c r="D1039" s="485" t="str">
        <f>IFERROR(VLOOKUP(C1039,INSUMOS!$C:$F,2,FALSE),VLOOKUP(C1039,'COMPOSIÇÃO - SINAPI'!$C:$F,2,FALSE))</f>
        <v>PREGO DE ACO POLIDO COM CABECA DUPLA 17 X 27 (2 1/2 X 11)</v>
      </c>
      <c r="E1039" s="484" t="str">
        <f>IFERROR(VLOOKUP(C1039,INSUMOS!$C:$F,3,FALSE),VLOOKUP(C1039,'COMPOSIÇÃO - SINAPI'!$C:$F,3,FALSE))</f>
        <v>KG</v>
      </c>
      <c r="F1039" s="486">
        <v>7.0000000000000007E-2</v>
      </c>
      <c r="G1039" s="490">
        <f>IFERROR(VLOOKUP(C1039,INSUMOS!$C:$F,4,FALSE),VLOOKUP(C1039,'COMPOSIÇÃO - SINAPI'!$C:$F,4,FALSE))</f>
        <v>25.8825</v>
      </c>
      <c r="H1039" s="488">
        <f t="shared" si="38"/>
        <v>1.81</v>
      </c>
    </row>
    <row r="1040" spans="1:8" ht="15" customHeight="1" x14ac:dyDescent="0.2">
      <c r="A1040" s="483" t="s">
        <v>2070</v>
      </c>
      <c r="B1040" s="484" t="s">
        <v>2593</v>
      </c>
      <c r="C1040" s="484">
        <v>88239</v>
      </c>
      <c r="D1040" s="485" t="str">
        <f>IFERROR(VLOOKUP(C1040,INSUMOS!$C:$F,2,FALSE),VLOOKUP(C1040,'COMPOSIÇÃO - SINAPI'!$C:$F,2,FALSE))</f>
        <v>AJUDANTE DE CARPINTEIRO COM ENCARGOS COMPLEMENTARES</v>
      </c>
      <c r="E1040" s="484" t="str">
        <f>IFERROR(VLOOKUP(C1040,INSUMOS!$C:$F,3,FALSE),VLOOKUP(C1040,'COMPOSIÇÃO - SINAPI'!$C:$F,3,FALSE))</f>
        <v>H</v>
      </c>
      <c r="F1040" s="486">
        <v>0.41799999999999998</v>
      </c>
      <c r="G1040" s="490">
        <f>IFERROR(VLOOKUP(C1040,INSUMOS!$C:$F,4,FALSE),VLOOKUP(C1040,'COMPOSIÇÃO - SINAPI'!$C:$F,4,FALSE))</f>
        <v>19.68</v>
      </c>
      <c r="H1040" s="488">
        <f t="shared" si="38"/>
        <v>8.2200000000000006</v>
      </c>
    </row>
    <row r="1041" spans="1:8" ht="15" customHeight="1" x14ac:dyDescent="0.2">
      <c r="A1041" s="483" t="s">
        <v>2070</v>
      </c>
      <c r="B1041" s="484" t="s">
        <v>2593</v>
      </c>
      <c r="C1041" s="484">
        <v>88262</v>
      </c>
      <c r="D1041" s="485" t="str">
        <f>IFERROR(VLOOKUP(C1041,INSUMOS!$C:$F,2,FALSE),VLOOKUP(C1041,'COMPOSIÇÃO - SINAPI'!$C:$F,2,FALSE))</f>
        <v>CARPINTEIRO DE FORMAS COM ENCARGOS COMPLEMENTARES</v>
      </c>
      <c r="E1041" s="484" t="str">
        <f>IFERROR(VLOOKUP(C1041,INSUMOS!$C:$F,3,FALSE),VLOOKUP(C1041,'COMPOSIÇÃO - SINAPI'!$C:$F,3,FALSE))</f>
        <v>H</v>
      </c>
      <c r="F1041" s="486">
        <v>1.94</v>
      </c>
      <c r="G1041" s="490">
        <f>IFERROR(VLOOKUP(C1041,INSUMOS!$C:$F,4,FALSE),VLOOKUP(C1041,'COMPOSIÇÃO - SINAPI'!$C:$F,4,FALSE))</f>
        <v>24.39</v>
      </c>
      <c r="H1041" s="488">
        <f t="shared" si="38"/>
        <v>47.31</v>
      </c>
    </row>
    <row r="1042" spans="1:8" ht="27" customHeight="1" x14ac:dyDescent="0.2">
      <c r="A1042" s="483" t="s">
        <v>3209</v>
      </c>
      <c r="B1042" s="484" t="s">
        <v>2593</v>
      </c>
      <c r="C1042" s="484">
        <v>101971</v>
      </c>
      <c r="D1042" s="485" t="str">
        <f>IFERROR(VLOOKUP(C1042,INSUMOS!$C:$F,2,FALSE),VLOOKUP(C1042,'COMPOSIÇÃO - SINAPI'!$C:$F,2,FALSE))</f>
        <v>FABRICAÇÃO DE FÔRMA PARA ESCADAS, COM 2 LANCES EM "U" E LAJE PLANA, EM CHAPA DE MADEIRA COMPENSADA RESINADA, E= 17 MM. AF_11/2020</v>
      </c>
      <c r="E1042" s="484" t="str">
        <f>IFERROR(VLOOKUP(C1042,INSUMOS!$C:$F,3,FALSE),VLOOKUP(C1042,'COMPOSIÇÃO - SINAPI'!$C:$F,3,FALSE))</f>
        <v>M2</v>
      </c>
      <c r="F1042" s="486">
        <v>0.9</v>
      </c>
      <c r="G1042" s="490">
        <f>IFERROR(VLOOKUP(C1042,INSUMOS!$C:$F,4,FALSE),VLOOKUP(C1042,'COMPOSIÇÃO - SINAPI'!$C:$F,4,FALSE))</f>
        <v>146.85</v>
      </c>
      <c r="H1042" s="488">
        <f t="shared" si="38"/>
        <v>132.16</v>
      </c>
    </row>
    <row r="1043" spans="1:8" s="29" customFormat="1" ht="14.25" x14ac:dyDescent="0.25">
      <c r="A1043" s="472" t="s">
        <v>2055</v>
      </c>
      <c r="B1043" s="473" t="s">
        <v>2056</v>
      </c>
      <c r="C1043" s="473" t="s">
        <v>2057</v>
      </c>
      <c r="D1043" s="473" t="s">
        <v>2058</v>
      </c>
      <c r="E1043" s="473" t="s">
        <v>2059</v>
      </c>
      <c r="F1043" s="474" t="s">
        <v>2060</v>
      </c>
      <c r="G1043" s="81" t="s">
        <v>2061</v>
      </c>
      <c r="H1043" s="475" t="s">
        <v>2590</v>
      </c>
    </row>
    <row r="1044" spans="1:8" ht="32.1" customHeight="1" x14ac:dyDescent="0.2">
      <c r="A1044" s="476" t="s">
        <v>3209</v>
      </c>
      <c r="B1044" s="477" t="s">
        <v>2591</v>
      </c>
      <c r="C1044" s="478">
        <v>101971</v>
      </c>
      <c r="D1044" s="479" t="s">
        <v>2254</v>
      </c>
      <c r="E1044" s="480" t="s">
        <v>83</v>
      </c>
      <c r="F1044" s="481"/>
      <c r="G1044" s="45"/>
      <c r="H1044" s="482">
        <f>TRUNC(SUM(H1045:H1053),2)</f>
        <v>146.85</v>
      </c>
    </row>
    <row r="1045" spans="1:8" ht="27" customHeight="1" x14ac:dyDescent="0.2">
      <c r="A1045" s="483" t="s">
        <v>2070</v>
      </c>
      <c r="B1045" s="484" t="s">
        <v>2062</v>
      </c>
      <c r="C1045" s="484">
        <v>1358</v>
      </c>
      <c r="D1045" s="485" t="str">
        <f>IFERROR(VLOOKUP(C1045,INSUMOS!$C:$F,2,FALSE),VLOOKUP(C1045,'COMPOSIÇÃO - SINAPI'!$C:$F,2,FALSE))</f>
        <v>CHAPA/PAINEL DE MADEIRA COMPENSADA RESINADA (MADEIRITE RESINADO ROSA) PARA FORMA DE CONCRETO, DE 2200 x 1100 MM, E = 17 MM</v>
      </c>
      <c r="E1045" s="484" t="str">
        <f>IFERROR(VLOOKUP(C1045,INSUMOS!$C:$F,3,FALSE),VLOOKUP(C1045,'COMPOSIÇÃO - SINAPI'!$C:$F,3,FALSE))</f>
        <v>M2</v>
      </c>
      <c r="F1045" s="486">
        <v>1.198</v>
      </c>
      <c r="G1045" s="490">
        <f>IFERROR(VLOOKUP(C1045,INSUMOS!$C:$F,4,FALSE),VLOOKUP(C1045,'COMPOSIÇÃO - SINAPI'!$C:$F,4,FALSE))</f>
        <v>50.1755</v>
      </c>
      <c r="H1045" s="488">
        <f t="shared" ref="H1045:H1053" si="39">ROUND(G1045*F1045,2)</f>
        <v>60.11</v>
      </c>
    </row>
    <row r="1046" spans="1:8" ht="15" customHeight="1" x14ac:dyDescent="0.2">
      <c r="A1046" s="483" t="s">
        <v>2070</v>
      </c>
      <c r="B1046" s="484" t="s">
        <v>2062</v>
      </c>
      <c r="C1046" s="484">
        <v>4491</v>
      </c>
      <c r="D1046" s="485" t="str">
        <f>IFERROR(VLOOKUP(C1046,INSUMOS!$C:$F,2,FALSE),VLOOKUP(C1046,'COMPOSIÇÃO - SINAPI'!$C:$F,2,FALSE))</f>
        <v>PONTALETE *7,5 X 7,5* CM EM PINUS, MISTA OU EQUIVALENTE DA REGIAO - BRUTA</v>
      </c>
      <c r="E1046" s="484" t="str">
        <f>IFERROR(VLOOKUP(C1046,INSUMOS!$C:$F,3,FALSE),VLOOKUP(C1046,'COMPOSIÇÃO - SINAPI'!$C:$F,3,FALSE))</f>
        <v>M</v>
      </c>
      <c r="F1046" s="486">
        <v>6.7039999999999997</v>
      </c>
      <c r="G1046" s="490">
        <f>IFERROR(VLOOKUP(C1046,INSUMOS!$C:$F,4,FALSE),VLOOKUP(C1046,'COMPOSIÇÃO - SINAPI'!$C:$F,4,FALSE))</f>
        <v>8.7125000000000004</v>
      </c>
      <c r="H1046" s="488">
        <f t="shared" si="39"/>
        <v>58.41</v>
      </c>
    </row>
    <row r="1047" spans="1:8" ht="15" customHeight="1" x14ac:dyDescent="0.2">
      <c r="A1047" s="483" t="s">
        <v>2070</v>
      </c>
      <c r="B1047" s="484" t="s">
        <v>2062</v>
      </c>
      <c r="C1047" s="484">
        <v>4517</v>
      </c>
      <c r="D1047" s="485" t="str">
        <f>IFERROR(VLOOKUP(C1047,INSUMOS!$C:$F,2,FALSE),VLOOKUP(C1047,'COMPOSIÇÃO - SINAPI'!$C:$F,2,FALSE))</f>
        <v>SARRAFO *2,5 X 7,5* CM EM PINUS, MISTA OU EQUIVALENTE DA REGIAO - BRUTA</v>
      </c>
      <c r="E1047" s="484" t="str">
        <f>IFERROR(VLOOKUP(C1047,INSUMOS!$C:$F,3,FALSE),VLOOKUP(C1047,'COMPOSIÇÃO - SINAPI'!$C:$F,3,FALSE))</f>
        <v>M</v>
      </c>
      <c r="F1047" s="486">
        <v>0.92500000000000004</v>
      </c>
      <c r="G1047" s="490">
        <f>IFERROR(VLOOKUP(C1047,INSUMOS!$C:$F,4,FALSE),VLOOKUP(C1047,'COMPOSIÇÃO - SINAPI'!$C:$F,4,FALSE))</f>
        <v>3.0430000000000001</v>
      </c>
      <c r="H1047" s="488">
        <f t="shared" si="39"/>
        <v>2.81</v>
      </c>
    </row>
    <row r="1048" spans="1:8" ht="15" customHeight="1" x14ac:dyDescent="0.2">
      <c r="A1048" s="483" t="s">
        <v>2070</v>
      </c>
      <c r="B1048" s="484" t="s">
        <v>2062</v>
      </c>
      <c r="C1048" s="484">
        <v>5073</v>
      </c>
      <c r="D1048" s="485" t="str">
        <f>IFERROR(VLOOKUP(C1048,INSUMOS!$C:$F,2,FALSE),VLOOKUP(C1048,'COMPOSIÇÃO - SINAPI'!$C:$F,2,FALSE))</f>
        <v>PREGO DE ACO POLIDO COM CABECA 17 X 24 (2 1/4 X 11)</v>
      </c>
      <c r="E1048" s="484" t="str">
        <f>IFERROR(VLOOKUP(C1048,INSUMOS!$C:$F,3,FALSE),VLOOKUP(C1048,'COMPOSIÇÃO - SINAPI'!$C:$F,3,FALSE))</f>
        <v>KG</v>
      </c>
      <c r="F1048" s="486">
        <v>7.0999999999999994E-2</v>
      </c>
      <c r="G1048" s="490">
        <f>IFERROR(VLOOKUP(C1048,INSUMOS!$C:$F,4,FALSE),VLOOKUP(C1048,'COMPOSIÇÃO - SINAPI'!$C:$F,4,FALSE))</f>
        <v>21.369</v>
      </c>
      <c r="H1048" s="488">
        <f t="shared" si="39"/>
        <v>1.52</v>
      </c>
    </row>
    <row r="1049" spans="1:8" ht="15" customHeight="1" x14ac:dyDescent="0.2">
      <c r="A1049" s="483" t="s">
        <v>2070</v>
      </c>
      <c r="B1049" s="484" t="s">
        <v>2062</v>
      </c>
      <c r="C1049" s="484">
        <v>20247</v>
      </c>
      <c r="D1049" s="485" t="str">
        <f>IFERROR(VLOOKUP(C1049,INSUMOS!$C:$F,2,FALSE),VLOOKUP(C1049,'COMPOSIÇÃO - SINAPI'!$C:$F,2,FALSE))</f>
        <v>PREGO DE ACO POLIDO COM CABECA 15 X 15 (1 1/4 X 13)</v>
      </c>
      <c r="E1049" s="484" t="str">
        <f>IFERROR(VLOOKUP(C1049,INSUMOS!$C:$F,3,FALSE),VLOOKUP(C1049,'COMPOSIÇÃO - SINAPI'!$C:$F,3,FALSE))</f>
        <v>KG</v>
      </c>
      <c r="F1049" s="486">
        <v>3.1E-2</v>
      </c>
      <c r="G1049" s="490">
        <f>IFERROR(VLOOKUP(C1049,INSUMOS!$C:$F,4,FALSE),VLOOKUP(C1049,'COMPOSIÇÃO - SINAPI'!$C:$F,4,FALSE))</f>
        <v>23.2135</v>
      </c>
      <c r="H1049" s="488">
        <f t="shared" si="39"/>
        <v>0.72</v>
      </c>
    </row>
    <row r="1050" spans="1:8" ht="15" customHeight="1" x14ac:dyDescent="0.2">
      <c r="A1050" s="483" t="s">
        <v>2070</v>
      </c>
      <c r="B1050" s="484" t="s">
        <v>2593</v>
      </c>
      <c r="C1050" s="484">
        <v>88239</v>
      </c>
      <c r="D1050" s="485" t="str">
        <f>IFERROR(VLOOKUP(C1050,INSUMOS!$C:$F,2,FALSE),VLOOKUP(C1050,'COMPOSIÇÃO - SINAPI'!$C:$F,2,FALSE))</f>
        <v>AJUDANTE DE CARPINTEIRO COM ENCARGOS COMPLEMENTARES</v>
      </c>
      <c r="E1050" s="484" t="str">
        <f>IFERROR(VLOOKUP(C1050,INSUMOS!$C:$F,3,FALSE),VLOOKUP(C1050,'COMPOSIÇÃO - SINAPI'!$C:$F,3,FALSE))</f>
        <v>H</v>
      </c>
      <c r="F1050" s="486">
        <v>0.1326</v>
      </c>
      <c r="G1050" s="490">
        <f>IFERROR(VLOOKUP(C1050,INSUMOS!$C:$F,4,FALSE),VLOOKUP(C1050,'COMPOSIÇÃO - SINAPI'!$C:$F,4,FALSE))</f>
        <v>19.68</v>
      </c>
      <c r="H1050" s="488">
        <f t="shared" si="39"/>
        <v>2.61</v>
      </c>
    </row>
    <row r="1051" spans="1:8" ht="15" customHeight="1" x14ac:dyDescent="0.2">
      <c r="A1051" s="483" t="s">
        <v>2070</v>
      </c>
      <c r="B1051" s="484" t="s">
        <v>2593</v>
      </c>
      <c r="C1051" s="484">
        <v>88262</v>
      </c>
      <c r="D1051" s="485" t="str">
        <f>IFERROR(VLOOKUP(C1051,INSUMOS!$C:$F,2,FALSE),VLOOKUP(C1051,'COMPOSIÇÃO - SINAPI'!$C:$F,2,FALSE))</f>
        <v>CARPINTEIRO DE FORMAS COM ENCARGOS COMPLEMENTARES</v>
      </c>
      <c r="E1051" s="484" t="str">
        <f>IFERROR(VLOOKUP(C1051,INSUMOS!$C:$F,3,FALSE),VLOOKUP(C1051,'COMPOSIÇÃO - SINAPI'!$C:$F,3,FALSE))</f>
        <v>H</v>
      </c>
      <c r="F1051" s="486">
        <v>0.66300000000000003</v>
      </c>
      <c r="G1051" s="490">
        <f>IFERROR(VLOOKUP(C1051,INSUMOS!$C:$F,4,FALSE),VLOOKUP(C1051,'COMPOSIÇÃO - SINAPI'!$C:$F,4,FALSE))</f>
        <v>24.39</v>
      </c>
      <c r="H1051" s="488">
        <f t="shared" si="39"/>
        <v>16.170000000000002</v>
      </c>
    </row>
    <row r="1052" spans="1:8" ht="27" customHeight="1" x14ac:dyDescent="0.2">
      <c r="A1052" s="483" t="s">
        <v>2070</v>
      </c>
      <c r="B1052" s="484" t="s">
        <v>2593</v>
      </c>
      <c r="C1052" s="484">
        <v>91692</v>
      </c>
      <c r="D1052" s="485" t="str">
        <f>IFERROR(VLOOKUP(C1052,INSUMOS!$C:$F,2,FALSE),VLOOKUP(C1052,'COMPOSIÇÃO - SINAPI'!$C:$F,2,FALSE))</f>
        <v>SERRA CIRCULAR DE BANCADA COM MOTOR ELÉTRICO POTÊNCIA DE 5HP, COM COIFA PARA DISCO 10" - CHP DIURNO. AF_08/2015</v>
      </c>
      <c r="E1052" s="484" t="str">
        <f>IFERROR(VLOOKUP(C1052,INSUMOS!$C:$F,3,FALSE),VLOOKUP(C1052,'COMPOSIÇÃO - SINAPI'!$C:$F,3,FALSE))</f>
        <v>CHP</v>
      </c>
      <c r="F1052" s="486">
        <v>5.7000000000000002E-2</v>
      </c>
      <c r="G1052" s="490">
        <f>IFERROR(VLOOKUP(C1052,INSUMOS!$C:$F,4,FALSE),VLOOKUP(C1052,'COMPOSIÇÃO - SINAPI'!$C:$F,4,FALSE))</f>
        <v>31.02</v>
      </c>
      <c r="H1052" s="488">
        <f t="shared" si="39"/>
        <v>1.77</v>
      </c>
    </row>
    <row r="1053" spans="1:8" ht="27" customHeight="1" x14ac:dyDescent="0.2">
      <c r="A1053" s="483" t="s">
        <v>2070</v>
      </c>
      <c r="B1053" s="484" t="s">
        <v>2593</v>
      </c>
      <c r="C1053" s="484">
        <v>91693</v>
      </c>
      <c r="D1053" s="485" t="str">
        <f>IFERROR(VLOOKUP(C1053,INSUMOS!$C:$F,2,FALSE),VLOOKUP(C1053,'COMPOSIÇÃO - SINAPI'!$C:$F,2,FALSE))</f>
        <v>SERRA CIRCULAR DE BANCADA COM MOTOR ELÉTRICO POTÊNCIA DE 5HP, COM COIFA PARA DISCO 10" - CHI DIURNO. AF_08/2015</v>
      </c>
      <c r="E1053" s="484" t="str">
        <f>IFERROR(VLOOKUP(C1053,INSUMOS!$C:$F,3,FALSE),VLOOKUP(C1053,'COMPOSIÇÃO - SINAPI'!$C:$F,3,FALSE))</f>
        <v>CHI</v>
      </c>
      <c r="F1053" s="486">
        <v>9.9000000000000005E-2</v>
      </c>
      <c r="G1053" s="490">
        <f>IFERROR(VLOOKUP(C1053,INSUMOS!$C:$F,4,FALSE),VLOOKUP(C1053,'COMPOSIÇÃO - SINAPI'!$C:$F,4,FALSE))</f>
        <v>27.59</v>
      </c>
      <c r="H1053" s="488">
        <f t="shared" si="39"/>
        <v>2.73</v>
      </c>
    </row>
    <row r="1054" spans="1:8" s="29" customFormat="1" ht="14.25" x14ac:dyDescent="0.25">
      <c r="A1054" s="472" t="s">
        <v>2055</v>
      </c>
      <c r="B1054" s="473" t="s">
        <v>2056</v>
      </c>
      <c r="C1054" s="473" t="s">
        <v>2057</v>
      </c>
      <c r="D1054" s="473" t="s">
        <v>2058</v>
      </c>
      <c r="E1054" s="473" t="s">
        <v>2059</v>
      </c>
      <c r="F1054" s="474" t="s">
        <v>2060</v>
      </c>
      <c r="G1054" s="81" t="s">
        <v>2061</v>
      </c>
      <c r="H1054" s="475" t="s">
        <v>2590</v>
      </c>
    </row>
    <row r="1055" spans="1:8" ht="32.1" customHeight="1" x14ac:dyDescent="0.2">
      <c r="A1055" s="476" t="s">
        <v>321</v>
      </c>
      <c r="B1055" s="477" t="s">
        <v>2591</v>
      </c>
      <c r="C1055" s="478" t="s">
        <v>320</v>
      </c>
      <c r="D1055" s="479" t="s">
        <v>322</v>
      </c>
      <c r="E1055" s="480" t="s">
        <v>83</v>
      </c>
      <c r="F1055" s="481"/>
      <c r="G1055" s="45"/>
      <c r="H1055" s="482">
        <f>TRUNC(SUM(H1056:H1061),2)</f>
        <v>199.47</v>
      </c>
    </row>
    <row r="1056" spans="1:8" ht="27" customHeight="1" x14ac:dyDescent="0.2">
      <c r="A1056" s="483" t="s">
        <v>2070</v>
      </c>
      <c r="B1056" s="484" t="s">
        <v>2062</v>
      </c>
      <c r="C1056" s="484">
        <v>43678</v>
      </c>
      <c r="D1056" s="485" t="str">
        <f>IFERROR(VLOOKUP(C1056,INSUMOS!$C:$F,2,FALSE),VLOOKUP(C1056,'COMPOSIÇÃO - SINAPI'!$C:$F,2,FALSE))</f>
        <v>CHAPA/PAINEL DE MADEIRA COMPENSADA PLASTIFICADA (MADEIRITE PLASTIFICADO) PARA FORMA DE CONCRETO, DE 2200 X 1100 MM, E = 14 MM</v>
      </c>
      <c r="E1056" s="484" t="str">
        <f>IFERROR(VLOOKUP(C1056,INSUMOS!$C:$F,3,FALSE),VLOOKUP(C1056,'COMPOSIÇÃO - SINAPI'!$C:$F,3,FALSE))</f>
        <v>M2</v>
      </c>
      <c r="F1056" s="486">
        <v>1.4</v>
      </c>
      <c r="G1056" s="490">
        <f>IFERROR(VLOOKUP(C1056,INSUMOS!$C:$F,4,FALSE),VLOOKUP(C1056,'COMPOSIÇÃO - SINAPI'!$C:$F,4,FALSE))</f>
        <v>71</v>
      </c>
      <c r="H1056" s="488">
        <f t="shared" ref="H1056:H1061" si="40">ROUND(G1056*F1056,2)</f>
        <v>99.4</v>
      </c>
    </row>
    <row r="1057" spans="1:8" ht="27" customHeight="1" x14ac:dyDescent="0.2">
      <c r="A1057" s="483" t="s">
        <v>2070</v>
      </c>
      <c r="B1057" s="484" t="s">
        <v>2062</v>
      </c>
      <c r="C1057" s="484">
        <v>4460</v>
      </c>
      <c r="D1057" s="485" t="str">
        <f>IFERROR(VLOOKUP(C1057,INSUMOS!$C:$F,2,FALSE),VLOOKUP(C1057,'COMPOSIÇÃO - SINAPI'!$C:$F,2,FALSE))</f>
        <v>SARRAFO NAO APARELHADO *2,5 X 10* CM, EM MACARANDUBA, ANGELIM OU EQUIVALENTE DA REGIAO - BRUTA</v>
      </c>
      <c r="E1057" s="484" t="str">
        <f>IFERROR(VLOOKUP(C1057,INSUMOS!$C:$F,3,FALSE),VLOOKUP(C1057,'COMPOSIÇÃO - SINAPI'!$C:$F,3,FALSE))</f>
        <v>M</v>
      </c>
      <c r="F1057" s="486">
        <v>5.5</v>
      </c>
      <c r="G1057" s="490">
        <f>IFERROR(VLOOKUP(C1057,INSUMOS!$C:$F,4,FALSE),VLOOKUP(C1057,'COMPOSIÇÃO - SINAPI'!$C:$F,4,FALSE))</f>
        <v>5.25</v>
      </c>
      <c r="H1057" s="488">
        <f t="shared" si="40"/>
        <v>28.88</v>
      </c>
    </row>
    <row r="1058" spans="1:8" ht="15" customHeight="1" x14ac:dyDescent="0.2">
      <c r="A1058" s="483" t="s">
        <v>2595</v>
      </c>
      <c r="B1058" s="484" t="s">
        <v>2062</v>
      </c>
      <c r="C1058" s="484">
        <v>4183</v>
      </c>
      <c r="D1058" s="485" t="str">
        <f>IFERROR(VLOOKUP(C1058,INSUMOS!$C:$F,2,FALSE),VLOOKUP(C1058,'COMPOSIÇÃO - SINAPI'!$C:$F,2,FALSE))</f>
        <v>ALUGUEL DE SERRA CIRCULAR P/ CERÂMICA OU MARMORE</v>
      </c>
      <c r="E1058" s="484" t="str">
        <f>IFERROR(VLOOKUP(C1058,INSUMOS!$C:$F,3,FALSE),VLOOKUP(C1058,'COMPOSIÇÃO - SINAPI'!$C:$F,3,FALSE))</f>
        <v>DIA</v>
      </c>
      <c r="F1058" s="486">
        <v>0.02</v>
      </c>
      <c r="G1058" s="490">
        <f>IFERROR(VLOOKUP(C1058,INSUMOS!$C:$F,4,FALSE),VLOOKUP(C1058,'COMPOSIÇÃO - SINAPI'!$C:$F,4,FALSE))</f>
        <v>3.9689999999999999</v>
      </c>
      <c r="H1058" s="488">
        <f t="shared" si="40"/>
        <v>0.08</v>
      </c>
    </row>
    <row r="1059" spans="1:8" ht="15" customHeight="1" x14ac:dyDescent="0.2">
      <c r="A1059" s="483" t="s">
        <v>2070</v>
      </c>
      <c r="B1059" s="484" t="s">
        <v>2062</v>
      </c>
      <c r="C1059" s="484">
        <v>5061</v>
      </c>
      <c r="D1059" s="485" t="str">
        <f>IFERROR(VLOOKUP(C1059,INSUMOS!$C:$F,2,FALSE),VLOOKUP(C1059,'COMPOSIÇÃO - SINAPI'!$C:$F,2,FALSE))</f>
        <v>PREGO DE ACO POLIDO COM CABECA 18 X 27 (2 1/2 X 10)</v>
      </c>
      <c r="E1059" s="484" t="str">
        <f>IFERROR(VLOOKUP(C1059,INSUMOS!$C:$F,3,FALSE),VLOOKUP(C1059,'COMPOSIÇÃO - SINAPI'!$C:$F,3,FALSE))</f>
        <v>KG</v>
      </c>
      <c r="F1059" s="486">
        <v>0.02</v>
      </c>
      <c r="G1059" s="490">
        <f>IFERROR(VLOOKUP(C1059,INSUMOS!$C:$F,4,FALSE),VLOOKUP(C1059,'COMPOSIÇÃO - SINAPI'!$C:$F,4,FALSE))</f>
        <v>20.612500000000001</v>
      </c>
      <c r="H1059" s="488">
        <f t="shared" si="40"/>
        <v>0.41</v>
      </c>
    </row>
    <row r="1060" spans="1:8" ht="15" customHeight="1" x14ac:dyDescent="0.2">
      <c r="A1060" s="483" t="s">
        <v>2070</v>
      </c>
      <c r="B1060" s="484" t="s">
        <v>2593</v>
      </c>
      <c r="C1060" s="484">
        <v>88262</v>
      </c>
      <c r="D1060" s="485" t="str">
        <f>IFERROR(VLOOKUP(C1060,INSUMOS!$C:$F,2,FALSE),VLOOKUP(C1060,'COMPOSIÇÃO - SINAPI'!$C:$F,2,FALSE))</f>
        <v>CARPINTEIRO DE FORMAS COM ENCARGOS COMPLEMENTARES</v>
      </c>
      <c r="E1060" s="484" t="str">
        <f>IFERROR(VLOOKUP(C1060,INSUMOS!$C:$F,3,FALSE),VLOOKUP(C1060,'COMPOSIÇÃO - SINAPI'!$C:$F,3,FALSE))</f>
        <v>H</v>
      </c>
      <c r="F1060" s="486">
        <v>1.6</v>
      </c>
      <c r="G1060" s="490">
        <f>IFERROR(VLOOKUP(C1060,INSUMOS!$C:$F,4,FALSE),VLOOKUP(C1060,'COMPOSIÇÃO - SINAPI'!$C:$F,4,FALSE))</f>
        <v>24.39</v>
      </c>
      <c r="H1060" s="488">
        <f t="shared" si="40"/>
        <v>39.020000000000003</v>
      </c>
    </row>
    <row r="1061" spans="1:8" ht="15" customHeight="1" x14ac:dyDescent="0.2">
      <c r="A1061" s="483" t="s">
        <v>2070</v>
      </c>
      <c r="B1061" s="484" t="s">
        <v>2593</v>
      </c>
      <c r="C1061" s="484">
        <v>88316</v>
      </c>
      <c r="D1061" s="485" t="str">
        <f>IFERROR(VLOOKUP(C1061,INSUMOS!$C:$F,2,FALSE),VLOOKUP(C1061,'COMPOSIÇÃO - SINAPI'!$C:$F,2,FALSE))</f>
        <v>SERVENTE COM ENCARGOS COMPLEMENTARES</v>
      </c>
      <c r="E1061" s="484" t="str">
        <f>IFERROR(VLOOKUP(C1061,INSUMOS!$C:$F,3,FALSE),VLOOKUP(C1061,'COMPOSIÇÃO - SINAPI'!$C:$F,3,FALSE))</f>
        <v>H</v>
      </c>
      <c r="F1061" s="486">
        <v>1.6</v>
      </c>
      <c r="G1061" s="490">
        <f>IFERROR(VLOOKUP(C1061,INSUMOS!$C:$F,4,FALSE),VLOOKUP(C1061,'COMPOSIÇÃO - SINAPI'!$C:$F,4,FALSE))</f>
        <v>19.8</v>
      </c>
      <c r="H1061" s="488">
        <f t="shared" si="40"/>
        <v>31.68</v>
      </c>
    </row>
    <row r="1062" spans="1:8" s="29" customFormat="1" ht="14.25" x14ac:dyDescent="0.25">
      <c r="A1062" s="472" t="s">
        <v>2055</v>
      </c>
      <c r="B1062" s="473" t="s">
        <v>2056</v>
      </c>
      <c r="C1062" s="473" t="s">
        <v>2057</v>
      </c>
      <c r="D1062" s="473" t="s">
        <v>2058</v>
      </c>
      <c r="E1062" s="473" t="s">
        <v>2059</v>
      </c>
      <c r="F1062" s="474" t="s">
        <v>2060</v>
      </c>
      <c r="G1062" s="81" t="s">
        <v>2061</v>
      </c>
      <c r="H1062" s="475" t="s">
        <v>2590</v>
      </c>
    </row>
    <row r="1063" spans="1:8" ht="68.099999999999994" customHeight="1" x14ac:dyDescent="0.2">
      <c r="A1063" s="476" t="s">
        <v>323</v>
      </c>
      <c r="B1063" s="477" t="s">
        <v>2591</v>
      </c>
      <c r="C1063" s="478">
        <v>92423</v>
      </c>
      <c r="D1063" s="479" t="s">
        <v>324</v>
      </c>
      <c r="E1063" s="480" t="s">
        <v>83</v>
      </c>
      <c r="F1063" s="481"/>
      <c r="G1063" s="45"/>
      <c r="H1063" s="482">
        <f>TRUNC(SUM(H1064:H1071),2)</f>
        <v>43.82</v>
      </c>
    </row>
    <row r="1064" spans="1:8" ht="27" customHeight="1" x14ac:dyDescent="0.2">
      <c r="A1064" s="483" t="s">
        <v>2070</v>
      </c>
      <c r="B1064" s="484" t="s">
        <v>2062</v>
      </c>
      <c r="C1064" s="484">
        <v>2692</v>
      </c>
      <c r="D1064" s="485" t="str">
        <f>IFERROR(VLOOKUP(C1064,INSUMOS!$C:$F,2,FALSE),VLOOKUP(C1064,'COMPOSIÇÃO - SINAPI'!$C:$F,2,FALSE))</f>
        <v>DESMOLDANTE PROTETOR PARA FORMAS DE MADEIRA, DE BASE OLEOSA EMULSIONADA EM AGUA</v>
      </c>
      <c r="E1064" s="484" t="str">
        <f>IFERROR(VLOOKUP(C1064,INSUMOS!$C:$F,3,FALSE),VLOOKUP(C1064,'COMPOSIÇÃO - SINAPI'!$C:$F,3,FALSE))</f>
        <v>L</v>
      </c>
      <c r="F1064" s="486">
        <v>0.01</v>
      </c>
      <c r="G1064" s="490">
        <f>IFERROR(VLOOKUP(C1064,INSUMOS!$C:$F,4,FALSE),VLOOKUP(C1064,'COMPOSIÇÃO - SINAPI'!$C:$F,4,FALSE))</f>
        <v>6.1284999999999998</v>
      </c>
      <c r="H1064" s="488">
        <f t="shared" ref="H1064:H1071" si="41">TRUNC(G1064*F1064,2)</f>
        <v>0.06</v>
      </c>
    </row>
    <row r="1065" spans="1:8" ht="27" customHeight="1" x14ac:dyDescent="0.2">
      <c r="A1065" s="483" t="s">
        <v>2070</v>
      </c>
      <c r="B1065" s="484" t="s">
        <v>2062</v>
      </c>
      <c r="C1065" s="484">
        <v>40271</v>
      </c>
      <c r="D1065" s="485" t="str">
        <f>IFERROR(VLOOKUP(C1065,INSUMOS!$C:$F,2,FALSE),VLOOKUP(C1065,'COMPOSIÇÃO - SINAPI'!$C:$F,2,FALSE))</f>
        <v>LOCACAO DE APRUMADOR METALICO DE PILAR, COM ALTURA E ANGULO REGULAVEIS, EXTENSAO DE *1,50* A *2,80* M</v>
      </c>
      <c r="E1065" s="484" t="str">
        <f>IFERROR(VLOOKUP(C1065,INSUMOS!$C:$F,3,FALSE),VLOOKUP(C1065,'COMPOSIÇÃO - SINAPI'!$C:$F,3,FALSE))</f>
        <v>MÊS</v>
      </c>
      <c r="F1065" s="486">
        <v>0.19600000000000001</v>
      </c>
      <c r="G1065" s="490">
        <f>IFERROR(VLOOKUP(C1065,INSUMOS!$C:$F,4,FALSE),VLOOKUP(C1065,'COMPOSIÇÃO - SINAPI'!$C:$F,4,FALSE))</f>
        <v>5.2</v>
      </c>
      <c r="H1065" s="488">
        <f t="shared" si="41"/>
        <v>1.01</v>
      </c>
    </row>
    <row r="1066" spans="1:8" ht="27" customHeight="1" x14ac:dyDescent="0.2">
      <c r="A1066" s="483" t="s">
        <v>2070</v>
      </c>
      <c r="B1066" s="484" t="s">
        <v>2062</v>
      </c>
      <c r="C1066" s="484">
        <v>40275</v>
      </c>
      <c r="D1066" s="485" t="str">
        <f>IFERROR(VLOOKUP(C1066,INSUMOS!$C:$F,2,FALSE),VLOOKUP(C1066,'COMPOSIÇÃO - SINAPI'!$C:$F,2,FALSE))</f>
        <v>LOCACAO DE VIGA SANDUICHE METALICA VAZADA PARA TRAVAMENTO DE PILARES, ALTURA DE *8* CM, LARGURA DE *6* CM E EXTENSAO DE 2 M</v>
      </c>
      <c r="E1066" s="484" t="str">
        <f>IFERROR(VLOOKUP(C1066,INSUMOS!$C:$F,3,FALSE),VLOOKUP(C1066,'COMPOSIÇÃO - SINAPI'!$C:$F,3,FALSE))</f>
        <v>MÊS</v>
      </c>
      <c r="F1066" s="486">
        <v>0.39300000000000002</v>
      </c>
      <c r="G1066" s="490">
        <f>IFERROR(VLOOKUP(C1066,INSUMOS!$C:$F,4,FALSE),VLOOKUP(C1066,'COMPOSIÇÃO - SINAPI'!$C:$F,4,FALSE))</f>
        <v>8</v>
      </c>
      <c r="H1066" s="488">
        <f t="shared" si="41"/>
        <v>3.14</v>
      </c>
    </row>
    <row r="1067" spans="1:8" ht="27" customHeight="1" x14ac:dyDescent="0.2">
      <c r="A1067" s="483" t="s">
        <v>2070</v>
      </c>
      <c r="B1067" s="484" t="s">
        <v>2062</v>
      </c>
      <c r="C1067" s="484">
        <v>40287</v>
      </c>
      <c r="D1067" s="485" t="str">
        <f>IFERROR(VLOOKUP(C1067,INSUMOS!$C:$F,2,FALSE),VLOOKUP(C1067,'COMPOSIÇÃO - SINAPI'!$C:$F,2,FALSE))</f>
        <v>LOCACAO DE BARRA DE ANCORAGEM DE 0,80 A 1,20 M DE EXTENSAO, COM ROSCA DE 5/8", INCLUINDO PORCA E FLANGE</v>
      </c>
      <c r="E1067" s="484" t="str">
        <f>IFERROR(VLOOKUP(C1067,INSUMOS!$C:$F,3,FALSE),VLOOKUP(C1067,'COMPOSIÇÃO - SINAPI'!$C:$F,3,FALSE))</f>
        <v>MÊS</v>
      </c>
      <c r="F1067" s="486">
        <v>0.78500000000000003</v>
      </c>
      <c r="G1067" s="490">
        <f>IFERROR(VLOOKUP(C1067,INSUMOS!$C:$F,4,FALSE),VLOOKUP(C1067,'COMPOSIÇÃO - SINAPI'!$C:$F,4,FALSE))</f>
        <v>2</v>
      </c>
      <c r="H1067" s="488">
        <f t="shared" si="41"/>
        <v>1.57</v>
      </c>
    </row>
    <row r="1068" spans="1:8" ht="15" customHeight="1" x14ac:dyDescent="0.2">
      <c r="A1068" s="483" t="s">
        <v>2070</v>
      </c>
      <c r="B1068" s="484" t="s">
        <v>2062</v>
      </c>
      <c r="C1068" s="484">
        <v>40304</v>
      </c>
      <c r="D1068" s="485" t="str">
        <f>IFERROR(VLOOKUP(C1068,INSUMOS!$C:$F,2,FALSE),VLOOKUP(C1068,'COMPOSIÇÃO - SINAPI'!$C:$F,2,FALSE))</f>
        <v>PREGO DE ACO POLIDO COM CABECA DUPLA 17 X 27 (2 1/2 X 11)</v>
      </c>
      <c r="E1068" s="484" t="str">
        <f>IFERROR(VLOOKUP(C1068,INSUMOS!$C:$F,3,FALSE),VLOOKUP(C1068,'COMPOSIÇÃO - SINAPI'!$C:$F,3,FALSE))</f>
        <v>KG</v>
      </c>
      <c r="F1068" s="486">
        <v>1.9E-2</v>
      </c>
      <c r="G1068" s="490">
        <f>IFERROR(VLOOKUP(C1068,INSUMOS!$C:$F,4,FALSE),VLOOKUP(C1068,'COMPOSIÇÃO - SINAPI'!$C:$F,4,FALSE))</f>
        <v>25.8825</v>
      </c>
      <c r="H1068" s="488">
        <f t="shared" si="41"/>
        <v>0.49</v>
      </c>
    </row>
    <row r="1069" spans="1:8" ht="15" customHeight="1" x14ac:dyDescent="0.2">
      <c r="A1069" s="483" t="s">
        <v>2070</v>
      </c>
      <c r="B1069" s="484" t="s">
        <v>2593</v>
      </c>
      <c r="C1069" s="484">
        <v>88239</v>
      </c>
      <c r="D1069" s="485" t="str">
        <f>IFERROR(VLOOKUP(C1069,INSUMOS!$C:$F,2,FALSE),VLOOKUP(C1069,'COMPOSIÇÃO - SINAPI'!$C:$F,2,FALSE))</f>
        <v>AJUDANTE DE CARPINTEIRO COM ENCARGOS COMPLEMENTARES</v>
      </c>
      <c r="E1069" s="484" t="str">
        <f>IFERROR(VLOOKUP(C1069,INSUMOS!$C:$F,3,FALSE),VLOOKUP(C1069,'COMPOSIÇÃO - SINAPI'!$C:$F,3,FALSE))</f>
        <v>H</v>
      </c>
      <c r="F1069" s="486">
        <v>0.08</v>
      </c>
      <c r="G1069" s="490">
        <f>IFERROR(VLOOKUP(C1069,INSUMOS!$C:$F,4,FALSE),VLOOKUP(C1069,'COMPOSIÇÃO - SINAPI'!$C:$F,4,FALSE))</f>
        <v>19.68</v>
      </c>
      <c r="H1069" s="488">
        <f t="shared" si="41"/>
        <v>1.57</v>
      </c>
    </row>
    <row r="1070" spans="1:8" ht="15" customHeight="1" x14ac:dyDescent="0.2">
      <c r="A1070" s="483" t="s">
        <v>2070</v>
      </c>
      <c r="B1070" s="484" t="s">
        <v>2593</v>
      </c>
      <c r="C1070" s="484">
        <v>88262</v>
      </c>
      <c r="D1070" s="485" t="str">
        <f>IFERROR(VLOOKUP(C1070,INSUMOS!$C:$F,2,FALSE),VLOOKUP(C1070,'COMPOSIÇÃO - SINAPI'!$C:$F,2,FALSE))</f>
        <v>CARPINTEIRO DE FORMAS COM ENCARGOS COMPLEMENTARES</v>
      </c>
      <c r="E1070" s="484" t="str">
        <f>IFERROR(VLOOKUP(C1070,INSUMOS!$C:$F,3,FALSE),VLOOKUP(C1070,'COMPOSIÇÃO - SINAPI'!$C:$F,3,FALSE))</f>
        <v>H</v>
      </c>
      <c r="F1070" s="486">
        <v>0.38</v>
      </c>
      <c r="G1070" s="490">
        <f>IFERROR(VLOOKUP(C1070,INSUMOS!$C:$F,4,FALSE),VLOOKUP(C1070,'COMPOSIÇÃO - SINAPI'!$C:$F,4,FALSE))</f>
        <v>24.39</v>
      </c>
      <c r="H1070" s="488">
        <f t="shared" si="41"/>
        <v>9.26</v>
      </c>
    </row>
    <row r="1071" spans="1:8" ht="27" customHeight="1" x14ac:dyDescent="0.2">
      <c r="A1071" s="483" t="s">
        <v>3209</v>
      </c>
      <c r="B1071" s="484" t="s">
        <v>2593</v>
      </c>
      <c r="C1071" s="484">
        <v>92263</v>
      </c>
      <c r="D1071" s="485" t="str">
        <f>IFERROR(VLOOKUP(C1071,INSUMOS!$C:$F,2,FALSE),VLOOKUP(C1071,'COMPOSIÇÃO - SINAPI'!$C:$F,2,FALSE))</f>
        <v>FABRICAÇÃO DE FÔRMA PARA PILARES E ESTRUTURAS SIMILARES, EM CHAPA DE MADEIRA COMPENSADA RESINADA, E = 17 MM. AF_09/2020</v>
      </c>
      <c r="E1071" s="484" t="str">
        <f>IFERROR(VLOOKUP(C1071,INSUMOS!$C:$F,3,FALSE),VLOOKUP(C1071,'COMPOSIÇÃO - SINAPI'!$C:$F,3,FALSE))</f>
        <v>M2</v>
      </c>
      <c r="F1071" s="486">
        <v>0.188</v>
      </c>
      <c r="G1071" s="490">
        <f>IFERROR(VLOOKUP(C1071,INSUMOS!$C:$F,4,FALSE),VLOOKUP(C1071,'COMPOSIÇÃO - SINAPI'!$C:$F,4,FALSE))</f>
        <v>142.16999999999999</v>
      </c>
      <c r="H1071" s="488">
        <f t="shared" si="41"/>
        <v>26.72</v>
      </c>
    </row>
    <row r="1072" spans="1:8" s="29" customFormat="1" ht="14.25" x14ac:dyDescent="0.25">
      <c r="A1072" s="472" t="s">
        <v>2055</v>
      </c>
      <c r="B1072" s="473" t="s">
        <v>2056</v>
      </c>
      <c r="C1072" s="473" t="s">
        <v>2057</v>
      </c>
      <c r="D1072" s="473" t="s">
        <v>2058</v>
      </c>
      <c r="E1072" s="473" t="s">
        <v>2059</v>
      </c>
      <c r="F1072" s="474" t="s">
        <v>2060</v>
      </c>
      <c r="G1072" s="81" t="s">
        <v>2061</v>
      </c>
      <c r="H1072" s="475" t="s">
        <v>2590</v>
      </c>
    </row>
    <row r="1073" spans="1:8" ht="32.1" customHeight="1" x14ac:dyDescent="0.2">
      <c r="A1073" s="476" t="s">
        <v>3209</v>
      </c>
      <c r="B1073" s="477" t="s">
        <v>2591</v>
      </c>
      <c r="C1073" s="478">
        <v>92263</v>
      </c>
      <c r="D1073" s="479" t="s">
        <v>2258</v>
      </c>
      <c r="E1073" s="480" t="s">
        <v>83</v>
      </c>
      <c r="F1073" s="481"/>
      <c r="G1073" s="45"/>
      <c r="H1073" s="482">
        <f>TRUNC(SUM(H1074:H1081),2)</f>
        <v>142.16999999999999</v>
      </c>
    </row>
    <row r="1074" spans="1:8" ht="27" customHeight="1" x14ac:dyDescent="0.2">
      <c r="A1074" s="483" t="s">
        <v>2070</v>
      </c>
      <c r="B1074" s="484" t="s">
        <v>2062</v>
      </c>
      <c r="C1074" s="484">
        <v>1358</v>
      </c>
      <c r="D1074" s="485" t="str">
        <f>IFERROR(VLOOKUP(C1074,INSUMOS!$C:$F,2,FALSE),VLOOKUP(C1074,'COMPOSIÇÃO - SINAPI'!$C:$F,2,FALSE))</f>
        <v>CHAPA/PAINEL DE MADEIRA COMPENSADA RESINADA (MADEIRITE RESINADO ROSA) PARA FORMA DE CONCRETO, DE 2200 x 1100 MM, E = 17 MM</v>
      </c>
      <c r="E1074" s="484" t="str">
        <f>IFERROR(VLOOKUP(C1074,INSUMOS!$C:$F,3,FALSE),VLOOKUP(C1074,'COMPOSIÇÃO - SINAPI'!$C:$F,3,FALSE))</f>
        <v>M2</v>
      </c>
      <c r="F1074" s="486">
        <v>1.3360000000000001</v>
      </c>
      <c r="G1074" s="490">
        <f>IFERROR(VLOOKUP(C1074,INSUMOS!$C:$F,4,FALSE),VLOOKUP(C1074,'COMPOSIÇÃO - SINAPI'!$C:$F,4,FALSE))</f>
        <v>50.1755</v>
      </c>
      <c r="H1074" s="488">
        <f t="shared" ref="H1074:H1081" si="42">ROUND(G1074*F1074,2)</f>
        <v>67.03</v>
      </c>
    </row>
    <row r="1075" spans="1:8" ht="24" x14ac:dyDescent="0.2">
      <c r="A1075" s="483" t="s">
        <v>2070</v>
      </c>
      <c r="B1075" s="484" t="s">
        <v>2062</v>
      </c>
      <c r="C1075" s="484">
        <v>4491</v>
      </c>
      <c r="D1075" s="485" t="str">
        <f>IFERROR(VLOOKUP(C1075,INSUMOS!$C:$F,2,FALSE),VLOOKUP(C1075,'COMPOSIÇÃO - SINAPI'!$C:$F,2,FALSE))</f>
        <v>PONTALETE *7,5 X 7,5* CM EM PINUS, MISTA OU EQUIVALENTE DA REGIAO - BRUTA</v>
      </c>
      <c r="E1075" s="484" t="str">
        <f>IFERROR(VLOOKUP(C1075,INSUMOS!$C:$F,3,FALSE),VLOOKUP(C1075,'COMPOSIÇÃO - SINAPI'!$C:$F,3,FALSE))</f>
        <v>M</v>
      </c>
      <c r="F1075" s="486">
        <v>2.3079999999999998</v>
      </c>
      <c r="G1075" s="490">
        <f>IFERROR(VLOOKUP(C1075,INSUMOS!$C:$F,4,FALSE),VLOOKUP(C1075,'COMPOSIÇÃO - SINAPI'!$C:$F,4,FALSE))</f>
        <v>8.7125000000000004</v>
      </c>
      <c r="H1075" s="488">
        <f t="shared" si="42"/>
        <v>20.11</v>
      </c>
    </row>
    <row r="1076" spans="1:8" ht="15" customHeight="1" x14ac:dyDescent="0.2">
      <c r="A1076" s="483" t="s">
        <v>2070</v>
      </c>
      <c r="B1076" s="484" t="s">
        <v>2062</v>
      </c>
      <c r="C1076" s="484">
        <v>4517</v>
      </c>
      <c r="D1076" s="485" t="str">
        <f>IFERROR(VLOOKUP(C1076,INSUMOS!$C:$F,2,FALSE),VLOOKUP(C1076,'COMPOSIÇÃO - SINAPI'!$C:$F,2,FALSE))</f>
        <v>SARRAFO *2,5 X 7,5* CM EM PINUS, MISTA OU EQUIVALENTE DA REGIAO - BRUTA</v>
      </c>
      <c r="E1076" s="484" t="str">
        <f>IFERROR(VLOOKUP(C1076,INSUMOS!$C:$F,3,FALSE),VLOOKUP(C1076,'COMPOSIÇÃO - SINAPI'!$C:$F,3,FALSE))</f>
        <v>M</v>
      </c>
      <c r="F1076" s="486">
        <v>9.2370000000000001</v>
      </c>
      <c r="G1076" s="490">
        <f>IFERROR(VLOOKUP(C1076,INSUMOS!$C:$F,4,FALSE),VLOOKUP(C1076,'COMPOSIÇÃO - SINAPI'!$C:$F,4,FALSE))</f>
        <v>3.0430000000000001</v>
      </c>
      <c r="H1076" s="488">
        <f t="shared" si="42"/>
        <v>28.11</v>
      </c>
    </row>
    <row r="1077" spans="1:8" ht="15" customHeight="1" x14ac:dyDescent="0.2">
      <c r="A1077" s="483" t="s">
        <v>2070</v>
      </c>
      <c r="B1077" s="484" t="s">
        <v>2062</v>
      </c>
      <c r="C1077" s="484">
        <v>5068</v>
      </c>
      <c r="D1077" s="485" t="str">
        <f>IFERROR(VLOOKUP(C1077,INSUMOS!$C:$F,2,FALSE),VLOOKUP(C1077,'COMPOSIÇÃO - SINAPI'!$C:$F,2,FALSE))</f>
        <v>PREGO DE ACO POLIDO COM CABECA 17 X 21 (2 X 11)</v>
      </c>
      <c r="E1077" s="484" t="str">
        <f>IFERROR(VLOOKUP(C1077,INSUMOS!$C:$F,3,FALSE),VLOOKUP(C1077,'COMPOSIÇÃO - SINAPI'!$C:$F,3,FALSE))</f>
        <v>KG</v>
      </c>
      <c r="F1077" s="486">
        <v>0.20799999999999999</v>
      </c>
      <c r="G1077" s="490">
        <f>IFERROR(VLOOKUP(C1077,INSUMOS!$C:$F,4,FALSE),VLOOKUP(C1077,'COMPOSIÇÃO - SINAPI'!$C:$F,4,FALSE))</f>
        <v>20.9695</v>
      </c>
      <c r="H1077" s="488">
        <f t="shared" si="42"/>
        <v>4.3600000000000003</v>
      </c>
    </row>
    <row r="1078" spans="1:8" ht="15" customHeight="1" x14ac:dyDescent="0.2">
      <c r="A1078" s="483" t="s">
        <v>2070</v>
      </c>
      <c r="B1078" s="484" t="s">
        <v>2593</v>
      </c>
      <c r="C1078" s="484">
        <v>88239</v>
      </c>
      <c r="D1078" s="485" t="str">
        <f>IFERROR(VLOOKUP(C1078,INSUMOS!$C:$F,2,FALSE),VLOOKUP(C1078,'COMPOSIÇÃO - SINAPI'!$C:$F,2,FALSE))</f>
        <v>AJUDANTE DE CARPINTEIRO COM ENCARGOS COMPLEMENTARES</v>
      </c>
      <c r="E1078" s="484" t="str">
        <f>IFERROR(VLOOKUP(C1078,INSUMOS!$C:$F,3,FALSE),VLOOKUP(C1078,'COMPOSIÇÃO - SINAPI'!$C:$F,3,FALSE))</f>
        <v>H</v>
      </c>
      <c r="F1078" s="486">
        <v>0.105</v>
      </c>
      <c r="G1078" s="490">
        <f>IFERROR(VLOOKUP(C1078,INSUMOS!$C:$F,4,FALSE),VLOOKUP(C1078,'COMPOSIÇÃO - SINAPI'!$C:$F,4,FALSE))</f>
        <v>19.68</v>
      </c>
      <c r="H1078" s="488">
        <f t="shared" si="42"/>
        <v>2.0699999999999998</v>
      </c>
    </row>
    <row r="1079" spans="1:8" ht="15" customHeight="1" x14ac:dyDescent="0.2">
      <c r="A1079" s="483" t="s">
        <v>2070</v>
      </c>
      <c r="B1079" s="484" t="s">
        <v>2593</v>
      </c>
      <c r="C1079" s="484">
        <v>88262</v>
      </c>
      <c r="D1079" s="485" t="str">
        <f>IFERROR(VLOOKUP(C1079,INSUMOS!$C:$F,2,FALSE),VLOOKUP(C1079,'COMPOSIÇÃO - SINAPI'!$C:$F,2,FALSE))</f>
        <v>CARPINTEIRO DE FORMAS COM ENCARGOS COMPLEMENTARES</v>
      </c>
      <c r="E1079" s="484" t="str">
        <f>IFERROR(VLOOKUP(C1079,INSUMOS!$C:$F,3,FALSE),VLOOKUP(C1079,'COMPOSIÇÃO - SINAPI'!$C:$F,3,FALSE))</f>
        <v>H</v>
      </c>
      <c r="F1079" s="486">
        <v>0.55000000000000004</v>
      </c>
      <c r="G1079" s="490">
        <f>IFERROR(VLOOKUP(C1079,INSUMOS!$C:$F,4,FALSE),VLOOKUP(C1079,'COMPOSIÇÃO - SINAPI'!$C:$F,4,FALSE))</f>
        <v>24.39</v>
      </c>
      <c r="H1079" s="488">
        <f t="shared" si="42"/>
        <v>13.41</v>
      </c>
    </row>
    <row r="1080" spans="1:8" ht="27" customHeight="1" x14ac:dyDescent="0.2">
      <c r="A1080" s="483" t="s">
        <v>2070</v>
      </c>
      <c r="B1080" s="484" t="s">
        <v>2593</v>
      </c>
      <c r="C1080" s="484">
        <v>91692</v>
      </c>
      <c r="D1080" s="485" t="str">
        <f>IFERROR(VLOOKUP(C1080,INSUMOS!$C:$F,2,FALSE),VLOOKUP(C1080,'COMPOSIÇÃO - SINAPI'!$C:$F,2,FALSE))</f>
        <v>SERRA CIRCULAR DE BANCADA COM MOTOR ELÉTRICO POTÊNCIA DE 5HP, COM COIFA PARA DISCO 10" - CHP DIURNO. AF_08/2015</v>
      </c>
      <c r="E1080" s="484" t="str">
        <f>IFERROR(VLOOKUP(C1080,INSUMOS!$C:$F,3,FALSE),VLOOKUP(C1080,'COMPOSIÇÃO - SINAPI'!$C:$F,3,FALSE))</f>
        <v>CHP</v>
      </c>
      <c r="F1080" s="486">
        <v>6.3E-2</v>
      </c>
      <c r="G1080" s="490">
        <f>IFERROR(VLOOKUP(C1080,INSUMOS!$C:$F,4,FALSE),VLOOKUP(C1080,'COMPOSIÇÃO - SINAPI'!$C:$F,4,FALSE))</f>
        <v>31.02</v>
      </c>
      <c r="H1080" s="488">
        <f t="shared" si="42"/>
        <v>1.95</v>
      </c>
    </row>
    <row r="1081" spans="1:8" ht="27" customHeight="1" x14ac:dyDescent="0.2">
      <c r="A1081" s="483" t="s">
        <v>2070</v>
      </c>
      <c r="B1081" s="484" t="s">
        <v>2593</v>
      </c>
      <c r="C1081" s="484">
        <v>91693</v>
      </c>
      <c r="D1081" s="485" t="str">
        <f>IFERROR(VLOOKUP(C1081,INSUMOS!$C:$F,2,FALSE),VLOOKUP(C1081,'COMPOSIÇÃO - SINAPI'!$C:$F,2,FALSE))</f>
        <v>SERRA CIRCULAR DE BANCADA COM MOTOR ELÉTRICO POTÊNCIA DE 5HP, COM COIFA PARA DISCO 10" - CHI DIURNO. AF_08/2015</v>
      </c>
      <c r="E1081" s="484" t="str">
        <f>IFERROR(VLOOKUP(C1081,INSUMOS!$C:$F,3,FALSE),VLOOKUP(C1081,'COMPOSIÇÃO - SINAPI'!$C:$F,3,FALSE))</f>
        <v>CHI</v>
      </c>
      <c r="F1081" s="486">
        <v>0.186</v>
      </c>
      <c r="G1081" s="490">
        <f>IFERROR(VLOOKUP(C1081,INSUMOS!$C:$F,4,FALSE),VLOOKUP(C1081,'COMPOSIÇÃO - SINAPI'!$C:$F,4,FALSE))</f>
        <v>27.59</v>
      </c>
      <c r="H1081" s="488">
        <f t="shared" si="42"/>
        <v>5.13</v>
      </c>
    </row>
    <row r="1082" spans="1:8" s="29" customFormat="1" ht="14.25" x14ac:dyDescent="0.25">
      <c r="A1082" s="472" t="s">
        <v>2055</v>
      </c>
      <c r="B1082" s="473" t="s">
        <v>2056</v>
      </c>
      <c r="C1082" s="473" t="s">
        <v>2057</v>
      </c>
      <c r="D1082" s="473" t="s">
        <v>2058</v>
      </c>
      <c r="E1082" s="473" t="s">
        <v>2059</v>
      </c>
      <c r="F1082" s="474" t="s">
        <v>2060</v>
      </c>
      <c r="G1082" s="81" t="s">
        <v>2061</v>
      </c>
      <c r="H1082" s="475" t="s">
        <v>2590</v>
      </c>
    </row>
    <row r="1083" spans="1:8" ht="51.95" customHeight="1" x14ac:dyDescent="0.2">
      <c r="A1083" s="476" t="s">
        <v>325</v>
      </c>
      <c r="B1083" s="477" t="s">
        <v>2591</v>
      </c>
      <c r="C1083" s="478">
        <v>92460</v>
      </c>
      <c r="D1083" s="479" t="s">
        <v>326</v>
      </c>
      <c r="E1083" s="480" t="s">
        <v>83</v>
      </c>
      <c r="F1083" s="481"/>
      <c r="G1083" s="45"/>
      <c r="H1083" s="482">
        <f>TRUNC(SUM(H1084:H1093),2)</f>
        <v>68.34</v>
      </c>
    </row>
    <row r="1084" spans="1:8" ht="27" customHeight="1" x14ac:dyDescent="0.2">
      <c r="A1084" s="483" t="s">
        <v>2070</v>
      </c>
      <c r="B1084" s="484" t="s">
        <v>2062</v>
      </c>
      <c r="C1084" s="484">
        <v>2692</v>
      </c>
      <c r="D1084" s="485" t="str">
        <f>IFERROR(VLOOKUP(C1084,INSUMOS!$C:$F,2,FALSE),VLOOKUP(C1084,'COMPOSIÇÃO - SINAPI'!$C:$F,2,FALSE))</f>
        <v>DESMOLDANTE PROTETOR PARA FORMAS DE MADEIRA, DE BASE OLEOSA EMULSIONADA EM AGUA</v>
      </c>
      <c r="E1084" s="484" t="str">
        <f>IFERROR(VLOOKUP(C1084,INSUMOS!$C:$F,3,FALSE),VLOOKUP(C1084,'COMPOSIÇÃO - SINAPI'!$C:$F,3,FALSE))</f>
        <v>L</v>
      </c>
      <c r="F1084" s="486">
        <v>0.01</v>
      </c>
      <c r="G1084" s="490">
        <f>IFERROR(VLOOKUP(C1084,INSUMOS!$C:$F,4,FALSE),VLOOKUP(C1084,'COMPOSIÇÃO - SINAPI'!$C:$F,4,FALSE))</f>
        <v>6.1284999999999998</v>
      </c>
      <c r="H1084" s="488">
        <f t="shared" ref="H1084:H1093" si="43">TRUNC(G1084*F1084,2)</f>
        <v>0.06</v>
      </c>
    </row>
    <row r="1085" spans="1:8" ht="15" customHeight="1" x14ac:dyDescent="0.2">
      <c r="A1085" s="483" t="s">
        <v>2070</v>
      </c>
      <c r="B1085" s="484" t="s">
        <v>2062</v>
      </c>
      <c r="C1085" s="484">
        <v>4491</v>
      </c>
      <c r="D1085" s="485" t="str">
        <f>IFERROR(VLOOKUP(C1085,INSUMOS!$C:$F,2,FALSE),VLOOKUP(C1085,'COMPOSIÇÃO - SINAPI'!$C:$F,2,FALSE))</f>
        <v>PONTALETE *7,5 X 7,5* CM EM PINUS, MISTA OU EQUIVALENTE DA REGIAO - BRUTA</v>
      </c>
      <c r="E1085" s="484" t="str">
        <f>IFERROR(VLOOKUP(C1085,INSUMOS!$C:$F,3,FALSE),VLOOKUP(C1085,'COMPOSIÇÃO - SINAPI'!$C:$F,3,FALSE))</f>
        <v>M</v>
      </c>
      <c r="F1085" s="486">
        <v>0.372</v>
      </c>
      <c r="G1085" s="490">
        <f>IFERROR(VLOOKUP(C1085,INSUMOS!$C:$F,4,FALSE),VLOOKUP(C1085,'COMPOSIÇÃO - SINAPI'!$C:$F,4,FALSE))</f>
        <v>8.7125000000000004</v>
      </c>
      <c r="H1085" s="488">
        <f t="shared" si="43"/>
        <v>3.24</v>
      </c>
    </row>
    <row r="1086" spans="1:8" ht="39.950000000000003" customHeight="1" x14ac:dyDescent="0.2">
      <c r="A1086" s="483" t="s">
        <v>2070</v>
      </c>
      <c r="B1086" s="484" t="s">
        <v>2062</v>
      </c>
      <c r="C1086" s="484">
        <v>10749</v>
      </c>
      <c r="D1086" s="485" t="str">
        <f>IFERROR(VLOOKUP(C1086,INSUMOS!$C:$F,2,FALSE),VLOOKUP(C1086,'COMPOSIÇÃO - SINAPI'!$C:$F,2,FALSE))</f>
        <v>LOCACAO DE ESCORA METALICA TELESCOPICA, COM ALTURA REGULAVEL DE *1,80* A *3,20* M, COM CAPACIDADE DE CARGA DE NO MINIMO 1000 KGF (10 KN), INCLUSO TRIPE E FORCADO</v>
      </c>
      <c r="E1086" s="484" t="str">
        <f>IFERROR(VLOOKUP(C1086,INSUMOS!$C:$F,3,FALSE),VLOOKUP(C1086,'COMPOSIÇÃO - SINAPI'!$C:$F,3,FALSE))</f>
        <v>MES</v>
      </c>
      <c r="F1086" s="486">
        <v>1.1859999999999999</v>
      </c>
      <c r="G1086" s="490">
        <f>IFERROR(VLOOKUP(C1086,INSUMOS!$C:$F,4,FALSE),VLOOKUP(C1086,'COMPOSIÇÃO - SINAPI'!$C:$F,4,FALSE))</f>
        <v>3.6</v>
      </c>
      <c r="H1086" s="488">
        <f t="shared" si="43"/>
        <v>4.26</v>
      </c>
    </row>
    <row r="1087" spans="1:8" ht="27" customHeight="1" x14ac:dyDescent="0.2">
      <c r="A1087" s="483" t="s">
        <v>2070</v>
      </c>
      <c r="B1087" s="484" t="s">
        <v>2062</v>
      </c>
      <c r="C1087" s="484">
        <v>40275</v>
      </c>
      <c r="D1087" s="485" t="str">
        <f>IFERROR(VLOOKUP(C1087,INSUMOS!$C:$F,2,FALSE),VLOOKUP(C1087,'COMPOSIÇÃO - SINAPI'!$C:$F,2,FALSE))</f>
        <v>LOCACAO DE VIGA SANDUICHE METALICA VAZADA PARA TRAVAMENTO DE PILARES, ALTURA DE *8* CM, LARGURA DE *6* CM E EXTENSAO DE 2 M</v>
      </c>
      <c r="E1087" s="484" t="str">
        <f>IFERROR(VLOOKUP(C1087,INSUMOS!$C:$F,3,FALSE),VLOOKUP(C1087,'COMPOSIÇÃO - SINAPI'!$C:$F,3,FALSE))</f>
        <v>MÊS</v>
      </c>
      <c r="F1087" s="486">
        <v>9.0499999999999997E-2</v>
      </c>
      <c r="G1087" s="490">
        <f>IFERROR(VLOOKUP(C1087,INSUMOS!$C:$F,4,FALSE),VLOOKUP(C1087,'COMPOSIÇÃO - SINAPI'!$C:$F,4,FALSE))</f>
        <v>8</v>
      </c>
      <c r="H1087" s="488">
        <f t="shared" si="43"/>
        <v>0.72</v>
      </c>
    </row>
    <row r="1088" spans="1:8" ht="27" customHeight="1" x14ac:dyDescent="0.2">
      <c r="A1088" s="483" t="s">
        <v>2070</v>
      </c>
      <c r="B1088" s="484" t="s">
        <v>2062</v>
      </c>
      <c r="C1088" s="484">
        <v>40287</v>
      </c>
      <c r="D1088" s="485" t="str">
        <f>IFERROR(VLOOKUP(C1088,INSUMOS!$C:$F,2,FALSE),VLOOKUP(C1088,'COMPOSIÇÃO - SINAPI'!$C:$F,2,FALSE))</f>
        <v>LOCACAO DE BARRA DE ANCORAGEM DE 0,80 A 1,20 M DE EXTENSAO, COM ROSCA DE 5/8", INCLUINDO PORCA E FLANGE</v>
      </c>
      <c r="E1088" s="484" t="str">
        <f>IFERROR(VLOOKUP(C1088,INSUMOS!$C:$F,3,FALSE),VLOOKUP(C1088,'COMPOSIÇÃO - SINAPI'!$C:$F,3,FALSE))</f>
        <v>MÊS</v>
      </c>
      <c r="F1088" s="486">
        <v>0.47399999999999998</v>
      </c>
      <c r="G1088" s="490">
        <f>IFERROR(VLOOKUP(C1088,INSUMOS!$C:$F,4,FALSE),VLOOKUP(C1088,'COMPOSIÇÃO - SINAPI'!$C:$F,4,FALSE))</f>
        <v>2</v>
      </c>
      <c r="H1088" s="488">
        <f t="shared" si="43"/>
        <v>0.94</v>
      </c>
    </row>
    <row r="1089" spans="1:8" ht="15" customHeight="1" x14ac:dyDescent="0.2">
      <c r="A1089" s="483" t="s">
        <v>2070</v>
      </c>
      <c r="B1089" s="484" t="s">
        <v>2062</v>
      </c>
      <c r="C1089" s="484">
        <v>40304</v>
      </c>
      <c r="D1089" s="485" t="str">
        <f>IFERROR(VLOOKUP(C1089,INSUMOS!$C:$F,2,FALSE),VLOOKUP(C1089,'COMPOSIÇÃO - SINAPI'!$C:$F,2,FALSE))</f>
        <v>PREGO DE ACO POLIDO COM CABECA DUPLA 17 X 27 (2 1/2 X 11)</v>
      </c>
      <c r="E1089" s="484" t="str">
        <f>IFERROR(VLOOKUP(C1089,INSUMOS!$C:$F,3,FALSE),VLOOKUP(C1089,'COMPOSIÇÃO - SINAPI'!$C:$F,3,FALSE))</f>
        <v>KG</v>
      </c>
      <c r="F1089" s="486">
        <v>3.3000000000000002E-2</v>
      </c>
      <c r="G1089" s="490">
        <f>IFERROR(VLOOKUP(C1089,INSUMOS!$C:$F,4,FALSE),VLOOKUP(C1089,'COMPOSIÇÃO - SINAPI'!$C:$F,4,FALSE))</f>
        <v>25.8825</v>
      </c>
      <c r="H1089" s="488">
        <f t="shared" si="43"/>
        <v>0.85</v>
      </c>
    </row>
    <row r="1090" spans="1:8" ht="15" customHeight="1" x14ac:dyDescent="0.2">
      <c r="A1090" s="483" t="s">
        <v>2070</v>
      </c>
      <c r="B1090" s="484" t="s">
        <v>2062</v>
      </c>
      <c r="C1090" s="484">
        <v>40339</v>
      </c>
      <c r="D1090" s="485" t="str">
        <f>IFERROR(VLOOKUP(C1090,INSUMOS!$C:$F,2,FALSE),VLOOKUP(C1090,'COMPOSIÇÃO - SINAPI'!$C:$F,2,FALSE))</f>
        <v>LOCACAO DE CRUZETA PARA ESCORA METALICA</v>
      </c>
      <c r="E1090" s="484" t="str">
        <f>IFERROR(VLOOKUP(C1090,INSUMOS!$C:$F,3,FALSE),VLOOKUP(C1090,'COMPOSIÇÃO - SINAPI'!$C:$F,3,FALSE))</f>
        <v>MÊS</v>
      </c>
      <c r="F1090" s="486">
        <v>1.1859999999999999</v>
      </c>
      <c r="G1090" s="490">
        <f>IFERROR(VLOOKUP(C1090,INSUMOS!$C:$F,4,FALSE),VLOOKUP(C1090,'COMPOSIÇÃO - SINAPI'!$C:$F,4,FALSE))</f>
        <v>2.5</v>
      </c>
      <c r="H1090" s="488">
        <f t="shared" si="43"/>
        <v>2.96</v>
      </c>
    </row>
    <row r="1091" spans="1:8" ht="15" customHeight="1" x14ac:dyDescent="0.2">
      <c r="A1091" s="483" t="s">
        <v>2070</v>
      </c>
      <c r="B1091" s="484" t="s">
        <v>2593</v>
      </c>
      <c r="C1091" s="484">
        <v>88239</v>
      </c>
      <c r="D1091" s="485" t="str">
        <f>IFERROR(VLOOKUP(C1091,INSUMOS!$C:$F,2,FALSE),VLOOKUP(C1091,'COMPOSIÇÃO - SINAPI'!$C:$F,2,FALSE))</f>
        <v>AJUDANTE DE CARPINTEIRO COM ENCARGOS COMPLEMENTARES</v>
      </c>
      <c r="E1091" s="484" t="str">
        <f>IFERROR(VLOOKUP(C1091,INSUMOS!$C:$F,3,FALSE),VLOOKUP(C1091,'COMPOSIÇÃO - SINAPI'!$C:$F,3,FALSE))</f>
        <v>H</v>
      </c>
      <c r="F1091" s="486">
        <v>0.15</v>
      </c>
      <c r="G1091" s="490">
        <f>IFERROR(VLOOKUP(C1091,INSUMOS!$C:$F,4,FALSE),VLOOKUP(C1091,'COMPOSIÇÃO - SINAPI'!$C:$F,4,FALSE))</f>
        <v>19.68</v>
      </c>
      <c r="H1091" s="488">
        <f t="shared" si="43"/>
        <v>2.95</v>
      </c>
    </row>
    <row r="1092" spans="1:8" ht="15" customHeight="1" x14ac:dyDescent="0.2">
      <c r="A1092" s="483" t="s">
        <v>2070</v>
      </c>
      <c r="B1092" s="484" t="s">
        <v>2593</v>
      </c>
      <c r="C1092" s="484">
        <v>88262</v>
      </c>
      <c r="D1092" s="485" t="str">
        <f>IFERROR(VLOOKUP(C1092,INSUMOS!$C:$F,2,FALSE),VLOOKUP(C1092,'COMPOSIÇÃO - SINAPI'!$C:$F,2,FALSE))</f>
        <v>CARPINTEIRO DE FORMAS COM ENCARGOS COMPLEMENTARES</v>
      </c>
      <c r="E1092" s="484" t="str">
        <f>IFERROR(VLOOKUP(C1092,INSUMOS!$C:$F,3,FALSE),VLOOKUP(C1092,'COMPOSIÇÃO - SINAPI'!$C:$F,3,FALSE))</f>
        <v>H</v>
      </c>
      <c r="F1092" s="486">
        <v>0.874</v>
      </c>
      <c r="G1092" s="490">
        <f>IFERROR(VLOOKUP(C1092,INSUMOS!$C:$F,4,FALSE),VLOOKUP(C1092,'COMPOSIÇÃO - SINAPI'!$C:$F,4,FALSE))</f>
        <v>24.39</v>
      </c>
      <c r="H1092" s="488">
        <f t="shared" si="43"/>
        <v>21.31</v>
      </c>
    </row>
    <row r="1093" spans="1:8" ht="27" customHeight="1" x14ac:dyDescent="0.2">
      <c r="A1093" s="483" t="s">
        <v>2070</v>
      </c>
      <c r="B1093" s="484" t="s">
        <v>2593</v>
      </c>
      <c r="C1093" s="484">
        <v>92265</v>
      </c>
      <c r="D1093" s="485" t="str">
        <f>IFERROR(VLOOKUP(C1093,INSUMOS!$C:$F,2,FALSE),VLOOKUP(C1093,'COMPOSIÇÃO - SINAPI'!$C:$F,2,FALSE))</f>
        <v>FABRICAÇÃO DE FÔRMA PARA VIGAS, EM CHAPA DE MADEIRA COMPENSADA RESINADA, E = 17 MM. AF_09/2020</v>
      </c>
      <c r="E1093" s="484" t="str">
        <f>IFERROR(VLOOKUP(C1093,INSUMOS!$C:$F,3,FALSE),VLOOKUP(C1093,'COMPOSIÇÃO - SINAPI'!$C:$F,3,FALSE))</f>
        <v>M2</v>
      </c>
      <c r="F1093" s="486">
        <v>0.29699999999999999</v>
      </c>
      <c r="G1093" s="490">
        <f>IFERROR(VLOOKUP(C1093,INSUMOS!$C:$F,4,FALSE),VLOOKUP(C1093,'COMPOSIÇÃO - SINAPI'!$C:$F,4,FALSE))</f>
        <v>104.55</v>
      </c>
      <c r="H1093" s="488">
        <f t="shared" si="43"/>
        <v>31.05</v>
      </c>
    </row>
    <row r="1094" spans="1:8" s="29" customFormat="1" ht="14.25" x14ac:dyDescent="0.25">
      <c r="A1094" s="472" t="s">
        <v>2055</v>
      </c>
      <c r="B1094" s="473" t="s">
        <v>2056</v>
      </c>
      <c r="C1094" s="473" t="s">
        <v>2057</v>
      </c>
      <c r="D1094" s="473" t="s">
        <v>2058</v>
      </c>
      <c r="E1094" s="473" t="s">
        <v>2059</v>
      </c>
      <c r="F1094" s="474" t="s">
        <v>2060</v>
      </c>
      <c r="G1094" s="81" t="s">
        <v>2061</v>
      </c>
      <c r="H1094" s="475" t="s">
        <v>2590</v>
      </c>
    </row>
    <row r="1095" spans="1:8" ht="32.1" customHeight="1" x14ac:dyDescent="0.2">
      <c r="A1095" s="476" t="s">
        <v>3209</v>
      </c>
      <c r="B1095" s="477" t="s">
        <v>2591</v>
      </c>
      <c r="C1095" s="478">
        <v>92265</v>
      </c>
      <c r="D1095" s="479" t="s">
        <v>2260</v>
      </c>
      <c r="E1095" s="480" t="s">
        <v>83</v>
      </c>
      <c r="F1095" s="481"/>
      <c r="G1095" s="45"/>
      <c r="H1095" s="482">
        <f>TRUNC(SUM(H1096:H1103),2)</f>
        <v>104.55</v>
      </c>
    </row>
    <row r="1096" spans="1:8" ht="27" customHeight="1" x14ac:dyDescent="0.2">
      <c r="A1096" s="483" t="s">
        <v>2070</v>
      </c>
      <c r="B1096" s="484" t="s">
        <v>2062</v>
      </c>
      <c r="C1096" s="484">
        <v>1358</v>
      </c>
      <c r="D1096" s="485" t="str">
        <f>IFERROR(VLOOKUP(C1096,INSUMOS!$C:$F,2,FALSE),VLOOKUP(C1096,'COMPOSIÇÃO - SINAPI'!$C:$F,2,FALSE))</f>
        <v>CHAPA/PAINEL DE MADEIRA COMPENSADA RESINADA (MADEIRITE RESINADO ROSA) PARA FORMA DE CONCRETO, DE 2200 x 1100 MM, E = 17 MM</v>
      </c>
      <c r="E1096" s="484" t="str">
        <f>IFERROR(VLOOKUP(C1096,INSUMOS!$C:$F,3,FALSE),VLOOKUP(C1096,'COMPOSIÇÃO - SINAPI'!$C:$F,3,FALSE))</f>
        <v>M2</v>
      </c>
      <c r="F1096" s="486">
        <v>1.1459999999999999</v>
      </c>
      <c r="G1096" s="490">
        <f>IFERROR(VLOOKUP(C1096,INSUMOS!$C:$F,4,FALSE),VLOOKUP(C1096,'COMPOSIÇÃO - SINAPI'!$C:$F,4,FALSE))</f>
        <v>50.1755</v>
      </c>
      <c r="H1096" s="488">
        <f t="shared" ref="H1096:H1103" si="44">ROUND(G1096*F1096,2)</f>
        <v>57.5</v>
      </c>
    </row>
    <row r="1097" spans="1:8" ht="24" x14ac:dyDescent="0.2">
      <c r="A1097" s="483" t="s">
        <v>2070</v>
      </c>
      <c r="B1097" s="484" t="s">
        <v>2062</v>
      </c>
      <c r="C1097" s="484">
        <v>4491</v>
      </c>
      <c r="D1097" s="485" t="str">
        <f>IFERROR(VLOOKUP(C1097,INSUMOS!$C:$F,2,FALSE),VLOOKUP(C1097,'COMPOSIÇÃO - SINAPI'!$C:$F,2,FALSE))</f>
        <v>PONTALETE *7,5 X 7,5* CM EM PINUS, MISTA OU EQUIVALENTE DA REGIAO - BRUTA</v>
      </c>
      <c r="E1097" s="484" t="str">
        <f>IFERROR(VLOOKUP(C1097,INSUMOS!$C:$F,3,FALSE),VLOOKUP(C1097,'COMPOSIÇÃO - SINAPI'!$C:$F,3,FALSE))</f>
        <v>M</v>
      </c>
      <c r="F1097" s="486">
        <v>0.16600000000000001</v>
      </c>
      <c r="G1097" s="490">
        <f>IFERROR(VLOOKUP(C1097,INSUMOS!$C:$F,4,FALSE),VLOOKUP(C1097,'COMPOSIÇÃO - SINAPI'!$C:$F,4,FALSE))</f>
        <v>8.7125000000000004</v>
      </c>
      <c r="H1097" s="488">
        <f t="shared" si="44"/>
        <v>1.45</v>
      </c>
    </row>
    <row r="1098" spans="1:8" ht="15" customHeight="1" x14ac:dyDescent="0.2">
      <c r="A1098" s="483" t="s">
        <v>2070</v>
      </c>
      <c r="B1098" s="484" t="s">
        <v>2062</v>
      </c>
      <c r="C1098" s="484">
        <v>4517</v>
      </c>
      <c r="D1098" s="485" t="str">
        <f>IFERROR(VLOOKUP(C1098,INSUMOS!$C:$F,2,FALSE),VLOOKUP(C1098,'COMPOSIÇÃO - SINAPI'!$C:$F,2,FALSE))</f>
        <v>SARRAFO *2,5 X 7,5* CM EM PINUS, MISTA OU EQUIVALENTE DA REGIAO - BRUTA</v>
      </c>
      <c r="E1098" s="484" t="str">
        <f>IFERROR(VLOOKUP(C1098,INSUMOS!$C:$F,3,FALSE),VLOOKUP(C1098,'COMPOSIÇÃO - SINAPI'!$C:$F,3,FALSE))</f>
        <v>M</v>
      </c>
      <c r="F1098" s="486">
        <v>6.952</v>
      </c>
      <c r="G1098" s="490">
        <f>IFERROR(VLOOKUP(C1098,INSUMOS!$C:$F,4,FALSE),VLOOKUP(C1098,'COMPOSIÇÃO - SINAPI'!$C:$F,4,FALSE))</f>
        <v>3.0430000000000001</v>
      </c>
      <c r="H1098" s="488">
        <f t="shared" si="44"/>
        <v>21.15</v>
      </c>
    </row>
    <row r="1099" spans="1:8" ht="15" customHeight="1" x14ac:dyDescent="0.2">
      <c r="A1099" s="483" t="s">
        <v>2070</v>
      </c>
      <c r="B1099" s="484" t="s">
        <v>2062</v>
      </c>
      <c r="C1099" s="484">
        <v>5068</v>
      </c>
      <c r="D1099" s="485" t="str">
        <f>IFERROR(VLOOKUP(C1099,INSUMOS!$C:$F,2,FALSE),VLOOKUP(C1099,'COMPOSIÇÃO - SINAPI'!$C:$F,2,FALSE))</f>
        <v>PREGO DE ACO POLIDO COM CABECA 17 X 21 (2 X 11)</v>
      </c>
      <c r="E1099" s="484" t="str">
        <f>IFERROR(VLOOKUP(C1099,INSUMOS!$C:$F,3,FALSE),VLOOKUP(C1099,'COMPOSIÇÃO - SINAPI'!$C:$F,3,FALSE))</f>
        <v>KG</v>
      </c>
      <c r="F1099" s="486">
        <v>0.159</v>
      </c>
      <c r="G1099" s="490">
        <f>IFERROR(VLOOKUP(C1099,INSUMOS!$C:$F,4,FALSE),VLOOKUP(C1099,'COMPOSIÇÃO - SINAPI'!$C:$F,4,FALSE))</f>
        <v>20.9695</v>
      </c>
      <c r="H1099" s="488">
        <f t="shared" si="44"/>
        <v>3.33</v>
      </c>
    </row>
    <row r="1100" spans="1:8" ht="15" customHeight="1" x14ac:dyDescent="0.2">
      <c r="A1100" s="483" t="s">
        <v>2070</v>
      </c>
      <c r="B1100" s="484" t="s">
        <v>2593</v>
      </c>
      <c r="C1100" s="484">
        <v>88239</v>
      </c>
      <c r="D1100" s="485" t="str">
        <f>IFERROR(VLOOKUP(C1100,INSUMOS!$C:$F,2,FALSE),VLOOKUP(C1100,'COMPOSIÇÃO - SINAPI'!$C:$F,2,FALSE))</f>
        <v>AJUDANTE DE CARPINTEIRO COM ENCARGOS COMPLEMENTARES</v>
      </c>
      <c r="E1100" s="484" t="str">
        <f>IFERROR(VLOOKUP(C1100,INSUMOS!$C:$F,3,FALSE),VLOOKUP(C1100,'COMPOSIÇÃO - SINAPI'!$C:$F,3,FALSE))</f>
        <v>H</v>
      </c>
      <c r="F1100" s="486">
        <v>0.1</v>
      </c>
      <c r="G1100" s="490">
        <f>IFERROR(VLOOKUP(C1100,INSUMOS!$C:$F,4,FALSE),VLOOKUP(C1100,'COMPOSIÇÃO - SINAPI'!$C:$F,4,FALSE))</f>
        <v>19.68</v>
      </c>
      <c r="H1100" s="488">
        <f t="shared" si="44"/>
        <v>1.97</v>
      </c>
    </row>
    <row r="1101" spans="1:8" ht="15" customHeight="1" x14ac:dyDescent="0.2">
      <c r="A1101" s="483" t="s">
        <v>2070</v>
      </c>
      <c r="B1101" s="484" t="s">
        <v>2593</v>
      </c>
      <c r="C1101" s="484">
        <v>88262</v>
      </c>
      <c r="D1101" s="485" t="str">
        <f>IFERROR(VLOOKUP(C1101,INSUMOS!$C:$F,2,FALSE),VLOOKUP(C1101,'COMPOSIÇÃO - SINAPI'!$C:$F,2,FALSE))</f>
        <v>CARPINTEIRO DE FORMAS COM ENCARGOS COMPLEMENTARES</v>
      </c>
      <c r="E1101" s="484" t="str">
        <f>IFERROR(VLOOKUP(C1101,INSUMOS!$C:$F,3,FALSE),VLOOKUP(C1101,'COMPOSIÇÃO - SINAPI'!$C:$F,3,FALSE))</f>
        <v>H</v>
      </c>
      <c r="F1101" s="486">
        <v>0.55000000000000004</v>
      </c>
      <c r="G1101" s="490">
        <f>IFERROR(VLOOKUP(C1101,INSUMOS!$C:$F,4,FALSE),VLOOKUP(C1101,'COMPOSIÇÃO - SINAPI'!$C:$F,4,FALSE))</f>
        <v>24.39</v>
      </c>
      <c r="H1101" s="488">
        <f t="shared" si="44"/>
        <v>13.41</v>
      </c>
    </row>
    <row r="1102" spans="1:8" ht="27" customHeight="1" x14ac:dyDescent="0.2">
      <c r="A1102" s="483" t="s">
        <v>2070</v>
      </c>
      <c r="B1102" s="484" t="s">
        <v>2593</v>
      </c>
      <c r="C1102" s="484">
        <v>91692</v>
      </c>
      <c r="D1102" s="485" t="str">
        <f>IFERROR(VLOOKUP(C1102,INSUMOS!$C:$F,2,FALSE),VLOOKUP(C1102,'COMPOSIÇÃO - SINAPI'!$C:$F,2,FALSE))</f>
        <v>SERRA CIRCULAR DE BANCADA COM MOTOR ELÉTRICO POTÊNCIA DE 5HP, COM COIFA PARA DISCO 10" - CHP DIURNO. AF_08/2015</v>
      </c>
      <c r="E1102" s="484" t="str">
        <f>IFERROR(VLOOKUP(C1102,INSUMOS!$C:$F,3,FALSE),VLOOKUP(C1102,'COMPOSIÇÃO - SINAPI'!$C:$F,3,FALSE))</f>
        <v>CHP</v>
      </c>
      <c r="F1102" s="486">
        <v>0.05</v>
      </c>
      <c r="G1102" s="490">
        <f>IFERROR(VLOOKUP(C1102,INSUMOS!$C:$F,4,FALSE),VLOOKUP(C1102,'COMPOSIÇÃO - SINAPI'!$C:$F,4,FALSE))</f>
        <v>31.02</v>
      </c>
      <c r="H1102" s="488">
        <f t="shared" si="44"/>
        <v>1.55</v>
      </c>
    </row>
    <row r="1103" spans="1:8" ht="27" customHeight="1" x14ac:dyDescent="0.2">
      <c r="A1103" s="483" t="s">
        <v>2070</v>
      </c>
      <c r="B1103" s="484" t="s">
        <v>2593</v>
      </c>
      <c r="C1103" s="484">
        <v>91693</v>
      </c>
      <c r="D1103" s="485" t="str">
        <f>IFERROR(VLOOKUP(C1103,INSUMOS!$C:$F,2,FALSE),VLOOKUP(C1103,'COMPOSIÇÃO - SINAPI'!$C:$F,2,FALSE))</f>
        <v>SERRA CIRCULAR DE BANCADA COM MOTOR ELÉTRICO POTÊNCIA DE 5HP, COM COIFA PARA DISCO 10" - CHI DIURNO. AF_08/2015</v>
      </c>
      <c r="E1103" s="484" t="str">
        <f>IFERROR(VLOOKUP(C1103,INSUMOS!$C:$F,3,FALSE),VLOOKUP(C1103,'COMPOSIÇÃO - SINAPI'!$C:$F,3,FALSE))</f>
        <v>CHI</v>
      </c>
      <c r="F1103" s="486">
        <v>0.152</v>
      </c>
      <c r="G1103" s="490">
        <f>IFERROR(VLOOKUP(C1103,INSUMOS!$C:$F,4,FALSE),VLOOKUP(C1103,'COMPOSIÇÃO - SINAPI'!$C:$F,4,FALSE))</f>
        <v>27.59</v>
      </c>
      <c r="H1103" s="488">
        <f t="shared" si="44"/>
        <v>4.1900000000000004</v>
      </c>
    </row>
    <row r="1104" spans="1:8" s="29" customFormat="1" ht="14.25" x14ac:dyDescent="0.25">
      <c r="A1104" s="472" t="s">
        <v>2055</v>
      </c>
      <c r="B1104" s="473" t="s">
        <v>2056</v>
      </c>
      <c r="C1104" s="473" t="s">
        <v>2057</v>
      </c>
      <c r="D1104" s="473" t="s">
        <v>2058</v>
      </c>
      <c r="E1104" s="473" t="s">
        <v>2059</v>
      </c>
      <c r="F1104" s="474" t="s">
        <v>2060</v>
      </c>
      <c r="G1104" s="81" t="s">
        <v>2061</v>
      </c>
      <c r="H1104" s="475" t="s">
        <v>2590</v>
      </c>
    </row>
    <row r="1105" spans="1:8" ht="68.099999999999994" customHeight="1" x14ac:dyDescent="0.2">
      <c r="A1105" s="476" t="s">
        <v>327</v>
      </c>
      <c r="B1105" s="477" t="s">
        <v>2591</v>
      </c>
      <c r="C1105" s="478">
        <v>92419</v>
      </c>
      <c r="D1105" s="479" t="s">
        <v>328</v>
      </c>
      <c r="E1105" s="480" t="s">
        <v>83</v>
      </c>
      <c r="F1105" s="481"/>
      <c r="G1105" s="45"/>
      <c r="H1105" s="482">
        <f>TRUNC(SUM(H1106:H1113),2)</f>
        <v>56.2</v>
      </c>
    </row>
    <row r="1106" spans="1:8" ht="27" customHeight="1" x14ac:dyDescent="0.2">
      <c r="A1106" s="483" t="s">
        <v>2070</v>
      </c>
      <c r="B1106" s="484" t="s">
        <v>2062</v>
      </c>
      <c r="C1106" s="484">
        <v>2692</v>
      </c>
      <c r="D1106" s="485" t="str">
        <f>IFERROR(VLOOKUP(C1106,INSUMOS!$C:$F,2,FALSE),VLOOKUP(C1106,'COMPOSIÇÃO - SINAPI'!$C:$F,2,FALSE))</f>
        <v>DESMOLDANTE PROTETOR PARA FORMAS DE MADEIRA, DE BASE OLEOSA EMULSIONADA EM AGUA</v>
      </c>
      <c r="E1106" s="484" t="str">
        <f>IFERROR(VLOOKUP(C1106,INSUMOS!$C:$F,3,FALSE),VLOOKUP(C1106,'COMPOSIÇÃO - SINAPI'!$C:$F,3,FALSE))</f>
        <v>L</v>
      </c>
      <c r="F1106" s="486">
        <v>0.01</v>
      </c>
      <c r="G1106" s="490">
        <f>IFERROR(VLOOKUP(C1106,INSUMOS!$C:$F,4,FALSE),VLOOKUP(C1106,'COMPOSIÇÃO - SINAPI'!$C:$F,4,FALSE))</f>
        <v>6.1284999999999998</v>
      </c>
      <c r="H1106" s="488">
        <f t="shared" ref="H1106:H1113" si="45">TRUNC(G1106*F1106,2)</f>
        <v>0.06</v>
      </c>
    </row>
    <row r="1107" spans="1:8" ht="27" customHeight="1" x14ac:dyDescent="0.2">
      <c r="A1107" s="483" t="s">
        <v>2070</v>
      </c>
      <c r="B1107" s="484" t="s">
        <v>2062</v>
      </c>
      <c r="C1107" s="484">
        <v>40271</v>
      </c>
      <c r="D1107" s="485" t="str">
        <f>IFERROR(VLOOKUP(C1107,INSUMOS!$C:$F,2,FALSE),VLOOKUP(C1107,'COMPOSIÇÃO - SINAPI'!$C:$F,2,FALSE))</f>
        <v>LOCACAO DE APRUMADOR METALICO DE PILAR, COM ALTURA E ANGULO REGULAVEIS, EXTENSAO DE *1,50* A *2,80* M</v>
      </c>
      <c r="E1107" s="484" t="str">
        <f>IFERROR(VLOOKUP(C1107,INSUMOS!$C:$F,3,FALSE),VLOOKUP(C1107,'COMPOSIÇÃO - SINAPI'!$C:$F,3,FALSE))</f>
        <v>MÊS</v>
      </c>
      <c r="F1107" s="486">
        <v>0.19600000000000001</v>
      </c>
      <c r="G1107" s="490">
        <f>IFERROR(VLOOKUP(C1107,INSUMOS!$C:$F,4,FALSE),VLOOKUP(C1107,'COMPOSIÇÃO - SINAPI'!$C:$F,4,FALSE))</f>
        <v>5.2</v>
      </c>
      <c r="H1107" s="488">
        <f t="shared" si="45"/>
        <v>1.01</v>
      </c>
    </row>
    <row r="1108" spans="1:8" ht="27" customHeight="1" x14ac:dyDescent="0.2">
      <c r="A1108" s="483" t="s">
        <v>2070</v>
      </c>
      <c r="B1108" s="484" t="s">
        <v>2062</v>
      </c>
      <c r="C1108" s="484">
        <v>40275</v>
      </c>
      <c r="D1108" s="485" t="str">
        <f>IFERROR(VLOOKUP(C1108,INSUMOS!$C:$F,2,FALSE),VLOOKUP(C1108,'COMPOSIÇÃO - SINAPI'!$C:$F,2,FALSE))</f>
        <v>LOCACAO DE VIGA SANDUICHE METALICA VAZADA PARA TRAVAMENTO DE PILARES, ALTURA DE *8* CM, LARGURA DE *6* CM E EXTENSAO DE 2 M</v>
      </c>
      <c r="E1108" s="484" t="str">
        <f>IFERROR(VLOOKUP(C1108,INSUMOS!$C:$F,3,FALSE),VLOOKUP(C1108,'COMPOSIÇÃO - SINAPI'!$C:$F,3,FALSE))</f>
        <v>MÊS</v>
      </c>
      <c r="F1108" s="486">
        <v>0.39300000000000002</v>
      </c>
      <c r="G1108" s="490">
        <f>IFERROR(VLOOKUP(C1108,INSUMOS!$C:$F,4,FALSE),VLOOKUP(C1108,'COMPOSIÇÃO - SINAPI'!$C:$F,4,FALSE))</f>
        <v>8</v>
      </c>
      <c r="H1108" s="488">
        <f t="shared" si="45"/>
        <v>3.14</v>
      </c>
    </row>
    <row r="1109" spans="1:8" ht="27" customHeight="1" x14ac:dyDescent="0.2">
      <c r="A1109" s="483" t="s">
        <v>2070</v>
      </c>
      <c r="B1109" s="484" t="s">
        <v>2062</v>
      </c>
      <c r="C1109" s="484">
        <v>40287</v>
      </c>
      <c r="D1109" s="485" t="str">
        <f>IFERROR(VLOOKUP(C1109,INSUMOS!$C:$F,2,FALSE),VLOOKUP(C1109,'COMPOSIÇÃO - SINAPI'!$C:$F,2,FALSE))</f>
        <v>LOCACAO DE BARRA DE ANCORAGEM DE 0,80 A 1,20 M DE EXTENSAO, COM ROSCA DE 5/8", INCLUINDO PORCA E FLANGE</v>
      </c>
      <c r="E1109" s="484" t="str">
        <f>IFERROR(VLOOKUP(C1109,INSUMOS!$C:$F,3,FALSE),VLOOKUP(C1109,'COMPOSIÇÃO - SINAPI'!$C:$F,3,FALSE))</f>
        <v>MÊS</v>
      </c>
      <c r="F1109" s="486">
        <v>0.78500000000000003</v>
      </c>
      <c r="G1109" s="490">
        <f>IFERROR(VLOOKUP(C1109,INSUMOS!$C:$F,4,FALSE),VLOOKUP(C1109,'COMPOSIÇÃO - SINAPI'!$C:$F,4,FALSE))</f>
        <v>2</v>
      </c>
      <c r="H1109" s="488">
        <f t="shared" si="45"/>
        <v>1.57</v>
      </c>
    </row>
    <row r="1110" spans="1:8" ht="15" customHeight="1" x14ac:dyDescent="0.2">
      <c r="A1110" s="483" t="s">
        <v>2070</v>
      </c>
      <c r="B1110" s="484" t="s">
        <v>2062</v>
      </c>
      <c r="C1110" s="484">
        <v>40304</v>
      </c>
      <c r="D1110" s="485" t="str">
        <f>IFERROR(VLOOKUP(C1110,INSUMOS!$C:$F,2,FALSE),VLOOKUP(C1110,'COMPOSIÇÃO - SINAPI'!$C:$F,2,FALSE))</f>
        <v>PREGO DE ACO POLIDO COM CABECA DUPLA 17 X 27 (2 1/2 X 11)</v>
      </c>
      <c r="E1110" s="484" t="str">
        <f>IFERROR(VLOOKUP(C1110,INSUMOS!$C:$F,3,FALSE),VLOOKUP(C1110,'COMPOSIÇÃO - SINAPI'!$C:$F,3,FALSE))</f>
        <v>KG</v>
      </c>
      <c r="F1110" s="486">
        <v>1.9E-2</v>
      </c>
      <c r="G1110" s="490">
        <f>IFERROR(VLOOKUP(C1110,INSUMOS!$C:$F,4,FALSE),VLOOKUP(C1110,'COMPOSIÇÃO - SINAPI'!$C:$F,4,FALSE))</f>
        <v>25.8825</v>
      </c>
      <c r="H1110" s="488">
        <f t="shared" si="45"/>
        <v>0.49</v>
      </c>
    </row>
    <row r="1111" spans="1:8" ht="15" customHeight="1" x14ac:dyDescent="0.2">
      <c r="A1111" s="483" t="s">
        <v>2070</v>
      </c>
      <c r="B1111" s="484" t="s">
        <v>2593</v>
      </c>
      <c r="C1111" s="484">
        <v>88239</v>
      </c>
      <c r="D1111" s="485" t="str">
        <f>IFERROR(VLOOKUP(C1111,INSUMOS!$C:$F,2,FALSE),VLOOKUP(C1111,'COMPOSIÇÃO - SINAPI'!$C:$F,2,FALSE))</f>
        <v>AJUDANTE DE CARPINTEIRO COM ENCARGOS COMPLEMENTARES</v>
      </c>
      <c r="E1111" s="484" t="str">
        <f>IFERROR(VLOOKUP(C1111,INSUMOS!$C:$F,3,FALSE),VLOOKUP(C1111,'COMPOSIÇÃO - SINAPI'!$C:$F,3,FALSE))</f>
        <v>H</v>
      </c>
      <c r="F1111" s="486">
        <v>0.08</v>
      </c>
      <c r="G1111" s="490">
        <f>IFERROR(VLOOKUP(C1111,INSUMOS!$C:$F,4,FALSE),VLOOKUP(C1111,'COMPOSIÇÃO - SINAPI'!$C:$F,4,FALSE))</f>
        <v>19.68</v>
      </c>
      <c r="H1111" s="488">
        <f t="shared" si="45"/>
        <v>1.57</v>
      </c>
    </row>
    <row r="1112" spans="1:8" ht="15" customHeight="1" x14ac:dyDescent="0.2">
      <c r="A1112" s="483" t="s">
        <v>2070</v>
      </c>
      <c r="B1112" s="484" t="s">
        <v>2593</v>
      </c>
      <c r="C1112" s="484">
        <v>88262</v>
      </c>
      <c r="D1112" s="485" t="str">
        <f>IFERROR(VLOOKUP(C1112,INSUMOS!$C:$F,2,FALSE),VLOOKUP(C1112,'COMPOSIÇÃO - SINAPI'!$C:$F,2,FALSE))</f>
        <v>CARPINTEIRO DE FORMAS COM ENCARGOS COMPLEMENTARES</v>
      </c>
      <c r="E1112" s="484" t="str">
        <f>IFERROR(VLOOKUP(C1112,INSUMOS!$C:$F,3,FALSE),VLOOKUP(C1112,'COMPOSIÇÃO - SINAPI'!$C:$F,3,FALSE))</f>
        <v>H</v>
      </c>
      <c r="F1112" s="486">
        <v>0.45</v>
      </c>
      <c r="G1112" s="490">
        <f>IFERROR(VLOOKUP(C1112,INSUMOS!$C:$F,4,FALSE),VLOOKUP(C1112,'COMPOSIÇÃO - SINAPI'!$C:$F,4,FALSE))</f>
        <v>24.39</v>
      </c>
      <c r="H1112" s="488">
        <f t="shared" si="45"/>
        <v>10.97</v>
      </c>
    </row>
    <row r="1113" spans="1:8" ht="27" customHeight="1" x14ac:dyDescent="0.2">
      <c r="A1113" s="483" t="s">
        <v>2070</v>
      </c>
      <c r="B1113" s="484" t="s">
        <v>2593</v>
      </c>
      <c r="C1113" s="484">
        <v>92263</v>
      </c>
      <c r="D1113" s="485" t="str">
        <f>IFERROR(VLOOKUP(C1113,INSUMOS!$C:$F,2,FALSE),VLOOKUP(C1113,'COMPOSIÇÃO - SINAPI'!$C:$F,2,FALSE))</f>
        <v>FABRICAÇÃO DE FÔRMA PARA PILARES E ESTRUTURAS SIMILARES, EM CHAPA DE MADEIRA COMPENSADA RESINADA, E = 17 MM. AF_09/2020</v>
      </c>
      <c r="E1113" s="484" t="str">
        <f>IFERROR(VLOOKUP(C1113,INSUMOS!$C:$F,3,FALSE),VLOOKUP(C1113,'COMPOSIÇÃO - SINAPI'!$C:$F,3,FALSE))</f>
        <v>M2</v>
      </c>
      <c r="F1113" s="486">
        <v>0.26300000000000001</v>
      </c>
      <c r="G1113" s="490">
        <f>IFERROR(VLOOKUP(C1113,INSUMOS!$C:$F,4,FALSE),VLOOKUP(C1113,'COMPOSIÇÃO - SINAPI'!$C:$F,4,FALSE))</f>
        <v>142.16999999999999</v>
      </c>
      <c r="H1113" s="488">
        <f t="shared" si="45"/>
        <v>37.39</v>
      </c>
    </row>
    <row r="1114" spans="1:8" s="29" customFormat="1" ht="14.25" x14ac:dyDescent="0.25">
      <c r="A1114" s="472" t="s">
        <v>2055</v>
      </c>
      <c r="B1114" s="473" t="s">
        <v>2056</v>
      </c>
      <c r="C1114" s="473" t="s">
        <v>2057</v>
      </c>
      <c r="D1114" s="473" t="s">
        <v>2058</v>
      </c>
      <c r="E1114" s="473" t="s">
        <v>2059</v>
      </c>
      <c r="F1114" s="474" t="s">
        <v>2060</v>
      </c>
      <c r="G1114" s="81" t="s">
        <v>2061</v>
      </c>
      <c r="H1114" s="475" t="s">
        <v>2590</v>
      </c>
    </row>
    <row r="1115" spans="1:8" ht="48" customHeight="1" x14ac:dyDescent="0.2">
      <c r="A1115" s="476" t="s">
        <v>3209</v>
      </c>
      <c r="B1115" s="477" t="s">
        <v>2591</v>
      </c>
      <c r="C1115" s="478">
        <v>92263</v>
      </c>
      <c r="D1115" s="479" t="s">
        <v>2258</v>
      </c>
      <c r="E1115" s="480" t="s">
        <v>83</v>
      </c>
      <c r="F1115" s="481"/>
      <c r="G1115" s="45"/>
      <c r="H1115" s="482">
        <f>TRUNC(SUM(H1116:H1123),2)</f>
        <v>144.51</v>
      </c>
    </row>
    <row r="1116" spans="1:8" ht="27" customHeight="1" x14ac:dyDescent="0.2">
      <c r="A1116" s="483" t="s">
        <v>2070</v>
      </c>
      <c r="B1116" s="484" t="s">
        <v>2062</v>
      </c>
      <c r="C1116" s="484">
        <v>1358</v>
      </c>
      <c r="D1116" s="485" t="str">
        <f>IFERROR(VLOOKUP(C1116,INSUMOS!$C:$F,2,FALSE),VLOOKUP(C1116,'COMPOSIÇÃO - SINAPI'!$C:$F,2,FALSE))</f>
        <v>CHAPA/PAINEL DE MADEIRA COMPENSADA RESINADA (MADEIRITE RESINADO ROSA) PARA FORMA DE CONCRETO, DE 2200 x 1100 MM, E = 17 MM</v>
      </c>
      <c r="E1116" s="484" t="str">
        <f>IFERROR(VLOOKUP(C1116,INSUMOS!$C:$F,3,FALSE),VLOOKUP(C1116,'COMPOSIÇÃO - SINAPI'!$C:$F,3,FALSE))</f>
        <v>M2</v>
      </c>
      <c r="F1116" s="486">
        <v>1.3360000000000001</v>
      </c>
      <c r="G1116" s="490">
        <f>IFERROR(VLOOKUP(C1116,INSUMOS!$C:$F,4,FALSE),VLOOKUP(C1116,'COMPOSIÇÃO - SINAPI'!$C:$F,4,FALSE))</f>
        <v>50.1755</v>
      </c>
      <c r="H1116" s="488">
        <f t="shared" ref="H1116:H1123" si="46">ROUND(G1116*F1116,2)</f>
        <v>67.03</v>
      </c>
    </row>
    <row r="1117" spans="1:8" ht="15" customHeight="1" x14ac:dyDescent="0.2">
      <c r="A1117" s="483" t="s">
        <v>2070</v>
      </c>
      <c r="B1117" s="484" t="s">
        <v>2062</v>
      </c>
      <c r="C1117" s="484">
        <v>4491</v>
      </c>
      <c r="D1117" s="485" t="str">
        <f>IFERROR(VLOOKUP(C1117,INSUMOS!$C:$F,2,FALSE),VLOOKUP(C1117,'COMPOSIÇÃO - SINAPI'!$C:$F,2,FALSE))</f>
        <v>PONTALETE *7,5 X 7,5* CM EM PINUS, MISTA OU EQUIVALENTE DA REGIAO - BRUTA</v>
      </c>
      <c r="E1117" s="484" t="str">
        <f>IFERROR(VLOOKUP(C1117,INSUMOS!$C:$F,3,FALSE),VLOOKUP(C1117,'COMPOSIÇÃO - SINAPI'!$C:$F,3,FALSE))</f>
        <v>M</v>
      </c>
      <c r="F1117" s="486">
        <v>2.3079999999999998</v>
      </c>
      <c r="G1117" s="490">
        <f>IFERROR(VLOOKUP(C1117,INSUMOS!$C:$F,4,FALSE),VLOOKUP(C1117,'COMPOSIÇÃO - SINAPI'!$C:$F,4,FALSE))</f>
        <v>8.7125000000000004</v>
      </c>
      <c r="H1117" s="488">
        <f t="shared" si="46"/>
        <v>20.11</v>
      </c>
    </row>
    <row r="1118" spans="1:8" ht="15" customHeight="1" x14ac:dyDescent="0.2">
      <c r="A1118" s="483" t="s">
        <v>2070</v>
      </c>
      <c r="B1118" s="484" t="s">
        <v>2062</v>
      </c>
      <c r="C1118" s="484">
        <v>4517</v>
      </c>
      <c r="D1118" s="485" t="str">
        <f>IFERROR(VLOOKUP(C1118,INSUMOS!$C:$F,2,FALSE),VLOOKUP(C1118,'COMPOSIÇÃO - SINAPI'!$C:$F,2,FALSE))</f>
        <v>SARRAFO *2,5 X 7,5* CM EM PINUS, MISTA OU EQUIVALENTE DA REGIAO - BRUTA</v>
      </c>
      <c r="E1118" s="484" t="str">
        <f>IFERROR(VLOOKUP(C1118,INSUMOS!$C:$F,3,FALSE),VLOOKUP(C1118,'COMPOSIÇÃO - SINAPI'!$C:$F,3,FALSE))</f>
        <v>M</v>
      </c>
      <c r="F1118" s="486">
        <v>9.2370000000000001</v>
      </c>
      <c r="G1118" s="490">
        <f>IFERROR(VLOOKUP(C1118,INSUMOS!$C:$F,4,FALSE),VLOOKUP(C1118,'COMPOSIÇÃO - SINAPI'!$C:$F,4,FALSE))</f>
        <v>3.0430000000000001</v>
      </c>
      <c r="H1118" s="488">
        <f t="shared" si="46"/>
        <v>28.11</v>
      </c>
    </row>
    <row r="1119" spans="1:8" ht="15" customHeight="1" x14ac:dyDescent="0.2">
      <c r="A1119" s="483" t="s">
        <v>2070</v>
      </c>
      <c r="B1119" s="484" t="s">
        <v>2062</v>
      </c>
      <c r="C1119" s="484">
        <v>5068</v>
      </c>
      <c r="D1119" s="485" t="str">
        <f>IFERROR(VLOOKUP(C1119,INSUMOS!$C:$F,2,FALSE),VLOOKUP(C1119,'COMPOSIÇÃO - SINAPI'!$C:$F,2,FALSE))</f>
        <v>PREGO DE ACO POLIDO COM CABECA 17 X 21 (2 X 11)</v>
      </c>
      <c r="E1119" s="484" t="str">
        <f>IFERROR(VLOOKUP(C1119,INSUMOS!$C:$F,3,FALSE),VLOOKUP(C1119,'COMPOSIÇÃO - SINAPI'!$C:$F,3,FALSE))</f>
        <v>KG</v>
      </c>
      <c r="F1119" s="486">
        <v>0.20799999999999999</v>
      </c>
      <c r="G1119" s="490">
        <f>IFERROR(VLOOKUP(C1119,INSUMOS!$C:$F,4,FALSE),VLOOKUP(C1119,'COMPOSIÇÃO - SINAPI'!$C:$F,4,FALSE))</f>
        <v>20.9695</v>
      </c>
      <c r="H1119" s="488">
        <f t="shared" si="46"/>
        <v>4.3600000000000003</v>
      </c>
    </row>
    <row r="1120" spans="1:8" ht="15" customHeight="1" x14ac:dyDescent="0.2">
      <c r="A1120" s="483" t="s">
        <v>2070</v>
      </c>
      <c r="B1120" s="484" t="s">
        <v>2593</v>
      </c>
      <c r="C1120" s="484">
        <v>88239</v>
      </c>
      <c r="D1120" s="485" t="str">
        <f>IFERROR(VLOOKUP(C1120,INSUMOS!$C:$F,2,FALSE),VLOOKUP(C1120,'COMPOSIÇÃO - SINAPI'!$C:$F,2,FALSE))</f>
        <v>AJUDANTE DE CARPINTEIRO COM ENCARGOS COMPLEMENTARES</v>
      </c>
      <c r="E1120" s="484" t="str">
        <f>IFERROR(VLOOKUP(C1120,INSUMOS!$C:$F,3,FALSE),VLOOKUP(C1120,'COMPOSIÇÃO - SINAPI'!$C:$F,3,FALSE))</f>
        <v>H</v>
      </c>
      <c r="F1120" s="486">
        <v>0.1</v>
      </c>
      <c r="G1120" s="490">
        <f>IFERROR(VLOOKUP(C1120,INSUMOS!$C:$F,4,FALSE),VLOOKUP(C1120,'COMPOSIÇÃO - SINAPI'!$C:$F,4,FALSE))</f>
        <v>19.68</v>
      </c>
      <c r="H1120" s="488">
        <f t="shared" si="46"/>
        <v>1.97</v>
      </c>
    </row>
    <row r="1121" spans="1:8" ht="15" customHeight="1" x14ac:dyDescent="0.2">
      <c r="A1121" s="483" t="s">
        <v>2070</v>
      </c>
      <c r="B1121" s="484" t="s">
        <v>2593</v>
      </c>
      <c r="C1121" s="484">
        <v>88262</v>
      </c>
      <c r="D1121" s="485" t="str">
        <f>IFERROR(VLOOKUP(C1121,INSUMOS!$C:$F,2,FALSE),VLOOKUP(C1121,'COMPOSIÇÃO - SINAPI'!$C:$F,2,FALSE))</f>
        <v>CARPINTEIRO DE FORMAS COM ENCARGOS COMPLEMENTARES</v>
      </c>
      <c r="E1121" s="484" t="str">
        <f>IFERROR(VLOOKUP(C1121,INSUMOS!$C:$F,3,FALSE),VLOOKUP(C1121,'COMPOSIÇÃO - SINAPI'!$C:$F,3,FALSE))</f>
        <v>H</v>
      </c>
      <c r="F1121" s="486">
        <v>0.65</v>
      </c>
      <c r="G1121" s="490">
        <f>IFERROR(VLOOKUP(C1121,INSUMOS!$C:$F,4,FALSE),VLOOKUP(C1121,'COMPOSIÇÃO - SINAPI'!$C:$F,4,FALSE))</f>
        <v>24.39</v>
      </c>
      <c r="H1121" s="488">
        <f t="shared" si="46"/>
        <v>15.85</v>
      </c>
    </row>
    <row r="1122" spans="1:8" ht="27" customHeight="1" x14ac:dyDescent="0.2">
      <c r="A1122" s="483" t="s">
        <v>2070</v>
      </c>
      <c r="B1122" s="484" t="s">
        <v>2593</v>
      </c>
      <c r="C1122" s="484">
        <v>91692</v>
      </c>
      <c r="D1122" s="485" t="str">
        <f>IFERROR(VLOOKUP(C1122,INSUMOS!$C:$F,2,FALSE),VLOOKUP(C1122,'COMPOSIÇÃO - SINAPI'!$C:$F,2,FALSE))</f>
        <v>SERRA CIRCULAR DE BANCADA COM MOTOR ELÉTRICO POTÊNCIA DE 5HP, COM COIFA PARA DISCO 10" - CHP DIURNO. AF_08/2015</v>
      </c>
      <c r="E1122" s="484" t="str">
        <f>IFERROR(VLOOKUP(C1122,INSUMOS!$C:$F,3,FALSE),VLOOKUP(C1122,'COMPOSIÇÃO - SINAPI'!$C:$F,3,FALSE))</f>
        <v>CHP</v>
      </c>
      <c r="F1122" s="486">
        <v>6.3E-2</v>
      </c>
      <c r="G1122" s="490">
        <f>IFERROR(VLOOKUP(C1122,INSUMOS!$C:$F,4,FALSE),VLOOKUP(C1122,'COMPOSIÇÃO - SINAPI'!$C:$F,4,FALSE))</f>
        <v>31.02</v>
      </c>
      <c r="H1122" s="488">
        <f t="shared" si="46"/>
        <v>1.95</v>
      </c>
    </row>
    <row r="1123" spans="1:8" ht="27" customHeight="1" x14ac:dyDescent="0.2">
      <c r="A1123" s="483" t="s">
        <v>2070</v>
      </c>
      <c r="B1123" s="484" t="s">
        <v>2593</v>
      </c>
      <c r="C1123" s="484">
        <v>91693</v>
      </c>
      <c r="D1123" s="485" t="str">
        <f>IFERROR(VLOOKUP(C1123,INSUMOS!$C:$F,2,FALSE),VLOOKUP(C1123,'COMPOSIÇÃO - SINAPI'!$C:$F,2,FALSE))</f>
        <v>SERRA CIRCULAR DE BANCADA COM MOTOR ELÉTRICO POTÊNCIA DE 5HP, COM COIFA PARA DISCO 10" - CHI DIURNO. AF_08/2015</v>
      </c>
      <c r="E1123" s="484" t="str">
        <f>IFERROR(VLOOKUP(C1123,INSUMOS!$C:$F,3,FALSE),VLOOKUP(C1123,'COMPOSIÇÃO - SINAPI'!$C:$F,3,FALSE))</f>
        <v>CHI</v>
      </c>
      <c r="F1123" s="486">
        <v>0.186</v>
      </c>
      <c r="G1123" s="490">
        <f>IFERROR(VLOOKUP(C1123,INSUMOS!$C:$F,4,FALSE),VLOOKUP(C1123,'COMPOSIÇÃO - SINAPI'!$C:$F,4,FALSE))</f>
        <v>27.59</v>
      </c>
      <c r="H1123" s="488">
        <f t="shared" si="46"/>
        <v>5.13</v>
      </c>
    </row>
    <row r="1124" spans="1:8" s="29" customFormat="1" ht="14.25" x14ac:dyDescent="0.25">
      <c r="A1124" s="472" t="s">
        <v>2055</v>
      </c>
      <c r="B1124" s="473" t="s">
        <v>2056</v>
      </c>
      <c r="C1124" s="473" t="s">
        <v>2057</v>
      </c>
      <c r="D1124" s="473" t="s">
        <v>2058</v>
      </c>
      <c r="E1124" s="473" t="s">
        <v>2059</v>
      </c>
      <c r="F1124" s="474" t="s">
        <v>2060</v>
      </c>
      <c r="G1124" s="81" t="s">
        <v>2061</v>
      </c>
      <c r="H1124" s="475" t="s">
        <v>2590</v>
      </c>
    </row>
    <row r="1125" spans="1:8" ht="51.95" customHeight="1" x14ac:dyDescent="0.2">
      <c r="A1125" s="476" t="s">
        <v>329</v>
      </c>
      <c r="B1125" s="477" t="s">
        <v>2591</v>
      </c>
      <c r="C1125" s="478">
        <v>92456</v>
      </c>
      <c r="D1125" s="479" t="s">
        <v>330</v>
      </c>
      <c r="E1125" s="480" t="s">
        <v>83</v>
      </c>
      <c r="F1125" s="481"/>
      <c r="G1125" s="45"/>
      <c r="H1125" s="482">
        <f>TRUNC(SUM(H1126:H1135),2)</f>
        <v>84.73</v>
      </c>
    </row>
    <row r="1126" spans="1:8" ht="27" customHeight="1" x14ac:dyDescent="0.2">
      <c r="A1126" s="483" t="s">
        <v>2070</v>
      </c>
      <c r="B1126" s="484" t="s">
        <v>2062</v>
      </c>
      <c r="C1126" s="484">
        <v>2692</v>
      </c>
      <c r="D1126" s="485" t="str">
        <f>IFERROR(VLOOKUP(C1126,INSUMOS!$C:$F,2,FALSE),VLOOKUP(C1126,'COMPOSIÇÃO - SINAPI'!$C:$F,2,FALSE))</f>
        <v>DESMOLDANTE PROTETOR PARA FORMAS DE MADEIRA, DE BASE OLEOSA EMULSIONADA EM AGUA</v>
      </c>
      <c r="E1126" s="484" t="str">
        <f>IFERROR(VLOOKUP(C1126,INSUMOS!$C:$F,3,FALSE),VLOOKUP(C1126,'COMPOSIÇÃO - SINAPI'!$C:$F,3,FALSE))</f>
        <v>L</v>
      </c>
      <c r="F1126" s="486">
        <v>0.01</v>
      </c>
      <c r="G1126" s="490">
        <f>IFERROR(VLOOKUP(C1126,INSUMOS!$C:$F,4,FALSE),VLOOKUP(C1126,'COMPOSIÇÃO - SINAPI'!$C:$F,4,FALSE))</f>
        <v>6.1284999999999998</v>
      </c>
      <c r="H1126" s="488">
        <f t="shared" ref="H1126:H1135" si="47">TRUNC(G1126*F1126,2)</f>
        <v>0.06</v>
      </c>
    </row>
    <row r="1127" spans="1:8" ht="15" customHeight="1" x14ac:dyDescent="0.2">
      <c r="A1127" s="483" t="s">
        <v>2070</v>
      </c>
      <c r="B1127" s="484" t="s">
        <v>2062</v>
      </c>
      <c r="C1127" s="484">
        <v>4491</v>
      </c>
      <c r="D1127" s="485" t="str">
        <f>IFERROR(VLOOKUP(C1127,INSUMOS!$C:$F,2,FALSE),VLOOKUP(C1127,'COMPOSIÇÃO - SINAPI'!$C:$F,2,FALSE))</f>
        <v>PONTALETE *7,5 X 7,5* CM EM PINUS, MISTA OU EQUIVALENTE DA REGIAO - BRUTA</v>
      </c>
      <c r="E1127" s="484" t="str">
        <f>IFERROR(VLOOKUP(C1127,INSUMOS!$C:$F,3,FALSE),VLOOKUP(C1127,'COMPOSIÇÃO - SINAPI'!$C:$F,3,FALSE))</f>
        <v>M</v>
      </c>
      <c r="F1127" s="486">
        <v>0.51900000000000002</v>
      </c>
      <c r="G1127" s="490">
        <f>IFERROR(VLOOKUP(C1127,INSUMOS!$C:$F,4,FALSE),VLOOKUP(C1127,'COMPOSIÇÃO - SINAPI'!$C:$F,4,FALSE))</f>
        <v>8.7125000000000004</v>
      </c>
      <c r="H1127" s="488">
        <f t="shared" si="47"/>
        <v>4.5199999999999996</v>
      </c>
    </row>
    <row r="1128" spans="1:8" ht="39.950000000000003" customHeight="1" x14ac:dyDescent="0.2">
      <c r="A1128" s="483" t="s">
        <v>2070</v>
      </c>
      <c r="B1128" s="484" t="s">
        <v>2062</v>
      </c>
      <c r="C1128" s="484">
        <v>10749</v>
      </c>
      <c r="D1128" s="485" t="str">
        <f>IFERROR(VLOOKUP(C1128,INSUMOS!$C:$F,2,FALSE),VLOOKUP(C1128,'COMPOSIÇÃO - SINAPI'!$C:$F,2,FALSE))</f>
        <v>LOCACAO DE ESCORA METALICA TELESCOPICA, COM ALTURA REGULAVEL DE *1,80* A *3,20* M, COM CAPACIDADE DE CARGA DE NO MINIMO 1000 KGF (10 KN), INCLUSO TRIPE E FORCADO</v>
      </c>
      <c r="E1128" s="484" t="str">
        <f>IFERROR(VLOOKUP(C1128,INSUMOS!$C:$F,3,FALSE),VLOOKUP(C1128,'COMPOSIÇÃO - SINAPI'!$C:$F,3,FALSE))</f>
        <v>MES</v>
      </c>
      <c r="F1128" s="486">
        <v>1.1859999999999999</v>
      </c>
      <c r="G1128" s="490">
        <f>IFERROR(VLOOKUP(C1128,INSUMOS!$C:$F,4,FALSE),VLOOKUP(C1128,'COMPOSIÇÃO - SINAPI'!$C:$F,4,FALSE))</f>
        <v>3.6</v>
      </c>
      <c r="H1128" s="488">
        <f t="shared" si="47"/>
        <v>4.26</v>
      </c>
    </row>
    <row r="1129" spans="1:8" ht="27" customHeight="1" x14ac:dyDescent="0.2">
      <c r="A1129" s="483" t="s">
        <v>2070</v>
      </c>
      <c r="B1129" s="484" t="s">
        <v>2062</v>
      </c>
      <c r="C1129" s="484">
        <v>40275</v>
      </c>
      <c r="D1129" s="485" t="str">
        <f>IFERROR(VLOOKUP(C1129,INSUMOS!$C:$F,2,FALSE),VLOOKUP(C1129,'COMPOSIÇÃO - SINAPI'!$C:$F,2,FALSE))</f>
        <v>LOCACAO DE VIGA SANDUICHE METALICA VAZADA PARA TRAVAMENTO DE PILARES, ALTURA DE *8* CM, LARGURA DE *6* CM E EXTENSAO DE 2 M</v>
      </c>
      <c r="E1129" s="484" t="str">
        <f>IFERROR(VLOOKUP(C1129,INSUMOS!$C:$F,3,FALSE),VLOOKUP(C1129,'COMPOSIÇÃO - SINAPI'!$C:$F,3,FALSE))</f>
        <v>MÊS</v>
      </c>
      <c r="F1129" s="486">
        <v>0.35599999999999998</v>
      </c>
      <c r="G1129" s="490">
        <f>IFERROR(VLOOKUP(C1129,INSUMOS!$C:$F,4,FALSE),VLOOKUP(C1129,'COMPOSIÇÃO - SINAPI'!$C:$F,4,FALSE))</f>
        <v>8</v>
      </c>
      <c r="H1129" s="488">
        <f t="shared" si="47"/>
        <v>2.84</v>
      </c>
    </row>
    <row r="1130" spans="1:8" ht="27" customHeight="1" x14ac:dyDescent="0.2">
      <c r="A1130" s="483" t="s">
        <v>2070</v>
      </c>
      <c r="B1130" s="484" t="s">
        <v>2062</v>
      </c>
      <c r="C1130" s="484">
        <v>40287</v>
      </c>
      <c r="D1130" s="485" t="str">
        <f>IFERROR(VLOOKUP(C1130,INSUMOS!$C:$F,2,FALSE),VLOOKUP(C1130,'COMPOSIÇÃO - SINAPI'!$C:$F,2,FALSE))</f>
        <v>LOCACAO DE BARRA DE ANCORAGEM DE 0,80 A 1,20 M DE EXTENSAO, COM ROSCA DE 5/8", INCLUINDO PORCA E FLANGE</v>
      </c>
      <c r="E1130" s="484" t="str">
        <f>IFERROR(VLOOKUP(C1130,INSUMOS!$C:$F,3,FALSE),VLOOKUP(C1130,'COMPOSIÇÃO - SINAPI'!$C:$F,3,FALSE))</f>
        <v>MÊS</v>
      </c>
      <c r="F1130" s="486">
        <v>0.47399999999999998</v>
      </c>
      <c r="G1130" s="490">
        <f>IFERROR(VLOOKUP(C1130,INSUMOS!$C:$F,4,FALSE),VLOOKUP(C1130,'COMPOSIÇÃO - SINAPI'!$C:$F,4,FALSE))</f>
        <v>2</v>
      </c>
      <c r="H1130" s="488">
        <f t="shared" si="47"/>
        <v>0.94</v>
      </c>
    </row>
    <row r="1131" spans="1:8" ht="15" customHeight="1" x14ac:dyDescent="0.2">
      <c r="A1131" s="483" t="s">
        <v>2070</v>
      </c>
      <c r="B1131" s="484" t="s">
        <v>2062</v>
      </c>
      <c r="C1131" s="484">
        <v>40304</v>
      </c>
      <c r="D1131" s="485" t="str">
        <f>IFERROR(VLOOKUP(C1131,INSUMOS!$C:$F,2,FALSE),VLOOKUP(C1131,'COMPOSIÇÃO - SINAPI'!$C:$F,2,FALSE))</f>
        <v>PREGO DE ACO POLIDO COM CABECA DUPLA 17 X 27 (2 1/2 X 11)</v>
      </c>
      <c r="E1131" s="484" t="str">
        <f>IFERROR(VLOOKUP(C1131,INSUMOS!$C:$F,3,FALSE),VLOOKUP(C1131,'COMPOSIÇÃO - SINAPI'!$C:$F,3,FALSE))</f>
        <v>KG</v>
      </c>
      <c r="F1131" s="486">
        <v>3.3000000000000002E-2</v>
      </c>
      <c r="G1131" s="490">
        <f>IFERROR(VLOOKUP(C1131,INSUMOS!$C:$F,4,FALSE),VLOOKUP(C1131,'COMPOSIÇÃO - SINAPI'!$C:$F,4,FALSE))</f>
        <v>25.8825</v>
      </c>
      <c r="H1131" s="488">
        <f t="shared" si="47"/>
        <v>0.85</v>
      </c>
    </row>
    <row r="1132" spans="1:8" ht="15" customHeight="1" x14ac:dyDescent="0.2">
      <c r="A1132" s="483" t="s">
        <v>2070</v>
      </c>
      <c r="B1132" s="484" t="s">
        <v>2062</v>
      </c>
      <c r="C1132" s="484">
        <v>40339</v>
      </c>
      <c r="D1132" s="485" t="str">
        <f>IFERROR(VLOOKUP(C1132,INSUMOS!$C:$F,2,FALSE),VLOOKUP(C1132,'COMPOSIÇÃO - SINAPI'!$C:$F,2,FALSE))</f>
        <v>LOCACAO DE CRUZETA PARA ESCORA METALICA</v>
      </c>
      <c r="E1132" s="484" t="str">
        <f>IFERROR(VLOOKUP(C1132,INSUMOS!$C:$F,3,FALSE),VLOOKUP(C1132,'COMPOSIÇÃO - SINAPI'!$C:$F,3,FALSE))</f>
        <v>MÊS</v>
      </c>
      <c r="F1132" s="486">
        <v>1.1859999999999999</v>
      </c>
      <c r="G1132" s="490">
        <f>IFERROR(VLOOKUP(C1132,INSUMOS!$C:$F,4,FALSE),VLOOKUP(C1132,'COMPOSIÇÃO - SINAPI'!$C:$F,4,FALSE))</f>
        <v>2.5</v>
      </c>
      <c r="H1132" s="488">
        <f t="shared" si="47"/>
        <v>2.96</v>
      </c>
    </row>
    <row r="1133" spans="1:8" ht="15" customHeight="1" x14ac:dyDescent="0.2">
      <c r="A1133" s="483" t="s">
        <v>2070</v>
      </c>
      <c r="B1133" s="484" t="s">
        <v>2593</v>
      </c>
      <c r="C1133" s="484">
        <v>88239</v>
      </c>
      <c r="D1133" s="485" t="str">
        <f>IFERROR(VLOOKUP(C1133,INSUMOS!$C:$F,2,FALSE),VLOOKUP(C1133,'COMPOSIÇÃO - SINAPI'!$C:$F,2,FALSE))</f>
        <v>AJUDANTE DE CARPINTEIRO COM ENCARGOS COMPLEMENTARES</v>
      </c>
      <c r="E1133" s="484" t="str">
        <f>IFERROR(VLOOKUP(C1133,INSUMOS!$C:$F,3,FALSE),VLOOKUP(C1133,'COMPOSIÇÃO - SINAPI'!$C:$F,3,FALSE))</f>
        <v>H</v>
      </c>
      <c r="F1133" s="486">
        <v>0.17499999999999999</v>
      </c>
      <c r="G1133" s="490">
        <f>IFERROR(VLOOKUP(C1133,INSUMOS!$C:$F,4,FALSE),VLOOKUP(C1133,'COMPOSIÇÃO - SINAPI'!$C:$F,4,FALSE))</f>
        <v>19.68</v>
      </c>
      <c r="H1133" s="488">
        <f t="shared" si="47"/>
        <v>3.44</v>
      </c>
    </row>
    <row r="1134" spans="1:8" ht="15" customHeight="1" x14ac:dyDescent="0.2">
      <c r="A1134" s="483" t="s">
        <v>2070</v>
      </c>
      <c r="B1134" s="484" t="s">
        <v>2593</v>
      </c>
      <c r="C1134" s="484">
        <v>88262</v>
      </c>
      <c r="D1134" s="485" t="str">
        <f>IFERROR(VLOOKUP(C1134,INSUMOS!$C:$F,2,FALSE),VLOOKUP(C1134,'COMPOSIÇÃO - SINAPI'!$C:$F,2,FALSE))</f>
        <v>CARPINTEIRO DE FORMAS COM ENCARGOS COMPLEMENTARES</v>
      </c>
      <c r="E1134" s="484" t="str">
        <f>IFERROR(VLOOKUP(C1134,INSUMOS!$C:$F,3,FALSE),VLOOKUP(C1134,'COMPOSIÇÃO - SINAPI'!$C:$F,3,FALSE))</f>
        <v>H</v>
      </c>
      <c r="F1134" s="486">
        <v>0.88500000000000001</v>
      </c>
      <c r="G1134" s="490">
        <f>IFERROR(VLOOKUP(C1134,INSUMOS!$C:$F,4,FALSE),VLOOKUP(C1134,'COMPOSIÇÃO - SINAPI'!$C:$F,4,FALSE))</f>
        <v>24.39</v>
      </c>
      <c r="H1134" s="488">
        <f t="shared" si="47"/>
        <v>21.58</v>
      </c>
    </row>
    <row r="1135" spans="1:8" ht="27" customHeight="1" x14ac:dyDescent="0.2">
      <c r="A1135" s="483" t="s">
        <v>2070</v>
      </c>
      <c r="B1135" s="484" t="s">
        <v>2593</v>
      </c>
      <c r="C1135" s="484">
        <v>92265</v>
      </c>
      <c r="D1135" s="485" t="str">
        <f>IFERROR(VLOOKUP(C1135,INSUMOS!$C:$F,2,FALSE),VLOOKUP(C1135,'COMPOSIÇÃO - SINAPI'!$C:$F,2,FALSE))</f>
        <v>FABRICAÇÃO DE FÔRMA PARA VIGAS, EM CHAPA DE MADEIRA COMPENSADA RESINADA, E = 17 MM. AF_09/2020</v>
      </c>
      <c r="E1135" s="484" t="str">
        <f>IFERROR(VLOOKUP(C1135,INSUMOS!$C:$F,3,FALSE),VLOOKUP(C1135,'COMPOSIÇÃO - SINAPI'!$C:$F,3,FALSE))</f>
        <v>M2</v>
      </c>
      <c r="F1135" s="486">
        <v>0.41399999999999998</v>
      </c>
      <c r="G1135" s="490">
        <f>IFERROR(VLOOKUP(C1135,INSUMOS!$C:$F,4,FALSE),VLOOKUP(C1135,'COMPOSIÇÃO - SINAPI'!$C:$F,4,FALSE))</f>
        <v>104.55</v>
      </c>
      <c r="H1135" s="488">
        <f t="shared" si="47"/>
        <v>43.28</v>
      </c>
    </row>
    <row r="1136" spans="1:8" s="29" customFormat="1" ht="14.25" x14ac:dyDescent="0.25">
      <c r="A1136" s="472" t="s">
        <v>2055</v>
      </c>
      <c r="B1136" s="473" t="s">
        <v>2056</v>
      </c>
      <c r="C1136" s="473" t="s">
        <v>2057</v>
      </c>
      <c r="D1136" s="473" t="s">
        <v>2058</v>
      </c>
      <c r="E1136" s="473" t="s">
        <v>2059</v>
      </c>
      <c r="F1136" s="474" t="s">
        <v>2060</v>
      </c>
      <c r="G1136" s="81" t="s">
        <v>2061</v>
      </c>
      <c r="H1136" s="475" t="s">
        <v>2590</v>
      </c>
    </row>
    <row r="1137" spans="1:8" ht="51.95" customHeight="1" x14ac:dyDescent="0.2">
      <c r="A1137" s="476" t="s">
        <v>331</v>
      </c>
      <c r="B1137" s="477" t="s">
        <v>2591</v>
      </c>
      <c r="C1137" s="478">
        <v>92514</v>
      </c>
      <c r="D1137" s="479" t="s">
        <v>332</v>
      </c>
      <c r="E1137" s="480" t="s">
        <v>83</v>
      </c>
      <c r="F1137" s="481"/>
      <c r="G1137" s="45"/>
      <c r="H1137" s="482">
        <f>TRUNC(SUM(H1138:H1143),2)</f>
        <v>29.81</v>
      </c>
    </row>
    <row r="1138" spans="1:8" ht="27" customHeight="1" x14ac:dyDescent="0.2">
      <c r="A1138" s="483" t="s">
        <v>2070</v>
      </c>
      <c r="B1138" s="484" t="s">
        <v>2062</v>
      </c>
      <c r="C1138" s="484">
        <v>2692</v>
      </c>
      <c r="D1138" s="485" t="str">
        <f>IFERROR(VLOOKUP(C1138,INSUMOS!$C:$F,2,FALSE),VLOOKUP(C1138,'COMPOSIÇÃO - SINAPI'!$C:$F,2,FALSE))</f>
        <v>DESMOLDANTE PROTETOR PARA FORMAS DE MADEIRA, DE BASE OLEOSA EMULSIONADA EM AGUA</v>
      </c>
      <c r="E1138" s="484" t="str">
        <f>IFERROR(VLOOKUP(C1138,INSUMOS!$C:$F,3,FALSE),VLOOKUP(C1138,'COMPOSIÇÃO - SINAPI'!$C:$F,3,FALSE))</f>
        <v>L</v>
      </c>
      <c r="F1138" s="486">
        <v>0.01</v>
      </c>
      <c r="G1138" s="490">
        <f>IFERROR(VLOOKUP(C1138,INSUMOS!$C:$F,4,FALSE),VLOOKUP(C1138,'COMPOSIÇÃO - SINAPI'!$C:$F,4,FALSE))</f>
        <v>6.1284999999999998</v>
      </c>
      <c r="H1138" s="488">
        <f t="shared" ref="H1138:H1143" si="48">TRUNC(G1138*F1138,2)</f>
        <v>0.06</v>
      </c>
    </row>
    <row r="1139" spans="1:8" ht="39.950000000000003" customHeight="1" x14ac:dyDescent="0.2">
      <c r="A1139" s="483" t="s">
        <v>2070</v>
      </c>
      <c r="B1139" s="484" t="s">
        <v>2062</v>
      </c>
      <c r="C1139" s="484">
        <v>10749</v>
      </c>
      <c r="D1139" s="485" t="str">
        <f>IFERROR(VLOOKUP(C1139,INSUMOS!$C:$F,2,FALSE),VLOOKUP(C1139,'COMPOSIÇÃO - SINAPI'!$C:$F,2,FALSE))</f>
        <v>LOCACAO DE ESCORA METALICA TELESCOPICA, COM ALTURA REGULAVEL DE *1,80* A *3,20* M, COM CAPACIDADE DE CARGA DE NO MINIMO 1000 KGF (10 KN), INCLUSO TRIPE E FORCADO</v>
      </c>
      <c r="E1139" s="484" t="str">
        <f>IFERROR(VLOOKUP(C1139,INSUMOS!$C:$F,3,FALSE),VLOOKUP(C1139,'COMPOSIÇÃO - SINAPI'!$C:$F,3,FALSE))</f>
        <v>MES</v>
      </c>
      <c r="F1139" s="486">
        <v>0.39700000000000002</v>
      </c>
      <c r="G1139" s="490">
        <f>IFERROR(VLOOKUP(C1139,INSUMOS!$C:$F,4,FALSE),VLOOKUP(C1139,'COMPOSIÇÃO - SINAPI'!$C:$F,4,FALSE))</f>
        <v>3.6</v>
      </c>
      <c r="H1139" s="488">
        <f t="shared" si="48"/>
        <v>1.42</v>
      </c>
    </row>
    <row r="1140" spans="1:8" ht="27" customHeight="1" x14ac:dyDescent="0.2">
      <c r="A1140" s="483" t="s">
        <v>2070</v>
      </c>
      <c r="B1140" s="484" t="s">
        <v>2062</v>
      </c>
      <c r="C1140" s="484">
        <v>40270</v>
      </c>
      <c r="D1140" s="485" t="str">
        <f>IFERROR(VLOOKUP(C1140,INSUMOS!$C:$F,2,FALSE),VLOOKUP(C1140,'COMPOSIÇÃO - SINAPI'!$C:$F,2,FALSE))</f>
        <v>VIGA DE ESCORAMAENTO H20, DE MADEIRA, PESO DE 5,00 A 5,20 KG/M, COM EXTREMIDADES PLASTICAS</v>
      </c>
      <c r="E1140" s="484" t="str">
        <f>IFERROR(VLOOKUP(C1140,INSUMOS!$C:$F,3,FALSE),VLOOKUP(C1140,'COMPOSIÇÃO - SINAPI'!$C:$F,3,FALSE))</f>
        <v>M</v>
      </c>
      <c r="F1140" s="486">
        <v>0.03</v>
      </c>
      <c r="G1140" s="490">
        <f>IFERROR(VLOOKUP(C1140,INSUMOS!$C:$F,4,FALSE),VLOOKUP(C1140,'COMPOSIÇÃO - SINAPI'!$C:$F,4,FALSE))</f>
        <v>78.353000000000009</v>
      </c>
      <c r="H1140" s="488">
        <f t="shared" si="48"/>
        <v>2.35</v>
      </c>
    </row>
    <row r="1141" spans="1:8" ht="15" customHeight="1" x14ac:dyDescent="0.2">
      <c r="A1141" s="483" t="s">
        <v>2070</v>
      </c>
      <c r="B1141" s="484" t="s">
        <v>2593</v>
      </c>
      <c r="C1141" s="484">
        <v>88239</v>
      </c>
      <c r="D1141" s="485" t="str">
        <f>IFERROR(VLOOKUP(C1141,INSUMOS!$C:$F,2,FALSE),VLOOKUP(C1141,'COMPOSIÇÃO - SINAPI'!$C:$F,2,FALSE))</f>
        <v>AJUDANTE DE CARPINTEIRO COM ENCARGOS COMPLEMENTARES</v>
      </c>
      <c r="E1141" s="484" t="str">
        <f>IFERROR(VLOOKUP(C1141,INSUMOS!$C:$F,3,FALSE),VLOOKUP(C1141,'COMPOSIÇÃO - SINAPI'!$C:$F,3,FALSE))</f>
        <v>H</v>
      </c>
      <c r="F1141" s="486">
        <v>0.06</v>
      </c>
      <c r="G1141" s="490">
        <f>IFERROR(VLOOKUP(C1141,INSUMOS!$C:$F,4,FALSE),VLOOKUP(C1141,'COMPOSIÇÃO - SINAPI'!$C:$F,4,FALSE))</f>
        <v>19.68</v>
      </c>
      <c r="H1141" s="488">
        <f t="shared" si="48"/>
        <v>1.18</v>
      </c>
    </row>
    <row r="1142" spans="1:8" ht="15" customHeight="1" x14ac:dyDescent="0.2">
      <c r="A1142" s="483" t="s">
        <v>2070</v>
      </c>
      <c r="B1142" s="484" t="s">
        <v>2593</v>
      </c>
      <c r="C1142" s="484">
        <v>88262</v>
      </c>
      <c r="D1142" s="485" t="str">
        <f>IFERROR(VLOOKUP(C1142,INSUMOS!$C:$F,2,FALSE),VLOOKUP(C1142,'COMPOSIÇÃO - SINAPI'!$C:$F,2,FALSE))</f>
        <v>CARPINTEIRO DE FORMAS COM ENCARGOS COMPLEMENTARES</v>
      </c>
      <c r="E1142" s="484" t="str">
        <f>IFERROR(VLOOKUP(C1142,INSUMOS!$C:$F,3,FALSE),VLOOKUP(C1142,'COMPOSIÇÃO - SINAPI'!$C:$F,3,FALSE))</f>
        <v>H</v>
      </c>
      <c r="F1142" s="486">
        <v>0.27</v>
      </c>
      <c r="G1142" s="490">
        <f>IFERROR(VLOOKUP(C1142,INSUMOS!$C:$F,4,FALSE),VLOOKUP(C1142,'COMPOSIÇÃO - SINAPI'!$C:$F,4,FALSE))</f>
        <v>24.39</v>
      </c>
      <c r="H1142" s="488">
        <f t="shared" si="48"/>
        <v>6.58</v>
      </c>
    </row>
    <row r="1143" spans="1:8" ht="27" customHeight="1" x14ac:dyDescent="0.2">
      <c r="A1143" s="483" t="s">
        <v>3209</v>
      </c>
      <c r="B1143" s="484" t="s">
        <v>2593</v>
      </c>
      <c r="C1143" s="484">
        <v>92267</v>
      </c>
      <c r="D1143" s="485" t="str">
        <f>IFERROR(VLOOKUP(C1143,INSUMOS!$C:$F,2,FALSE),VLOOKUP(C1143,'COMPOSIÇÃO - SINAPI'!$C:$F,2,FALSE))</f>
        <v>FABRICAÇÃO DE FÔRMA PARA LAJES, EM CHAPA DE MADEIRA COMPENSADA RESINADA, E = 17 MM. AF_09/2020</v>
      </c>
      <c r="E1143" s="484" t="str">
        <f>IFERROR(VLOOKUP(C1143,INSUMOS!$C:$F,3,FALSE),VLOOKUP(C1143,'COMPOSIÇÃO - SINAPI'!$C:$F,3,FALSE))</f>
        <v>M2</v>
      </c>
      <c r="F1143" s="486">
        <v>0.34100000000000003</v>
      </c>
      <c r="G1143" s="490">
        <f>IFERROR(VLOOKUP(C1143,INSUMOS!$C:$F,4,FALSE),VLOOKUP(C1143,'COMPOSIÇÃO - SINAPI'!$C:$F,4,FALSE))</f>
        <v>53.44</v>
      </c>
      <c r="H1143" s="488">
        <f t="shared" si="48"/>
        <v>18.22</v>
      </c>
    </row>
    <row r="1144" spans="1:8" s="29" customFormat="1" ht="14.25" x14ac:dyDescent="0.25">
      <c r="A1144" s="472" t="s">
        <v>2055</v>
      </c>
      <c r="B1144" s="473" t="s">
        <v>2056</v>
      </c>
      <c r="C1144" s="473" t="s">
        <v>2057</v>
      </c>
      <c r="D1144" s="473" t="s">
        <v>2058</v>
      </c>
      <c r="E1144" s="473" t="s">
        <v>2059</v>
      </c>
      <c r="F1144" s="474" t="s">
        <v>2060</v>
      </c>
      <c r="G1144" s="81" t="s">
        <v>2061</v>
      </c>
      <c r="H1144" s="475" t="s">
        <v>2590</v>
      </c>
    </row>
    <row r="1145" spans="1:8" ht="47.25" x14ac:dyDescent="0.2">
      <c r="A1145" s="476" t="s">
        <v>3209</v>
      </c>
      <c r="B1145" s="477" t="s">
        <v>2591</v>
      </c>
      <c r="C1145" s="478">
        <v>92267</v>
      </c>
      <c r="D1145" s="479" t="s">
        <v>2262</v>
      </c>
      <c r="E1145" s="480" t="s">
        <v>83</v>
      </c>
      <c r="F1145" s="481"/>
      <c r="G1145" s="45"/>
      <c r="H1145" s="482">
        <f>TRUNC(SUM(H1146:H1150),2)</f>
        <v>53.44</v>
      </c>
    </row>
    <row r="1146" spans="1:8" ht="27" customHeight="1" x14ac:dyDescent="0.2">
      <c r="A1146" s="483" t="s">
        <v>2070</v>
      </c>
      <c r="B1146" s="484" t="s">
        <v>2062</v>
      </c>
      <c r="C1146" s="484">
        <v>1358</v>
      </c>
      <c r="D1146" s="485" t="str">
        <f>IFERROR(VLOOKUP(C1146,INSUMOS!$C:$F,2,FALSE),VLOOKUP(C1146,'COMPOSIÇÃO - SINAPI'!$C:$F,2,FALSE))</f>
        <v>CHAPA/PAINEL DE MADEIRA COMPENSADA RESINADA (MADEIRITE RESINADO ROSA) PARA FORMA DE CONCRETO, DE 2200 x 1100 MM, E = 17 MM</v>
      </c>
      <c r="E1146" s="484" t="str">
        <f>IFERROR(VLOOKUP(C1146,INSUMOS!$C:$F,3,FALSE),VLOOKUP(C1146,'COMPOSIÇÃO - SINAPI'!$C:$F,3,FALSE))</f>
        <v>M2</v>
      </c>
      <c r="F1146" s="486">
        <v>1.05</v>
      </c>
      <c r="G1146" s="490">
        <f>IFERROR(VLOOKUP(C1146,INSUMOS!$C:$F,4,FALSE),VLOOKUP(C1146,'COMPOSIÇÃO - SINAPI'!$C:$F,4,FALSE))</f>
        <v>50.1755</v>
      </c>
      <c r="H1146" s="488">
        <f>ROUND(G1146*F1146,2)</f>
        <v>52.68</v>
      </c>
    </row>
    <row r="1147" spans="1:8" ht="15" customHeight="1" x14ac:dyDescent="0.2">
      <c r="A1147" s="483" t="s">
        <v>2070</v>
      </c>
      <c r="B1147" s="484" t="s">
        <v>2593</v>
      </c>
      <c r="C1147" s="484">
        <v>88239</v>
      </c>
      <c r="D1147" s="485" t="str">
        <f>IFERROR(VLOOKUP(C1147,INSUMOS!$C:$F,2,FALSE),VLOOKUP(C1147,'COMPOSIÇÃO - SINAPI'!$C:$F,2,FALSE))</f>
        <v>AJUDANTE DE CARPINTEIRO COM ENCARGOS COMPLEMENTARES</v>
      </c>
      <c r="E1147" s="484" t="str">
        <f>IFERROR(VLOOKUP(C1147,INSUMOS!$C:$F,3,FALSE),VLOOKUP(C1147,'COMPOSIÇÃO - SINAPI'!$C:$F,3,FALSE))</f>
        <v>H</v>
      </c>
      <c r="F1147" s="486">
        <v>4.0000000000000001E-3</v>
      </c>
      <c r="G1147" s="490">
        <f>IFERROR(VLOOKUP(C1147,INSUMOS!$C:$F,4,FALSE),VLOOKUP(C1147,'COMPOSIÇÃO - SINAPI'!$C:$F,4,FALSE))</f>
        <v>19.68</v>
      </c>
      <c r="H1147" s="488">
        <f>ROUND(G1147*F1147,2)</f>
        <v>0.08</v>
      </c>
    </row>
    <row r="1148" spans="1:8" ht="15" customHeight="1" x14ac:dyDescent="0.2">
      <c r="A1148" s="483" t="s">
        <v>2070</v>
      </c>
      <c r="B1148" s="484" t="s">
        <v>2593</v>
      </c>
      <c r="C1148" s="484">
        <v>88262</v>
      </c>
      <c r="D1148" s="485" t="str">
        <f>IFERROR(VLOOKUP(C1148,INSUMOS!$C:$F,2,FALSE),VLOOKUP(C1148,'COMPOSIÇÃO - SINAPI'!$C:$F,2,FALSE))</f>
        <v>CARPINTEIRO DE FORMAS COM ENCARGOS COMPLEMENTARES</v>
      </c>
      <c r="E1148" s="484" t="str">
        <f>IFERROR(VLOOKUP(C1148,INSUMOS!$C:$F,3,FALSE),VLOOKUP(C1148,'COMPOSIÇÃO - SINAPI'!$C:$F,3,FALSE))</f>
        <v>H</v>
      </c>
      <c r="F1148" s="486">
        <v>0.02</v>
      </c>
      <c r="G1148" s="490">
        <f>IFERROR(VLOOKUP(C1148,INSUMOS!$C:$F,4,FALSE),VLOOKUP(C1148,'COMPOSIÇÃO - SINAPI'!$C:$F,4,FALSE))</f>
        <v>24.39</v>
      </c>
      <c r="H1148" s="488">
        <f>ROUND(G1148*F1148,2)</f>
        <v>0.49</v>
      </c>
    </row>
    <row r="1149" spans="1:8" ht="27" customHeight="1" x14ac:dyDescent="0.2">
      <c r="A1149" s="483" t="s">
        <v>2070</v>
      </c>
      <c r="B1149" s="484" t="s">
        <v>2593</v>
      </c>
      <c r="C1149" s="484">
        <v>91692</v>
      </c>
      <c r="D1149" s="485" t="str">
        <f>IFERROR(VLOOKUP(C1149,INSUMOS!$C:$F,2,FALSE),VLOOKUP(C1149,'COMPOSIÇÃO - SINAPI'!$C:$F,2,FALSE))</f>
        <v>SERRA CIRCULAR DE BANCADA COM MOTOR ELÉTRICO POTÊNCIA DE 5HP, COM COIFA PARA DISCO 10" - CHP DIURNO. AF_08/2015</v>
      </c>
      <c r="E1149" s="484" t="str">
        <f>IFERROR(VLOOKUP(C1149,INSUMOS!$C:$F,3,FALSE),VLOOKUP(C1149,'COMPOSIÇÃO - SINAPI'!$C:$F,3,FALSE))</f>
        <v>CHP</v>
      </c>
      <c r="F1149" s="486">
        <v>5.0000000000000001E-3</v>
      </c>
      <c r="G1149" s="490">
        <f>IFERROR(VLOOKUP(C1149,INSUMOS!$C:$F,4,FALSE),VLOOKUP(C1149,'COMPOSIÇÃO - SINAPI'!$C:$F,4,FALSE))</f>
        <v>31.02</v>
      </c>
      <c r="H1149" s="488">
        <f>ROUND(G1149*F1149,2)</f>
        <v>0.16</v>
      </c>
    </row>
    <row r="1150" spans="1:8" ht="27" customHeight="1" x14ac:dyDescent="0.2">
      <c r="A1150" s="483" t="s">
        <v>2070</v>
      </c>
      <c r="B1150" s="484" t="s">
        <v>2593</v>
      </c>
      <c r="C1150" s="484">
        <v>91693</v>
      </c>
      <c r="D1150" s="485" t="str">
        <f>IFERROR(VLOOKUP(C1150,INSUMOS!$C:$F,2,FALSE),VLOOKUP(C1150,'COMPOSIÇÃO - SINAPI'!$C:$F,2,FALSE))</f>
        <v>SERRA CIRCULAR DE BANCADA COM MOTOR ELÉTRICO POTÊNCIA DE 5HP, COM COIFA PARA DISCO 10" - CHI DIURNO. AF_08/2015</v>
      </c>
      <c r="E1150" s="484" t="str">
        <f>IFERROR(VLOOKUP(C1150,INSUMOS!$C:$F,3,FALSE),VLOOKUP(C1150,'COMPOSIÇÃO - SINAPI'!$C:$F,3,FALSE))</f>
        <v>CHI</v>
      </c>
      <c r="F1150" s="486">
        <v>1E-3</v>
      </c>
      <c r="G1150" s="490">
        <f>IFERROR(VLOOKUP(C1150,INSUMOS!$C:$F,4,FALSE),VLOOKUP(C1150,'COMPOSIÇÃO - SINAPI'!$C:$F,4,FALSE))</f>
        <v>27.59</v>
      </c>
      <c r="H1150" s="488">
        <f>ROUND(G1150*F1150,2)</f>
        <v>0.03</v>
      </c>
    </row>
    <row r="1151" spans="1:8" s="29" customFormat="1" ht="14.25" x14ac:dyDescent="0.25">
      <c r="A1151" s="472" t="s">
        <v>2055</v>
      </c>
      <c r="B1151" s="473" t="s">
        <v>2056</v>
      </c>
      <c r="C1151" s="473" t="s">
        <v>2057</v>
      </c>
      <c r="D1151" s="473" t="s">
        <v>2058</v>
      </c>
      <c r="E1151" s="473" t="s">
        <v>2059</v>
      </c>
      <c r="F1151" s="474" t="s">
        <v>2060</v>
      </c>
      <c r="G1151" s="81" t="s">
        <v>2061</v>
      </c>
      <c r="H1151" s="475" t="s">
        <v>2590</v>
      </c>
    </row>
    <row r="1152" spans="1:8" ht="68.099999999999994" customHeight="1" x14ac:dyDescent="0.2">
      <c r="A1152" s="476" t="s">
        <v>333</v>
      </c>
      <c r="B1152" s="477" t="s">
        <v>2591</v>
      </c>
      <c r="C1152" s="478">
        <v>92417</v>
      </c>
      <c r="D1152" s="479" t="s">
        <v>334</v>
      </c>
      <c r="E1152" s="480" t="s">
        <v>83</v>
      </c>
      <c r="F1152" s="481"/>
      <c r="G1152" s="45"/>
      <c r="H1152" s="482">
        <f>TRUNC(SUM(H1153:H1160),2)</f>
        <v>103.84</v>
      </c>
    </row>
    <row r="1153" spans="1:8" ht="27" customHeight="1" x14ac:dyDescent="0.2">
      <c r="A1153" s="483" t="s">
        <v>2070</v>
      </c>
      <c r="B1153" s="484" t="s">
        <v>2062</v>
      </c>
      <c r="C1153" s="484">
        <v>2692</v>
      </c>
      <c r="D1153" s="485" t="str">
        <f>IFERROR(VLOOKUP(C1153,INSUMOS!$C:$F,2,FALSE),VLOOKUP(C1153,'COMPOSIÇÃO - SINAPI'!$C:$F,2,FALSE))</f>
        <v>DESMOLDANTE PROTETOR PARA FORMAS DE MADEIRA, DE BASE OLEOSA EMULSIONADA EM AGUA</v>
      </c>
      <c r="E1153" s="484" t="str">
        <f>IFERROR(VLOOKUP(C1153,INSUMOS!$C:$F,3,FALSE),VLOOKUP(C1153,'COMPOSIÇÃO - SINAPI'!$C:$F,3,FALSE))</f>
        <v>L</v>
      </c>
      <c r="F1153" s="486">
        <v>0.01</v>
      </c>
      <c r="G1153" s="490">
        <f>IFERROR(VLOOKUP(C1153,INSUMOS!$C:$F,4,FALSE),VLOOKUP(C1153,'COMPOSIÇÃO - SINAPI'!$C:$F,4,FALSE))</f>
        <v>6.1284999999999998</v>
      </c>
      <c r="H1153" s="488">
        <f t="shared" ref="H1153:H1160" si="49">TRUNC(G1153*F1153,2)</f>
        <v>0.06</v>
      </c>
    </row>
    <row r="1154" spans="1:8" ht="27" customHeight="1" x14ac:dyDescent="0.2">
      <c r="A1154" s="483" t="s">
        <v>2070</v>
      </c>
      <c r="B1154" s="484" t="s">
        <v>2062</v>
      </c>
      <c r="C1154" s="484">
        <v>40271</v>
      </c>
      <c r="D1154" s="485" t="str">
        <f>IFERROR(VLOOKUP(C1154,INSUMOS!$C:$F,2,FALSE),VLOOKUP(C1154,'COMPOSIÇÃO - SINAPI'!$C:$F,2,FALSE))</f>
        <v>LOCACAO DE APRUMADOR METALICO DE PILAR, COM ALTURA E ANGULO REGULAVEIS, EXTENSAO DE *1,50* A *2,80* M</v>
      </c>
      <c r="E1154" s="484" t="str">
        <f>IFERROR(VLOOKUP(C1154,INSUMOS!$C:$F,3,FALSE),VLOOKUP(C1154,'COMPOSIÇÃO - SINAPI'!$C:$F,3,FALSE))</f>
        <v>MÊS</v>
      </c>
      <c r="F1154" s="486">
        <v>0.19600000000000001</v>
      </c>
      <c r="G1154" s="490">
        <f>IFERROR(VLOOKUP(C1154,INSUMOS!$C:$F,4,FALSE),VLOOKUP(C1154,'COMPOSIÇÃO - SINAPI'!$C:$F,4,FALSE))</f>
        <v>5.2</v>
      </c>
      <c r="H1154" s="488">
        <f t="shared" si="49"/>
        <v>1.01</v>
      </c>
    </row>
    <row r="1155" spans="1:8" ht="27" customHeight="1" x14ac:dyDescent="0.2">
      <c r="A1155" s="483" t="s">
        <v>2070</v>
      </c>
      <c r="B1155" s="484" t="s">
        <v>2062</v>
      </c>
      <c r="C1155" s="484">
        <v>40275</v>
      </c>
      <c r="D1155" s="485" t="str">
        <f>IFERROR(VLOOKUP(C1155,INSUMOS!$C:$F,2,FALSE),VLOOKUP(C1155,'COMPOSIÇÃO - SINAPI'!$C:$F,2,FALSE))</f>
        <v>LOCACAO DE VIGA SANDUICHE METALICA VAZADA PARA TRAVAMENTO DE PILARES, ALTURA DE *8* CM, LARGURA DE *6* CM E EXTENSAO DE 2 M</v>
      </c>
      <c r="E1155" s="484" t="str">
        <f>IFERROR(VLOOKUP(C1155,INSUMOS!$C:$F,3,FALSE),VLOOKUP(C1155,'COMPOSIÇÃO - SINAPI'!$C:$F,3,FALSE))</f>
        <v>MÊS</v>
      </c>
      <c r="F1155" s="486">
        <v>0.39300000000000002</v>
      </c>
      <c r="G1155" s="490">
        <f>IFERROR(VLOOKUP(C1155,INSUMOS!$C:$F,4,FALSE),VLOOKUP(C1155,'COMPOSIÇÃO - SINAPI'!$C:$F,4,FALSE))</f>
        <v>8</v>
      </c>
      <c r="H1155" s="488">
        <f t="shared" si="49"/>
        <v>3.14</v>
      </c>
    </row>
    <row r="1156" spans="1:8" ht="27" customHeight="1" x14ac:dyDescent="0.2">
      <c r="A1156" s="483" t="s">
        <v>2070</v>
      </c>
      <c r="B1156" s="484" t="s">
        <v>2062</v>
      </c>
      <c r="C1156" s="484">
        <v>40287</v>
      </c>
      <c r="D1156" s="485" t="str">
        <f>IFERROR(VLOOKUP(C1156,INSUMOS!$C:$F,2,FALSE),VLOOKUP(C1156,'COMPOSIÇÃO - SINAPI'!$C:$F,2,FALSE))</f>
        <v>LOCACAO DE BARRA DE ANCORAGEM DE 0,80 A 1,20 M DE EXTENSAO, COM ROSCA DE 5/8", INCLUINDO PORCA E FLANGE</v>
      </c>
      <c r="E1156" s="484" t="str">
        <f>IFERROR(VLOOKUP(C1156,INSUMOS!$C:$F,3,FALSE),VLOOKUP(C1156,'COMPOSIÇÃO - SINAPI'!$C:$F,3,FALSE))</f>
        <v>MÊS</v>
      </c>
      <c r="F1156" s="486">
        <v>0.78500000000000003</v>
      </c>
      <c r="G1156" s="490">
        <f>IFERROR(VLOOKUP(C1156,INSUMOS!$C:$F,4,FALSE),VLOOKUP(C1156,'COMPOSIÇÃO - SINAPI'!$C:$F,4,FALSE))</f>
        <v>2</v>
      </c>
      <c r="H1156" s="488">
        <f t="shared" si="49"/>
        <v>1.57</v>
      </c>
    </row>
    <row r="1157" spans="1:8" ht="15" customHeight="1" x14ac:dyDescent="0.2">
      <c r="A1157" s="483" t="s">
        <v>2070</v>
      </c>
      <c r="B1157" s="484" t="s">
        <v>2062</v>
      </c>
      <c r="C1157" s="484">
        <v>40304</v>
      </c>
      <c r="D1157" s="485" t="str">
        <f>IFERROR(VLOOKUP(C1157,INSUMOS!$C:$F,2,FALSE),VLOOKUP(C1157,'COMPOSIÇÃO - SINAPI'!$C:$F,2,FALSE))</f>
        <v>PREGO DE ACO POLIDO COM CABECA DUPLA 17 X 27 (2 1/2 X 11)</v>
      </c>
      <c r="E1157" s="484" t="str">
        <f>IFERROR(VLOOKUP(C1157,INSUMOS!$C:$F,3,FALSE),VLOOKUP(C1157,'COMPOSIÇÃO - SINAPI'!$C:$F,3,FALSE))</f>
        <v>KG</v>
      </c>
      <c r="F1157" s="486">
        <v>1.9E-2</v>
      </c>
      <c r="G1157" s="490">
        <f>IFERROR(VLOOKUP(C1157,INSUMOS!$C:$F,4,FALSE),VLOOKUP(C1157,'COMPOSIÇÃO - SINAPI'!$C:$F,4,FALSE))</f>
        <v>25.8825</v>
      </c>
      <c r="H1157" s="488">
        <f t="shared" si="49"/>
        <v>0.49</v>
      </c>
    </row>
    <row r="1158" spans="1:8" ht="15" customHeight="1" x14ac:dyDescent="0.2">
      <c r="A1158" s="483" t="s">
        <v>2070</v>
      </c>
      <c r="B1158" s="484" t="s">
        <v>2593</v>
      </c>
      <c r="C1158" s="484">
        <v>88239</v>
      </c>
      <c r="D1158" s="485" t="str">
        <f>IFERROR(VLOOKUP(C1158,INSUMOS!$C:$F,2,FALSE),VLOOKUP(C1158,'COMPOSIÇÃO - SINAPI'!$C:$F,2,FALSE))</f>
        <v>AJUDANTE DE CARPINTEIRO COM ENCARGOS COMPLEMENTARES</v>
      </c>
      <c r="E1158" s="484" t="str">
        <f>IFERROR(VLOOKUP(C1158,INSUMOS!$C:$F,3,FALSE),VLOOKUP(C1158,'COMPOSIÇÃO - SINAPI'!$C:$F,3,FALSE))</f>
        <v>H</v>
      </c>
      <c r="F1158" s="486">
        <v>0.15</v>
      </c>
      <c r="G1158" s="490">
        <f>IFERROR(VLOOKUP(C1158,INSUMOS!$C:$F,4,FALSE),VLOOKUP(C1158,'COMPOSIÇÃO - SINAPI'!$C:$F,4,FALSE))</f>
        <v>19.68</v>
      </c>
      <c r="H1158" s="488">
        <f t="shared" si="49"/>
        <v>2.95</v>
      </c>
    </row>
    <row r="1159" spans="1:8" ht="15" customHeight="1" x14ac:dyDescent="0.2">
      <c r="A1159" s="483" t="s">
        <v>2070</v>
      </c>
      <c r="B1159" s="484" t="s">
        <v>2593</v>
      </c>
      <c r="C1159" s="484">
        <v>88262</v>
      </c>
      <c r="D1159" s="485" t="str">
        <f>IFERROR(VLOOKUP(C1159,INSUMOS!$C:$F,2,FALSE),VLOOKUP(C1159,'COMPOSIÇÃO - SINAPI'!$C:$F,2,FALSE))</f>
        <v>CARPINTEIRO DE FORMAS COM ENCARGOS COMPLEMENTARES</v>
      </c>
      <c r="E1159" s="484" t="str">
        <f>IFERROR(VLOOKUP(C1159,INSUMOS!$C:$F,3,FALSE),VLOOKUP(C1159,'COMPOSIÇÃO - SINAPI'!$C:$F,3,FALSE))</f>
        <v>H</v>
      </c>
      <c r="F1159" s="486">
        <v>0.82</v>
      </c>
      <c r="G1159" s="490">
        <f>IFERROR(VLOOKUP(C1159,INSUMOS!$C:$F,4,FALSE),VLOOKUP(C1159,'COMPOSIÇÃO - SINAPI'!$C:$F,4,FALSE))</f>
        <v>24.39</v>
      </c>
      <c r="H1159" s="488">
        <f t="shared" si="49"/>
        <v>19.989999999999998</v>
      </c>
    </row>
    <row r="1160" spans="1:8" ht="27" customHeight="1" x14ac:dyDescent="0.2">
      <c r="A1160" s="483" t="s">
        <v>2070</v>
      </c>
      <c r="B1160" s="484" t="s">
        <v>2593</v>
      </c>
      <c r="C1160" s="484">
        <v>92263</v>
      </c>
      <c r="D1160" s="485" t="str">
        <f>IFERROR(VLOOKUP(C1160,INSUMOS!$C:$F,2,FALSE),VLOOKUP(C1160,'COMPOSIÇÃO - SINAPI'!$C:$F,2,FALSE))</f>
        <v>FABRICAÇÃO DE FÔRMA PARA PILARES E ESTRUTURAS SIMILARES, EM CHAPA DE MADEIRA COMPENSADA RESINADA, E = 17 MM. AF_09/2020</v>
      </c>
      <c r="E1160" s="484" t="str">
        <f>IFERROR(VLOOKUP(C1160,INSUMOS!$C:$F,3,FALSE),VLOOKUP(C1160,'COMPOSIÇÃO - SINAPI'!$C:$F,3,FALSE))</f>
        <v>M2</v>
      </c>
      <c r="F1160" s="486">
        <v>0.52500000000000002</v>
      </c>
      <c r="G1160" s="490">
        <f>IFERROR(VLOOKUP(C1160,INSUMOS!$C:$F,4,FALSE),VLOOKUP(C1160,'COMPOSIÇÃO - SINAPI'!$C:$F,4,FALSE))</f>
        <v>142.16999999999999</v>
      </c>
      <c r="H1160" s="488">
        <f t="shared" si="49"/>
        <v>74.63</v>
      </c>
    </row>
    <row r="1161" spans="1:8" s="29" customFormat="1" ht="14.25" x14ac:dyDescent="0.25">
      <c r="A1161" s="472" t="s">
        <v>2055</v>
      </c>
      <c r="B1161" s="473" t="s">
        <v>2056</v>
      </c>
      <c r="C1161" s="473" t="s">
        <v>2057</v>
      </c>
      <c r="D1161" s="473" t="s">
        <v>2058</v>
      </c>
      <c r="E1161" s="473" t="s">
        <v>2059</v>
      </c>
      <c r="F1161" s="474" t="s">
        <v>2060</v>
      </c>
      <c r="G1161" s="81" t="s">
        <v>2061</v>
      </c>
      <c r="H1161" s="475" t="s">
        <v>2590</v>
      </c>
    </row>
    <row r="1162" spans="1:8" ht="51.95" customHeight="1" x14ac:dyDescent="0.2">
      <c r="A1162" s="476" t="s">
        <v>335</v>
      </c>
      <c r="B1162" s="477" t="s">
        <v>2591</v>
      </c>
      <c r="C1162" s="478">
        <v>92450</v>
      </c>
      <c r="D1162" s="479" t="s">
        <v>336</v>
      </c>
      <c r="E1162" s="480" t="s">
        <v>83</v>
      </c>
      <c r="F1162" s="481"/>
      <c r="G1162" s="45"/>
      <c r="H1162" s="482">
        <f>TRUNC(SUM(H1163:H1170),2)</f>
        <v>167.85</v>
      </c>
    </row>
    <row r="1163" spans="1:8" ht="27" customHeight="1" x14ac:dyDescent="0.2">
      <c r="A1163" s="483" t="s">
        <v>2070</v>
      </c>
      <c r="B1163" s="484" t="s">
        <v>2062</v>
      </c>
      <c r="C1163" s="484">
        <v>2692</v>
      </c>
      <c r="D1163" s="485" t="str">
        <f>IFERROR(VLOOKUP(C1163,INSUMOS!$C:$F,2,FALSE),VLOOKUP(C1163,'COMPOSIÇÃO - SINAPI'!$C:$F,2,FALSE))</f>
        <v>DESMOLDANTE PROTETOR PARA FORMAS DE MADEIRA, DE BASE OLEOSA EMULSIONADA EM AGUA</v>
      </c>
      <c r="E1163" s="484" t="str">
        <f>IFERROR(VLOOKUP(C1163,INSUMOS!$C:$F,3,FALSE),VLOOKUP(C1163,'COMPOSIÇÃO - SINAPI'!$C:$F,3,FALSE))</f>
        <v>L</v>
      </c>
      <c r="F1163" s="486">
        <v>0.01</v>
      </c>
      <c r="G1163" s="490">
        <f>IFERROR(VLOOKUP(C1163,INSUMOS!$C:$F,4,FALSE),VLOOKUP(C1163,'COMPOSIÇÃO - SINAPI'!$C:$F,4,FALSE))</f>
        <v>6.1284999999999998</v>
      </c>
      <c r="H1163" s="488">
        <f t="shared" ref="H1163:H1170" si="50">TRUNC(G1163*F1163,2)</f>
        <v>0.06</v>
      </c>
    </row>
    <row r="1164" spans="1:8" ht="27" customHeight="1" x14ac:dyDescent="0.2">
      <c r="A1164" s="483" t="s">
        <v>2070</v>
      </c>
      <c r="B1164" s="484" t="s">
        <v>2062</v>
      </c>
      <c r="C1164" s="484">
        <v>40275</v>
      </c>
      <c r="D1164" s="485" t="str">
        <f>IFERROR(VLOOKUP(C1164,INSUMOS!$C:$F,2,FALSE),VLOOKUP(C1164,'COMPOSIÇÃO - SINAPI'!$C:$F,2,FALSE))</f>
        <v>LOCACAO DE VIGA SANDUICHE METALICA VAZADA PARA TRAVAMENTO DE PILARES, ALTURA DE *8* CM, LARGURA DE *6* CM E EXTENSAO DE 2 M</v>
      </c>
      <c r="E1164" s="484" t="str">
        <f>IFERROR(VLOOKUP(C1164,INSUMOS!$C:$F,3,FALSE),VLOOKUP(C1164,'COMPOSIÇÃO - SINAPI'!$C:$F,3,FALSE))</f>
        <v>MÊS</v>
      </c>
      <c r="F1164" s="486">
        <v>1.7390000000000001</v>
      </c>
      <c r="G1164" s="490">
        <f>IFERROR(VLOOKUP(C1164,INSUMOS!$C:$F,4,FALSE),VLOOKUP(C1164,'COMPOSIÇÃO - SINAPI'!$C:$F,4,FALSE))</f>
        <v>8</v>
      </c>
      <c r="H1164" s="488">
        <f t="shared" si="50"/>
        <v>13.91</v>
      </c>
    </row>
    <row r="1165" spans="1:8" ht="27" customHeight="1" x14ac:dyDescent="0.2">
      <c r="A1165" s="483" t="s">
        <v>2070</v>
      </c>
      <c r="B1165" s="484" t="s">
        <v>2062</v>
      </c>
      <c r="C1165" s="484">
        <v>40287</v>
      </c>
      <c r="D1165" s="485" t="str">
        <f>IFERROR(VLOOKUP(C1165,INSUMOS!$C:$F,2,FALSE),VLOOKUP(C1165,'COMPOSIÇÃO - SINAPI'!$C:$F,2,FALSE))</f>
        <v>LOCACAO DE BARRA DE ANCORAGEM DE 0,80 A 1,20 M DE EXTENSAO, COM ROSCA DE 5/8", INCLUINDO PORCA E FLANGE</v>
      </c>
      <c r="E1165" s="484" t="str">
        <f>IFERROR(VLOOKUP(C1165,INSUMOS!$C:$F,3,FALSE),VLOOKUP(C1165,'COMPOSIÇÃO - SINAPI'!$C:$F,3,FALSE))</f>
        <v>MÊS</v>
      </c>
      <c r="F1165" s="486">
        <v>0.47399999999999998</v>
      </c>
      <c r="G1165" s="490">
        <f>IFERROR(VLOOKUP(C1165,INSUMOS!$C:$F,4,FALSE),VLOOKUP(C1165,'COMPOSIÇÃO - SINAPI'!$C:$F,4,FALSE))</f>
        <v>2</v>
      </c>
      <c r="H1165" s="488">
        <f t="shared" si="50"/>
        <v>0.94</v>
      </c>
    </row>
    <row r="1166" spans="1:8" ht="27" customHeight="1" x14ac:dyDescent="0.2">
      <c r="A1166" s="483" t="s">
        <v>2070</v>
      </c>
      <c r="B1166" s="484" t="s">
        <v>2062</v>
      </c>
      <c r="C1166" s="484">
        <v>40291</v>
      </c>
      <c r="D1166" s="485" t="str">
        <f>IFERROR(VLOOKUP(C1166,INSUMOS!$C:$F,2,FALSE),VLOOKUP(C1166,'COMPOSIÇÃO - SINAPI'!$C:$F,2,FALSE))</f>
        <v>LOCACAO DE TORRE METALICA COMPLETA PARA UMA CARGA DE 8 TF (80 KN)  E PE DIREITO DE 6 M, INCLUINDO MODULOS , DIAGONAIS, SAPATAS E FORCADOS</v>
      </c>
      <c r="E1166" s="484" t="str">
        <f>IFERROR(VLOOKUP(C1166,INSUMOS!$C:$F,3,FALSE),VLOOKUP(C1166,'COMPOSIÇÃO - SINAPI'!$C:$F,3,FALSE))</f>
        <v>MÊS</v>
      </c>
      <c r="F1166" s="486">
        <v>0.19800000000000001</v>
      </c>
      <c r="G1166" s="490">
        <f>IFERROR(VLOOKUP(C1166,INSUMOS!$C:$F,4,FALSE),VLOOKUP(C1166,'COMPOSIÇÃO - SINAPI'!$C:$F,4,FALSE))</f>
        <v>279</v>
      </c>
      <c r="H1166" s="488">
        <f t="shared" si="50"/>
        <v>55.24</v>
      </c>
    </row>
    <row r="1167" spans="1:8" ht="15" customHeight="1" x14ac:dyDescent="0.2">
      <c r="A1167" s="483" t="s">
        <v>2070</v>
      </c>
      <c r="B1167" s="484" t="s">
        <v>2062</v>
      </c>
      <c r="C1167" s="484">
        <v>40304</v>
      </c>
      <c r="D1167" s="485" t="str">
        <f>IFERROR(VLOOKUP(C1167,INSUMOS!$C:$F,2,FALSE),VLOOKUP(C1167,'COMPOSIÇÃO - SINAPI'!$C:$F,2,FALSE))</f>
        <v>PREGO DE ACO POLIDO COM CABECA DUPLA 17 X 27 (2 1/2 X 11)</v>
      </c>
      <c r="E1167" s="484" t="str">
        <f>IFERROR(VLOOKUP(C1167,INSUMOS!$C:$F,3,FALSE),VLOOKUP(C1167,'COMPOSIÇÃO - SINAPI'!$C:$F,3,FALSE))</f>
        <v>KG</v>
      </c>
      <c r="F1167" s="486">
        <v>3.3000000000000002E-2</v>
      </c>
      <c r="G1167" s="490">
        <f>IFERROR(VLOOKUP(C1167,INSUMOS!$C:$F,4,FALSE),VLOOKUP(C1167,'COMPOSIÇÃO - SINAPI'!$C:$F,4,FALSE))</f>
        <v>25.8825</v>
      </c>
      <c r="H1167" s="488">
        <f t="shared" si="50"/>
        <v>0.85</v>
      </c>
    </row>
    <row r="1168" spans="1:8" ht="15" customHeight="1" x14ac:dyDescent="0.2">
      <c r="A1168" s="483" t="s">
        <v>2070</v>
      </c>
      <c r="B1168" s="484" t="s">
        <v>2593</v>
      </c>
      <c r="C1168" s="484">
        <v>88239</v>
      </c>
      <c r="D1168" s="485" t="str">
        <f>IFERROR(VLOOKUP(C1168,INSUMOS!$C:$F,2,FALSE),VLOOKUP(C1168,'COMPOSIÇÃO - SINAPI'!$C:$F,2,FALSE))</f>
        <v>AJUDANTE DE CARPINTEIRO COM ENCARGOS COMPLEMENTARES</v>
      </c>
      <c r="E1168" s="484" t="str">
        <f>IFERROR(VLOOKUP(C1168,INSUMOS!$C:$F,3,FALSE),VLOOKUP(C1168,'COMPOSIÇÃO - SINAPI'!$C:$F,3,FALSE))</f>
        <v>H</v>
      </c>
      <c r="F1168" s="486">
        <v>0.26</v>
      </c>
      <c r="G1168" s="490">
        <f>IFERROR(VLOOKUP(C1168,INSUMOS!$C:$F,4,FALSE),VLOOKUP(C1168,'COMPOSIÇÃO - SINAPI'!$C:$F,4,FALSE))</f>
        <v>19.68</v>
      </c>
      <c r="H1168" s="488">
        <f t="shared" si="50"/>
        <v>5.1100000000000003</v>
      </c>
    </row>
    <row r="1169" spans="1:8" ht="15" customHeight="1" x14ac:dyDescent="0.2">
      <c r="A1169" s="483" t="s">
        <v>2070</v>
      </c>
      <c r="B1169" s="484" t="s">
        <v>2593</v>
      </c>
      <c r="C1169" s="484">
        <v>88262</v>
      </c>
      <c r="D1169" s="485" t="str">
        <f>IFERROR(VLOOKUP(C1169,INSUMOS!$C:$F,2,FALSE),VLOOKUP(C1169,'COMPOSIÇÃO - SINAPI'!$C:$F,2,FALSE))</f>
        <v>CARPINTEIRO DE FORMAS COM ENCARGOS COMPLEMENTARES</v>
      </c>
      <c r="E1169" s="484" t="str">
        <f>IFERROR(VLOOKUP(C1169,INSUMOS!$C:$F,3,FALSE),VLOOKUP(C1169,'COMPOSIÇÃO - SINAPI'!$C:$F,3,FALSE))</f>
        <v>H</v>
      </c>
      <c r="F1169" s="486">
        <v>1.1000000000000001</v>
      </c>
      <c r="G1169" s="490">
        <f>IFERROR(VLOOKUP(C1169,INSUMOS!$C:$F,4,FALSE),VLOOKUP(C1169,'COMPOSIÇÃO - SINAPI'!$C:$F,4,FALSE))</f>
        <v>24.39</v>
      </c>
      <c r="H1169" s="488">
        <f t="shared" si="50"/>
        <v>26.82</v>
      </c>
    </row>
    <row r="1170" spans="1:8" ht="27" customHeight="1" x14ac:dyDescent="0.2">
      <c r="A1170" s="483" t="s">
        <v>2070</v>
      </c>
      <c r="B1170" s="484" t="s">
        <v>2593</v>
      </c>
      <c r="C1170" s="484">
        <v>92265</v>
      </c>
      <c r="D1170" s="485" t="str">
        <f>IFERROR(VLOOKUP(C1170,INSUMOS!$C:$F,2,FALSE),VLOOKUP(C1170,'COMPOSIÇÃO - SINAPI'!$C:$F,2,FALSE))</f>
        <v>FABRICAÇÃO DE FÔRMA PARA VIGAS, EM CHAPA DE MADEIRA COMPENSADA RESINADA, E = 17 MM. AF_09/2020</v>
      </c>
      <c r="E1170" s="484" t="str">
        <f>IFERROR(VLOOKUP(C1170,INSUMOS!$C:$F,3,FALSE),VLOOKUP(C1170,'COMPOSIÇÃO - SINAPI'!$C:$F,3,FALSE))</f>
        <v>M2</v>
      </c>
      <c r="F1170" s="486">
        <v>0.621</v>
      </c>
      <c r="G1170" s="490">
        <f>IFERROR(VLOOKUP(C1170,INSUMOS!$C:$F,4,FALSE),VLOOKUP(C1170,'COMPOSIÇÃO - SINAPI'!$C:$F,4,FALSE))</f>
        <v>104.55</v>
      </c>
      <c r="H1170" s="488">
        <f t="shared" si="50"/>
        <v>64.92</v>
      </c>
    </row>
    <row r="1171" spans="1:8" s="29" customFormat="1" ht="14.25" x14ac:dyDescent="0.25">
      <c r="A1171" s="472" t="s">
        <v>2055</v>
      </c>
      <c r="B1171" s="473" t="s">
        <v>2056</v>
      </c>
      <c r="C1171" s="473" t="s">
        <v>2057</v>
      </c>
      <c r="D1171" s="473" t="s">
        <v>2058</v>
      </c>
      <c r="E1171" s="473" t="s">
        <v>2059</v>
      </c>
      <c r="F1171" s="474" t="s">
        <v>2060</v>
      </c>
      <c r="G1171" s="81" t="s">
        <v>2061</v>
      </c>
      <c r="H1171" s="475" t="s">
        <v>2590</v>
      </c>
    </row>
    <row r="1172" spans="1:8" ht="51.95" customHeight="1" x14ac:dyDescent="0.2">
      <c r="A1172" s="476" t="s">
        <v>337</v>
      </c>
      <c r="B1172" s="477" t="s">
        <v>2591</v>
      </c>
      <c r="C1172" s="478">
        <v>92508</v>
      </c>
      <c r="D1172" s="479" t="s">
        <v>338</v>
      </c>
      <c r="E1172" s="480" t="s">
        <v>83</v>
      </c>
      <c r="F1172" s="481"/>
      <c r="G1172" s="45"/>
      <c r="H1172" s="482">
        <f>TRUNC(SUM(H1173:H1178),2)</f>
        <v>63.41</v>
      </c>
    </row>
    <row r="1173" spans="1:8" ht="27" customHeight="1" x14ac:dyDescent="0.2">
      <c r="A1173" s="483" t="s">
        <v>2070</v>
      </c>
      <c r="B1173" s="484" t="s">
        <v>2062</v>
      </c>
      <c r="C1173" s="484">
        <v>2692</v>
      </c>
      <c r="D1173" s="485" t="str">
        <f>IFERROR(VLOOKUP(C1173,INSUMOS!$C:$F,2,FALSE),VLOOKUP(C1173,'COMPOSIÇÃO - SINAPI'!$C:$F,2,FALSE))</f>
        <v>DESMOLDANTE PROTETOR PARA FORMAS DE MADEIRA, DE BASE OLEOSA EMULSIONADA EM AGUA</v>
      </c>
      <c r="E1173" s="484" t="str">
        <f>IFERROR(VLOOKUP(C1173,INSUMOS!$C:$F,3,FALSE),VLOOKUP(C1173,'COMPOSIÇÃO - SINAPI'!$C:$F,3,FALSE))</f>
        <v>L</v>
      </c>
      <c r="F1173" s="486">
        <v>0.01</v>
      </c>
      <c r="G1173" s="490">
        <f>IFERROR(VLOOKUP(C1173,INSUMOS!$C:$F,4,FALSE),VLOOKUP(C1173,'COMPOSIÇÃO - SINAPI'!$C:$F,4,FALSE))</f>
        <v>6.1284999999999998</v>
      </c>
      <c r="H1173" s="488">
        <f t="shared" ref="H1173:H1178" si="51">TRUNC(G1173*F1173,2)</f>
        <v>0.06</v>
      </c>
    </row>
    <row r="1174" spans="1:8" ht="27" customHeight="1" x14ac:dyDescent="0.2">
      <c r="A1174" s="483" t="s">
        <v>2070</v>
      </c>
      <c r="B1174" s="484" t="s">
        <v>2062</v>
      </c>
      <c r="C1174" s="484">
        <v>40270</v>
      </c>
      <c r="D1174" s="485" t="str">
        <f>IFERROR(VLOOKUP(C1174,INSUMOS!$C:$F,2,FALSE),VLOOKUP(C1174,'COMPOSIÇÃO - SINAPI'!$C:$F,2,FALSE))</f>
        <v>VIGA DE ESCORAMAENTO H20, DE MADEIRA, PESO DE 5,00 A 5,20 KG/M, COM EXTREMIDADES PLASTICAS</v>
      </c>
      <c r="E1174" s="484" t="str">
        <f>IFERROR(VLOOKUP(C1174,INSUMOS!$C:$F,3,FALSE),VLOOKUP(C1174,'COMPOSIÇÃO - SINAPI'!$C:$F,3,FALSE))</f>
        <v>M</v>
      </c>
      <c r="F1174" s="486">
        <v>0.03</v>
      </c>
      <c r="G1174" s="490">
        <f>IFERROR(VLOOKUP(C1174,INSUMOS!$C:$F,4,FALSE),VLOOKUP(C1174,'COMPOSIÇÃO - SINAPI'!$C:$F,4,FALSE))</f>
        <v>78.353000000000009</v>
      </c>
      <c r="H1174" s="488">
        <f t="shared" si="51"/>
        <v>2.35</v>
      </c>
    </row>
    <row r="1175" spans="1:8" ht="27" customHeight="1" x14ac:dyDescent="0.2">
      <c r="A1175" s="483" t="s">
        <v>2070</v>
      </c>
      <c r="B1175" s="484" t="s">
        <v>2062</v>
      </c>
      <c r="C1175" s="484">
        <v>40291</v>
      </c>
      <c r="D1175" s="485" t="str">
        <f>IFERROR(VLOOKUP(C1175,INSUMOS!$C:$F,2,FALSE),VLOOKUP(C1175,'COMPOSIÇÃO - SINAPI'!$C:$F,2,FALSE))</f>
        <v>LOCACAO DE TORRE METALICA COMPLETA PARA UMA CARGA DE 8 TF (80 KN)  E PE DIREITO DE 6 M, INCLUINDO MODULOS , DIAGONAIS, SAPATAS E FORCADOS</v>
      </c>
      <c r="E1175" s="484" t="str">
        <f>IFERROR(VLOOKUP(C1175,INSUMOS!$C:$F,3,FALSE),VLOOKUP(C1175,'COMPOSIÇÃO - SINAPI'!$C:$F,3,FALSE))</f>
        <v>MÊS</v>
      </c>
      <c r="F1175" s="486">
        <v>0.05</v>
      </c>
      <c r="G1175" s="490">
        <f>IFERROR(VLOOKUP(C1175,INSUMOS!$C:$F,4,FALSE),VLOOKUP(C1175,'COMPOSIÇÃO - SINAPI'!$C:$F,4,FALSE))</f>
        <v>279</v>
      </c>
      <c r="H1175" s="488">
        <f t="shared" si="51"/>
        <v>13.95</v>
      </c>
    </row>
    <row r="1176" spans="1:8" ht="15" customHeight="1" x14ac:dyDescent="0.2">
      <c r="A1176" s="483" t="s">
        <v>2070</v>
      </c>
      <c r="B1176" s="484" t="s">
        <v>2593</v>
      </c>
      <c r="C1176" s="484">
        <v>88239</v>
      </c>
      <c r="D1176" s="485" t="str">
        <f>IFERROR(VLOOKUP(C1176,INSUMOS!$C:$F,2,FALSE),VLOOKUP(C1176,'COMPOSIÇÃO - SINAPI'!$C:$F,2,FALSE))</f>
        <v>AJUDANTE DE CARPINTEIRO COM ENCARGOS COMPLEMENTARES</v>
      </c>
      <c r="E1176" s="484" t="str">
        <f>IFERROR(VLOOKUP(C1176,INSUMOS!$C:$F,3,FALSE),VLOOKUP(C1176,'COMPOSIÇÃO - SINAPI'!$C:$F,3,FALSE))</f>
        <v>H</v>
      </c>
      <c r="F1176" s="486">
        <v>0.1</v>
      </c>
      <c r="G1176" s="490">
        <f>IFERROR(VLOOKUP(C1176,INSUMOS!$C:$F,4,FALSE),VLOOKUP(C1176,'COMPOSIÇÃO - SINAPI'!$C:$F,4,FALSE))</f>
        <v>19.68</v>
      </c>
      <c r="H1176" s="488">
        <f t="shared" si="51"/>
        <v>1.96</v>
      </c>
    </row>
    <row r="1177" spans="1:8" ht="15" customHeight="1" x14ac:dyDescent="0.2">
      <c r="A1177" s="483" t="s">
        <v>2070</v>
      </c>
      <c r="B1177" s="484" t="s">
        <v>2593</v>
      </c>
      <c r="C1177" s="484">
        <v>88262</v>
      </c>
      <c r="D1177" s="485" t="str">
        <f>IFERROR(VLOOKUP(C1177,INSUMOS!$C:$F,2,FALSE),VLOOKUP(C1177,'COMPOSIÇÃO - SINAPI'!$C:$F,2,FALSE))</f>
        <v>CARPINTEIRO DE FORMAS COM ENCARGOS COMPLEMENTARES</v>
      </c>
      <c r="E1177" s="484" t="str">
        <f>IFERROR(VLOOKUP(C1177,INSUMOS!$C:$F,3,FALSE),VLOOKUP(C1177,'COMPOSIÇÃO - SINAPI'!$C:$F,3,FALSE))</f>
        <v>H</v>
      </c>
      <c r="F1177" s="486">
        <v>0.58499999999999996</v>
      </c>
      <c r="G1177" s="490">
        <f>IFERROR(VLOOKUP(C1177,INSUMOS!$C:$F,4,FALSE),VLOOKUP(C1177,'COMPOSIÇÃO - SINAPI'!$C:$F,4,FALSE))</f>
        <v>24.39</v>
      </c>
      <c r="H1177" s="488">
        <f t="shared" si="51"/>
        <v>14.26</v>
      </c>
    </row>
    <row r="1178" spans="1:8" ht="27" customHeight="1" x14ac:dyDescent="0.2">
      <c r="A1178" s="483" t="s">
        <v>2070</v>
      </c>
      <c r="B1178" s="484" t="s">
        <v>2593</v>
      </c>
      <c r="C1178" s="484">
        <v>92267</v>
      </c>
      <c r="D1178" s="485" t="str">
        <f>IFERROR(VLOOKUP(C1178,INSUMOS!$C:$F,2,FALSE),VLOOKUP(C1178,'COMPOSIÇÃO - SINAPI'!$C:$F,2,FALSE))</f>
        <v>FABRICAÇÃO DE FÔRMA PARA LAJES, EM CHAPA DE MADEIRA COMPENSADA RESINADA, E = 17 MM. AF_09/2020</v>
      </c>
      <c r="E1178" s="484" t="str">
        <f>IFERROR(VLOOKUP(C1178,INSUMOS!$C:$F,3,FALSE),VLOOKUP(C1178,'COMPOSIÇÃO - SINAPI'!$C:$F,3,FALSE))</f>
        <v>M2</v>
      </c>
      <c r="F1178" s="486">
        <v>0.57699999999999996</v>
      </c>
      <c r="G1178" s="490">
        <f>IFERROR(VLOOKUP(C1178,INSUMOS!$C:$F,4,FALSE),VLOOKUP(C1178,'COMPOSIÇÃO - SINAPI'!$C:$F,4,FALSE))</f>
        <v>53.44</v>
      </c>
      <c r="H1178" s="488">
        <f t="shared" si="51"/>
        <v>30.83</v>
      </c>
    </row>
    <row r="1179" spans="1:8" s="29" customFormat="1" ht="14.25" x14ac:dyDescent="0.25">
      <c r="A1179" s="472" t="s">
        <v>2055</v>
      </c>
      <c r="B1179" s="473" t="s">
        <v>2056</v>
      </c>
      <c r="C1179" s="473" t="s">
        <v>2057</v>
      </c>
      <c r="D1179" s="473" t="s">
        <v>2058</v>
      </c>
      <c r="E1179" s="473" t="s">
        <v>2059</v>
      </c>
      <c r="F1179" s="474" t="s">
        <v>2060</v>
      </c>
      <c r="G1179" s="81" t="s">
        <v>2061</v>
      </c>
      <c r="H1179" s="475" t="s">
        <v>2590</v>
      </c>
    </row>
    <row r="1180" spans="1:8" ht="51.95" customHeight="1" x14ac:dyDescent="0.2">
      <c r="A1180" s="476" t="s">
        <v>339</v>
      </c>
      <c r="B1180" s="477" t="s">
        <v>2591</v>
      </c>
      <c r="C1180" s="478">
        <v>92510</v>
      </c>
      <c r="D1180" s="479" t="s">
        <v>340</v>
      </c>
      <c r="E1180" s="480" t="s">
        <v>83</v>
      </c>
      <c r="F1180" s="481"/>
      <c r="G1180" s="45"/>
      <c r="H1180" s="482">
        <f>TRUNC(SUM(H1181:H1186),2)</f>
        <v>43.83</v>
      </c>
    </row>
    <row r="1181" spans="1:8" ht="27" customHeight="1" x14ac:dyDescent="0.2">
      <c r="A1181" s="483" t="s">
        <v>2070</v>
      </c>
      <c r="B1181" s="484" t="s">
        <v>2062</v>
      </c>
      <c r="C1181" s="484">
        <v>2692</v>
      </c>
      <c r="D1181" s="485" t="str">
        <f>IFERROR(VLOOKUP(C1181,INSUMOS!$C:$F,2,FALSE),VLOOKUP(C1181,'COMPOSIÇÃO - SINAPI'!$C:$F,2,FALSE))</f>
        <v>DESMOLDANTE PROTETOR PARA FORMAS DE MADEIRA, DE BASE OLEOSA EMULSIONADA EM AGUA</v>
      </c>
      <c r="E1181" s="484" t="str">
        <f>IFERROR(VLOOKUP(C1181,INSUMOS!$C:$F,3,FALSE),VLOOKUP(C1181,'COMPOSIÇÃO - SINAPI'!$C:$F,3,FALSE))</f>
        <v>L</v>
      </c>
      <c r="F1181" s="486">
        <v>0.01</v>
      </c>
      <c r="G1181" s="490">
        <f>IFERROR(VLOOKUP(C1181,INSUMOS!$C:$F,4,FALSE),VLOOKUP(C1181,'COMPOSIÇÃO - SINAPI'!$C:$F,4,FALSE))</f>
        <v>6.1284999999999998</v>
      </c>
      <c r="H1181" s="488">
        <f t="shared" ref="H1181:H1186" si="52">TRUNC(G1181*F1181,2)</f>
        <v>0.06</v>
      </c>
    </row>
    <row r="1182" spans="1:8" ht="39.950000000000003" customHeight="1" x14ac:dyDescent="0.2">
      <c r="A1182" s="483" t="s">
        <v>2070</v>
      </c>
      <c r="B1182" s="484" t="s">
        <v>2062</v>
      </c>
      <c r="C1182" s="484">
        <v>10749</v>
      </c>
      <c r="D1182" s="485" t="str">
        <f>IFERROR(VLOOKUP(C1182,INSUMOS!$C:$F,2,FALSE),VLOOKUP(C1182,'COMPOSIÇÃO - SINAPI'!$C:$F,2,FALSE))</f>
        <v>LOCACAO DE ESCORA METALICA TELESCOPICA, COM ALTURA REGULAVEL DE *1,80* A *3,20* M, COM CAPACIDADE DE CARGA DE NO MINIMO 1000 KGF (10 KN), INCLUSO TRIPE E FORCADO</v>
      </c>
      <c r="E1182" s="484" t="str">
        <f>IFERROR(VLOOKUP(C1182,INSUMOS!$C:$F,3,FALSE),VLOOKUP(C1182,'COMPOSIÇÃO - SINAPI'!$C:$F,3,FALSE))</f>
        <v>MES</v>
      </c>
      <c r="F1182" s="486">
        <v>0.39700000000000002</v>
      </c>
      <c r="G1182" s="490">
        <f>IFERROR(VLOOKUP(C1182,INSUMOS!$C:$F,4,FALSE),VLOOKUP(C1182,'COMPOSIÇÃO - SINAPI'!$C:$F,4,FALSE))</f>
        <v>3.6</v>
      </c>
      <c r="H1182" s="488">
        <f t="shared" si="52"/>
        <v>1.42</v>
      </c>
    </row>
    <row r="1183" spans="1:8" ht="27" customHeight="1" x14ac:dyDescent="0.2">
      <c r="A1183" s="483" t="s">
        <v>2070</v>
      </c>
      <c r="B1183" s="484" t="s">
        <v>2062</v>
      </c>
      <c r="C1183" s="484">
        <v>40270</v>
      </c>
      <c r="D1183" s="485" t="str">
        <f>IFERROR(VLOOKUP(C1183,INSUMOS!$C:$F,2,FALSE),VLOOKUP(C1183,'COMPOSIÇÃO - SINAPI'!$C:$F,2,FALSE))</f>
        <v>VIGA DE ESCORAMAENTO H20, DE MADEIRA, PESO DE 5,00 A 5,20 KG/M, COM EXTREMIDADES PLASTICAS</v>
      </c>
      <c r="E1183" s="484" t="str">
        <f>IFERROR(VLOOKUP(C1183,INSUMOS!$C:$F,3,FALSE),VLOOKUP(C1183,'COMPOSIÇÃO - SINAPI'!$C:$F,3,FALSE))</f>
        <v>M</v>
      </c>
      <c r="F1183" s="486">
        <v>0.03</v>
      </c>
      <c r="G1183" s="490">
        <f>IFERROR(VLOOKUP(C1183,INSUMOS!$C:$F,4,FALSE),VLOOKUP(C1183,'COMPOSIÇÃO - SINAPI'!$C:$F,4,FALSE))</f>
        <v>78.353000000000009</v>
      </c>
      <c r="H1183" s="488">
        <f t="shared" si="52"/>
        <v>2.35</v>
      </c>
    </row>
    <row r="1184" spans="1:8" ht="15" customHeight="1" x14ac:dyDescent="0.2">
      <c r="A1184" s="483" t="s">
        <v>2070</v>
      </c>
      <c r="B1184" s="484" t="s">
        <v>2593</v>
      </c>
      <c r="C1184" s="484">
        <v>88239</v>
      </c>
      <c r="D1184" s="485" t="str">
        <f>IFERROR(VLOOKUP(C1184,INSUMOS!$C:$F,2,FALSE),VLOOKUP(C1184,'COMPOSIÇÃO - SINAPI'!$C:$F,2,FALSE))</f>
        <v>AJUDANTE DE CARPINTEIRO COM ENCARGOS COMPLEMENTARES</v>
      </c>
      <c r="E1184" s="484" t="str">
        <f>IFERROR(VLOOKUP(C1184,INSUMOS!$C:$F,3,FALSE),VLOOKUP(C1184,'COMPOSIÇÃO - SINAPI'!$C:$F,3,FALSE))</f>
        <v>H</v>
      </c>
      <c r="F1184" s="486">
        <v>7.0000000000000007E-2</v>
      </c>
      <c r="G1184" s="490">
        <f>IFERROR(VLOOKUP(C1184,INSUMOS!$C:$F,4,FALSE),VLOOKUP(C1184,'COMPOSIÇÃO - SINAPI'!$C:$F,4,FALSE))</f>
        <v>19.68</v>
      </c>
      <c r="H1184" s="488">
        <f t="shared" si="52"/>
        <v>1.37</v>
      </c>
    </row>
    <row r="1185" spans="1:8" ht="15" customHeight="1" x14ac:dyDescent="0.2">
      <c r="A1185" s="483" t="s">
        <v>2070</v>
      </c>
      <c r="B1185" s="484" t="s">
        <v>2593</v>
      </c>
      <c r="C1185" s="484">
        <v>88262</v>
      </c>
      <c r="D1185" s="485" t="str">
        <f>IFERROR(VLOOKUP(C1185,INSUMOS!$C:$F,2,FALSE),VLOOKUP(C1185,'COMPOSIÇÃO - SINAPI'!$C:$F,2,FALSE))</f>
        <v>CARPINTEIRO DE FORMAS COM ENCARGOS COMPLEMENTARES</v>
      </c>
      <c r="E1185" s="484" t="str">
        <f>IFERROR(VLOOKUP(C1185,INSUMOS!$C:$F,3,FALSE),VLOOKUP(C1185,'COMPOSIÇÃO - SINAPI'!$C:$F,3,FALSE))</f>
        <v>H</v>
      </c>
      <c r="F1185" s="486">
        <v>0.32</v>
      </c>
      <c r="G1185" s="490">
        <f>IFERROR(VLOOKUP(C1185,INSUMOS!$C:$F,4,FALSE),VLOOKUP(C1185,'COMPOSIÇÃO - SINAPI'!$C:$F,4,FALSE))</f>
        <v>24.39</v>
      </c>
      <c r="H1185" s="488">
        <f t="shared" si="52"/>
        <v>7.8</v>
      </c>
    </row>
    <row r="1186" spans="1:8" ht="27" customHeight="1" x14ac:dyDescent="0.2">
      <c r="A1186" s="483" t="s">
        <v>2070</v>
      </c>
      <c r="B1186" s="484" t="s">
        <v>2593</v>
      </c>
      <c r="C1186" s="484">
        <v>92267</v>
      </c>
      <c r="D1186" s="485" t="str">
        <f>IFERROR(VLOOKUP(C1186,INSUMOS!$C:$F,2,FALSE),VLOOKUP(C1186,'COMPOSIÇÃO - SINAPI'!$C:$F,2,FALSE))</f>
        <v>FABRICAÇÃO DE FÔRMA PARA LAJES, EM CHAPA DE MADEIRA COMPENSADA RESINADA, E = 17 MM. AF_09/2020</v>
      </c>
      <c r="E1186" s="484" t="str">
        <f>IFERROR(VLOOKUP(C1186,INSUMOS!$C:$F,3,FALSE),VLOOKUP(C1186,'COMPOSIÇÃO - SINAPI'!$C:$F,3,FALSE))</f>
        <v>M2</v>
      </c>
      <c r="F1186" s="486">
        <v>0.57699999999999996</v>
      </c>
      <c r="G1186" s="490">
        <f>IFERROR(VLOOKUP(C1186,INSUMOS!$C:$F,4,FALSE),VLOOKUP(C1186,'COMPOSIÇÃO - SINAPI'!$C:$F,4,FALSE))</f>
        <v>53.44</v>
      </c>
      <c r="H1186" s="488">
        <f t="shared" si="52"/>
        <v>30.83</v>
      </c>
    </row>
    <row r="1187" spans="1:8" s="29" customFormat="1" ht="14.25" x14ac:dyDescent="0.25">
      <c r="A1187" s="472" t="s">
        <v>2055</v>
      </c>
      <c r="B1187" s="473" t="s">
        <v>2056</v>
      </c>
      <c r="C1187" s="473" t="s">
        <v>2057</v>
      </c>
      <c r="D1187" s="473" t="s">
        <v>2058</v>
      </c>
      <c r="E1187" s="473" t="s">
        <v>2059</v>
      </c>
      <c r="F1187" s="474" t="s">
        <v>2060</v>
      </c>
      <c r="G1187" s="81" t="s">
        <v>2061</v>
      </c>
      <c r="H1187" s="475" t="s">
        <v>2590</v>
      </c>
    </row>
    <row r="1188" spans="1:8" ht="51.95" customHeight="1" x14ac:dyDescent="0.2">
      <c r="A1188" s="476" t="s">
        <v>343</v>
      </c>
      <c r="B1188" s="477" t="s">
        <v>2591</v>
      </c>
      <c r="C1188" s="478" t="s">
        <v>342</v>
      </c>
      <c r="D1188" s="479" t="s">
        <v>344</v>
      </c>
      <c r="E1188" s="480" t="s">
        <v>2586</v>
      </c>
      <c r="F1188" s="481"/>
      <c r="G1188" s="45"/>
      <c r="H1188" s="482">
        <f>TRUNC(SUM(H1189:H1193),2)</f>
        <v>13.67</v>
      </c>
    </row>
    <row r="1189" spans="1:8" ht="15" customHeight="1" x14ac:dyDescent="0.2">
      <c r="A1189" s="483" t="s">
        <v>2070</v>
      </c>
      <c r="B1189" s="484" t="s">
        <v>2062</v>
      </c>
      <c r="C1189" s="484">
        <v>156</v>
      </c>
      <c r="D1189" s="485" t="str">
        <f>IFERROR(VLOOKUP(C1189,INSUMOS!$C:$F,2,FALSE),VLOOKUP(C1189,'COMPOSIÇÃO - SINAPI'!$C:$F,2,FALSE))</f>
        <v>ADESIVO ESTRUTURAL A BASE DE RESINA EPOXI, BICOMPONENTE, FLUIDO</v>
      </c>
      <c r="E1189" s="484" t="str">
        <f>IFERROR(VLOOKUP(C1189,INSUMOS!$C:$F,3,FALSE),VLOOKUP(C1189,'COMPOSIÇÃO - SINAPI'!$C:$F,3,FALSE))</f>
        <v>KG</v>
      </c>
      <c r="F1189" s="486">
        <v>4.7E-2</v>
      </c>
      <c r="G1189" s="490">
        <f>IFERROR(VLOOKUP(C1189,INSUMOS!$C:$F,4,FALSE),VLOOKUP(C1189,'COMPOSIÇÃO - SINAPI'!$C:$F,4,FALSE))</f>
        <v>55</v>
      </c>
      <c r="H1189" s="488">
        <f>TRUNC(G1189*F1189,2)</f>
        <v>2.58</v>
      </c>
    </row>
    <row r="1190" spans="1:8" ht="27" customHeight="1" x14ac:dyDescent="0.2">
      <c r="A1190" s="483" t="s">
        <v>2070</v>
      </c>
      <c r="B1190" s="484" t="s">
        <v>2593</v>
      </c>
      <c r="C1190" s="484">
        <v>5953</v>
      </c>
      <c r="D1190" s="485" t="str">
        <f>IFERROR(VLOOKUP(C1190,INSUMOS!$C:$F,2,FALSE),VLOOKUP(C1190,'COMPOSIÇÃO - SINAPI'!$C:$F,2,FALSE))</f>
        <v>COMPRESSOR DE AR REBOCÁVEL, VAZÃO 189 PCM, PRESSÃO EFETIVA DE TRABALHO 102 PSI, MOTOR DIESEL, POTÊNCIA 63 CV - CHP DIURNO. AF_06/2015</v>
      </c>
      <c r="E1190" s="484" t="str">
        <f>IFERROR(VLOOKUP(C1190,INSUMOS!$C:$F,3,FALSE),VLOOKUP(C1190,'COMPOSIÇÃO - SINAPI'!$C:$F,3,FALSE))</f>
        <v>CHP</v>
      </c>
      <c r="F1190" s="486">
        <v>7.0000000000000007E-2</v>
      </c>
      <c r="G1190" s="490">
        <f>IFERROR(VLOOKUP(C1190,INSUMOS!$C:$F,4,FALSE),VLOOKUP(C1190,'COMPOSIÇÃO - SINAPI'!$C:$F,4,FALSE))</f>
        <v>52.21</v>
      </c>
      <c r="H1190" s="488">
        <f>TRUNC(G1190*F1190,2)</f>
        <v>3.65</v>
      </c>
    </row>
    <row r="1191" spans="1:8" ht="15" customHeight="1" x14ac:dyDescent="0.2">
      <c r="A1191" s="483" t="s">
        <v>2070</v>
      </c>
      <c r="B1191" s="484" t="s">
        <v>2593</v>
      </c>
      <c r="C1191" s="484">
        <v>95258</v>
      </c>
      <c r="D1191" s="485" t="str">
        <f>IFERROR(VLOOKUP(C1191,INSUMOS!$C:$F,2,FALSE),VLOOKUP(C1191,'COMPOSIÇÃO - SINAPI'!$C:$F,2,FALSE))</f>
        <v>MARTELO DEMOLIDOR PNEUMÁTICO MANUAL, 32 KG - CHP DIURNO. AF_09/2016</v>
      </c>
      <c r="E1191" s="484" t="str">
        <f>IFERROR(VLOOKUP(C1191,INSUMOS!$C:$F,3,FALSE),VLOOKUP(C1191,'COMPOSIÇÃO - SINAPI'!$C:$F,3,FALSE))</f>
        <v>CHP</v>
      </c>
      <c r="F1191" s="486">
        <v>0.14000000000000001</v>
      </c>
      <c r="G1191" s="490">
        <f>IFERROR(VLOOKUP(C1191,INSUMOS!$C:$F,4,FALSE),VLOOKUP(C1191,'COMPOSIÇÃO - SINAPI'!$C:$F,4,FALSE))</f>
        <v>27</v>
      </c>
      <c r="H1191" s="488">
        <f>TRUNC(G1191*F1191,2)</f>
        <v>3.78</v>
      </c>
    </row>
    <row r="1192" spans="1:8" ht="15" customHeight="1" x14ac:dyDescent="0.2">
      <c r="A1192" s="483" t="s">
        <v>2070</v>
      </c>
      <c r="B1192" s="484" t="s">
        <v>2593</v>
      </c>
      <c r="C1192" s="484">
        <v>88316</v>
      </c>
      <c r="D1192" s="485" t="str">
        <f>IFERROR(VLOOKUP(C1192,INSUMOS!$C:$F,2,FALSE),VLOOKUP(C1192,'COMPOSIÇÃO - SINAPI'!$C:$F,2,FALSE))</f>
        <v>SERVENTE COM ENCARGOS COMPLEMENTARES</v>
      </c>
      <c r="E1192" s="484" t="str">
        <f>IFERROR(VLOOKUP(C1192,INSUMOS!$C:$F,3,FALSE),VLOOKUP(C1192,'COMPOSIÇÃO - SINAPI'!$C:$F,3,FALSE))</f>
        <v>H</v>
      </c>
      <c r="F1192" s="486">
        <v>0.17199999999999999</v>
      </c>
      <c r="G1192" s="490">
        <f>IFERROR(VLOOKUP(C1192,INSUMOS!$C:$F,4,FALSE),VLOOKUP(C1192,'COMPOSIÇÃO - SINAPI'!$C:$F,4,FALSE))</f>
        <v>19.8</v>
      </c>
      <c r="H1192" s="488">
        <f>TRUNC(G1192*F1192,2)</f>
        <v>3.4</v>
      </c>
    </row>
    <row r="1193" spans="1:8" ht="15" customHeight="1" x14ac:dyDescent="0.2">
      <c r="A1193" s="483" t="s">
        <v>2070</v>
      </c>
      <c r="B1193" s="484" t="s">
        <v>2062</v>
      </c>
      <c r="C1193" s="484" t="s">
        <v>2646</v>
      </c>
      <c r="D1193" s="485" t="str">
        <f>IFERROR(VLOOKUP(C1193,INSUMOS!$C:$F,2,FALSE),VLOOKUP(C1193,'COMPOSIÇÃO - SINAPI'!$C:$F,2,FALSE))</f>
        <v>SÉRIE DE BROCAS S.12 D=22MM</v>
      </c>
      <c r="E1193" s="484" t="str">
        <f>IFERROR(VLOOKUP(C1193,INSUMOS!$C:$F,3,FALSE),VLOOKUP(C1193,'COMPOSIÇÃO - SINAPI'!$C:$F,3,FALSE))</f>
        <v>UN</v>
      </c>
      <c r="F1193" s="486">
        <v>5.0000000000000001E-4</v>
      </c>
      <c r="G1193" s="490">
        <f>IFERROR(VLOOKUP(C1193,INSUMOS!$C:$F,4,FALSE),VLOOKUP(C1193,'COMPOSIÇÃO - SINAPI'!$C:$F,4,FALSE))</f>
        <v>534.78899999999999</v>
      </c>
      <c r="H1193" s="488">
        <f>TRUNC(G1193*F1193,2)</f>
        <v>0.26</v>
      </c>
    </row>
    <row r="1194" spans="1:8" s="29" customFormat="1" ht="14.25" x14ac:dyDescent="0.25">
      <c r="A1194" s="472" t="s">
        <v>2055</v>
      </c>
      <c r="B1194" s="473" t="s">
        <v>2056</v>
      </c>
      <c r="C1194" s="473" t="s">
        <v>2057</v>
      </c>
      <c r="D1194" s="473" t="s">
        <v>2058</v>
      </c>
      <c r="E1194" s="473" t="s">
        <v>2059</v>
      </c>
      <c r="F1194" s="474" t="s">
        <v>2060</v>
      </c>
      <c r="G1194" s="81" t="s">
        <v>2061</v>
      </c>
      <c r="H1194" s="475" t="s">
        <v>2590</v>
      </c>
    </row>
    <row r="1195" spans="1:8" ht="51.95" customHeight="1" x14ac:dyDescent="0.2">
      <c r="A1195" s="476" t="s">
        <v>346</v>
      </c>
      <c r="B1195" s="477" t="s">
        <v>2591</v>
      </c>
      <c r="C1195" s="478">
        <v>91596</v>
      </c>
      <c r="D1195" s="479" t="s">
        <v>347</v>
      </c>
      <c r="E1195" s="480" t="s">
        <v>101</v>
      </c>
      <c r="F1195" s="481"/>
      <c r="G1195" s="45"/>
      <c r="H1195" s="482">
        <f>TRUNC(SUM(H1196:H1200),2)</f>
        <v>9.89</v>
      </c>
    </row>
    <row r="1196" spans="1:8" ht="27" customHeight="1" x14ac:dyDescent="0.2">
      <c r="A1196" s="483" t="s">
        <v>2070</v>
      </c>
      <c r="B1196" s="484" t="s">
        <v>2062</v>
      </c>
      <c r="C1196" s="484">
        <v>7155</v>
      </c>
      <c r="D1196" s="485" t="str">
        <f>IFERROR(VLOOKUP(C1196,INSUMOS!$C:$F,2,FALSE),VLOOKUP(C1196,'COMPOSIÇÃO - SINAPI'!$C:$F,2,FALSE))</f>
        <v>TELA DE ACO SOLDADA NERVURADA, CA-60, Q-138, (2,20 KG/M2), DIAMETRO DO FIO = 4,2 MM, LARGURA = 2,45 M, ESPACAMENTO DA MALHA = 10  X 10 CM</v>
      </c>
      <c r="E1196" s="484" t="str">
        <f>IFERROR(VLOOKUP(C1196,INSUMOS!$C:$F,3,FALSE),VLOOKUP(C1196,'COMPOSIÇÃO - SINAPI'!$C:$F,3,FALSE))</f>
        <v>M2</v>
      </c>
      <c r="F1196" s="486">
        <v>0.47899999999999998</v>
      </c>
      <c r="G1196" s="490">
        <f>IFERROR(VLOOKUP(C1196,INSUMOS!$C:$F,4,FALSE),VLOOKUP(C1196,'COMPOSIÇÃO - SINAPI'!$C:$F,4,FALSE))</f>
        <v>18</v>
      </c>
      <c r="H1196" s="488">
        <f>TRUNC(G1196*F1196,2)</f>
        <v>8.6199999999999992</v>
      </c>
    </row>
    <row r="1197" spans="1:8" ht="27" customHeight="1" x14ac:dyDescent="0.2">
      <c r="A1197" s="483" t="s">
        <v>2070</v>
      </c>
      <c r="B1197" s="484" t="s">
        <v>2062</v>
      </c>
      <c r="C1197" s="484">
        <v>39017</v>
      </c>
      <c r="D1197" s="485" t="str">
        <f>IFERROR(VLOOKUP(C1197,INSUMOS!$C:$F,2,FALSE),VLOOKUP(C1197,'COMPOSIÇÃO - SINAPI'!$C:$F,2,FALSE))</f>
        <v>ESPACADOR / DISTANCIADOR CIRCULAR COM ENTRADA LATERAL, EM PLASTICO, PARA VERGALHAO *4,2 A 12,5* MM, COBRIMENTO 20 MM</v>
      </c>
      <c r="E1197" s="484" t="str">
        <f>IFERROR(VLOOKUP(C1197,INSUMOS!$C:$F,3,FALSE),VLOOKUP(C1197,'COMPOSIÇÃO - SINAPI'!$C:$F,3,FALSE))</f>
        <v>UN</v>
      </c>
      <c r="F1197" s="486">
        <v>0.998</v>
      </c>
      <c r="G1197" s="490">
        <f>IFERROR(VLOOKUP(C1197,INSUMOS!$C:$F,4,FALSE),VLOOKUP(C1197,'COMPOSIÇÃO - SINAPI'!$C:$F,4,FALSE))</f>
        <v>0.17849999999999999</v>
      </c>
      <c r="H1197" s="488">
        <f>TRUNC(G1197*F1197,2)</f>
        <v>0.17</v>
      </c>
    </row>
    <row r="1198" spans="1:8" ht="27" customHeight="1" x14ac:dyDescent="0.2">
      <c r="A1198" s="483" t="s">
        <v>2070</v>
      </c>
      <c r="B1198" s="484" t="s">
        <v>2062</v>
      </c>
      <c r="C1198" s="484">
        <v>43132</v>
      </c>
      <c r="D1198" s="485" t="str">
        <f>IFERROR(VLOOKUP(C1198,INSUMOS!$C:$F,2,FALSE),VLOOKUP(C1198,'COMPOSIÇÃO - SINAPI'!$C:$F,2,FALSE))</f>
        <v>ARAME RECOZIDO 16 BWG, D = 1,65 MM (0,016 KG/M) OU 18 BWG, D = 1,25 MM (0,01 KG/M)</v>
      </c>
      <c r="E1198" s="484" t="str">
        <f>IFERROR(VLOOKUP(C1198,INSUMOS!$C:$F,3,FALSE),VLOOKUP(C1198,'COMPOSIÇÃO - SINAPI'!$C:$F,3,FALSE))</f>
        <v>KG</v>
      </c>
      <c r="F1198" s="486">
        <v>1.0500000000000001E-2</v>
      </c>
      <c r="G1198" s="490">
        <f>IFERROR(VLOOKUP(C1198,INSUMOS!$C:$F,4,FALSE),VLOOKUP(C1198,'COMPOSIÇÃO - SINAPI'!$C:$F,4,FALSE))</f>
        <v>22.1</v>
      </c>
      <c r="H1198" s="488">
        <f>TRUNC(G1198*F1198,2)</f>
        <v>0.23</v>
      </c>
    </row>
    <row r="1199" spans="1:8" ht="15" customHeight="1" x14ac:dyDescent="0.2">
      <c r="A1199" s="483" t="s">
        <v>2070</v>
      </c>
      <c r="B1199" s="484" t="s">
        <v>2593</v>
      </c>
      <c r="C1199" s="484">
        <v>88238</v>
      </c>
      <c r="D1199" s="485" t="str">
        <f>IFERROR(VLOOKUP(C1199,INSUMOS!$C:$F,2,FALSE),VLOOKUP(C1199,'COMPOSIÇÃO - SINAPI'!$C:$F,2,FALSE))</f>
        <v>AJUDANTE DE ARMADOR COM ENCARGOS COMPLEMENTARES</v>
      </c>
      <c r="E1199" s="484" t="str">
        <f>IFERROR(VLOOKUP(C1199,INSUMOS!$C:$F,3,FALSE),VLOOKUP(C1199,'COMPOSIÇÃO - SINAPI'!$C:$F,3,FALSE))</f>
        <v>H</v>
      </c>
      <c r="F1199" s="486">
        <v>5.1000000000000004E-3</v>
      </c>
      <c r="G1199" s="490">
        <f>IFERROR(VLOOKUP(C1199,INSUMOS!$C:$F,4,FALSE),VLOOKUP(C1199,'COMPOSIÇÃO - SINAPI'!$C:$F,4,FALSE))</f>
        <v>19.79</v>
      </c>
      <c r="H1199" s="488">
        <f>TRUNC(G1199*F1199,2)</f>
        <v>0.1</v>
      </c>
    </row>
    <row r="1200" spans="1:8" ht="15" customHeight="1" x14ac:dyDescent="0.2">
      <c r="A1200" s="483" t="s">
        <v>2070</v>
      </c>
      <c r="B1200" s="484" t="s">
        <v>2593</v>
      </c>
      <c r="C1200" s="484">
        <v>88245</v>
      </c>
      <c r="D1200" s="485" t="str">
        <f>IFERROR(VLOOKUP(C1200,INSUMOS!$C:$F,2,FALSE),VLOOKUP(C1200,'COMPOSIÇÃO - SINAPI'!$C:$F,2,FALSE))</f>
        <v>ARMADOR COM ENCARGOS COMPLEMENTARES</v>
      </c>
      <c r="E1200" s="484" t="str">
        <f>IFERROR(VLOOKUP(C1200,INSUMOS!$C:$F,3,FALSE),VLOOKUP(C1200,'COMPOSIÇÃO - SINAPI'!$C:$F,3,FALSE))</f>
        <v>H</v>
      </c>
      <c r="F1200" s="486">
        <v>3.1449999999999999E-2</v>
      </c>
      <c r="G1200" s="490">
        <f>IFERROR(VLOOKUP(C1200,INSUMOS!$C:$F,4,FALSE),VLOOKUP(C1200,'COMPOSIÇÃO - SINAPI'!$C:$F,4,FALSE))</f>
        <v>24.51</v>
      </c>
      <c r="H1200" s="488">
        <f>TRUNC(G1200*F1200,2)</f>
        <v>0.77</v>
      </c>
    </row>
    <row r="1201" spans="1:8" s="29" customFormat="1" ht="14.25" x14ac:dyDescent="0.25">
      <c r="A1201" s="472" t="s">
        <v>2055</v>
      </c>
      <c r="B1201" s="473" t="s">
        <v>2056</v>
      </c>
      <c r="C1201" s="473" t="s">
        <v>2057</v>
      </c>
      <c r="D1201" s="473" t="s">
        <v>2058</v>
      </c>
      <c r="E1201" s="473" t="s">
        <v>2059</v>
      </c>
      <c r="F1201" s="474" t="s">
        <v>2060</v>
      </c>
      <c r="G1201" s="81" t="s">
        <v>2061</v>
      </c>
      <c r="H1201" s="475" t="s">
        <v>2590</v>
      </c>
    </row>
    <row r="1202" spans="1:8" ht="68.099999999999994" customHeight="1" x14ac:dyDescent="0.2">
      <c r="A1202" s="476" t="s">
        <v>349</v>
      </c>
      <c r="B1202" s="477" t="s">
        <v>2591</v>
      </c>
      <c r="C1202" s="478">
        <v>99235</v>
      </c>
      <c r="D1202" s="479" t="s">
        <v>350</v>
      </c>
      <c r="E1202" s="480" t="s">
        <v>86</v>
      </c>
      <c r="F1202" s="481"/>
      <c r="G1202" s="45"/>
      <c r="H1202" s="482">
        <f>TRUNC(SUM(H1203:H1206),2)</f>
        <v>394.46</v>
      </c>
    </row>
    <row r="1203" spans="1:8" ht="27" customHeight="1" x14ac:dyDescent="0.2">
      <c r="A1203" s="483" t="s">
        <v>2070</v>
      </c>
      <c r="B1203" s="484" t="s">
        <v>2062</v>
      </c>
      <c r="C1203" s="484">
        <v>34872</v>
      </c>
      <c r="D1203" s="485" t="str">
        <f>IFERROR(VLOOKUP(C1203,INSUMOS!$C:$F,2,FALSE),VLOOKUP(C1203,'COMPOSIÇÃO - SINAPI'!$C:$F,2,FALSE))</f>
        <v>CONCRETO AUTOADENSAVEL (CAA) CLASSE DE RESISTENCIA C25, ESPALHAMENTO SF2, INCLUI SERVICO DE BOMBEAMENTO (NBR 15823)</v>
      </c>
      <c r="E1203" s="484" t="str">
        <f>IFERROR(VLOOKUP(C1203,INSUMOS!$C:$F,3,FALSE),VLOOKUP(C1203,'COMPOSIÇÃO - SINAPI'!$C:$F,3,FALSE))</f>
        <v>M3</v>
      </c>
      <c r="F1203" s="486">
        <v>1.0900000000000001</v>
      </c>
      <c r="G1203" s="490">
        <f>IFERROR(VLOOKUP(C1203,INSUMOS!$C:$F,4,FALSE),VLOOKUP(C1203,'COMPOSIÇÃO - SINAPI'!$C:$F,4,FALSE))</f>
        <v>350</v>
      </c>
      <c r="H1203" s="488">
        <f>TRUNC(G1203*F1203,2)</f>
        <v>381.5</v>
      </c>
    </row>
    <row r="1204" spans="1:8" ht="15" customHeight="1" x14ac:dyDescent="0.2">
      <c r="A1204" s="483" t="s">
        <v>2070</v>
      </c>
      <c r="B1204" s="484" t="s">
        <v>2593</v>
      </c>
      <c r="C1204" s="484">
        <v>88262</v>
      </c>
      <c r="D1204" s="485" t="str">
        <f>IFERROR(VLOOKUP(C1204,INSUMOS!$C:$F,2,FALSE),VLOOKUP(C1204,'COMPOSIÇÃO - SINAPI'!$C:$F,2,FALSE))</f>
        <v>CARPINTEIRO DE FORMAS COM ENCARGOS COMPLEMENTARES</v>
      </c>
      <c r="E1204" s="484" t="str">
        <f>IFERROR(VLOOKUP(C1204,INSUMOS!$C:$F,3,FALSE),VLOOKUP(C1204,'COMPOSIÇÃO - SINAPI'!$C:$F,3,FALSE))</f>
        <v>H</v>
      </c>
      <c r="F1204" s="486">
        <v>9.7750000000000004E-2</v>
      </c>
      <c r="G1204" s="490">
        <f>IFERROR(VLOOKUP(C1204,INSUMOS!$C:$F,4,FALSE),VLOOKUP(C1204,'COMPOSIÇÃO - SINAPI'!$C:$F,4,FALSE))</f>
        <v>24.39</v>
      </c>
      <c r="H1204" s="488">
        <f>TRUNC(G1204*F1204,2)</f>
        <v>2.38</v>
      </c>
    </row>
    <row r="1205" spans="1:8" ht="15" customHeight="1" x14ac:dyDescent="0.2">
      <c r="A1205" s="483" t="s">
        <v>2070</v>
      </c>
      <c r="B1205" s="484" t="s">
        <v>2593</v>
      </c>
      <c r="C1205" s="484">
        <v>88309</v>
      </c>
      <c r="D1205" s="485" t="str">
        <f>IFERROR(VLOOKUP(C1205,INSUMOS!$C:$F,2,FALSE),VLOOKUP(C1205,'COMPOSIÇÃO - SINAPI'!$C:$F,2,FALSE))</f>
        <v>PEDREIRO COM ENCARGOS COMPLEMENTARES</v>
      </c>
      <c r="E1205" s="484" t="str">
        <f>IFERROR(VLOOKUP(C1205,INSUMOS!$C:$F,3,FALSE),VLOOKUP(C1205,'COMPOSIÇÃO - SINAPI'!$C:$F,3,FALSE))</f>
        <v>H</v>
      </c>
      <c r="F1205" s="486">
        <v>0.19464999999999999</v>
      </c>
      <c r="G1205" s="490">
        <f>IFERROR(VLOOKUP(C1205,INSUMOS!$C:$F,4,FALSE),VLOOKUP(C1205,'COMPOSIÇÃO - SINAPI'!$C:$F,4,FALSE))</f>
        <v>24.66</v>
      </c>
      <c r="H1205" s="488">
        <f>TRUNC(G1205*F1205,2)</f>
        <v>4.8</v>
      </c>
    </row>
    <row r="1206" spans="1:8" ht="15" customHeight="1" x14ac:dyDescent="0.2">
      <c r="A1206" s="483" t="s">
        <v>2070</v>
      </c>
      <c r="B1206" s="484" t="s">
        <v>2593</v>
      </c>
      <c r="C1206" s="484">
        <v>88316</v>
      </c>
      <c r="D1206" s="485" t="str">
        <f>IFERROR(VLOOKUP(C1206,INSUMOS!$C:$F,2,FALSE),VLOOKUP(C1206,'COMPOSIÇÃO - SINAPI'!$C:$F,2,FALSE))</f>
        <v>SERVENTE COM ENCARGOS COMPLEMENTARES</v>
      </c>
      <c r="E1206" s="484" t="str">
        <f>IFERROR(VLOOKUP(C1206,INSUMOS!$C:$F,3,FALSE),VLOOKUP(C1206,'COMPOSIÇÃO - SINAPI'!$C:$F,3,FALSE))</f>
        <v>H</v>
      </c>
      <c r="F1206" s="486">
        <v>0.29239999999999999</v>
      </c>
      <c r="G1206" s="490">
        <f>IFERROR(VLOOKUP(C1206,INSUMOS!$C:$F,4,FALSE),VLOOKUP(C1206,'COMPOSIÇÃO - SINAPI'!$C:$F,4,FALSE))</f>
        <v>19.8</v>
      </c>
      <c r="H1206" s="488">
        <f>TRUNC(G1206*F1206,2)</f>
        <v>5.78</v>
      </c>
    </row>
    <row r="1207" spans="1:8" s="29" customFormat="1" ht="14.25" x14ac:dyDescent="0.25">
      <c r="A1207" s="472" t="s">
        <v>2055</v>
      </c>
      <c r="B1207" s="473" t="s">
        <v>2056</v>
      </c>
      <c r="C1207" s="473" t="s">
        <v>2057</v>
      </c>
      <c r="D1207" s="473" t="s">
        <v>2058</v>
      </c>
      <c r="E1207" s="473" t="s">
        <v>2059</v>
      </c>
      <c r="F1207" s="474" t="s">
        <v>2060</v>
      </c>
      <c r="G1207" s="81" t="s">
        <v>2061</v>
      </c>
      <c r="H1207" s="475" t="s">
        <v>2590</v>
      </c>
    </row>
    <row r="1208" spans="1:8" ht="48" customHeight="1" x14ac:dyDescent="0.2">
      <c r="A1208" s="476" t="s">
        <v>352</v>
      </c>
      <c r="B1208" s="477" t="s">
        <v>2591</v>
      </c>
      <c r="C1208" s="478">
        <v>97735</v>
      </c>
      <c r="D1208" s="479" t="s">
        <v>353</v>
      </c>
      <c r="E1208" s="480" t="s">
        <v>86</v>
      </c>
      <c r="F1208" s="481"/>
      <c r="G1208" s="45"/>
      <c r="H1208" s="482">
        <f>TRUNC(SUM(H1209:H1222),2)</f>
        <v>1776.94</v>
      </c>
    </row>
    <row r="1209" spans="1:8" ht="27" customHeight="1" x14ac:dyDescent="0.2">
      <c r="A1209" s="483" t="s">
        <v>2070</v>
      </c>
      <c r="B1209" s="484" t="s">
        <v>2062</v>
      </c>
      <c r="C1209" s="484">
        <v>1358</v>
      </c>
      <c r="D1209" s="485" t="str">
        <f>IFERROR(VLOOKUP(C1209,INSUMOS!$C:$F,2,FALSE),VLOOKUP(C1209,'COMPOSIÇÃO - SINAPI'!$C:$F,2,FALSE))</f>
        <v>CHAPA/PAINEL DE MADEIRA COMPENSADA RESINADA (MADEIRITE RESINADO ROSA) PARA FORMA DE CONCRETO, DE 2200 x 1100 MM, E = 17 MM</v>
      </c>
      <c r="E1209" s="484" t="str">
        <f>IFERROR(VLOOKUP(C1209,INSUMOS!$C:$F,3,FALSE),VLOOKUP(C1209,'COMPOSIÇÃO - SINAPI'!$C:$F,3,FALSE))</f>
        <v>M2</v>
      </c>
      <c r="F1209" s="486">
        <v>1.3111999999999999</v>
      </c>
      <c r="G1209" s="490">
        <f>IFERROR(VLOOKUP(C1209,INSUMOS!$C:$F,4,FALSE),VLOOKUP(C1209,'COMPOSIÇÃO - SINAPI'!$C:$F,4,FALSE))</f>
        <v>50.1755</v>
      </c>
      <c r="H1209" s="488">
        <f t="shared" ref="H1209:H1222" si="53">TRUNC(G1209*F1209,2)</f>
        <v>65.790000000000006</v>
      </c>
    </row>
    <row r="1210" spans="1:8" ht="27" customHeight="1" x14ac:dyDescent="0.2">
      <c r="A1210" s="483" t="s">
        <v>2070</v>
      </c>
      <c r="B1210" s="484" t="s">
        <v>2062</v>
      </c>
      <c r="C1210" s="484">
        <v>2692</v>
      </c>
      <c r="D1210" s="485" t="str">
        <f>IFERROR(VLOOKUP(C1210,INSUMOS!$C:$F,2,FALSE),VLOOKUP(C1210,'COMPOSIÇÃO - SINAPI'!$C:$F,2,FALSE))</f>
        <v>DESMOLDANTE PROTETOR PARA FORMAS DE MADEIRA, DE BASE OLEOSA EMULSIONADA EM AGUA</v>
      </c>
      <c r="E1210" s="484" t="str">
        <f>IFERROR(VLOOKUP(C1210,INSUMOS!$C:$F,3,FALSE),VLOOKUP(C1210,'COMPOSIÇÃO - SINAPI'!$C:$F,3,FALSE))</f>
        <v>L</v>
      </c>
      <c r="F1210" s="486">
        <v>5.67E-2</v>
      </c>
      <c r="G1210" s="490">
        <f>IFERROR(VLOOKUP(C1210,INSUMOS!$C:$F,4,FALSE),VLOOKUP(C1210,'COMPOSIÇÃO - SINAPI'!$C:$F,4,FALSE))</f>
        <v>6.1284999999999998</v>
      </c>
      <c r="H1210" s="488">
        <f t="shared" si="53"/>
        <v>0.34</v>
      </c>
    </row>
    <row r="1211" spans="1:8" ht="15" customHeight="1" x14ac:dyDescent="0.2">
      <c r="A1211" s="483" t="s">
        <v>2070</v>
      </c>
      <c r="B1211" s="484" t="s">
        <v>2062</v>
      </c>
      <c r="C1211" s="484">
        <v>4517</v>
      </c>
      <c r="D1211" s="485" t="str">
        <f>IFERROR(VLOOKUP(C1211,INSUMOS!$C:$F,2,FALSE),VLOOKUP(C1211,'COMPOSIÇÃO - SINAPI'!$C:$F,2,FALSE))</f>
        <v>SARRAFO *2,5 X 7,5* CM EM PINUS, MISTA OU EQUIVALENTE DA REGIAO - BRUTA</v>
      </c>
      <c r="E1211" s="484" t="str">
        <f>IFERROR(VLOOKUP(C1211,INSUMOS!$C:$F,3,FALSE),VLOOKUP(C1211,'COMPOSIÇÃO - SINAPI'!$C:$F,3,FALSE))</f>
        <v>M</v>
      </c>
      <c r="F1211" s="486">
        <v>4.4770000000000003</v>
      </c>
      <c r="G1211" s="490">
        <f>IFERROR(VLOOKUP(C1211,INSUMOS!$C:$F,4,FALSE),VLOOKUP(C1211,'COMPOSIÇÃO - SINAPI'!$C:$F,4,FALSE))</f>
        <v>3.0430000000000001</v>
      </c>
      <c r="H1211" s="488">
        <f t="shared" si="53"/>
        <v>13.62</v>
      </c>
    </row>
    <row r="1212" spans="1:8" ht="15" customHeight="1" x14ac:dyDescent="0.2">
      <c r="A1212" s="483" t="s">
        <v>2070</v>
      </c>
      <c r="B1212" s="484" t="s">
        <v>2062</v>
      </c>
      <c r="C1212" s="484">
        <v>20247</v>
      </c>
      <c r="D1212" s="485" t="str">
        <f>IFERROR(VLOOKUP(C1212,INSUMOS!$C:$F,2,FALSE),VLOOKUP(C1212,'COMPOSIÇÃO - SINAPI'!$C:$F,2,FALSE))</f>
        <v>PREGO DE ACO POLIDO COM CABECA 15 X 15 (1 1/4 X 13)</v>
      </c>
      <c r="E1212" s="484" t="str">
        <f>IFERROR(VLOOKUP(C1212,INSUMOS!$C:$F,3,FALSE),VLOOKUP(C1212,'COMPOSIÇÃO - SINAPI'!$C:$F,3,FALSE))</f>
        <v>KG</v>
      </c>
      <c r="F1212" s="486">
        <v>0.26190000000000002</v>
      </c>
      <c r="G1212" s="490">
        <f>IFERROR(VLOOKUP(C1212,INSUMOS!$C:$F,4,FALSE),VLOOKUP(C1212,'COMPOSIÇÃO - SINAPI'!$C:$F,4,FALSE))</f>
        <v>23.2135</v>
      </c>
      <c r="H1212" s="488">
        <f t="shared" si="53"/>
        <v>6.07</v>
      </c>
    </row>
    <row r="1213" spans="1:8" ht="15" customHeight="1" x14ac:dyDescent="0.2">
      <c r="A1213" s="483" t="s">
        <v>2070</v>
      </c>
      <c r="B1213" s="484" t="s">
        <v>2593</v>
      </c>
      <c r="C1213" s="484">
        <v>88239</v>
      </c>
      <c r="D1213" s="485" t="str">
        <f>IFERROR(VLOOKUP(C1213,INSUMOS!$C:$F,2,FALSE),VLOOKUP(C1213,'COMPOSIÇÃO - SINAPI'!$C:$F,2,FALSE))</f>
        <v>AJUDANTE DE CARPINTEIRO COM ENCARGOS COMPLEMENTARES</v>
      </c>
      <c r="E1213" s="484" t="str">
        <f>IFERROR(VLOOKUP(C1213,INSUMOS!$C:$F,3,FALSE),VLOOKUP(C1213,'COMPOSIÇÃO - SINAPI'!$C:$F,3,FALSE))</f>
        <v>H</v>
      </c>
      <c r="F1213" s="486">
        <v>0.62519999999999998</v>
      </c>
      <c r="G1213" s="490">
        <f>IFERROR(VLOOKUP(C1213,INSUMOS!$C:$F,4,FALSE),VLOOKUP(C1213,'COMPOSIÇÃO - SINAPI'!$C:$F,4,FALSE))</f>
        <v>19.68</v>
      </c>
      <c r="H1213" s="488">
        <f t="shared" si="53"/>
        <v>12.3</v>
      </c>
    </row>
    <row r="1214" spans="1:8" ht="15" customHeight="1" x14ac:dyDescent="0.2">
      <c r="A1214" s="483" t="s">
        <v>2070</v>
      </c>
      <c r="B1214" s="484" t="s">
        <v>2593</v>
      </c>
      <c r="C1214" s="484">
        <v>88261</v>
      </c>
      <c r="D1214" s="485" t="str">
        <f>IFERROR(VLOOKUP(C1214,INSUMOS!$C:$F,2,FALSE),VLOOKUP(C1214,'COMPOSIÇÃO - SINAPI'!$C:$F,2,FALSE))</f>
        <v>CARPINTEIRO DE ESQUADRIA COM ENCARGOS COMPLEMENTARES</v>
      </c>
      <c r="E1214" s="484" t="str">
        <f>IFERROR(VLOOKUP(C1214,INSUMOS!$C:$F,3,FALSE),VLOOKUP(C1214,'COMPOSIÇÃO - SINAPI'!$C:$F,3,FALSE))</f>
        <v>H</v>
      </c>
      <c r="F1214" s="486">
        <v>3.1259999999999999</v>
      </c>
      <c r="G1214" s="490">
        <f>IFERROR(VLOOKUP(C1214,INSUMOS!$C:$F,4,FALSE),VLOOKUP(C1214,'COMPOSIÇÃO - SINAPI'!$C:$F,4,FALSE))</f>
        <v>23.54</v>
      </c>
      <c r="H1214" s="488">
        <f t="shared" si="53"/>
        <v>73.58</v>
      </c>
    </row>
    <row r="1215" spans="1:8" ht="15" customHeight="1" x14ac:dyDescent="0.2">
      <c r="A1215" s="483" t="s">
        <v>2070</v>
      </c>
      <c r="B1215" s="484" t="s">
        <v>2593</v>
      </c>
      <c r="C1215" s="484">
        <v>88309</v>
      </c>
      <c r="D1215" s="485" t="str">
        <f>IFERROR(VLOOKUP(C1215,INSUMOS!$C:$F,2,FALSE),VLOOKUP(C1215,'COMPOSIÇÃO - SINAPI'!$C:$F,2,FALSE))</f>
        <v>PEDREIRO COM ENCARGOS COMPLEMENTARES</v>
      </c>
      <c r="E1215" s="484" t="str">
        <f>IFERROR(VLOOKUP(C1215,INSUMOS!$C:$F,3,FALSE),VLOOKUP(C1215,'COMPOSIÇÃO - SINAPI'!$C:$F,3,FALSE))</f>
        <v>H</v>
      </c>
      <c r="F1215" s="486">
        <v>15.62</v>
      </c>
      <c r="G1215" s="490">
        <f>IFERROR(VLOOKUP(C1215,INSUMOS!$C:$F,4,FALSE),VLOOKUP(C1215,'COMPOSIÇÃO - SINAPI'!$C:$F,4,FALSE))</f>
        <v>24.66</v>
      </c>
      <c r="H1215" s="488">
        <f t="shared" si="53"/>
        <v>385.18</v>
      </c>
    </row>
    <row r="1216" spans="1:8" ht="15" customHeight="1" x14ac:dyDescent="0.2">
      <c r="A1216" s="483" t="s">
        <v>2070</v>
      </c>
      <c r="B1216" s="484" t="s">
        <v>2593</v>
      </c>
      <c r="C1216" s="484">
        <v>88316</v>
      </c>
      <c r="D1216" s="485" t="str">
        <f>IFERROR(VLOOKUP(C1216,INSUMOS!$C:$F,2,FALSE),VLOOKUP(C1216,'COMPOSIÇÃO - SINAPI'!$C:$F,2,FALSE))</f>
        <v>SERVENTE COM ENCARGOS COMPLEMENTARES</v>
      </c>
      <c r="E1216" s="484" t="str">
        <f>IFERROR(VLOOKUP(C1216,INSUMOS!$C:$F,3,FALSE),VLOOKUP(C1216,'COMPOSIÇÃO - SINAPI'!$C:$F,3,FALSE))</f>
        <v>H</v>
      </c>
      <c r="F1216" s="486">
        <v>15.62</v>
      </c>
      <c r="G1216" s="490">
        <f>IFERROR(VLOOKUP(C1216,INSUMOS!$C:$F,4,FALSE),VLOOKUP(C1216,'COMPOSIÇÃO - SINAPI'!$C:$F,4,FALSE))</f>
        <v>19.8</v>
      </c>
      <c r="H1216" s="488">
        <f t="shared" si="53"/>
        <v>309.27</v>
      </c>
    </row>
    <row r="1217" spans="1:8" ht="27" customHeight="1" x14ac:dyDescent="0.2">
      <c r="A1217" s="483" t="s">
        <v>2070</v>
      </c>
      <c r="B1217" s="484" t="s">
        <v>2593</v>
      </c>
      <c r="C1217" s="484">
        <v>90586</v>
      </c>
      <c r="D1217" s="485" t="str">
        <f>IFERROR(VLOOKUP(C1217,INSUMOS!$C:$F,2,FALSE),VLOOKUP(C1217,'COMPOSIÇÃO - SINAPI'!$C:$F,2,FALSE))</f>
        <v>VIBRADOR DE IMERSÃO, DIÂMETRO DE PONTEIRA 45MM, MOTOR ELÉTRICO TRIFÁSICO POTÊNCIA DE 2 CV - CHP DIURNO. AF_06/2015</v>
      </c>
      <c r="E1217" s="484" t="str">
        <f>IFERROR(VLOOKUP(C1217,INSUMOS!$C:$F,3,FALSE),VLOOKUP(C1217,'COMPOSIÇÃO - SINAPI'!$C:$F,3,FALSE))</f>
        <v>CHP</v>
      </c>
      <c r="F1217" s="486">
        <v>4.7533000000000003</v>
      </c>
      <c r="G1217" s="490">
        <f>IFERROR(VLOOKUP(C1217,INSUMOS!$C:$F,4,FALSE),VLOOKUP(C1217,'COMPOSIÇÃO - SINAPI'!$C:$F,4,FALSE))</f>
        <v>2.06</v>
      </c>
      <c r="H1217" s="488">
        <f t="shared" si="53"/>
        <v>9.7899999999999991</v>
      </c>
    </row>
    <row r="1218" spans="1:8" ht="27" customHeight="1" x14ac:dyDescent="0.2">
      <c r="A1218" s="483" t="s">
        <v>2070</v>
      </c>
      <c r="B1218" s="484" t="s">
        <v>2593</v>
      </c>
      <c r="C1218" s="484">
        <v>90587</v>
      </c>
      <c r="D1218" s="485" t="str">
        <f>IFERROR(VLOOKUP(C1218,INSUMOS!$C:$F,2,FALSE),VLOOKUP(C1218,'COMPOSIÇÃO - SINAPI'!$C:$F,2,FALSE))</f>
        <v>VIBRADOR DE IMERSÃO, DIÂMETRO DE PONTEIRA 45MM, MOTOR ELÉTRICO TRIFÁSICO POTÊNCIA DE 2 CV - CHI DIURNO. AF_06/2015</v>
      </c>
      <c r="E1218" s="484" t="str">
        <f>IFERROR(VLOOKUP(C1218,INSUMOS!$C:$F,3,FALSE),VLOOKUP(C1218,'COMPOSIÇÃO - SINAPI'!$C:$F,3,FALSE))</f>
        <v>CHI</v>
      </c>
      <c r="F1218" s="486">
        <v>13.0715</v>
      </c>
      <c r="G1218" s="490">
        <f>IFERROR(VLOOKUP(C1218,INSUMOS!$C:$F,4,FALSE),VLOOKUP(C1218,'COMPOSIÇÃO - SINAPI'!$C:$F,4,FALSE))</f>
        <v>0.43</v>
      </c>
      <c r="H1218" s="488">
        <f t="shared" si="53"/>
        <v>5.62</v>
      </c>
    </row>
    <row r="1219" spans="1:8" ht="27" customHeight="1" x14ac:dyDescent="0.2">
      <c r="A1219" s="483" t="s">
        <v>2070</v>
      </c>
      <c r="B1219" s="484" t="s">
        <v>2593</v>
      </c>
      <c r="C1219" s="484">
        <v>91692</v>
      </c>
      <c r="D1219" s="485" t="str">
        <f>IFERROR(VLOOKUP(C1219,INSUMOS!$C:$F,2,FALSE),VLOOKUP(C1219,'COMPOSIÇÃO - SINAPI'!$C:$F,2,FALSE))</f>
        <v>SERRA CIRCULAR DE BANCADA COM MOTOR ELÉTRICO POTÊNCIA DE 5HP, COM COIFA PARA DISCO 10" - CHP DIURNO. AF_08/2015</v>
      </c>
      <c r="E1219" s="484" t="str">
        <f>IFERROR(VLOOKUP(C1219,INSUMOS!$C:$F,3,FALSE),VLOOKUP(C1219,'COMPOSIÇÃO - SINAPI'!$C:$F,3,FALSE))</f>
        <v>CHP</v>
      </c>
      <c r="F1219" s="486">
        <v>0.313</v>
      </c>
      <c r="G1219" s="490">
        <f>IFERROR(VLOOKUP(C1219,INSUMOS!$C:$F,4,FALSE),VLOOKUP(C1219,'COMPOSIÇÃO - SINAPI'!$C:$F,4,FALSE))</f>
        <v>31.02</v>
      </c>
      <c r="H1219" s="488">
        <f t="shared" si="53"/>
        <v>9.6999999999999993</v>
      </c>
    </row>
    <row r="1220" spans="1:8" ht="27" customHeight="1" x14ac:dyDescent="0.2">
      <c r="A1220" s="483" t="s">
        <v>2070</v>
      </c>
      <c r="B1220" s="484" t="s">
        <v>2593</v>
      </c>
      <c r="C1220" s="484">
        <v>91693</v>
      </c>
      <c r="D1220" s="485" t="str">
        <f>IFERROR(VLOOKUP(C1220,INSUMOS!$C:$F,2,FALSE),VLOOKUP(C1220,'COMPOSIÇÃO - SINAPI'!$C:$F,2,FALSE))</f>
        <v>SERRA CIRCULAR DE BANCADA COM MOTOR ELÉTRICO POTÊNCIA DE 5HP, COM COIFA PARA DISCO 10" - CHI DIURNO. AF_08/2015</v>
      </c>
      <c r="E1220" s="484" t="str">
        <f>IFERROR(VLOOKUP(C1220,INSUMOS!$C:$F,3,FALSE),VLOOKUP(C1220,'COMPOSIÇÃO - SINAPI'!$C:$F,3,FALSE))</f>
        <v>CHI</v>
      </c>
      <c r="F1220" s="486">
        <v>0.42259999999999998</v>
      </c>
      <c r="G1220" s="490">
        <f>IFERROR(VLOOKUP(C1220,INSUMOS!$C:$F,4,FALSE),VLOOKUP(C1220,'COMPOSIÇÃO - SINAPI'!$C:$F,4,FALSE))</f>
        <v>27.59</v>
      </c>
      <c r="H1220" s="488">
        <f t="shared" si="53"/>
        <v>11.65</v>
      </c>
    </row>
    <row r="1221" spans="1:8" ht="39.950000000000003" customHeight="1" x14ac:dyDescent="0.2">
      <c r="A1221" s="483" t="s">
        <v>2070</v>
      </c>
      <c r="B1221" s="484" t="s">
        <v>2593</v>
      </c>
      <c r="C1221" s="484">
        <v>92783</v>
      </c>
      <c r="D1221" s="485" t="str">
        <f>IFERROR(VLOOKUP(C1221,INSUMOS!$C:$F,2,FALSE),VLOOKUP(C1221,'COMPOSIÇÃO - SINAPI'!$C:$F,2,FALSE))</f>
        <v>ARMAÇÃO DE LAJE DE UMA ESTRUTURA CONVENCIONAL DE CONCRETO ARMADO EM UMA EDIFICAÇÃO TÉRREA OU SOBRADO UTILIZANDO AÇO CA-60 DE 4,2 MM - MONTAGEM. AF_12/2015</v>
      </c>
      <c r="E1221" s="484" t="str">
        <f>IFERROR(VLOOKUP(C1221,INSUMOS!$C:$F,3,FALSE),VLOOKUP(C1221,'COMPOSIÇÃO - SINAPI'!$C:$F,3,FALSE))</f>
        <v>KG</v>
      </c>
      <c r="F1221" s="486">
        <v>28.936900000000001</v>
      </c>
      <c r="G1221" s="490">
        <f>IFERROR(VLOOKUP(C1221,INSUMOS!$C:$F,4,FALSE),VLOOKUP(C1221,'COMPOSIÇÃO - SINAPI'!$C:$F,4,FALSE))</f>
        <v>15.68</v>
      </c>
      <c r="H1221" s="488">
        <f t="shared" si="53"/>
        <v>453.73</v>
      </c>
    </row>
    <row r="1222" spans="1:8" ht="27" customHeight="1" x14ac:dyDescent="0.2">
      <c r="A1222" s="483" t="s">
        <v>3209</v>
      </c>
      <c r="B1222" s="484" t="s">
        <v>2593</v>
      </c>
      <c r="C1222" s="484">
        <v>94972</v>
      </c>
      <c r="D1222" s="485" t="str">
        <f>IFERROR(VLOOKUP(C1222,INSUMOS!$C:$F,2,FALSE),VLOOKUP(C1222,'COMPOSIÇÃO - SINAPI'!$C:$F,2,FALSE))</f>
        <v>CONCRETO FCK = 30MPA, TRAÇO 1:2,1:2,5 (EM MASSA SECA DE CIMENTO/ AREIA MÉDIA/ BRITA 1) - PREPARO MECÂNICO COM BETONEIRA 600 L. AF_05/2021</v>
      </c>
      <c r="E1222" s="484" t="str">
        <f>IFERROR(VLOOKUP(C1222,INSUMOS!$C:$F,3,FALSE),VLOOKUP(C1222,'COMPOSIÇÃO - SINAPI'!$C:$F,3,FALSE))</f>
        <v>M3</v>
      </c>
      <c r="F1222" s="486">
        <v>1.2</v>
      </c>
      <c r="G1222" s="490">
        <f>IFERROR(VLOOKUP(C1222,INSUMOS!$C:$F,4,FALSE),VLOOKUP(C1222,'COMPOSIÇÃO - SINAPI'!$C:$F,4,FALSE))</f>
        <v>350.25</v>
      </c>
      <c r="H1222" s="488">
        <f t="shared" si="53"/>
        <v>420.3</v>
      </c>
    </row>
    <row r="1223" spans="1:8" s="29" customFormat="1" ht="14.25" x14ac:dyDescent="0.25">
      <c r="A1223" s="472" t="s">
        <v>2055</v>
      </c>
      <c r="B1223" s="473" t="s">
        <v>2056</v>
      </c>
      <c r="C1223" s="473" t="s">
        <v>2057</v>
      </c>
      <c r="D1223" s="473" t="s">
        <v>2058</v>
      </c>
      <c r="E1223" s="473" t="s">
        <v>2059</v>
      </c>
      <c r="F1223" s="474" t="s">
        <v>2060</v>
      </c>
      <c r="G1223" s="81" t="s">
        <v>2061</v>
      </c>
      <c r="H1223" s="475" t="s">
        <v>2590</v>
      </c>
    </row>
    <row r="1224" spans="1:8" ht="32.1" customHeight="1" x14ac:dyDescent="0.2">
      <c r="A1224" s="476" t="s">
        <v>356</v>
      </c>
      <c r="B1224" s="477" t="s">
        <v>2591</v>
      </c>
      <c r="C1224" s="478" t="s">
        <v>355</v>
      </c>
      <c r="D1224" s="479" t="s">
        <v>2649</v>
      </c>
      <c r="E1224" s="480" t="s">
        <v>101</v>
      </c>
      <c r="F1224" s="481"/>
      <c r="G1224" s="45"/>
      <c r="H1224" s="482">
        <f>TRUNC(SUM(H1225:H1225),2)</f>
        <v>15.11</v>
      </c>
    </row>
    <row r="1225" spans="1:8" ht="27" customHeight="1" x14ac:dyDescent="0.2">
      <c r="A1225" s="483" t="s">
        <v>2070</v>
      </c>
      <c r="B1225" s="484" t="s">
        <v>2593</v>
      </c>
      <c r="C1225" s="484">
        <v>100774</v>
      </c>
      <c r="D1225" s="485" t="str">
        <f>IFERROR(VLOOKUP(C1225,INSUMOS!$C:$F,2,FALSE),VLOOKUP(C1225,'COMPOSIÇÃO - SINAPI'!$C:$F,2,FALSE))</f>
        <v>ESTRUTURA TRELIÇADA COM LIGAÇÕES SOLDADAS, PERFIS E CHAPAS METÁLICAS, FORNECIMENTO E MÃO-DE-OBRA</v>
      </c>
      <c r="E1225" s="484" t="str">
        <f>IFERROR(VLOOKUP(C1225,INSUMOS!$C:$F,3,FALSE),VLOOKUP(C1225,'COMPOSIÇÃO - SINAPI'!$C:$F,3,FALSE))</f>
        <v>KG</v>
      </c>
      <c r="F1225" s="486">
        <v>1</v>
      </c>
      <c r="G1225" s="490">
        <f>IFERROR(VLOOKUP(C1225,INSUMOS!$C:$F,4,FALSE),VLOOKUP(C1225,'COMPOSIÇÃO - SINAPI'!$C:$F,4,FALSE))</f>
        <v>15.11</v>
      </c>
      <c r="H1225" s="488">
        <f>TRUNC(G1225*F1225,2)</f>
        <v>15.11</v>
      </c>
    </row>
    <row r="1226" spans="1:8" s="29" customFormat="1" ht="14.25" x14ac:dyDescent="0.25">
      <c r="A1226" s="472" t="s">
        <v>2055</v>
      </c>
      <c r="B1226" s="473" t="s">
        <v>2056</v>
      </c>
      <c r="C1226" s="473" t="s">
        <v>2057</v>
      </c>
      <c r="D1226" s="473" t="s">
        <v>2058</v>
      </c>
      <c r="E1226" s="473" t="s">
        <v>2059</v>
      </c>
      <c r="F1226" s="474" t="s">
        <v>2060</v>
      </c>
      <c r="G1226" s="81" t="s">
        <v>2061</v>
      </c>
      <c r="H1226" s="475" t="s">
        <v>2590</v>
      </c>
    </row>
    <row r="1227" spans="1:8" ht="32.1" customHeight="1" x14ac:dyDescent="0.2">
      <c r="A1227" s="476" t="s">
        <v>3209</v>
      </c>
      <c r="B1227" s="477" t="s">
        <v>2591</v>
      </c>
      <c r="C1227" s="478">
        <v>100774</v>
      </c>
      <c r="D1227" s="479" t="s">
        <v>2650</v>
      </c>
      <c r="E1227" s="480" t="s">
        <v>101</v>
      </c>
      <c r="F1227" s="481"/>
      <c r="G1227" s="45"/>
      <c r="H1227" s="482">
        <f>TRUNC(SUM(H1228:H1237),2)</f>
        <v>13.91</v>
      </c>
    </row>
    <row r="1228" spans="1:8" ht="15" customHeight="1" x14ac:dyDescent="0.2">
      <c r="A1228" s="483" t="s">
        <v>2070</v>
      </c>
      <c r="B1228" s="484" t="s">
        <v>2062</v>
      </c>
      <c r="C1228" s="484">
        <v>1333</v>
      </c>
      <c r="D1228" s="485" t="str">
        <f>IFERROR(VLOOKUP(C1228,INSUMOS!$C:$F,2,FALSE),VLOOKUP(C1228,'COMPOSIÇÃO - SINAPI'!$C:$F,2,FALSE))</f>
        <v>CHAPA DE ACO GROSSA, ASTM A36, E = 1/2 " (12,70 MM) 99,59 KG/M2</v>
      </c>
      <c r="E1228" s="484" t="str">
        <f>IFERROR(VLOOKUP(C1228,INSUMOS!$C:$F,3,FALSE),VLOOKUP(C1228,'COMPOSIÇÃO - SINAPI'!$C:$F,3,FALSE))</f>
        <v>KG</v>
      </c>
      <c r="F1228" s="486">
        <v>3.3999999999999998E-3</v>
      </c>
      <c r="G1228" s="490">
        <f>IFERROR(VLOOKUP(C1228,INSUMOS!$C:$F,4,FALSE),VLOOKUP(C1228,'COMPOSIÇÃO - SINAPI'!$C:$F,4,FALSE))</f>
        <v>9.9449999999999985</v>
      </c>
      <c r="H1228" s="488">
        <f t="shared" ref="H1228:H1237" si="54">TRUNC(G1228*F1228,2)</f>
        <v>0.03</v>
      </c>
    </row>
    <row r="1229" spans="1:8" ht="27" customHeight="1" x14ac:dyDescent="0.2">
      <c r="A1229" s="483" t="s">
        <v>2070</v>
      </c>
      <c r="B1229" s="484" t="s">
        <v>2062</v>
      </c>
      <c r="C1229" s="484">
        <v>4777</v>
      </c>
      <c r="D1229" s="485" t="str">
        <f>IFERROR(VLOOKUP(C1229,INSUMOS!$C:$F,2,FALSE),VLOOKUP(C1229,'COMPOSIÇÃO - SINAPI'!$C:$F,2,FALSE))</f>
        <v>CANTONEIRA ACO ABAS IGUAIS (QUALQUER BITOLA), ESPESSURA ENTRE 1/8" E 1/4"</v>
      </c>
      <c r="E1229" s="484" t="str">
        <f>IFERROR(VLOOKUP(C1229,INSUMOS!$C:$F,3,FALSE),VLOOKUP(C1229,'COMPOSIÇÃO - SINAPI'!$C:$F,3,FALSE))</f>
        <v>KG</v>
      </c>
      <c r="F1229" s="486">
        <v>0.55679999999999996</v>
      </c>
      <c r="G1229" s="490">
        <f>IFERROR(VLOOKUP(C1229,INSUMOS!$C:$F,4,FALSE),VLOOKUP(C1229,'COMPOSIÇÃO - SINAPI'!$C:$F,4,FALSE))</f>
        <v>10.914</v>
      </c>
      <c r="H1229" s="488">
        <f t="shared" si="54"/>
        <v>6.07</v>
      </c>
    </row>
    <row r="1230" spans="1:8" ht="15" customHeight="1" x14ac:dyDescent="0.2">
      <c r="A1230" s="483" t="s">
        <v>2070</v>
      </c>
      <c r="B1230" s="484" t="s">
        <v>2062</v>
      </c>
      <c r="C1230" s="484">
        <v>10966</v>
      </c>
      <c r="D1230" s="485" t="str">
        <f>IFERROR(VLOOKUP(C1230,INSUMOS!$C:$F,2,FALSE),VLOOKUP(C1230,'COMPOSIÇÃO - SINAPI'!$C:$F,2,FALSE))</f>
        <v>PERFIL "U" DE ACO LAMINADO, "U" 152 X 15,6</v>
      </c>
      <c r="E1230" s="484" t="str">
        <f>IFERROR(VLOOKUP(C1230,INSUMOS!$C:$F,3,FALSE),VLOOKUP(C1230,'COMPOSIÇÃO - SINAPI'!$C:$F,3,FALSE))</f>
        <v>KG</v>
      </c>
      <c r="F1230" s="486">
        <v>0.43880000000000002</v>
      </c>
      <c r="G1230" s="490">
        <f>IFERROR(VLOOKUP(C1230,INSUMOS!$C:$F,4,FALSE),VLOOKUP(C1230,'COMPOSIÇÃO - SINAPI'!$C:$F,4,FALSE))</f>
        <v>11.5</v>
      </c>
      <c r="H1230" s="488">
        <f t="shared" si="54"/>
        <v>5.04</v>
      </c>
    </row>
    <row r="1231" spans="1:8" ht="15" customHeight="1" x14ac:dyDescent="0.2">
      <c r="A1231" s="483" t="s">
        <v>2070</v>
      </c>
      <c r="B1231" s="484" t="s">
        <v>2593</v>
      </c>
      <c r="C1231" s="484">
        <v>88240</v>
      </c>
      <c r="D1231" s="485" t="str">
        <f>IFERROR(VLOOKUP(C1231,INSUMOS!$C:$F,2,FALSE),VLOOKUP(C1231,'COMPOSIÇÃO - SINAPI'!$C:$F,2,FALSE))</f>
        <v>AJUDANTE DE ESTRUTURA METÁLICA COM ENCARGOS COMPLEMENTARES</v>
      </c>
      <c r="E1231" s="484" t="str">
        <f>IFERROR(VLOOKUP(C1231,INSUMOS!$C:$F,3,FALSE),VLOOKUP(C1231,'COMPOSIÇÃO - SINAPI'!$C:$F,3,FALSE))</f>
        <v>H</v>
      </c>
      <c r="F1231" s="486">
        <v>4.4999999999999997E-3</v>
      </c>
      <c r="G1231" s="490">
        <f>IFERROR(VLOOKUP(C1231,INSUMOS!$C:$F,4,FALSE),VLOOKUP(C1231,'COMPOSIÇÃO - SINAPI'!$C:$F,4,FALSE))</f>
        <v>22.44</v>
      </c>
      <c r="H1231" s="488">
        <f t="shared" si="54"/>
        <v>0.1</v>
      </c>
    </row>
    <row r="1232" spans="1:8" ht="15" customHeight="1" x14ac:dyDescent="0.2">
      <c r="A1232" s="483" t="s">
        <v>2070</v>
      </c>
      <c r="B1232" s="484" t="s">
        <v>2593</v>
      </c>
      <c r="C1232" s="484">
        <v>88278</v>
      </c>
      <c r="D1232" s="485" t="str">
        <f>IFERROR(VLOOKUP(C1232,INSUMOS!$C:$F,2,FALSE),VLOOKUP(C1232,'COMPOSIÇÃO - SINAPI'!$C:$F,2,FALSE))</f>
        <v>MONTADOR DE ESTRUTURA METÁLICA COM ENCARGOS COMPLEMENTARES</v>
      </c>
      <c r="E1232" s="484" t="str">
        <f>IFERROR(VLOOKUP(C1232,INSUMOS!$C:$F,3,FALSE),VLOOKUP(C1232,'COMPOSIÇÃO - SINAPI'!$C:$F,3,FALSE))</f>
        <v>H</v>
      </c>
      <c r="F1232" s="486">
        <v>9.4999999999999998E-3</v>
      </c>
      <c r="G1232" s="490">
        <f>IFERROR(VLOOKUP(C1232,INSUMOS!$C:$F,4,FALSE),VLOOKUP(C1232,'COMPOSIÇÃO - SINAPI'!$C:$F,4,FALSE))</f>
        <v>29.02</v>
      </c>
      <c r="H1232" s="488">
        <f t="shared" si="54"/>
        <v>0.27</v>
      </c>
    </row>
    <row r="1233" spans="1:8" ht="15" customHeight="1" x14ac:dyDescent="0.2">
      <c r="A1233" s="483" t="s">
        <v>2070</v>
      </c>
      <c r="B1233" s="484" t="s">
        <v>2593</v>
      </c>
      <c r="C1233" s="484">
        <v>88317</v>
      </c>
      <c r="D1233" s="485" t="str">
        <f>IFERROR(VLOOKUP(C1233,INSUMOS!$C:$F,2,FALSE),VLOOKUP(C1233,'COMPOSIÇÃO - SINAPI'!$C:$F,2,FALSE))</f>
        <v>SOLDADOR COM ENCARGOS COMPLEMENTARES</v>
      </c>
      <c r="E1233" s="484" t="str">
        <f>IFERROR(VLOOKUP(C1233,INSUMOS!$C:$F,3,FALSE),VLOOKUP(C1233,'COMPOSIÇÃO - SINAPI'!$C:$F,3,FALSE))</f>
        <v>H</v>
      </c>
      <c r="F1233" s="486">
        <v>0.02</v>
      </c>
      <c r="G1233" s="490">
        <f>IFERROR(VLOOKUP(C1233,INSUMOS!$C:$F,4,FALSE),VLOOKUP(C1233,'COMPOSIÇÃO - SINAPI'!$C:$F,4,FALSE))</f>
        <v>25.33</v>
      </c>
      <c r="H1233" s="488">
        <f t="shared" si="54"/>
        <v>0.5</v>
      </c>
    </row>
    <row r="1234" spans="1:8" ht="27" customHeight="1" x14ac:dyDescent="0.2">
      <c r="A1234" s="483" t="s">
        <v>2070</v>
      </c>
      <c r="B1234" s="484" t="s">
        <v>2593</v>
      </c>
      <c r="C1234" s="484">
        <v>93287</v>
      </c>
      <c r="D1234" s="485" t="str">
        <f>IFERROR(VLOOKUP(C1234,INSUMOS!$C:$F,2,FALSE),VLOOKUP(C1234,'COMPOSIÇÃO - SINAPI'!$C:$F,2,FALSE))</f>
        <v>GUINDASTE HIDRÁULICO AUTOPROPELIDO, COM LANÇA TELESCÓPICA 40 M, CAPACIDADE MÁXIMA 60 T, POTÊNCIA 260 KW - CHP DIURNO. AF_03/2016</v>
      </c>
      <c r="E1234" s="484" t="str">
        <f>IFERROR(VLOOKUP(C1234,INSUMOS!$C:$F,3,FALSE),VLOOKUP(C1234,'COMPOSIÇÃO - SINAPI'!$C:$F,3,FALSE))</f>
        <v>CHP</v>
      </c>
      <c r="F1234" s="486">
        <v>5.0000000000000001E-4</v>
      </c>
      <c r="G1234" s="490">
        <f>IFERROR(VLOOKUP(C1234,INSUMOS!$C:$F,4,FALSE),VLOOKUP(C1234,'COMPOSIÇÃO - SINAPI'!$C:$F,4,FALSE))</f>
        <v>495.34</v>
      </c>
      <c r="H1234" s="488">
        <f t="shared" si="54"/>
        <v>0.24</v>
      </c>
    </row>
    <row r="1235" spans="1:8" ht="27" customHeight="1" x14ac:dyDescent="0.2">
      <c r="A1235" s="483" t="s">
        <v>2070</v>
      </c>
      <c r="B1235" s="484" t="s">
        <v>2593</v>
      </c>
      <c r="C1235" s="484">
        <v>93288</v>
      </c>
      <c r="D1235" s="485" t="str">
        <f>IFERROR(VLOOKUP(C1235,INSUMOS!$C:$F,2,FALSE),VLOOKUP(C1235,'COMPOSIÇÃO - SINAPI'!$C:$F,2,FALSE))</f>
        <v>GUINDASTE HIDRÁULICO AUTOPROPELIDO, COM LANÇA TELESCÓPICA 40 M, CAPACIDADE MÁXIMA 60 T, POTÊNCIA 260 KW - CHI DIURNO. AF_03/2016</v>
      </c>
      <c r="E1235" s="484" t="str">
        <f>IFERROR(VLOOKUP(C1235,INSUMOS!$C:$F,3,FALSE),VLOOKUP(C1235,'COMPOSIÇÃO - SINAPI'!$C:$F,3,FALSE))</f>
        <v>CHI</v>
      </c>
      <c r="F1235" s="486">
        <v>4.0000000000000002E-4</v>
      </c>
      <c r="G1235" s="490">
        <f>IFERROR(VLOOKUP(C1235,INSUMOS!$C:$F,4,FALSE),VLOOKUP(C1235,'COMPOSIÇÃO - SINAPI'!$C:$F,4,FALSE))</f>
        <v>127.62</v>
      </c>
      <c r="H1235" s="488">
        <f t="shared" si="54"/>
        <v>0.05</v>
      </c>
    </row>
    <row r="1236" spans="1:8" ht="27" customHeight="1" x14ac:dyDescent="0.2">
      <c r="A1236" s="483" t="s">
        <v>2070</v>
      </c>
      <c r="B1236" s="484" t="s">
        <v>2593</v>
      </c>
      <c r="C1236" s="484">
        <v>100716</v>
      </c>
      <c r="D1236" s="485" t="str">
        <f>IFERROR(VLOOKUP(C1236,INSUMOS!$C:$F,2,FALSE),VLOOKUP(C1236,'COMPOSIÇÃO - SINAPI'!$C:$F,2,FALSE))</f>
        <v>JATEAMENTO ABRASIVO COM GRANALHA DE AÇO EM PERFIL METÁLICO EM FÁBRICA. AF_01/2020</v>
      </c>
      <c r="E1236" s="484" t="str">
        <f>IFERROR(VLOOKUP(C1236,INSUMOS!$C:$F,3,FALSE),VLOOKUP(C1236,'COMPOSIÇÃO - SINAPI'!$C:$F,3,FALSE))</f>
        <v>M2</v>
      </c>
      <c r="F1236" s="486">
        <v>4.6100000000000002E-2</v>
      </c>
      <c r="G1236" s="490">
        <f>IFERROR(VLOOKUP(C1236,INSUMOS!$C:$F,4,FALSE),VLOOKUP(C1236,'COMPOSIÇÃO - SINAPI'!$C:$F,4,FALSE))</f>
        <v>26.15</v>
      </c>
      <c r="H1236" s="488">
        <f t="shared" si="54"/>
        <v>1.2</v>
      </c>
    </row>
    <row r="1237" spans="1:8" ht="27" customHeight="1" x14ac:dyDescent="0.2">
      <c r="A1237" s="483" t="s">
        <v>2070</v>
      </c>
      <c r="B1237" s="484" t="s">
        <v>2593</v>
      </c>
      <c r="C1237" s="484">
        <v>100719</v>
      </c>
      <c r="D1237" s="485" t="str">
        <f>IFERROR(VLOOKUP(C1237,INSUMOS!$C:$F,2,FALSE),VLOOKUP(C1237,'COMPOSIÇÃO - SINAPI'!$C:$F,2,FALSE))</f>
        <v>PINTURA COM TINTA ALQUÍDICA DE FUNDO (TIPO ZARCÃO) PULVERIZADA SOBRE PERFIL METÁLICO EXECUTADO EM FÁBRICA (POR DEMÃO). AF_01/2020_P</v>
      </c>
      <c r="E1237" s="484" t="str">
        <f>IFERROR(VLOOKUP(C1237,INSUMOS!$C:$F,3,FALSE),VLOOKUP(C1237,'COMPOSIÇÃO - SINAPI'!$C:$F,3,FALSE))</f>
        <v>M2</v>
      </c>
      <c r="F1237" s="486">
        <v>4.6100000000000002E-2</v>
      </c>
      <c r="G1237" s="490">
        <f>IFERROR(VLOOKUP(C1237,INSUMOS!$C:$F,4,FALSE),VLOOKUP(C1237,'COMPOSIÇÃO - SINAPI'!$C:$F,4,FALSE))</f>
        <v>9.11</v>
      </c>
      <c r="H1237" s="488">
        <f t="shared" si="54"/>
        <v>0.41</v>
      </c>
    </row>
    <row r="1238" spans="1:8" s="29" customFormat="1" ht="14.25" x14ac:dyDescent="0.25">
      <c r="A1238" s="472" t="s">
        <v>2055</v>
      </c>
      <c r="B1238" s="473" t="s">
        <v>2056</v>
      </c>
      <c r="C1238" s="473" t="s">
        <v>2057</v>
      </c>
      <c r="D1238" s="473" t="s">
        <v>2058</v>
      </c>
      <c r="E1238" s="473" t="s">
        <v>2059</v>
      </c>
      <c r="F1238" s="474" t="s">
        <v>2060</v>
      </c>
      <c r="G1238" s="81" t="s">
        <v>2061</v>
      </c>
      <c r="H1238" s="475" t="s">
        <v>2590</v>
      </c>
    </row>
    <row r="1239" spans="1:8" ht="51.95" customHeight="1" x14ac:dyDescent="0.2">
      <c r="A1239" s="476" t="s">
        <v>360</v>
      </c>
      <c r="B1239" s="477" t="s">
        <v>2591</v>
      </c>
      <c r="C1239" s="478" t="s">
        <v>359</v>
      </c>
      <c r="D1239" s="479" t="s">
        <v>361</v>
      </c>
      <c r="E1239" s="480" t="s">
        <v>83</v>
      </c>
      <c r="F1239" s="481"/>
      <c r="G1239" s="45"/>
      <c r="H1239" s="482">
        <f>TRUNC(SUM(H1240:H1242),2)</f>
        <v>198.1</v>
      </c>
    </row>
    <row r="1240" spans="1:8" ht="15" customHeight="1" x14ac:dyDescent="0.2">
      <c r="A1240" s="483" t="s">
        <v>2595</v>
      </c>
      <c r="B1240" s="484" t="s">
        <v>2062</v>
      </c>
      <c r="C1240" s="484">
        <v>2490</v>
      </c>
      <c r="D1240" s="485" t="str">
        <f>IFERROR(VLOOKUP(C1240,INSUMOS!$C:$F,2,FALSE),VLOOKUP(C1240,'COMPOSIÇÃO - SINAPI'!$C:$F,2,FALSE))</f>
        <v>ROMPEDOR 56,0 PCM / 1150 IPM (ATLAS COPCO -TEX 11 OU EQUIVALENTE)</v>
      </c>
      <c r="E1240" s="484" t="str">
        <f>IFERROR(VLOOKUP(C1240,INSUMOS!$C:$F,3,FALSE),VLOOKUP(C1240,'COMPOSIÇÃO - SINAPI'!$C:$F,3,FALSE))</f>
        <v>H</v>
      </c>
      <c r="F1240" s="486">
        <v>6</v>
      </c>
      <c r="G1240" s="490">
        <f>IFERROR(VLOOKUP(C1240,INSUMOS!$C:$F,4,FALSE),VLOOKUP(C1240,'COMPOSIÇÃO - SINAPI'!$C:$F,4,FALSE))</f>
        <v>3.69</v>
      </c>
      <c r="H1240" s="488">
        <f>TRUNC(G1240*F1240,2)</f>
        <v>22.14</v>
      </c>
    </row>
    <row r="1241" spans="1:8" ht="15" customHeight="1" x14ac:dyDescent="0.2">
      <c r="A1241" s="483" t="s">
        <v>2070</v>
      </c>
      <c r="B1241" s="484" t="s">
        <v>2593</v>
      </c>
      <c r="C1241" s="484">
        <v>88316</v>
      </c>
      <c r="D1241" s="485" t="str">
        <f>IFERROR(VLOOKUP(C1241,INSUMOS!$C:$F,2,FALSE),VLOOKUP(C1241,'COMPOSIÇÃO - SINAPI'!$C:$F,2,FALSE))</f>
        <v>SERVENTE COM ENCARGOS COMPLEMENTARES</v>
      </c>
      <c r="E1241" s="484" t="str">
        <f>IFERROR(VLOOKUP(C1241,INSUMOS!$C:$F,3,FALSE),VLOOKUP(C1241,'COMPOSIÇÃO - SINAPI'!$C:$F,3,FALSE))</f>
        <v>H</v>
      </c>
      <c r="F1241" s="486">
        <v>2.2000000000000002</v>
      </c>
      <c r="G1241" s="490">
        <f>IFERROR(VLOOKUP(C1241,INSUMOS!$C:$F,4,FALSE),VLOOKUP(C1241,'COMPOSIÇÃO - SINAPI'!$C:$F,4,FALSE))</f>
        <v>19.8</v>
      </c>
      <c r="H1241" s="488">
        <f>TRUNC(G1241*F1241,2)</f>
        <v>43.56</v>
      </c>
    </row>
    <row r="1242" spans="1:8" ht="27" customHeight="1" x14ac:dyDescent="0.2">
      <c r="A1242" s="483" t="s">
        <v>2070</v>
      </c>
      <c r="B1242" s="484" t="s">
        <v>2593</v>
      </c>
      <c r="C1242" s="484">
        <v>88298</v>
      </c>
      <c r="D1242" s="485" t="str">
        <f>IFERROR(VLOOKUP(C1242,INSUMOS!$C:$F,2,FALSE),VLOOKUP(C1242,'COMPOSIÇÃO - SINAPI'!$C:$F,2,FALSE))</f>
        <v>OPERADOR DE MARTELETE OU MARTELETEIRO COM ENCARGOS COMPLEMENTARES</v>
      </c>
      <c r="E1242" s="484" t="str">
        <f>IFERROR(VLOOKUP(C1242,INSUMOS!$C:$F,3,FALSE),VLOOKUP(C1242,'COMPOSIÇÃO - SINAPI'!$C:$F,3,FALSE))</f>
        <v>H</v>
      </c>
      <c r="F1242" s="486">
        <v>4.5720000000000001</v>
      </c>
      <c r="G1242" s="490">
        <f>IFERROR(VLOOKUP(C1242,INSUMOS!$C:$F,4,FALSE),VLOOKUP(C1242,'COMPOSIÇÃO - SINAPI'!$C:$F,4,FALSE))</f>
        <v>28.96</v>
      </c>
      <c r="H1242" s="488">
        <f>TRUNC(G1242*F1242,2)</f>
        <v>132.4</v>
      </c>
    </row>
    <row r="1243" spans="1:8" s="29" customFormat="1" ht="14.25" x14ac:dyDescent="0.25">
      <c r="A1243" s="472" t="s">
        <v>2055</v>
      </c>
      <c r="B1243" s="473" t="s">
        <v>2056</v>
      </c>
      <c r="C1243" s="473" t="s">
        <v>2057</v>
      </c>
      <c r="D1243" s="473" t="s">
        <v>2058</v>
      </c>
      <c r="E1243" s="473" t="s">
        <v>2059</v>
      </c>
      <c r="F1243" s="474" t="s">
        <v>2060</v>
      </c>
      <c r="G1243" s="81" t="s">
        <v>2061</v>
      </c>
      <c r="H1243" s="475" t="s">
        <v>2590</v>
      </c>
    </row>
    <row r="1244" spans="1:8" ht="81.95" customHeight="1" x14ac:dyDescent="0.2">
      <c r="A1244" s="476" t="s">
        <v>363</v>
      </c>
      <c r="B1244" s="477" t="s">
        <v>2591</v>
      </c>
      <c r="C1244" s="478" t="s">
        <v>362</v>
      </c>
      <c r="D1244" s="479" t="s">
        <v>364</v>
      </c>
      <c r="E1244" s="480" t="s">
        <v>117</v>
      </c>
      <c r="F1244" s="481"/>
      <c r="G1244" s="45"/>
      <c r="H1244" s="482">
        <f>TRUNC(SUM(H1245:H1248),2)</f>
        <v>60.12</v>
      </c>
    </row>
    <row r="1245" spans="1:8" ht="15" customHeight="1" x14ac:dyDescent="0.2">
      <c r="A1245" s="483" t="s">
        <v>2070</v>
      </c>
      <c r="B1245" s="484" t="s">
        <v>2062</v>
      </c>
      <c r="C1245" s="484">
        <v>3768</v>
      </c>
      <c r="D1245" s="485" t="str">
        <f>IFERROR(VLOOKUP(C1245,INSUMOS!$C:$F,2,FALSE),VLOOKUP(C1245,'COMPOSIÇÃO - SINAPI'!$C:$F,2,FALSE))</f>
        <v>LIXA EM FOLHA PARA FERRO, NUMERO 150</v>
      </c>
      <c r="E1245" s="484" t="str">
        <f>IFERROR(VLOOKUP(C1245,INSUMOS!$C:$F,3,FALSE),VLOOKUP(C1245,'COMPOSIÇÃO - SINAPI'!$C:$F,3,FALSE))</f>
        <v>UN</v>
      </c>
      <c r="F1245" s="486">
        <v>2</v>
      </c>
      <c r="G1245" s="490">
        <f>IFERROR(VLOOKUP(C1245,INSUMOS!$C:$F,4,FALSE),VLOOKUP(C1245,'COMPOSIÇÃO - SINAPI'!$C:$F,4,FALSE))</f>
        <v>2.0059999999999998</v>
      </c>
      <c r="H1245" s="488">
        <f>TRUNC(G1245*F1245,2)</f>
        <v>4.01</v>
      </c>
    </row>
    <row r="1246" spans="1:8" ht="15" customHeight="1" x14ac:dyDescent="0.2">
      <c r="A1246" s="483" t="s">
        <v>2595</v>
      </c>
      <c r="B1246" s="484" t="s">
        <v>2062</v>
      </c>
      <c r="C1246" s="484">
        <v>4480</v>
      </c>
      <c r="D1246" s="485" t="str">
        <f>IFERROR(VLOOKUP(C1246,INSUMOS!$C:$F,2,FALSE),VLOOKUP(C1246,'COMPOSIÇÃO - SINAPI'!$C:$F,2,FALSE))</f>
        <v>TINTA COM ALTO TEOR DE ZINCO - NITOPRIMER ZN OU SIMILAR</v>
      </c>
      <c r="E1246" s="484" t="str">
        <f>IFERROR(VLOOKUP(C1246,INSUMOS!$C:$F,3,FALSE),VLOOKUP(C1246,'COMPOSIÇÃO - SINAPI'!$C:$F,3,FALSE))</f>
        <v>L</v>
      </c>
      <c r="F1246" s="486">
        <v>0.1</v>
      </c>
      <c r="G1246" s="490">
        <f>IFERROR(VLOOKUP(C1246,INSUMOS!$C:$F,4,FALSE),VLOOKUP(C1246,'COMPOSIÇÃO - SINAPI'!$C:$F,4,FALSE))</f>
        <v>173.26</v>
      </c>
      <c r="H1246" s="488">
        <f>TRUNC(G1246*F1246,2)</f>
        <v>17.32</v>
      </c>
    </row>
    <row r="1247" spans="1:8" ht="15" customHeight="1" x14ac:dyDescent="0.2">
      <c r="A1247" s="483" t="s">
        <v>2070</v>
      </c>
      <c r="B1247" s="484" t="s">
        <v>2593</v>
      </c>
      <c r="C1247" s="484">
        <v>88316</v>
      </c>
      <c r="D1247" s="485" t="str">
        <f>IFERROR(VLOOKUP(C1247,INSUMOS!$C:$F,2,FALSE),VLOOKUP(C1247,'COMPOSIÇÃO - SINAPI'!$C:$F,2,FALSE))</f>
        <v>SERVENTE COM ENCARGOS COMPLEMENTARES</v>
      </c>
      <c r="E1247" s="484" t="str">
        <f>IFERROR(VLOOKUP(C1247,INSUMOS!$C:$F,3,FALSE),VLOOKUP(C1247,'COMPOSIÇÃO - SINAPI'!$C:$F,3,FALSE))</f>
        <v>H</v>
      </c>
      <c r="F1247" s="486">
        <v>1.012</v>
      </c>
      <c r="G1247" s="490">
        <f>IFERROR(VLOOKUP(C1247,INSUMOS!$C:$F,4,FALSE),VLOOKUP(C1247,'COMPOSIÇÃO - SINAPI'!$C:$F,4,FALSE))</f>
        <v>19.8</v>
      </c>
      <c r="H1247" s="488">
        <f>TRUNC(G1247*F1247,2)</f>
        <v>20.03</v>
      </c>
    </row>
    <row r="1248" spans="1:8" ht="39.950000000000003" customHeight="1" x14ac:dyDescent="0.2">
      <c r="A1248" s="483" t="s">
        <v>2070</v>
      </c>
      <c r="B1248" s="484" t="s">
        <v>2593</v>
      </c>
      <c r="C1248" s="484">
        <v>92760</v>
      </c>
      <c r="D1248" s="485" t="str">
        <f>IFERROR(VLOOKUP(C1248,INSUMOS!$C:$F,2,FALSE),VLOOKUP(C1248,'COMPOSIÇÃO - SINAPI'!$C:$F,2,FALSE))</f>
        <v>ARMAÇÃO DE PILAR OU VIGA DE UMA ESTRUTURA CONVENCIONAL DE CONCRETO ARMADO EM UM EDIFÍCIO DE MÚLTIPLOS PAVIMENTOS UTILIZANDO AÇO CA-50 DE 6,3 MM - MONTAGEM. AF_12/2015</v>
      </c>
      <c r="E1248" s="484" t="str">
        <f>IFERROR(VLOOKUP(C1248,INSUMOS!$C:$F,3,FALSE),VLOOKUP(C1248,'COMPOSIÇÃO - SINAPI'!$C:$F,3,FALSE))</f>
        <v>KG</v>
      </c>
      <c r="F1248" s="486">
        <v>1.1200000000000001</v>
      </c>
      <c r="G1248" s="490">
        <f>IFERROR(VLOOKUP(C1248,INSUMOS!$C:$F,4,FALSE),VLOOKUP(C1248,'COMPOSIÇÃO - SINAPI'!$C:$F,4,FALSE))</f>
        <v>16.75</v>
      </c>
      <c r="H1248" s="488">
        <f>TRUNC(G1248*F1248,2)</f>
        <v>18.760000000000002</v>
      </c>
    </row>
    <row r="1249" spans="1:8" s="29" customFormat="1" ht="14.25" x14ac:dyDescent="0.25">
      <c r="A1249" s="472" t="s">
        <v>2055</v>
      </c>
      <c r="B1249" s="473" t="s">
        <v>2056</v>
      </c>
      <c r="C1249" s="473" t="s">
        <v>2057</v>
      </c>
      <c r="D1249" s="473" t="s">
        <v>2058</v>
      </c>
      <c r="E1249" s="473" t="s">
        <v>2059</v>
      </c>
      <c r="F1249" s="474" t="s">
        <v>2060</v>
      </c>
      <c r="G1249" s="81" t="s">
        <v>2061</v>
      </c>
      <c r="H1249" s="475" t="s">
        <v>2590</v>
      </c>
    </row>
    <row r="1250" spans="1:8" ht="48" customHeight="1" x14ac:dyDescent="0.2">
      <c r="A1250" s="476" t="s">
        <v>366</v>
      </c>
      <c r="B1250" s="477" t="s">
        <v>2591</v>
      </c>
      <c r="C1250" s="478" t="s">
        <v>365</v>
      </c>
      <c r="D1250" s="479" t="s">
        <v>367</v>
      </c>
      <c r="E1250" s="480" t="s">
        <v>86</v>
      </c>
      <c r="F1250" s="481"/>
      <c r="G1250" s="45"/>
      <c r="H1250" s="482">
        <f>SUM(H1251:H1254)</f>
        <v>2609.9499999999998</v>
      </c>
    </row>
    <row r="1251" spans="1:8" ht="15" customHeight="1" x14ac:dyDescent="0.2">
      <c r="A1251" s="483" t="s">
        <v>2070</v>
      </c>
      <c r="B1251" s="484" t="s">
        <v>2062</v>
      </c>
      <c r="C1251" s="484">
        <v>134</v>
      </c>
      <c r="D1251" s="485" t="str">
        <f>IFERROR(VLOOKUP(C1251,INSUMOS!$C:$F,2,FALSE),VLOOKUP(C1251,'COMPOSIÇÃO - SINAPI'!$C:$F,2,FALSE))</f>
        <v>GRAUTE CIMENTICIO PARA USO GERAL</v>
      </c>
      <c r="E1251" s="484" t="str">
        <f>IFERROR(VLOOKUP(C1251,INSUMOS!$C:$F,3,FALSE),VLOOKUP(C1251,'COMPOSIÇÃO - SINAPI'!$C:$F,3,FALSE))</f>
        <v>KG</v>
      </c>
      <c r="F1251" s="486">
        <v>1500</v>
      </c>
      <c r="G1251" s="490">
        <f>IFERROR(VLOOKUP(C1251,INSUMOS!$C:$F,4,FALSE),VLOOKUP(C1251,'COMPOSIÇÃO - SINAPI'!$C:$F,4,FALSE))</f>
        <v>1.5</v>
      </c>
      <c r="H1251" s="488">
        <f>TRUNC(G1251*F1251,2)</f>
        <v>2250</v>
      </c>
    </row>
    <row r="1252" spans="1:8" ht="27" customHeight="1" x14ac:dyDescent="0.2">
      <c r="A1252" s="483" t="s">
        <v>2070</v>
      </c>
      <c r="B1252" s="484" t="s">
        <v>2062</v>
      </c>
      <c r="C1252" s="484">
        <v>4720</v>
      </c>
      <c r="D1252" s="485" t="str">
        <f>IFERROR(VLOOKUP(C1252,INSUMOS!$C:$F,2,FALSE),VLOOKUP(C1252,'COMPOSIÇÃO - SINAPI'!$C:$F,2,FALSE))</f>
        <v>PEDRA BRITADA N. 0, OU PEDRISCO (4,8 A 9,5 MM) POSTO PEDREIRA/ FORNECEDOR, SEM FRETE</v>
      </c>
      <c r="E1252" s="484" t="str">
        <f>IFERROR(VLOOKUP(C1252,INSUMOS!$C:$F,3,FALSE),VLOOKUP(C1252,'COMPOSIÇÃO - SINAPI'!$C:$F,3,FALSE))</f>
        <v>M3</v>
      </c>
      <c r="F1252" s="486">
        <v>0.5</v>
      </c>
      <c r="G1252" s="490">
        <f>IFERROR(VLOOKUP(C1252,INSUMOS!$C:$F,4,FALSE),VLOOKUP(C1252,'COMPOSIÇÃO - SINAPI'!$C:$F,4,FALSE))</f>
        <v>65</v>
      </c>
      <c r="H1252" s="488">
        <f>TRUNC(G1252*F1252,2)</f>
        <v>32.5</v>
      </c>
    </row>
    <row r="1253" spans="1:8" ht="15" customHeight="1" x14ac:dyDescent="0.2">
      <c r="A1253" s="483" t="s">
        <v>2070</v>
      </c>
      <c r="B1253" s="484" t="s">
        <v>2593</v>
      </c>
      <c r="C1253" s="484">
        <v>88309</v>
      </c>
      <c r="D1253" s="485" t="str">
        <f>IFERROR(VLOOKUP(C1253,INSUMOS!$C:$F,2,FALSE),VLOOKUP(C1253,'COMPOSIÇÃO - SINAPI'!$C:$F,2,FALSE))</f>
        <v>PEDREIRO COM ENCARGOS COMPLEMENTARES</v>
      </c>
      <c r="E1253" s="484" t="str">
        <f>IFERROR(VLOOKUP(C1253,INSUMOS!$C:$F,3,FALSE),VLOOKUP(C1253,'COMPOSIÇÃO - SINAPI'!$C:$F,3,FALSE))</f>
        <v>H</v>
      </c>
      <c r="F1253" s="486">
        <v>4.0999999999999996</v>
      </c>
      <c r="G1253" s="490">
        <f>IFERROR(VLOOKUP(C1253,INSUMOS!$C:$F,4,FALSE),VLOOKUP(C1253,'COMPOSIÇÃO - SINAPI'!$C:$F,4,FALSE))</f>
        <v>24.66</v>
      </c>
      <c r="H1253" s="488">
        <f>TRUNC(G1253*F1253,2)</f>
        <v>101.1</v>
      </c>
    </row>
    <row r="1254" spans="1:8" ht="15" customHeight="1" x14ac:dyDescent="0.2">
      <c r="A1254" s="483" t="s">
        <v>2070</v>
      </c>
      <c r="B1254" s="484" t="s">
        <v>2593</v>
      </c>
      <c r="C1254" s="484">
        <v>88316</v>
      </c>
      <c r="D1254" s="485" t="str">
        <f>IFERROR(VLOOKUP(C1254,INSUMOS!$C:$F,2,FALSE),VLOOKUP(C1254,'COMPOSIÇÃO - SINAPI'!$C:$F,2,FALSE))</f>
        <v>SERVENTE COM ENCARGOS COMPLEMENTARES</v>
      </c>
      <c r="E1254" s="484" t="str">
        <f>IFERROR(VLOOKUP(C1254,INSUMOS!$C:$F,3,FALSE),VLOOKUP(C1254,'COMPOSIÇÃO - SINAPI'!$C:$F,3,FALSE))</f>
        <v>H</v>
      </c>
      <c r="F1254" s="486">
        <v>11.432</v>
      </c>
      <c r="G1254" s="490">
        <f>IFERROR(VLOOKUP(C1254,INSUMOS!$C:$F,4,FALSE),VLOOKUP(C1254,'COMPOSIÇÃO - SINAPI'!$C:$F,4,FALSE))</f>
        <v>19.8</v>
      </c>
      <c r="H1254" s="488">
        <f>TRUNC(G1254*F1254,2)</f>
        <v>226.35</v>
      </c>
    </row>
    <row r="1255" spans="1:8" s="29" customFormat="1" ht="14.25" x14ac:dyDescent="0.25">
      <c r="A1255" s="472" t="s">
        <v>2055</v>
      </c>
      <c r="B1255" s="473" t="s">
        <v>2056</v>
      </c>
      <c r="C1255" s="473" t="s">
        <v>2057</v>
      </c>
      <c r="D1255" s="473" t="s">
        <v>2058</v>
      </c>
      <c r="E1255" s="473" t="s">
        <v>2059</v>
      </c>
      <c r="F1255" s="474" t="s">
        <v>2060</v>
      </c>
      <c r="G1255" s="81" t="s">
        <v>2061</v>
      </c>
      <c r="H1255" s="475" t="s">
        <v>2590</v>
      </c>
    </row>
    <row r="1256" spans="1:8" ht="48" customHeight="1" x14ac:dyDescent="0.2">
      <c r="A1256" s="476" t="s">
        <v>370</v>
      </c>
      <c r="B1256" s="477" t="s">
        <v>2591</v>
      </c>
      <c r="C1256" s="478" t="s">
        <v>369</v>
      </c>
      <c r="D1256" s="479" t="s">
        <v>371</v>
      </c>
      <c r="E1256" s="480" t="s">
        <v>83</v>
      </c>
      <c r="F1256" s="481"/>
      <c r="G1256" s="45"/>
      <c r="H1256" s="482">
        <f>SUM(H1257:H1264)</f>
        <v>121.38</v>
      </c>
    </row>
    <row r="1257" spans="1:8" ht="15" customHeight="1" x14ac:dyDescent="0.2">
      <c r="A1257" s="483" t="s">
        <v>2070</v>
      </c>
      <c r="B1257" s="484" t="s">
        <v>2593</v>
      </c>
      <c r="C1257" s="484">
        <v>88262</v>
      </c>
      <c r="D1257" s="485" t="str">
        <f>IFERROR(VLOOKUP(C1257,INSUMOS!$C:$F,2,FALSE),VLOOKUP(C1257,'COMPOSIÇÃO - SINAPI'!$C:$F,2,FALSE))</f>
        <v>CARPINTEIRO DE FORMAS COM ENCARGOS COMPLEMENTARES</v>
      </c>
      <c r="E1257" s="484" t="str">
        <f>IFERROR(VLOOKUP(C1257,INSUMOS!$C:$F,3,FALSE),VLOOKUP(C1257,'COMPOSIÇÃO - SINAPI'!$C:$F,3,FALSE))</f>
        <v>H</v>
      </c>
      <c r="F1257" s="486">
        <v>0.26</v>
      </c>
      <c r="G1257" s="490">
        <f>IFERROR(VLOOKUP(C1257,INSUMOS!$C:$F,4,FALSE),VLOOKUP(C1257,'COMPOSIÇÃO - SINAPI'!$C:$F,4,FALSE))</f>
        <v>24.39</v>
      </c>
      <c r="H1257" s="488">
        <f t="shared" ref="H1257:H1264" si="55">TRUNC(G1257*F1257,2)</f>
        <v>6.34</v>
      </c>
    </row>
    <row r="1258" spans="1:8" ht="15" customHeight="1" x14ac:dyDescent="0.2">
      <c r="A1258" s="483" t="s">
        <v>2070</v>
      </c>
      <c r="B1258" s="484" t="s">
        <v>2593</v>
      </c>
      <c r="C1258" s="484">
        <v>88316</v>
      </c>
      <c r="D1258" s="485" t="str">
        <f>IFERROR(VLOOKUP(C1258,INSUMOS!$C:$F,2,FALSE),VLOOKUP(C1258,'COMPOSIÇÃO - SINAPI'!$C:$F,2,FALSE))</f>
        <v>SERVENTE COM ENCARGOS COMPLEMENTARES</v>
      </c>
      <c r="E1258" s="484" t="str">
        <f>IFERROR(VLOOKUP(C1258,INSUMOS!$C:$F,3,FALSE),VLOOKUP(C1258,'COMPOSIÇÃO - SINAPI'!$C:$F,3,FALSE))</f>
        <v>H</v>
      </c>
      <c r="F1258" s="486">
        <v>0.19</v>
      </c>
      <c r="G1258" s="490">
        <f>IFERROR(VLOOKUP(C1258,INSUMOS!$C:$F,4,FALSE),VLOOKUP(C1258,'COMPOSIÇÃO - SINAPI'!$C:$F,4,FALSE))</f>
        <v>19.8</v>
      </c>
      <c r="H1258" s="488">
        <f t="shared" si="55"/>
        <v>3.76</v>
      </c>
    </row>
    <row r="1259" spans="1:8" ht="27" customHeight="1" x14ac:dyDescent="0.2">
      <c r="A1259" s="483" t="s">
        <v>2070</v>
      </c>
      <c r="B1259" s="484" t="s">
        <v>2593</v>
      </c>
      <c r="C1259" s="484">
        <v>92273</v>
      </c>
      <c r="D1259" s="485" t="str">
        <f>IFERROR(VLOOKUP(C1259,INSUMOS!$C:$F,2,FALSE),VLOOKUP(C1259,'COMPOSIÇÃO - SINAPI'!$C:$F,2,FALSE))</f>
        <v>FABRICAÇÃO DE ESCORAS DO TIPO PONTALETE, EM MADEIRA, PARA PÉ-DIREITO SIMPLES. AF_09/2020</v>
      </c>
      <c r="E1259" s="484" t="str">
        <f>IFERROR(VLOOKUP(C1259,INSUMOS!$C:$F,3,FALSE),VLOOKUP(C1259,'COMPOSIÇÃO - SINAPI'!$C:$F,3,FALSE))</f>
        <v>M</v>
      </c>
      <c r="F1259" s="486">
        <v>0.97</v>
      </c>
      <c r="G1259" s="490">
        <f>IFERROR(VLOOKUP(C1259,INSUMOS!$C:$F,4,FALSE),VLOOKUP(C1259,'COMPOSIÇÃO - SINAPI'!$C:$F,4,FALSE))</f>
        <v>16.899999999999999</v>
      </c>
      <c r="H1259" s="488">
        <f t="shared" si="55"/>
        <v>16.39</v>
      </c>
    </row>
    <row r="1260" spans="1:8" ht="27" customHeight="1" x14ac:dyDescent="0.2">
      <c r="A1260" s="483" t="s">
        <v>2070</v>
      </c>
      <c r="B1260" s="484" t="s">
        <v>2062</v>
      </c>
      <c r="C1260" s="484">
        <v>6193</v>
      </c>
      <c r="D1260" s="485" t="str">
        <f>IFERROR(VLOOKUP(C1260,INSUMOS!$C:$F,2,FALSE),VLOOKUP(C1260,'COMPOSIÇÃO - SINAPI'!$C:$F,2,FALSE))</f>
        <v>TABUA DE MADEIRA NAO APARELHADA *2,5 X 20* CM, CEDRINHO OU EQUIVALENTE DA REGIAO</v>
      </c>
      <c r="E1260" s="484" t="str">
        <f>IFERROR(VLOOKUP(C1260,INSUMOS!$C:$F,3,FALSE),VLOOKUP(C1260,'COMPOSIÇÃO - SINAPI'!$C:$F,3,FALSE))</f>
        <v>M</v>
      </c>
      <c r="F1260" s="486">
        <v>1.87</v>
      </c>
      <c r="G1260" s="490">
        <f>IFERROR(VLOOKUP(C1260,INSUMOS!$C:$F,4,FALSE),VLOOKUP(C1260,'COMPOSIÇÃO - SINAPI'!$C:$F,4,FALSE))</f>
        <v>8.9</v>
      </c>
      <c r="H1260" s="488">
        <f t="shared" si="55"/>
        <v>16.64</v>
      </c>
    </row>
    <row r="1261" spans="1:8" ht="15" customHeight="1" x14ac:dyDescent="0.2">
      <c r="A1261" s="483" t="s">
        <v>2070</v>
      </c>
      <c r="B1261" s="484" t="s">
        <v>2062</v>
      </c>
      <c r="C1261" s="484">
        <v>40304</v>
      </c>
      <c r="D1261" s="485" t="str">
        <f>IFERROR(VLOOKUP(C1261,INSUMOS!$C:$F,2,FALSE),VLOOKUP(C1261,'COMPOSIÇÃO - SINAPI'!$C:$F,2,FALSE))</f>
        <v>PREGO DE ACO POLIDO COM CABECA DUPLA 17 X 27 (2 1/2 X 11)</v>
      </c>
      <c r="E1261" s="484" t="str">
        <f>IFERROR(VLOOKUP(C1261,INSUMOS!$C:$F,3,FALSE),VLOOKUP(C1261,'COMPOSIÇÃO - SINAPI'!$C:$F,3,FALSE))</f>
        <v>KG</v>
      </c>
      <c r="F1261" s="486">
        <v>0.04</v>
      </c>
      <c r="G1261" s="490">
        <f>IFERROR(VLOOKUP(C1261,INSUMOS!$C:$F,4,FALSE),VLOOKUP(C1261,'COMPOSIÇÃO - SINAPI'!$C:$F,4,FALSE))</f>
        <v>25.8825</v>
      </c>
      <c r="H1261" s="488">
        <f t="shared" si="55"/>
        <v>1.03</v>
      </c>
    </row>
    <row r="1262" spans="1:8" ht="27" customHeight="1" x14ac:dyDescent="0.2">
      <c r="A1262" s="483" t="s">
        <v>2595</v>
      </c>
      <c r="B1262" s="484" t="s">
        <v>2062</v>
      </c>
      <c r="C1262" s="484">
        <v>1286</v>
      </c>
      <c r="D1262" s="485" t="str">
        <f>IFERROR(VLOOKUP(C1262,INSUMOS!$C:$F,2,FALSE),VLOOKUP(C1262,'COMPOSIÇÃO - SINAPI'!$C:$F,2,FALSE))</f>
        <v>LAJE PRÉ-FABRICADA TRELIÇADA PARA PISO OU COBERTURA, H=12CM, EL. ENCHIMENTO EM BLOCO EPS, H=8CM, SOBRECARGA DE 300 KGF/M²</v>
      </c>
      <c r="E1262" s="484" t="str">
        <f>IFERROR(VLOOKUP(C1262,INSUMOS!$C:$F,3,FALSE),VLOOKUP(C1262,'COMPOSIÇÃO - SINAPI'!$C:$F,3,FALSE))</f>
        <v>M2</v>
      </c>
      <c r="F1262" s="486">
        <v>1</v>
      </c>
      <c r="G1262" s="490">
        <f>IFERROR(VLOOKUP(C1262,INSUMOS!$C:$F,4,FALSE),VLOOKUP(C1262,'COMPOSIÇÃO - SINAPI'!$C:$F,4,FALSE))</f>
        <v>39</v>
      </c>
      <c r="H1262" s="488">
        <f t="shared" si="55"/>
        <v>39</v>
      </c>
    </row>
    <row r="1263" spans="1:8" ht="39.950000000000003" customHeight="1" x14ac:dyDescent="0.2">
      <c r="A1263" s="483" t="s">
        <v>2070</v>
      </c>
      <c r="B1263" s="484" t="s">
        <v>2593</v>
      </c>
      <c r="C1263" s="484">
        <v>92768</v>
      </c>
      <c r="D1263" s="485" t="str">
        <f>IFERROR(VLOOKUP(C1263,INSUMOS!$C:$F,2,FALSE),VLOOKUP(C1263,'COMPOSIÇÃO - SINAPI'!$C:$F,2,FALSE))</f>
        <v>ARMAÇÃO DE LAJE DE UMA ESTRUTURA CONVENCIONAL DE CONCRETO ARMADO EM UM EDIFÍCIO DE MÚLTIPLOS PAVIMENTOS UTILIZANDO AÇO CA-60 DE 5,0 MM - MONTAGEM. AF_12/2015</v>
      </c>
      <c r="E1263" s="484" t="str">
        <f>IFERROR(VLOOKUP(C1263,INSUMOS!$C:$F,3,FALSE),VLOOKUP(C1263,'COMPOSIÇÃO - SINAPI'!$C:$F,3,FALSE))</f>
        <v>KG</v>
      </c>
      <c r="F1263" s="486">
        <v>1.2110000000000001</v>
      </c>
      <c r="G1263" s="490">
        <f>IFERROR(VLOOKUP(C1263,INSUMOS!$C:$F,4,FALSE),VLOOKUP(C1263,'COMPOSIÇÃO - SINAPI'!$C:$F,4,FALSE))</f>
        <v>15.79</v>
      </c>
      <c r="H1263" s="488">
        <f t="shared" si="55"/>
        <v>19.12</v>
      </c>
    </row>
    <row r="1264" spans="1:8" ht="48" customHeight="1" x14ac:dyDescent="0.2">
      <c r="A1264" s="483" t="s">
        <v>2070</v>
      </c>
      <c r="B1264" s="484" t="s">
        <v>2593</v>
      </c>
      <c r="C1264" s="484" t="s">
        <v>304</v>
      </c>
      <c r="D1264" s="485" t="str">
        <f>IFERROR(VLOOKUP(C1264,INSUMOS!$C:$F,2,FALSE),VLOOKUP(C1264,'COMPOSIÇÃO - SINAPI'!$C:$F,2,FALSE))</f>
        <v>CONCRETAGEM DE VIGAS E LAJES, FCK=30 MPA, PARA LAJES MACIÇAS OU NERVURADAS COM USO DE BOMBA EM EDIFICAÇÃO COM ÁREA MÉDIA DE LAJES MENOR OU IGUAL A 20 M² - LANÇAMENTO, ADENSAMENTO E ACABAMENTO. AF_12/2015</v>
      </c>
      <c r="E1264" s="484" t="str">
        <f>IFERROR(VLOOKUP(C1264,INSUMOS!$C:$F,3,FALSE),VLOOKUP(C1264,'COMPOSIÇÃO - SINAPI'!$C:$F,3,FALSE))</f>
        <v>M3</v>
      </c>
      <c r="F1264" s="486">
        <v>4.8000000000000001E-2</v>
      </c>
      <c r="G1264" s="490">
        <f>IFERROR(VLOOKUP(C1264,INSUMOS!$C:$F,4,FALSE),VLOOKUP(C1264,'COMPOSIÇÃO - SINAPI'!$C:$F,4,FALSE))</f>
        <v>397.92</v>
      </c>
      <c r="H1264" s="488">
        <f t="shared" si="55"/>
        <v>19.100000000000001</v>
      </c>
    </row>
    <row r="1265" spans="1:8" s="29" customFormat="1" ht="14.25" x14ac:dyDescent="0.25">
      <c r="A1265" s="472" t="s">
        <v>2055</v>
      </c>
      <c r="B1265" s="473" t="s">
        <v>2056</v>
      </c>
      <c r="C1265" s="473" t="s">
        <v>2057</v>
      </c>
      <c r="D1265" s="473" t="s">
        <v>2058</v>
      </c>
      <c r="E1265" s="473" t="s">
        <v>2059</v>
      </c>
      <c r="F1265" s="474" t="s">
        <v>2060</v>
      </c>
      <c r="G1265" s="81" t="s">
        <v>2061</v>
      </c>
      <c r="H1265" s="475" t="s">
        <v>2590</v>
      </c>
    </row>
    <row r="1266" spans="1:8" ht="68.099999999999994" customHeight="1" x14ac:dyDescent="0.2">
      <c r="A1266" s="476" t="s">
        <v>372</v>
      </c>
      <c r="B1266" s="477" t="s">
        <v>2591</v>
      </c>
      <c r="C1266" s="478">
        <v>101964</v>
      </c>
      <c r="D1266" s="479" t="s">
        <v>373</v>
      </c>
      <c r="E1266" s="480" t="s">
        <v>83</v>
      </c>
      <c r="F1266" s="481"/>
      <c r="G1266" s="45"/>
      <c r="H1266" s="482">
        <f>SUM(H1267:H1274)</f>
        <v>127.93000000000002</v>
      </c>
    </row>
    <row r="1267" spans="1:8" ht="36" x14ac:dyDescent="0.2">
      <c r="A1267" s="483" t="s">
        <v>2070</v>
      </c>
      <c r="B1267" s="484" t="s">
        <v>2062</v>
      </c>
      <c r="C1267" s="484">
        <v>3736</v>
      </c>
      <c r="D1267" s="485" t="str">
        <f>IFERROR(VLOOKUP(C1267,INSUMOS!$C:$F,2,FALSE),VLOOKUP(C1267,'COMPOSIÇÃO - SINAPI'!$C:$F,2,FALSE))</f>
        <v>LAJE PRE-MOLDADA CONVENCIONAL (LAJOTAS + VIGOTAS) PARA FORRO, UNIDIRECIONAL, SOBRECARGA DE 100 KG/M2, VAO ATE 4,00 M (SEM COLOCACAO)</v>
      </c>
      <c r="E1267" s="484" t="str">
        <f>IFERROR(VLOOKUP(C1267,INSUMOS!$C:$F,3,FALSE),VLOOKUP(C1267,'COMPOSIÇÃO - SINAPI'!$C:$F,3,FALSE))</f>
        <v>M2</v>
      </c>
      <c r="F1267" s="486">
        <v>1</v>
      </c>
      <c r="G1267" s="490">
        <f>IFERROR(VLOOKUP(C1267,INSUMOS!$C:$F,4,FALSE),VLOOKUP(C1267,'COMPOSIÇÃO - SINAPI'!$C:$F,4,FALSE))</f>
        <v>52</v>
      </c>
      <c r="H1267" s="488">
        <f t="shared" ref="H1267:H1274" si="56">TRUNC(G1267*F1267,2)</f>
        <v>52</v>
      </c>
    </row>
    <row r="1268" spans="1:8" ht="27" customHeight="1" x14ac:dyDescent="0.2">
      <c r="A1268" s="483" t="s">
        <v>2070</v>
      </c>
      <c r="B1268" s="484" t="s">
        <v>2062</v>
      </c>
      <c r="C1268" s="484">
        <v>6193</v>
      </c>
      <c r="D1268" s="485" t="str">
        <f>IFERROR(VLOOKUP(C1268,INSUMOS!$C:$F,2,FALSE),VLOOKUP(C1268,'COMPOSIÇÃO - SINAPI'!$C:$F,2,FALSE))</f>
        <v>TABUA DE MADEIRA NAO APARELHADA *2,5 X 20* CM, CEDRINHO OU EQUIVALENTE DA REGIAO</v>
      </c>
      <c r="E1268" s="484" t="str">
        <f>IFERROR(VLOOKUP(C1268,INSUMOS!$C:$F,3,FALSE),VLOOKUP(C1268,'COMPOSIÇÃO - SINAPI'!$C:$F,3,FALSE))</f>
        <v>M</v>
      </c>
      <c r="F1268" s="486">
        <v>1.87</v>
      </c>
      <c r="G1268" s="490">
        <f>IFERROR(VLOOKUP(C1268,INSUMOS!$C:$F,4,FALSE),VLOOKUP(C1268,'COMPOSIÇÃO - SINAPI'!$C:$F,4,FALSE))</f>
        <v>8.9</v>
      </c>
      <c r="H1268" s="488">
        <f t="shared" si="56"/>
        <v>16.64</v>
      </c>
    </row>
    <row r="1269" spans="1:8" ht="15" customHeight="1" x14ac:dyDescent="0.2">
      <c r="A1269" s="483" t="s">
        <v>2070</v>
      </c>
      <c r="B1269" s="484" t="s">
        <v>2062</v>
      </c>
      <c r="C1269" s="484">
        <v>40304</v>
      </c>
      <c r="D1269" s="485" t="str">
        <f>IFERROR(VLOOKUP(C1269,INSUMOS!$C:$F,2,FALSE),VLOOKUP(C1269,'COMPOSIÇÃO - SINAPI'!$C:$F,2,FALSE))</f>
        <v>PREGO DE ACO POLIDO COM CABECA DUPLA 17 X 27 (2 1/2 X 11)</v>
      </c>
      <c r="E1269" s="484" t="str">
        <f>IFERROR(VLOOKUP(C1269,INSUMOS!$C:$F,3,FALSE),VLOOKUP(C1269,'COMPOSIÇÃO - SINAPI'!$C:$F,3,FALSE))</f>
        <v>KG</v>
      </c>
      <c r="F1269" s="486">
        <v>0.04</v>
      </c>
      <c r="G1269" s="490">
        <f>IFERROR(VLOOKUP(C1269,INSUMOS!$C:$F,4,FALSE),VLOOKUP(C1269,'COMPOSIÇÃO - SINAPI'!$C:$F,4,FALSE))</f>
        <v>25.8825</v>
      </c>
      <c r="H1269" s="488">
        <f t="shared" si="56"/>
        <v>1.03</v>
      </c>
    </row>
    <row r="1270" spans="1:8" ht="15" customHeight="1" x14ac:dyDescent="0.2">
      <c r="A1270" s="483" t="s">
        <v>2070</v>
      </c>
      <c r="B1270" s="484" t="s">
        <v>2593</v>
      </c>
      <c r="C1270" s="484">
        <v>88262</v>
      </c>
      <c r="D1270" s="485" t="str">
        <f>IFERROR(VLOOKUP(C1270,INSUMOS!$C:$F,2,FALSE),VLOOKUP(C1270,'COMPOSIÇÃO - SINAPI'!$C:$F,2,FALSE))</f>
        <v>CARPINTEIRO DE FORMAS COM ENCARGOS COMPLEMENTARES</v>
      </c>
      <c r="E1270" s="484" t="str">
        <f>IFERROR(VLOOKUP(C1270,INSUMOS!$C:$F,3,FALSE),VLOOKUP(C1270,'COMPOSIÇÃO - SINAPI'!$C:$F,3,FALSE))</f>
        <v>H</v>
      </c>
      <c r="F1270" s="486">
        <v>0.28999999999999998</v>
      </c>
      <c r="G1270" s="490">
        <f>IFERROR(VLOOKUP(C1270,INSUMOS!$C:$F,4,FALSE),VLOOKUP(C1270,'COMPOSIÇÃO - SINAPI'!$C:$F,4,FALSE))</f>
        <v>24.39</v>
      </c>
      <c r="H1270" s="488">
        <f t="shared" si="56"/>
        <v>7.07</v>
      </c>
    </row>
    <row r="1271" spans="1:8" ht="15" customHeight="1" x14ac:dyDescent="0.2">
      <c r="A1271" s="483" t="s">
        <v>2070</v>
      </c>
      <c r="B1271" s="484" t="s">
        <v>2593</v>
      </c>
      <c r="C1271" s="484">
        <v>88316</v>
      </c>
      <c r="D1271" s="485" t="str">
        <f>IFERROR(VLOOKUP(C1271,INSUMOS!$C:$F,2,FALSE),VLOOKUP(C1271,'COMPOSIÇÃO - SINAPI'!$C:$F,2,FALSE))</f>
        <v>SERVENTE COM ENCARGOS COMPLEMENTARES</v>
      </c>
      <c r="E1271" s="484" t="str">
        <f>IFERROR(VLOOKUP(C1271,INSUMOS!$C:$F,3,FALSE),VLOOKUP(C1271,'COMPOSIÇÃO - SINAPI'!$C:$F,3,FALSE))</f>
        <v>H</v>
      </c>
      <c r="F1271" s="486">
        <v>0.21</v>
      </c>
      <c r="G1271" s="490">
        <f>IFERROR(VLOOKUP(C1271,INSUMOS!$C:$F,4,FALSE),VLOOKUP(C1271,'COMPOSIÇÃO - SINAPI'!$C:$F,4,FALSE))</f>
        <v>19.8</v>
      </c>
      <c r="H1271" s="488">
        <f t="shared" si="56"/>
        <v>4.1500000000000004</v>
      </c>
    </row>
    <row r="1272" spans="1:8" ht="27" customHeight="1" x14ac:dyDescent="0.2">
      <c r="A1272" s="483" t="s">
        <v>2595</v>
      </c>
      <c r="B1272" s="484" t="s">
        <v>2593</v>
      </c>
      <c r="C1272" s="484">
        <v>92273</v>
      </c>
      <c r="D1272" s="485" t="str">
        <f>IFERROR(VLOOKUP(C1272,INSUMOS!$C:$F,2,FALSE),VLOOKUP(C1272,'COMPOSIÇÃO - SINAPI'!$C:$F,2,FALSE))</f>
        <v>FABRICAÇÃO DE ESCORAS DO TIPO PONTALETE, EM MADEIRA, PARA PÉ-DIREITO SIMPLES. AF_09/2020</v>
      </c>
      <c r="E1272" s="484" t="str">
        <f>IFERROR(VLOOKUP(C1272,INSUMOS!$C:$F,3,FALSE),VLOOKUP(C1272,'COMPOSIÇÃO - SINAPI'!$C:$F,3,FALSE))</f>
        <v>M</v>
      </c>
      <c r="F1272" s="486">
        <v>0.97</v>
      </c>
      <c r="G1272" s="490">
        <f>IFERROR(VLOOKUP(C1272,INSUMOS!$C:$F,4,FALSE),VLOOKUP(C1272,'COMPOSIÇÃO - SINAPI'!$C:$F,4,FALSE))</f>
        <v>16.899999999999999</v>
      </c>
      <c r="H1272" s="488">
        <f t="shared" si="56"/>
        <v>16.39</v>
      </c>
    </row>
    <row r="1273" spans="1:8" ht="39.950000000000003" customHeight="1" x14ac:dyDescent="0.2">
      <c r="A1273" s="483" t="s">
        <v>2070</v>
      </c>
      <c r="B1273" s="484" t="s">
        <v>2593</v>
      </c>
      <c r="C1273" s="484">
        <v>92723</v>
      </c>
      <c r="D1273" s="485" t="str">
        <f>IFERROR(VLOOKUP(C1273,INSUMOS!$C:$F,2,FALSE),VLOOKUP(C1273,'COMPOSIÇÃO - SINAPI'!$C:$F,2,FALSE))</f>
        <v>CONCRETAGEM DE VIGAS E LAJES, FCK=20 MPA, PARA LAJES PREMOLDADAS COM USO DE BOMBA EM EDIFICAÇÃO COM ÁREA MÉDIA DE LAJES MENOR OU IGUAL A 20 M² - LANÇAMENTO, ADENSAMENTO E ACABAMENTO. AF_12/2015</v>
      </c>
      <c r="E1273" s="484" t="str">
        <f>IFERROR(VLOOKUP(C1273,INSUMOS!$C:$F,3,FALSE),VLOOKUP(C1273,'COMPOSIÇÃO - SINAPI'!$C:$F,3,FALSE))</f>
        <v>M3</v>
      </c>
      <c r="F1273" s="486">
        <v>4.3999999999999997E-2</v>
      </c>
      <c r="G1273" s="490">
        <f>IFERROR(VLOOKUP(C1273,INSUMOS!$C:$F,4,FALSE),VLOOKUP(C1273,'COMPOSIÇÃO - SINAPI'!$C:$F,4,FALSE))</f>
        <v>343.79</v>
      </c>
      <c r="H1273" s="488">
        <f t="shared" si="56"/>
        <v>15.12</v>
      </c>
    </row>
    <row r="1274" spans="1:8" ht="39.950000000000003" customHeight="1" x14ac:dyDescent="0.2">
      <c r="A1274" s="483" t="s">
        <v>2070</v>
      </c>
      <c r="B1274" s="484" t="s">
        <v>2593</v>
      </c>
      <c r="C1274" s="484">
        <v>92783</v>
      </c>
      <c r="D1274" s="485" t="str">
        <f>IFERROR(VLOOKUP(C1274,INSUMOS!$C:$F,2,FALSE),VLOOKUP(C1274,'COMPOSIÇÃO - SINAPI'!$C:$F,2,FALSE))</f>
        <v>ARMAÇÃO DE LAJE DE UMA ESTRUTURA CONVENCIONAL DE CONCRETO ARMADO EM UMA EDIFICAÇÃO TÉRREA OU SOBRADO UTILIZANDO AÇO CA-60 DE 4,2 MM - MONTAGEM. AF_12/2015</v>
      </c>
      <c r="E1274" s="484" t="str">
        <f>IFERROR(VLOOKUP(C1274,INSUMOS!$C:$F,3,FALSE),VLOOKUP(C1274,'COMPOSIÇÃO - SINAPI'!$C:$F,3,FALSE))</f>
        <v>KG</v>
      </c>
      <c r="F1274" s="486">
        <v>0.99099999999999999</v>
      </c>
      <c r="G1274" s="490">
        <f>IFERROR(VLOOKUP(C1274,INSUMOS!$C:$F,4,FALSE),VLOOKUP(C1274,'COMPOSIÇÃO - SINAPI'!$C:$F,4,FALSE))</f>
        <v>15.68</v>
      </c>
      <c r="H1274" s="488">
        <f t="shared" si="56"/>
        <v>15.53</v>
      </c>
    </row>
    <row r="1275" spans="1:8" s="29" customFormat="1" ht="14.25" x14ac:dyDescent="0.25">
      <c r="A1275" s="472" t="s">
        <v>2055</v>
      </c>
      <c r="B1275" s="473" t="s">
        <v>2056</v>
      </c>
      <c r="C1275" s="473" t="s">
        <v>2057</v>
      </c>
      <c r="D1275" s="473" t="s">
        <v>2058</v>
      </c>
      <c r="E1275" s="473" t="s">
        <v>2059</v>
      </c>
      <c r="F1275" s="474" t="s">
        <v>2060</v>
      </c>
      <c r="G1275" s="81" t="s">
        <v>2061</v>
      </c>
      <c r="H1275" s="475" t="s">
        <v>2590</v>
      </c>
    </row>
    <row r="1276" spans="1:8" ht="32.1" customHeight="1" x14ac:dyDescent="0.2">
      <c r="A1276" s="476" t="s">
        <v>377</v>
      </c>
      <c r="B1276" s="477" t="s">
        <v>2591</v>
      </c>
      <c r="C1276" s="478" t="s">
        <v>376</v>
      </c>
      <c r="D1276" s="479" t="s">
        <v>378</v>
      </c>
      <c r="E1276" s="480" t="s">
        <v>83</v>
      </c>
      <c r="F1276" s="481"/>
      <c r="G1276" s="45"/>
      <c r="H1276" s="482">
        <f>SUM(H1277:H1280)</f>
        <v>89.58</v>
      </c>
    </row>
    <row r="1277" spans="1:8" ht="15" customHeight="1" x14ac:dyDescent="0.2">
      <c r="A1277" s="483" t="s">
        <v>2070</v>
      </c>
      <c r="B1277" s="484" t="s">
        <v>2593</v>
      </c>
      <c r="C1277" s="484">
        <v>88309</v>
      </c>
      <c r="D1277" s="485" t="str">
        <f>IFERROR(VLOOKUP(C1277,INSUMOS!$C:$F,2,FALSE),VLOOKUP(C1277,'COMPOSIÇÃO - SINAPI'!$C:$F,2,FALSE))</f>
        <v>PEDREIRO COM ENCARGOS COMPLEMENTARES</v>
      </c>
      <c r="E1277" s="484" t="str">
        <f>IFERROR(VLOOKUP(C1277,INSUMOS!$C:$F,3,FALSE),VLOOKUP(C1277,'COMPOSIÇÃO - SINAPI'!$C:$F,3,FALSE))</f>
        <v>H</v>
      </c>
      <c r="F1277" s="486">
        <v>1.05</v>
      </c>
      <c r="G1277" s="490">
        <f>IFERROR(VLOOKUP(C1277,INSUMOS!$C:$F,4,FALSE),VLOOKUP(C1277,'COMPOSIÇÃO - SINAPI'!$C:$F,4,FALSE))</f>
        <v>24.66</v>
      </c>
      <c r="H1277" s="488">
        <f>TRUNC(G1277*F1277,2)</f>
        <v>25.89</v>
      </c>
    </row>
    <row r="1278" spans="1:8" ht="15" customHeight="1" x14ac:dyDescent="0.2">
      <c r="A1278" s="483" t="s">
        <v>2070</v>
      </c>
      <c r="B1278" s="484" t="s">
        <v>2593</v>
      </c>
      <c r="C1278" s="484">
        <v>88316</v>
      </c>
      <c r="D1278" s="485" t="str">
        <f>IFERROR(VLOOKUP(C1278,INSUMOS!$C:$F,2,FALSE),VLOOKUP(C1278,'COMPOSIÇÃO - SINAPI'!$C:$F,2,FALSE))</f>
        <v>SERVENTE COM ENCARGOS COMPLEMENTARES</v>
      </c>
      <c r="E1278" s="484" t="str">
        <f>IFERROR(VLOOKUP(C1278,INSUMOS!$C:$F,3,FALSE),VLOOKUP(C1278,'COMPOSIÇÃO - SINAPI'!$C:$F,3,FALSE))</f>
        <v>H</v>
      </c>
      <c r="F1278" s="486">
        <v>1.18</v>
      </c>
      <c r="G1278" s="490">
        <f>IFERROR(VLOOKUP(C1278,INSUMOS!$C:$F,4,FALSE),VLOOKUP(C1278,'COMPOSIÇÃO - SINAPI'!$C:$F,4,FALSE))</f>
        <v>19.8</v>
      </c>
      <c r="H1278" s="488">
        <f>TRUNC(G1278*F1278,2)</f>
        <v>23.36</v>
      </c>
    </row>
    <row r="1279" spans="1:8" ht="27" customHeight="1" x14ac:dyDescent="0.2">
      <c r="A1279" s="483" t="s">
        <v>2070</v>
      </c>
      <c r="B1279" s="484" t="s">
        <v>2062</v>
      </c>
      <c r="C1279" s="484">
        <v>7271</v>
      </c>
      <c r="D1279" s="485" t="str">
        <f>IFERROR(VLOOKUP(C1279,INSUMOS!$C:$F,2,FALSE),VLOOKUP(C1279,'COMPOSIÇÃO - SINAPI'!$C:$F,2,FALSE))</f>
        <v>BLOCO CERÂMICO VEDAÇÃO 8 FUROS - 9 X 19 X 19 CM</v>
      </c>
      <c r="E1279" s="484" t="str">
        <f>IFERROR(VLOOKUP(C1279,INSUMOS!$C:$F,3,FALSE),VLOOKUP(C1279,'COMPOSIÇÃO - SINAPI'!$C:$F,3,FALSE))</f>
        <v>UN</v>
      </c>
      <c r="F1279" s="486">
        <v>47</v>
      </c>
      <c r="G1279" s="490">
        <f>IFERROR(VLOOKUP(C1279,INSUMOS!$C:$F,4,FALSE),VLOOKUP(C1279,'COMPOSIÇÃO - SINAPI'!$C:$F,4,FALSE))</f>
        <v>0.48</v>
      </c>
      <c r="H1279" s="488">
        <f>TRUNC(G1279*F1279,2)</f>
        <v>22.56</v>
      </c>
    </row>
    <row r="1280" spans="1:8" ht="39.950000000000003" customHeight="1" x14ac:dyDescent="0.2">
      <c r="A1280" s="483" t="s">
        <v>3209</v>
      </c>
      <c r="B1280" s="484" t="s">
        <v>2593</v>
      </c>
      <c r="C1280" s="484">
        <v>87292</v>
      </c>
      <c r="D1280" s="485" t="str">
        <f>IFERROR(VLOOKUP(C1280,INSUMOS!$C:$F,2,FALSE),VLOOKUP(C1280,'COMPOSIÇÃO - SINAPI'!$C:$F,2,FALSE))</f>
        <v>ARGAMASSA TRAÇO 1:2:8 (EM VOLUME DE CIMENTO, CAL E AREIA MÉDIA ÚMIDA) PARA EMBOÇO/MASSA ÚNICA/ASSENTAMENTO DE ALVENARIA DE VEDAÇÃO, PREPARO MECÂNICO COM BETONEIRA 400 L. AF_08/2019</v>
      </c>
      <c r="E1280" s="484" t="str">
        <f>IFERROR(VLOOKUP(C1280,INSUMOS!$C:$F,3,FALSE),VLOOKUP(C1280,'COMPOSIÇÃO - SINAPI'!$C:$F,3,FALSE))</f>
        <v>M3</v>
      </c>
      <c r="F1280" s="486">
        <v>4.1300000000000003E-2</v>
      </c>
      <c r="G1280" s="490">
        <f>IFERROR(VLOOKUP(C1280,INSUMOS!$C:$F,4,FALSE),VLOOKUP(C1280,'COMPOSIÇÃO - SINAPI'!$C:$F,4,FALSE))</f>
        <v>430.45</v>
      </c>
      <c r="H1280" s="488">
        <f>TRUNC(G1280*F1280,2)</f>
        <v>17.77</v>
      </c>
    </row>
    <row r="1281" spans="1:8" s="29" customFormat="1" ht="14.25" x14ac:dyDescent="0.25">
      <c r="A1281" s="472" t="s">
        <v>2055</v>
      </c>
      <c r="B1281" s="473" t="s">
        <v>2056</v>
      </c>
      <c r="C1281" s="473" t="s">
        <v>2057</v>
      </c>
      <c r="D1281" s="473" t="s">
        <v>2058</v>
      </c>
      <c r="E1281" s="473" t="s">
        <v>2059</v>
      </c>
      <c r="F1281" s="474" t="s">
        <v>2060</v>
      </c>
      <c r="G1281" s="81" t="s">
        <v>2061</v>
      </c>
      <c r="H1281" s="475" t="s">
        <v>2590</v>
      </c>
    </row>
    <row r="1282" spans="1:8" ht="81.95" customHeight="1" x14ac:dyDescent="0.2">
      <c r="A1282" s="476" t="s">
        <v>379</v>
      </c>
      <c r="B1282" s="477" t="s">
        <v>2591</v>
      </c>
      <c r="C1282" s="478">
        <v>87495</v>
      </c>
      <c r="D1282" s="479" t="s">
        <v>380</v>
      </c>
      <c r="E1282" s="480" t="s">
        <v>83</v>
      </c>
      <c r="F1282" s="481"/>
      <c r="G1282" s="45"/>
      <c r="H1282" s="482">
        <f>SUM(H1283:H1288)</f>
        <v>56.1</v>
      </c>
    </row>
    <row r="1283" spans="1:8" ht="27" customHeight="1" x14ac:dyDescent="0.2">
      <c r="A1283" s="483" t="s">
        <v>2070</v>
      </c>
      <c r="B1283" s="484" t="s">
        <v>2062</v>
      </c>
      <c r="C1283" s="484">
        <v>7266</v>
      </c>
      <c r="D1283" s="485" t="str">
        <f>IFERROR(VLOOKUP(C1283,INSUMOS!$C:$F,2,FALSE),VLOOKUP(C1283,'COMPOSIÇÃO - SINAPI'!$C:$F,2,FALSE))</f>
        <v>BLOCO CERAMICO / TIJOLO VAZADO PARA ALVENARIA DE VEDACAO, 8 FUROS NA HORIZONTAL, 9 X 19 X 19 CM (L X A X C)</v>
      </c>
      <c r="E1283" s="484" t="str">
        <f>IFERROR(VLOOKUP(C1283,INSUMOS!$C:$F,3,FALSE),VLOOKUP(C1283,'COMPOSIÇÃO - SINAPI'!$C:$F,3,FALSE))</f>
        <v>MIL</v>
      </c>
      <c r="F1283" s="486">
        <v>2.793E-2</v>
      </c>
      <c r="G1283" s="490">
        <f>IFERROR(VLOOKUP(C1283,INSUMOS!$C:$F,4,FALSE),VLOOKUP(C1283,'COMPOSIÇÃO - SINAPI'!$C:$F,4,FALSE))</f>
        <v>425</v>
      </c>
      <c r="H1283" s="488">
        <f t="shared" ref="H1283:H1288" si="57">TRUNC(G1283*F1283,2)</f>
        <v>11.87</v>
      </c>
    </row>
    <row r="1284" spans="1:8" ht="27" customHeight="1" x14ac:dyDescent="0.2">
      <c r="A1284" s="483" t="s">
        <v>2070</v>
      </c>
      <c r="B1284" s="484" t="s">
        <v>2062</v>
      </c>
      <c r="C1284" s="484">
        <v>34557</v>
      </c>
      <c r="D1284" s="485" t="str">
        <f>IFERROR(VLOOKUP(C1284,INSUMOS!$C:$F,2,FALSE),VLOOKUP(C1284,'COMPOSIÇÃO - SINAPI'!$C:$F,2,FALSE))</f>
        <v>TELA DE ACO SOLDADA GALVANIZADA/ZINCADA PARA ALVENARIA, FIO D = *1,20 A 1,70* MM, MALHA 15 X 15 MM, (C X L) *50 X 7,5* CM</v>
      </c>
      <c r="E1284" s="484" t="str">
        <f>IFERROR(VLOOKUP(C1284,INSUMOS!$C:$F,3,FALSE),VLOOKUP(C1284,'COMPOSIÇÃO - SINAPI'!$C:$F,3,FALSE))</f>
        <v>M</v>
      </c>
      <c r="F1284" s="486">
        <v>0.78500000000000003</v>
      </c>
      <c r="G1284" s="490">
        <f>IFERROR(VLOOKUP(C1284,INSUMOS!$C:$F,4,FALSE),VLOOKUP(C1284,'COMPOSIÇÃO - SINAPI'!$C:$F,4,FALSE))</f>
        <v>2.2999999999999998</v>
      </c>
      <c r="H1284" s="488">
        <f t="shared" si="57"/>
        <v>1.8</v>
      </c>
    </row>
    <row r="1285" spans="1:8" ht="15" customHeight="1" x14ac:dyDescent="0.2">
      <c r="A1285" s="483" t="s">
        <v>2070</v>
      </c>
      <c r="B1285" s="484" t="s">
        <v>2062</v>
      </c>
      <c r="C1285" s="484">
        <v>37395</v>
      </c>
      <c r="D1285" s="485" t="str">
        <f>IFERROR(VLOOKUP(C1285,INSUMOS!$C:$F,2,FALSE),VLOOKUP(C1285,'COMPOSIÇÃO - SINAPI'!$C:$F,2,FALSE))</f>
        <v>PINO DE ACO COM FURO, HASTE = 27 MM (ACAO DIRETA)</v>
      </c>
      <c r="E1285" s="484" t="str">
        <f>IFERROR(VLOOKUP(C1285,INSUMOS!$C:$F,3,FALSE),VLOOKUP(C1285,'COMPOSIÇÃO - SINAPI'!$C:$F,3,FALSE))</f>
        <v>CENTO</v>
      </c>
      <c r="F1285" s="486">
        <v>9.4000000000000004E-3</v>
      </c>
      <c r="G1285" s="490">
        <f>IFERROR(VLOOKUP(C1285,INSUMOS!$C:$F,4,FALSE),VLOOKUP(C1285,'COMPOSIÇÃO - SINAPI'!$C:$F,4,FALSE))</f>
        <v>35.3855</v>
      </c>
      <c r="H1285" s="488">
        <f t="shared" si="57"/>
        <v>0.33</v>
      </c>
    </row>
    <row r="1286" spans="1:8" ht="39.950000000000003" customHeight="1" x14ac:dyDescent="0.2">
      <c r="A1286" s="483" t="s">
        <v>3209</v>
      </c>
      <c r="B1286" s="484" t="s">
        <v>2593</v>
      </c>
      <c r="C1286" s="484">
        <v>87292</v>
      </c>
      <c r="D1286" s="485" t="str">
        <f>IFERROR(VLOOKUP(C1286,INSUMOS!$C:$F,2,FALSE),VLOOKUP(C1286,'COMPOSIÇÃO - SINAPI'!$C:$F,2,FALSE))</f>
        <v>ARGAMASSA TRAÇO 1:2:8 (EM VOLUME DE CIMENTO, CAL E AREIA MÉDIA ÚMIDA) PARA EMBOÇO/MASSA ÚNICA/ASSENTAMENTO DE ALVENARIA DE VEDAÇÃO, PREPARO MECÂNICO COM BETONEIRA 400 L. AF_08/2019</v>
      </c>
      <c r="E1286" s="484" t="str">
        <f>IFERROR(VLOOKUP(C1286,INSUMOS!$C:$F,3,FALSE),VLOOKUP(C1286,'COMPOSIÇÃO - SINAPI'!$C:$F,3,FALSE))</f>
        <v>M3</v>
      </c>
      <c r="F1286" s="486">
        <v>9.7999999999999997E-3</v>
      </c>
      <c r="G1286" s="490">
        <f>IFERROR(VLOOKUP(C1286,INSUMOS!$C:$F,4,FALSE),VLOOKUP(C1286,'COMPOSIÇÃO - SINAPI'!$C:$F,4,FALSE))</f>
        <v>430.45</v>
      </c>
      <c r="H1286" s="488">
        <f t="shared" si="57"/>
        <v>4.21</v>
      </c>
    </row>
    <row r="1287" spans="1:8" ht="15" customHeight="1" x14ac:dyDescent="0.2">
      <c r="A1287" s="483" t="s">
        <v>2070</v>
      </c>
      <c r="B1287" s="484" t="s">
        <v>2593</v>
      </c>
      <c r="C1287" s="484">
        <v>88309</v>
      </c>
      <c r="D1287" s="485" t="str">
        <f>IFERROR(VLOOKUP(C1287,INSUMOS!$C:$F,2,FALSE),VLOOKUP(C1287,'COMPOSIÇÃO - SINAPI'!$C:$F,2,FALSE))</f>
        <v>PEDREIRO COM ENCARGOS COMPLEMENTARES</v>
      </c>
      <c r="E1287" s="484" t="str">
        <f>IFERROR(VLOOKUP(C1287,INSUMOS!$C:$F,3,FALSE),VLOOKUP(C1287,'COMPOSIÇÃO - SINAPI'!$C:$F,3,FALSE))</f>
        <v>H</v>
      </c>
      <c r="F1287" s="486">
        <v>1.0309999999999999</v>
      </c>
      <c r="G1287" s="490">
        <f>IFERROR(VLOOKUP(C1287,INSUMOS!$C:$F,4,FALSE),VLOOKUP(C1287,'COMPOSIÇÃO - SINAPI'!$C:$F,4,FALSE))</f>
        <v>24.66</v>
      </c>
      <c r="H1287" s="488">
        <f t="shared" si="57"/>
        <v>25.42</v>
      </c>
    </row>
    <row r="1288" spans="1:8" ht="15" customHeight="1" x14ac:dyDescent="0.2">
      <c r="A1288" s="483" t="s">
        <v>2070</v>
      </c>
      <c r="B1288" s="484" t="s">
        <v>2593</v>
      </c>
      <c r="C1288" s="484">
        <v>88316</v>
      </c>
      <c r="D1288" s="485" t="str">
        <f>IFERROR(VLOOKUP(C1288,INSUMOS!$C:$F,2,FALSE),VLOOKUP(C1288,'COMPOSIÇÃO - SINAPI'!$C:$F,2,FALSE))</f>
        <v>SERVENTE COM ENCARGOS COMPLEMENTARES</v>
      </c>
      <c r="E1288" s="484" t="str">
        <f>IFERROR(VLOOKUP(C1288,INSUMOS!$C:$F,3,FALSE),VLOOKUP(C1288,'COMPOSIÇÃO - SINAPI'!$C:$F,3,FALSE))</f>
        <v>H</v>
      </c>
      <c r="F1288" s="486">
        <v>0.63</v>
      </c>
      <c r="G1288" s="490">
        <f>IFERROR(VLOOKUP(C1288,INSUMOS!$C:$F,4,FALSE),VLOOKUP(C1288,'COMPOSIÇÃO - SINAPI'!$C:$F,4,FALSE))</f>
        <v>19.8</v>
      </c>
      <c r="H1288" s="488">
        <f t="shared" si="57"/>
        <v>12.47</v>
      </c>
    </row>
    <row r="1289" spans="1:8" s="29" customFormat="1" ht="14.25" x14ac:dyDescent="0.25">
      <c r="A1289" s="472" t="s">
        <v>2055</v>
      </c>
      <c r="B1289" s="473" t="s">
        <v>2056</v>
      </c>
      <c r="C1289" s="473" t="s">
        <v>2057</v>
      </c>
      <c r="D1289" s="473" t="s">
        <v>2058</v>
      </c>
      <c r="E1289" s="473" t="s">
        <v>2059</v>
      </c>
      <c r="F1289" s="474" t="s">
        <v>2060</v>
      </c>
      <c r="G1289" s="81" t="s">
        <v>2061</v>
      </c>
      <c r="H1289" s="475" t="s">
        <v>2590</v>
      </c>
    </row>
    <row r="1290" spans="1:8" ht="81.95" customHeight="1" x14ac:dyDescent="0.2">
      <c r="A1290" s="476" t="s">
        <v>381</v>
      </c>
      <c r="B1290" s="477" t="s">
        <v>2591</v>
      </c>
      <c r="C1290" s="478">
        <v>87503</v>
      </c>
      <c r="D1290" s="479" t="s">
        <v>382</v>
      </c>
      <c r="E1290" s="480" t="s">
        <v>83</v>
      </c>
      <c r="F1290" s="481"/>
      <c r="G1290" s="45"/>
      <c r="H1290" s="482">
        <f>SUM(H1291:H1296)</f>
        <v>47.51</v>
      </c>
    </row>
    <row r="1291" spans="1:8" ht="27" customHeight="1" x14ac:dyDescent="0.2">
      <c r="A1291" s="483" t="s">
        <v>2070</v>
      </c>
      <c r="B1291" s="484" t="s">
        <v>2062</v>
      </c>
      <c r="C1291" s="484">
        <v>7266</v>
      </c>
      <c r="D1291" s="485" t="str">
        <f>IFERROR(VLOOKUP(C1291,INSUMOS!$C:$F,2,FALSE),VLOOKUP(C1291,'COMPOSIÇÃO - SINAPI'!$C:$F,2,FALSE))</f>
        <v>BLOCO CERAMICO / TIJOLO VAZADO PARA ALVENARIA DE VEDACAO, 8 FUROS NA HORIZONTAL, 9 X 19 X 19 CM (L X A X C)</v>
      </c>
      <c r="E1291" s="484" t="str">
        <f>IFERROR(VLOOKUP(C1291,INSUMOS!$C:$F,3,FALSE),VLOOKUP(C1291,'COMPOSIÇÃO - SINAPI'!$C:$F,3,FALSE))</f>
        <v>MIL</v>
      </c>
      <c r="F1291" s="486">
        <v>2.793E-2</v>
      </c>
      <c r="G1291" s="490">
        <f>IFERROR(VLOOKUP(C1291,INSUMOS!$C:$F,4,FALSE),VLOOKUP(C1291,'COMPOSIÇÃO - SINAPI'!$C:$F,4,FALSE))</f>
        <v>425</v>
      </c>
      <c r="H1291" s="488">
        <f t="shared" ref="H1291:H1296" si="58">TRUNC(G1291*F1291,2)</f>
        <v>11.87</v>
      </c>
    </row>
    <row r="1292" spans="1:8" ht="27" customHeight="1" x14ac:dyDescent="0.2">
      <c r="A1292" s="483" t="s">
        <v>2070</v>
      </c>
      <c r="B1292" s="484" t="s">
        <v>2062</v>
      </c>
      <c r="C1292" s="484">
        <v>34557</v>
      </c>
      <c r="D1292" s="485" t="str">
        <f>IFERROR(VLOOKUP(C1292,INSUMOS!$C:$F,2,FALSE),VLOOKUP(C1292,'COMPOSIÇÃO - SINAPI'!$C:$F,2,FALSE))</f>
        <v>TELA DE ACO SOLDADA GALVANIZADA/ZINCADA PARA ALVENARIA, FIO D = *1,20 A 1,70* MM, MALHA 15 X 15 MM, (C X L) *50 X 7,5* CM</v>
      </c>
      <c r="E1292" s="484" t="str">
        <f>IFERROR(VLOOKUP(C1292,INSUMOS!$C:$F,3,FALSE),VLOOKUP(C1292,'COMPOSIÇÃO - SINAPI'!$C:$F,3,FALSE))</f>
        <v>M</v>
      </c>
      <c r="F1292" s="486">
        <v>0.42</v>
      </c>
      <c r="G1292" s="490">
        <f>IFERROR(VLOOKUP(C1292,INSUMOS!$C:$F,4,FALSE),VLOOKUP(C1292,'COMPOSIÇÃO - SINAPI'!$C:$F,4,FALSE))</f>
        <v>2.2999999999999998</v>
      </c>
      <c r="H1292" s="488">
        <f t="shared" si="58"/>
        <v>0.96</v>
      </c>
    </row>
    <row r="1293" spans="1:8" ht="15" customHeight="1" x14ac:dyDescent="0.2">
      <c r="A1293" s="483" t="s">
        <v>2070</v>
      </c>
      <c r="B1293" s="484" t="s">
        <v>2062</v>
      </c>
      <c r="C1293" s="484">
        <v>37395</v>
      </c>
      <c r="D1293" s="485" t="str">
        <f>IFERROR(VLOOKUP(C1293,INSUMOS!$C:$F,2,FALSE),VLOOKUP(C1293,'COMPOSIÇÃO - SINAPI'!$C:$F,2,FALSE))</f>
        <v>PINO DE ACO COM FURO, HASTE = 27 MM (ACAO DIRETA)</v>
      </c>
      <c r="E1293" s="484" t="str">
        <f>IFERROR(VLOOKUP(C1293,INSUMOS!$C:$F,3,FALSE),VLOOKUP(C1293,'COMPOSIÇÃO - SINAPI'!$C:$F,3,FALSE))</f>
        <v>CENTO</v>
      </c>
      <c r="F1293" s="486">
        <v>5.0000000000000001E-3</v>
      </c>
      <c r="G1293" s="490">
        <f>IFERROR(VLOOKUP(C1293,INSUMOS!$C:$F,4,FALSE),VLOOKUP(C1293,'COMPOSIÇÃO - SINAPI'!$C:$F,4,FALSE))</f>
        <v>35.3855</v>
      </c>
      <c r="H1293" s="488">
        <f t="shared" si="58"/>
        <v>0.17</v>
      </c>
    </row>
    <row r="1294" spans="1:8" ht="39.950000000000003" customHeight="1" x14ac:dyDescent="0.2">
      <c r="A1294" s="483" t="s">
        <v>3209</v>
      </c>
      <c r="B1294" s="484" t="s">
        <v>2593</v>
      </c>
      <c r="C1294" s="484">
        <v>87292</v>
      </c>
      <c r="D1294" s="485" t="str">
        <f>IFERROR(VLOOKUP(C1294,INSUMOS!$C:$F,2,FALSE),VLOOKUP(C1294,'COMPOSIÇÃO - SINAPI'!$C:$F,2,FALSE))</f>
        <v>ARGAMASSA TRAÇO 1:2:8 (EM VOLUME DE CIMENTO, CAL E AREIA MÉDIA ÚMIDA) PARA EMBOÇO/MASSA ÚNICA/ASSENTAMENTO DE ALVENARIA DE VEDAÇÃO, PREPARO MECÂNICO COM BETONEIRA 400 L. AF_08/2019</v>
      </c>
      <c r="E1294" s="484" t="str">
        <f>IFERROR(VLOOKUP(C1294,INSUMOS!$C:$F,3,FALSE),VLOOKUP(C1294,'COMPOSIÇÃO - SINAPI'!$C:$F,3,FALSE))</f>
        <v>M3</v>
      </c>
      <c r="F1294" s="486">
        <v>9.7999999999999997E-3</v>
      </c>
      <c r="G1294" s="490">
        <f>IFERROR(VLOOKUP(C1294,INSUMOS!$C:$F,4,FALSE),VLOOKUP(C1294,'COMPOSIÇÃO - SINAPI'!$C:$F,4,FALSE))</f>
        <v>430.45</v>
      </c>
      <c r="H1294" s="488">
        <f t="shared" si="58"/>
        <v>4.21</v>
      </c>
    </row>
    <row r="1295" spans="1:8" ht="15" customHeight="1" x14ac:dyDescent="0.2">
      <c r="A1295" s="483" t="s">
        <v>2070</v>
      </c>
      <c r="B1295" s="484" t="s">
        <v>2593</v>
      </c>
      <c r="C1295" s="484">
        <v>88309</v>
      </c>
      <c r="D1295" s="485" t="str">
        <f>IFERROR(VLOOKUP(C1295,INSUMOS!$C:$F,2,FALSE),VLOOKUP(C1295,'COMPOSIÇÃO - SINAPI'!$C:$F,2,FALSE))</f>
        <v>PEDREIRO COM ENCARGOS COMPLEMENTARES</v>
      </c>
      <c r="E1295" s="484" t="str">
        <f>IFERROR(VLOOKUP(C1295,INSUMOS!$C:$F,3,FALSE),VLOOKUP(C1295,'COMPOSIÇÃO - SINAPI'!$C:$F,3,FALSE))</f>
        <v>H</v>
      </c>
      <c r="F1295" s="486">
        <v>0.88400000000000001</v>
      </c>
      <c r="G1295" s="490">
        <f>IFERROR(VLOOKUP(C1295,INSUMOS!$C:$F,4,FALSE),VLOOKUP(C1295,'COMPOSIÇÃO - SINAPI'!$C:$F,4,FALSE))</f>
        <v>24.66</v>
      </c>
      <c r="H1295" s="488">
        <f t="shared" si="58"/>
        <v>21.79</v>
      </c>
    </row>
    <row r="1296" spans="1:8" ht="15" customHeight="1" x14ac:dyDescent="0.2">
      <c r="A1296" s="483" t="s">
        <v>2070</v>
      </c>
      <c r="B1296" s="484" t="s">
        <v>2593</v>
      </c>
      <c r="C1296" s="484">
        <v>88316</v>
      </c>
      <c r="D1296" s="485" t="str">
        <f>IFERROR(VLOOKUP(C1296,INSUMOS!$C:$F,2,FALSE),VLOOKUP(C1296,'COMPOSIÇÃO - SINAPI'!$C:$F,2,FALSE))</f>
        <v>SERVENTE COM ENCARGOS COMPLEMENTARES</v>
      </c>
      <c r="E1296" s="484" t="str">
        <f>IFERROR(VLOOKUP(C1296,INSUMOS!$C:$F,3,FALSE),VLOOKUP(C1296,'COMPOSIÇÃO - SINAPI'!$C:$F,3,FALSE))</f>
        <v>H</v>
      </c>
      <c r="F1296" s="486">
        <v>0.43</v>
      </c>
      <c r="G1296" s="490">
        <f>IFERROR(VLOOKUP(C1296,INSUMOS!$C:$F,4,FALSE),VLOOKUP(C1296,'COMPOSIÇÃO - SINAPI'!$C:$F,4,FALSE))</f>
        <v>19.8</v>
      </c>
      <c r="H1296" s="488">
        <f t="shared" si="58"/>
        <v>8.51</v>
      </c>
    </row>
    <row r="1297" spans="1:8" s="29" customFormat="1" ht="14.25" x14ac:dyDescent="0.25">
      <c r="A1297" s="472" t="s">
        <v>2055</v>
      </c>
      <c r="B1297" s="473" t="s">
        <v>2056</v>
      </c>
      <c r="C1297" s="473" t="s">
        <v>2057</v>
      </c>
      <c r="D1297" s="473" t="s">
        <v>2058</v>
      </c>
      <c r="E1297" s="473" t="s">
        <v>2059</v>
      </c>
      <c r="F1297" s="474" t="s">
        <v>2060</v>
      </c>
      <c r="G1297" s="81" t="s">
        <v>2061</v>
      </c>
      <c r="H1297" s="475" t="s">
        <v>2590</v>
      </c>
    </row>
    <row r="1298" spans="1:8" ht="81.95" customHeight="1" x14ac:dyDescent="0.2">
      <c r="A1298" s="476" t="s">
        <v>383</v>
      </c>
      <c r="B1298" s="477" t="s">
        <v>2591</v>
      </c>
      <c r="C1298" s="478">
        <v>87511</v>
      </c>
      <c r="D1298" s="479" t="s">
        <v>384</v>
      </c>
      <c r="E1298" s="480" t="s">
        <v>83</v>
      </c>
      <c r="F1298" s="481"/>
      <c r="G1298" s="45"/>
      <c r="H1298" s="482">
        <f>SUM(H1299:H1304)</f>
        <v>63.17</v>
      </c>
    </row>
    <row r="1299" spans="1:8" ht="27" customHeight="1" x14ac:dyDescent="0.2">
      <c r="A1299" s="483" t="s">
        <v>2070</v>
      </c>
      <c r="B1299" s="484" t="s">
        <v>2062</v>
      </c>
      <c r="C1299" s="484">
        <v>7266</v>
      </c>
      <c r="D1299" s="485" t="str">
        <f>IFERROR(VLOOKUP(C1299,INSUMOS!$C:$F,2,FALSE),VLOOKUP(C1299,'COMPOSIÇÃO - SINAPI'!$C:$F,2,FALSE))</f>
        <v>BLOCO CERAMICO / TIJOLO VAZADO PARA ALVENARIA DE VEDACAO, 8 FUROS NA HORIZONTAL, 9 X 19 X 19 CM (L X A X C)</v>
      </c>
      <c r="E1299" s="484" t="str">
        <f>IFERROR(VLOOKUP(C1299,INSUMOS!$C:$F,3,FALSE),VLOOKUP(C1299,'COMPOSIÇÃO - SINAPI'!$C:$F,3,FALSE))</f>
        <v>MIL</v>
      </c>
      <c r="F1299" s="486">
        <v>2.8309999999999998E-2</v>
      </c>
      <c r="G1299" s="490">
        <f>IFERROR(VLOOKUP(C1299,INSUMOS!$C:$F,4,FALSE),VLOOKUP(C1299,'COMPOSIÇÃO - SINAPI'!$C:$F,4,FALSE))</f>
        <v>425</v>
      </c>
      <c r="H1299" s="488">
        <f t="shared" ref="H1299:H1304" si="59">TRUNC(G1299*F1299,2)</f>
        <v>12.03</v>
      </c>
    </row>
    <row r="1300" spans="1:8" ht="27" customHeight="1" x14ac:dyDescent="0.2">
      <c r="A1300" s="483" t="s">
        <v>2070</v>
      </c>
      <c r="B1300" s="484" t="s">
        <v>2062</v>
      </c>
      <c r="C1300" s="484">
        <v>34557</v>
      </c>
      <c r="D1300" s="485" t="str">
        <f>IFERROR(VLOOKUP(C1300,INSUMOS!$C:$F,2,FALSE),VLOOKUP(C1300,'COMPOSIÇÃO - SINAPI'!$C:$F,2,FALSE))</f>
        <v>TELA DE ACO SOLDADA GALVANIZADA/ZINCADA PARA ALVENARIA, FIO D = *1,20 A 1,70* MM, MALHA 15 X 15 MM, (C X L) *50 X 7,5* CM</v>
      </c>
      <c r="E1300" s="484" t="str">
        <f>IFERROR(VLOOKUP(C1300,INSUMOS!$C:$F,3,FALSE),VLOOKUP(C1300,'COMPOSIÇÃO - SINAPI'!$C:$F,3,FALSE))</f>
        <v>M</v>
      </c>
      <c r="F1300" s="486">
        <v>0.78500000000000003</v>
      </c>
      <c r="G1300" s="490">
        <f>IFERROR(VLOOKUP(C1300,INSUMOS!$C:$F,4,FALSE),VLOOKUP(C1300,'COMPOSIÇÃO - SINAPI'!$C:$F,4,FALSE))</f>
        <v>2.2999999999999998</v>
      </c>
      <c r="H1300" s="488">
        <f t="shared" si="59"/>
        <v>1.8</v>
      </c>
    </row>
    <row r="1301" spans="1:8" ht="15" customHeight="1" x14ac:dyDescent="0.2">
      <c r="A1301" s="483" t="s">
        <v>2070</v>
      </c>
      <c r="B1301" s="484" t="s">
        <v>2062</v>
      </c>
      <c r="C1301" s="484">
        <v>37395</v>
      </c>
      <c r="D1301" s="485" t="str">
        <f>IFERROR(VLOOKUP(C1301,INSUMOS!$C:$F,2,FALSE),VLOOKUP(C1301,'COMPOSIÇÃO - SINAPI'!$C:$F,2,FALSE))</f>
        <v>PINO DE ACO COM FURO, HASTE = 27 MM (ACAO DIRETA)</v>
      </c>
      <c r="E1301" s="484" t="str">
        <f>IFERROR(VLOOKUP(C1301,INSUMOS!$C:$F,3,FALSE),VLOOKUP(C1301,'COMPOSIÇÃO - SINAPI'!$C:$F,3,FALSE))</f>
        <v>CENTO</v>
      </c>
      <c r="F1301" s="486">
        <v>9.4000000000000004E-3</v>
      </c>
      <c r="G1301" s="490">
        <f>IFERROR(VLOOKUP(C1301,INSUMOS!$C:$F,4,FALSE),VLOOKUP(C1301,'COMPOSIÇÃO - SINAPI'!$C:$F,4,FALSE))</f>
        <v>35.3855</v>
      </c>
      <c r="H1301" s="488">
        <f t="shared" si="59"/>
        <v>0.33</v>
      </c>
    </row>
    <row r="1302" spans="1:8" ht="39.950000000000003" customHeight="1" x14ac:dyDescent="0.2">
      <c r="A1302" s="483" t="s">
        <v>3209</v>
      </c>
      <c r="B1302" s="484" t="s">
        <v>2593</v>
      </c>
      <c r="C1302" s="484">
        <v>87292</v>
      </c>
      <c r="D1302" s="485" t="str">
        <f>IFERROR(VLOOKUP(C1302,INSUMOS!$C:$F,2,FALSE),VLOOKUP(C1302,'COMPOSIÇÃO - SINAPI'!$C:$F,2,FALSE))</f>
        <v>ARGAMASSA TRAÇO 1:2:8 (EM VOLUME DE CIMENTO, CAL E AREIA MÉDIA ÚMIDA) PARA EMBOÇO/MASSA ÚNICA/ASSENTAMENTO DE ALVENARIA DE VEDAÇÃO, PREPARO MECÂNICO COM BETONEIRA 400 L. AF_08/2019</v>
      </c>
      <c r="E1302" s="484" t="str">
        <f>IFERROR(VLOOKUP(C1302,INSUMOS!$C:$F,3,FALSE),VLOOKUP(C1302,'COMPOSIÇÃO - SINAPI'!$C:$F,3,FALSE))</f>
        <v>M3</v>
      </c>
      <c r="F1302" s="486">
        <v>9.7999999999999997E-3</v>
      </c>
      <c r="G1302" s="490">
        <f>IFERROR(VLOOKUP(C1302,INSUMOS!$C:$F,4,FALSE),VLOOKUP(C1302,'COMPOSIÇÃO - SINAPI'!$C:$F,4,FALSE))</f>
        <v>430.45</v>
      </c>
      <c r="H1302" s="488">
        <f t="shared" si="59"/>
        <v>4.21</v>
      </c>
    </row>
    <row r="1303" spans="1:8" ht="15" customHeight="1" x14ac:dyDescent="0.2">
      <c r="A1303" s="483" t="s">
        <v>2070</v>
      </c>
      <c r="B1303" s="484" t="s">
        <v>2593</v>
      </c>
      <c r="C1303" s="484">
        <v>88309</v>
      </c>
      <c r="D1303" s="485" t="str">
        <f>IFERROR(VLOOKUP(C1303,INSUMOS!$C:$F,2,FALSE),VLOOKUP(C1303,'COMPOSIÇÃO - SINAPI'!$C:$F,2,FALSE))</f>
        <v>PEDREIRO COM ENCARGOS COMPLEMENTARES</v>
      </c>
      <c r="E1303" s="484" t="str">
        <f>IFERROR(VLOOKUP(C1303,INSUMOS!$C:$F,3,FALSE),VLOOKUP(C1303,'COMPOSIÇÃO - SINAPI'!$C:$F,3,FALSE))</f>
        <v>H</v>
      </c>
      <c r="F1303" s="486">
        <v>1.2629999999999999</v>
      </c>
      <c r="G1303" s="490">
        <f>IFERROR(VLOOKUP(C1303,INSUMOS!$C:$F,4,FALSE),VLOOKUP(C1303,'COMPOSIÇÃO - SINAPI'!$C:$F,4,FALSE))</f>
        <v>24.66</v>
      </c>
      <c r="H1303" s="488">
        <f t="shared" si="59"/>
        <v>31.14</v>
      </c>
    </row>
    <row r="1304" spans="1:8" ht="15" customHeight="1" x14ac:dyDescent="0.2">
      <c r="A1304" s="483" t="s">
        <v>2070</v>
      </c>
      <c r="B1304" s="484" t="s">
        <v>2593</v>
      </c>
      <c r="C1304" s="484">
        <v>88316</v>
      </c>
      <c r="D1304" s="485" t="str">
        <f>IFERROR(VLOOKUP(C1304,INSUMOS!$C:$F,2,FALSE),VLOOKUP(C1304,'COMPOSIÇÃO - SINAPI'!$C:$F,2,FALSE))</f>
        <v>SERVENTE COM ENCARGOS COMPLEMENTARES</v>
      </c>
      <c r="E1304" s="484" t="str">
        <f>IFERROR(VLOOKUP(C1304,INSUMOS!$C:$F,3,FALSE),VLOOKUP(C1304,'COMPOSIÇÃO - SINAPI'!$C:$F,3,FALSE))</f>
        <v>H</v>
      </c>
      <c r="F1304" s="486">
        <v>0.69</v>
      </c>
      <c r="G1304" s="490">
        <f>IFERROR(VLOOKUP(C1304,INSUMOS!$C:$F,4,FALSE),VLOOKUP(C1304,'COMPOSIÇÃO - SINAPI'!$C:$F,4,FALSE))</f>
        <v>19.8</v>
      </c>
      <c r="H1304" s="488">
        <f t="shared" si="59"/>
        <v>13.66</v>
      </c>
    </row>
    <row r="1305" spans="1:8" s="29" customFormat="1" ht="14.25" x14ac:dyDescent="0.25">
      <c r="A1305" s="472" t="s">
        <v>2055</v>
      </c>
      <c r="B1305" s="473" t="s">
        <v>2056</v>
      </c>
      <c r="C1305" s="473" t="s">
        <v>2057</v>
      </c>
      <c r="D1305" s="473" t="s">
        <v>2058</v>
      </c>
      <c r="E1305" s="473" t="s">
        <v>2059</v>
      </c>
      <c r="F1305" s="474" t="s">
        <v>2060</v>
      </c>
      <c r="G1305" s="81" t="s">
        <v>2061</v>
      </c>
      <c r="H1305" s="475" t="s">
        <v>2590</v>
      </c>
    </row>
    <row r="1306" spans="1:8" ht="81.95" customHeight="1" x14ac:dyDescent="0.2">
      <c r="A1306" s="476" t="s">
        <v>385</v>
      </c>
      <c r="B1306" s="477" t="s">
        <v>2591</v>
      </c>
      <c r="C1306" s="478">
        <v>87519</v>
      </c>
      <c r="D1306" s="479" t="s">
        <v>386</v>
      </c>
      <c r="E1306" s="480" t="s">
        <v>83</v>
      </c>
      <c r="F1306" s="481"/>
      <c r="G1306" s="45"/>
      <c r="H1306" s="482">
        <f>SUM(H1307:H1312)</f>
        <v>51.98</v>
      </c>
    </row>
    <row r="1307" spans="1:8" ht="27" customHeight="1" x14ac:dyDescent="0.2">
      <c r="A1307" s="483" t="s">
        <v>2070</v>
      </c>
      <c r="B1307" s="484" t="s">
        <v>2062</v>
      </c>
      <c r="C1307" s="484">
        <v>7266</v>
      </c>
      <c r="D1307" s="485" t="str">
        <f>IFERROR(VLOOKUP(C1307,INSUMOS!$C:$F,2,FALSE),VLOOKUP(C1307,'COMPOSIÇÃO - SINAPI'!$C:$F,2,FALSE))</f>
        <v>BLOCO CERAMICO / TIJOLO VAZADO PARA ALVENARIA DE VEDACAO, 8 FUROS NA HORIZONTAL, 9 X 19 X 19 CM (L X A X C)</v>
      </c>
      <c r="E1307" s="484" t="str">
        <f>IFERROR(VLOOKUP(C1307,INSUMOS!$C:$F,3,FALSE),VLOOKUP(C1307,'COMPOSIÇÃO - SINAPI'!$C:$F,3,FALSE))</f>
        <v>MIL</v>
      </c>
      <c r="F1307" s="486">
        <v>2.8309999999999998E-2</v>
      </c>
      <c r="G1307" s="490">
        <f>IFERROR(VLOOKUP(C1307,INSUMOS!$C:$F,4,FALSE),VLOOKUP(C1307,'COMPOSIÇÃO - SINAPI'!$C:$F,4,FALSE))</f>
        <v>425</v>
      </c>
      <c r="H1307" s="488">
        <f t="shared" ref="H1307:H1312" si="60">TRUNC(G1307*F1307,2)</f>
        <v>12.03</v>
      </c>
    </row>
    <row r="1308" spans="1:8" ht="27" customHeight="1" x14ac:dyDescent="0.2">
      <c r="A1308" s="483" t="s">
        <v>2070</v>
      </c>
      <c r="B1308" s="484" t="s">
        <v>2062</v>
      </c>
      <c r="C1308" s="484">
        <v>34557</v>
      </c>
      <c r="D1308" s="485" t="str">
        <f>IFERROR(VLOOKUP(C1308,INSUMOS!$C:$F,2,FALSE),VLOOKUP(C1308,'COMPOSIÇÃO - SINAPI'!$C:$F,2,FALSE))</f>
        <v>TELA DE ACO SOLDADA GALVANIZADA/ZINCADA PARA ALVENARIA, FIO D = *1,20 A 1,70* MM, MALHA 15 X 15 MM, (C X L) *50 X 7,5* CM</v>
      </c>
      <c r="E1308" s="484" t="str">
        <f>IFERROR(VLOOKUP(C1308,INSUMOS!$C:$F,3,FALSE),VLOOKUP(C1308,'COMPOSIÇÃO - SINAPI'!$C:$F,3,FALSE))</f>
        <v>M</v>
      </c>
      <c r="F1308" s="486">
        <v>0.42</v>
      </c>
      <c r="G1308" s="490">
        <f>IFERROR(VLOOKUP(C1308,INSUMOS!$C:$F,4,FALSE),VLOOKUP(C1308,'COMPOSIÇÃO - SINAPI'!$C:$F,4,FALSE))</f>
        <v>2.2999999999999998</v>
      </c>
      <c r="H1308" s="488">
        <f t="shared" si="60"/>
        <v>0.96</v>
      </c>
    </row>
    <row r="1309" spans="1:8" ht="15" customHeight="1" x14ac:dyDescent="0.2">
      <c r="A1309" s="483" t="s">
        <v>2070</v>
      </c>
      <c r="B1309" s="484" t="s">
        <v>2062</v>
      </c>
      <c r="C1309" s="484">
        <v>37395</v>
      </c>
      <c r="D1309" s="485" t="str">
        <f>IFERROR(VLOOKUP(C1309,INSUMOS!$C:$F,2,FALSE),VLOOKUP(C1309,'COMPOSIÇÃO - SINAPI'!$C:$F,2,FALSE))</f>
        <v>PINO DE ACO COM FURO, HASTE = 27 MM (ACAO DIRETA)</v>
      </c>
      <c r="E1309" s="484" t="str">
        <f>IFERROR(VLOOKUP(C1309,INSUMOS!$C:$F,3,FALSE),VLOOKUP(C1309,'COMPOSIÇÃO - SINAPI'!$C:$F,3,FALSE))</f>
        <v>CENTO</v>
      </c>
      <c r="F1309" s="486">
        <v>5.0000000000000001E-3</v>
      </c>
      <c r="G1309" s="490">
        <f>IFERROR(VLOOKUP(C1309,INSUMOS!$C:$F,4,FALSE),VLOOKUP(C1309,'COMPOSIÇÃO - SINAPI'!$C:$F,4,FALSE))</f>
        <v>35.3855</v>
      </c>
      <c r="H1309" s="488">
        <f t="shared" si="60"/>
        <v>0.17</v>
      </c>
    </row>
    <row r="1310" spans="1:8" ht="39.950000000000003" customHeight="1" x14ac:dyDescent="0.2">
      <c r="A1310" s="483" t="s">
        <v>3209</v>
      </c>
      <c r="B1310" s="484" t="s">
        <v>2593</v>
      </c>
      <c r="C1310" s="484">
        <v>87292</v>
      </c>
      <c r="D1310" s="485" t="str">
        <f>IFERROR(VLOOKUP(C1310,INSUMOS!$C:$F,2,FALSE),VLOOKUP(C1310,'COMPOSIÇÃO - SINAPI'!$C:$F,2,FALSE))</f>
        <v>ARGAMASSA TRAÇO 1:2:8 (EM VOLUME DE CIMENTO, CAL E AREIA MÉDIA ÚMIDA) PARA EMBOÇO/MASSA ÚNICA/ASSENTAMENTO DE ALVENARIA DE VEDAÇÃO, PREPARO MECÂNICO COM BETONEIRA 400 L. AF_08/2019</v>
      </c>
      <c r="E1310" s="484" t="str">
        <f>IFERROR(VLOOKUP(C1310,INSUMOS!$C:$F,3,FALSE),VLOOKUP(C1310,'COMPOSIÇÃO - SINAPI'!$C:$F,3,FALSE))</f>
        <v>M3</v>
      </c>
      <c r="F1310" s="486">
        <v>9.7999999999999997E-3</v>
      </c>
      <c r="G1310" s="490">
        <f>IFERROR(VLOOKUP(C1310,INSUMOS!$C:$F,4,FALSE),VLOOKUP(C1310,'COMPOSIÇÃO - SINAPI'!$C:$F,4,FALSE))</f>
        <v>430.45</v>
      </c>
      <c r="H1310" s="488">
        <f t="shared" si="60"/>
        <v>4.21</v>
      </c>
    </row>
    <row r="1311" spans="1:8" ht="15" customHeight="1" x14ac:dyDescent="0.2">
      <c r="A1311" s="483" t="s">
        <v>2070</v>
      </c>
      <c r="B1311" s="484" t="s">
        <v>2593</v>
      </c>
      <c r="C1311" s="484">
        <v>88309</v>
      </c>
      <c r="D1311" s="485" t="str">
        <f>IFERROR(VLOOKUP(C1311,INSUMOS!$C:$F,2,FALSE),VLOOKUP(C1311,'COMPOSIÇÃO - SINAPI'!$C:$F,2,FALSE))</f>
        <v>PEDREIRO COM ENCARGOS COMPLEMENTARES</v>
      </c>
      <c r="E1311" s="484" t="str">
        <f>IFERROR(VLOOKUP(C1311,INSUMOS!$C:$F,3,FALSE),VLOOKUP(C1311,'COMPOSIÇÃO - SINAPI'!$C:$F,3,FALSE))</f>
        <v>H</v>
      </c>
      <c r="F1311" s="486">
        <v>0.97</v>
      </c>
      <c r="G1311" s="490">
        <f>IFERROR(VLOOKUP(C1311,INSUMOS!$C:$F,4,FALSE),VLOOKUP(C1311,'COMPOSIÇÃO - SINAPI'!$C:$F,4,FALSE))</f>
        <v>24.66</v>
      </c>
      <c r="H1311" s="488">
        <f t="shared" si="60"/>
        <v>23.92</v>
      </c>
    </row>
    <row r="1312" spans="1:8" ht="15" customHeight="1" x14ac:dyDescent="0.2">
      <c r="A1312" s="483" t="s">
        <v>2070</v>
      </c>
      <c r="B1312" s="484" t="s">
        <v>2593</v>
      </c>
      <c r="C1312" s="484">
        <v>88316</v>
      </c>
      <c r="D1312" s="485" t="str">
        <f>IFERROR(VLOOKUP(C1312,INSUMOS!$C:$F,2,FALSE),VLOOKUP(C1312,'COMPOSIÇÃO - SINAPI'!$C:$F,2,FALSE))</f>
        <v>SERVENTE COM ENCARGOS COMPLEMENTARES</v>
      </c>
      <c r="E1312" s="484" t="str">
        <f>IFERROR(VLOOKUP(C1312,INSUMOS!$C:$F,3,FALSE),VLOOKUP(C1312,'COMPOSIÇÃO - SINAPI'!$C:$F,3,FALSE))</f>
        <v>H</v>
      </c>
      <c r="F1312" s="486">
        <v>0.54</v>
      </c>
      <c r="G1312" s="490">
        <f>IFERROR(VLOOKUP(C1312,INSUMOS!$C:$F,4,FALSE),VLOOKUP(C1312,'COMPOSIÇÃO - SINAPI'!$C:$F,4,FALSE))</f>
        <v>19.8</v>
      </c>
      <c r="H1312" s="488">
        <f t="shared" si="60"/>
        <v>10.69</v>
      </c>
    </row>
    <row r="1313" spans="1:8" s="29" customFormat="1" ht="14.25" x14ac:dyDescent="0.25">
      <c r="A1313" s="472" t="s">
        <v>2055</v>
      </c>
      <c r="B1313" s="473" t="s">
        <v>2056</v>
      </c>
      <c r="C1313" s="473" t="s">
        <v>2057</v>
      </c>
      <c r="D1313" s="473" t="s">
        <v>2058</v>
      </c>
      <c r="E1313" s="473" t="s">
        <v>2059</v>
      </c>
      <c r="F1313" s="474" t="s">
        <v>2060</v>
      </c>
      <c r="G1313" s="81" t="s">
        <v>2061</v>
      </c>
      <c r="H1313" s="475" t="s">
        <v>2590</v>
      </c>
    </row>
    <row r="1314" spans="1:8" ht="81.95" customHeight="1" x14ac:dyDescent="0.2">
      <c r="A1314" s="476" t="s">
        <v>387</v>
      </c>
      <c r="B1314" s="477" t="s">
        <v>2591</v>
      </c>
      <c r="C1314" s="478">
        <v>87471</v>
      </c>
      <c r="D1314" s="479" t="s">
        <v>388</v>
      </c>
      <c r="E1314" s="480" t="s">
        <v>83</v>
      </c>
      <c r="F1314" s="481"/>
      <c r="G1314" s="45"/>
      <c r="H1314" s="482">
        <f>SUM(H1315:H1320)</f>
        <v>32.47</v>
      </c>
    </row>
    <row r="1315" spans="1:8" ht="27" customHeight="1" x14ac:dyDescent="0.2">
      <c r="A1315" s="483" t="s">
        <v>2070</v>
      </c>
      <c r="B1315" s="484" t="s">
        <v>2062</v>
      </c>
      <c r="C1315" s="484">
        <v>34557</v>
      </c>
      <c r="D1315" s="485" t="str">
        <f>IFERROR(VLOOKUP(C1315,INSUMOS!$C:$F,2,FALSE),VLOOKUP(C1315,'COMPOSIÇÃO - SINAPI'!$C:$F,2,FALSE))</f>
        <v>TELA DE ACO SOLDADA GALVANIZADA/ZINCADA PARA ALVENARIA, FIO D = *1,20 A 1,70* MM, MALHA 15 X 15 MM, (C X L) *50 X 7,5* CM</v>
      </c>
      <c r="E1315" s="484" t="str">
        <f>IFERROR(VLOOKUP(C1315,INSUMOS!$C:$F,3,FALSE),VLOOKUP(C1315,'COMPOSIÇÃO - SINAPI'!$C:$F,3,FALSE))</f>
        <v>M</v>
      </c>
      <c r="F1315" s="486">
        <v>0.78500000000000003</v>
      </c>
      <c r="G1315" s="490">
        <f>IFERROR(VLOOKUP(C1315,INSUMOS!$C:$F,4,FALSE),VLOOKUP(C1315,'COMPOSIÇÃO - SINAPI'!$C:$F,4,FALSE))</f>
        <v>2.2999999999999998</v>
      </c>
      <c r="H1315" s="488">
        <f t="shared" ref="H1315:H1320" si="61">TRUNC(G1315*F1315,2)</f>
        <v>1.8</v>
      </c>
    </row>
    <row r="1316" spans="1:8" ht="15" customHeight="1" x14ac:dyDescent="0.2">
      <c r="A1316" s="483" t="s">
        <v>2070</v>
      </c>
      <c r="B1316" s="484" t="s">
        <v>2062</v>
      </c>
      <c r="C1316" s="484">
        <v>37395</v>
      </c>
      <c r="D1316" s="485" t="str">
        <f>IFERROR(VLOOKUP(C1316,INSUMOS!$C:$F,2,FALSE),VLOOKUP(C1316,'COMPOSIÇÃO - SINAPI'!$C:$F,2,FALSE))</f>
        <v>PINO DE ACO COM FURO, HASTE = 27 MM (ACAO DIRETA)</v>
      </c>
      <c r="E1316" s="484" t="str">
        <f>IFERROR(VLOOKUP(C1316,INSUMOS!$C:$F,3,FALSE),VLOOKUP(C1316,'COMPOSIÇÃO - SINAPI'!$C:$F,3,FALSE))</f>
        <v>CENTO</v>
      </c>
      <c r="F1316" s="486">
        <v>9.4000000000000004E-3</v>
      </c>
      <c r="G1316" s="490">
        <f>IFERROR(VLOOKUP(C1316,INSUMOS!$C:$F,4,FALSE),VLOOKUP(C1316,'COMPOSIÇÃO - SINAPI'!$C:$F,4,FALSE))</f>
        <v>35.3855</v>
      </c>
      <c r="H1316" s="488">
        <f t="shared" si="61"/>
        <v>0.33</v>
      </c>
    </row>
    <row r="1317" spans="1:8" ht="27" customHeight="1" x14ac:dyDescent="0.2">
      <c r="A1317" s="483" t="s">
        <v>2070</v>
      </c>
      <c r="B1317" s="484" t="s">
        <v>2062</v>
      </c>
      <c r="C1317" s="484">
        <v>37592</v>
      </c>
      <c r="D1317" s="485" t="str">
        <f>IFERROR(VLOOKUP(C1317,INSUMOS!$C:$F,2,FALSE),VLOOKUP(C1317,'COMPOSIÇÃO - SINAPI'!$C:$F,2,FALSE))</f>
        <v>BLOCO CERAMICO / TIJOLO VAZADO PARA ALVENARIA DE VEDACAO, FUROS NA VERTICAL,, 9 X 19 X 39 CM (NBR 15270)</v>
      </c>
      <c r="E1317" s="484" t="str">
        <f>IFERROR(VLOOKUP(C1317,INSUMOS!$C:$F,3,FALSE),VLOOKUP(C1317,'COMPOSIÇÃO - SINAPI'!$C:$F,3,FALSE))</f>
        <v>UN</v>
      </c>
      <c r="F1317" s="486">
        <v>13.35</v>
      </c>
      <c r="G1317" s="490">
        <f>IFERROR(VLOOKUP(C1317,INSUMOS!$C:$F,4,FALSE),VLOOKUP(C1317,'COMPOSIÇÃO - SINAPI'!$C:$F,4,FALSE))</f>
        <v>0.95</v>
      </c>
      <c r="H1317" s="488">
        <f t="shared" si="61"/>
        <v>12.68</v>
      </c>
    </row>
    <row r="1318" spans="1:8" ht="39.950000000000003" customHeight="1" x14ac:dyDescent="0.2">
      <c r="A1318" s="483" t="s">
        <v>3209</v>
      </c>
      <c r="B1318" s="484" t="s">
        <v>2593</v>
      </c>
      <c r="C1318" s="484">
        <v>87292</v>
      </c>
      <c r="D1318" s="485" t="str">
        <f>IFERROR(VLOOKUP(C1318,INSUMOS!$C:$F,2,FALSE),VLOOKUP(C1318,'COMPOSIÇÃO - SINAPI'!$C:$F,2,FALSE))</f>
        <v>ARGAMASSA TRAÇO 1:2:8 (EM VOLUME DE CIMENTO, CAL E AREIA MÉDIA ÚMIDA) PARA EMBOÇO/MASSA ÚNICA/ASSENTAMENTO DE ALVENARIA DE VEDAÇÃO, PREPARO MECÂNICO COM BETONEIRA 400 L. AF_08/2019</v>
      </c>
      <c r="E1318" s="484" t="str">
        <f>IFERROR(VLOOKUP(C1318,INSUMOS!$C:$F,3,FALSE),VLOOKUP(C1318,'COMPOSIÇÃO - SINAPI'!$C:$F,3,FALSE))</f>
        <v>M3</v>
      </c>
      <c r="F1318" s="486">
        <v>1.04E-2</v>
      </c>
      <c r="G1318" s="490">
        <f>IFERROR(VLOOKUP(C1318,INSUMOS!$C:$F,4,FALSE),VLOOKUP(C1318,'COMPOSIÇÃO - SINAPI'!$C:$F,4,FALSE))</f>
        <v>430.45</v>
      </c>
      <c r="H1318" s="488">
        <f t="shared" si="61"/>
        <v>4.47</v>
      </c>
    </row>
    <row r="1319" spans="1:8" ht="15" customHeight="1" x14ac:dyDescent="0.2">
      <c r="A1319" s="483" t="s">
        <v>2070</v>
      </c>
      <c r="B1319" s="484" t="s">
        <v>2593</v>
      </c>
      <c r="C1319" s="484">
        <v>88309</v>
      </c>
      <c r="D1319" s="485" t="str">
        <f>IFERROR(VLOOKUP(C1319,INSUMOS!$C:$F,2,FALSE),VLOOKUP(C1319,'COMPOSIÇÃO - SINAPI'!$C:$F,2,FALSE))</f>
        <v>PEDREIRO COM ENCARGOS COMPLEMENTARES</v>
      </c>
      <c r="E1319" s="484" t="str">
        <f>IFERROR(VLOOKUP(C1319,INSUMOS!$C:$F,3,FALSE),VLOOKUP(C1319,'COMPOSIÇÃO - SINAPI'!$C:$F,3,FALSE))</f>
        <v>H</v>
      </c>
      <c r="F1319" s="486">
        <v>0.38</v>
      </c>
      <c r="G1319" s="490">
        <f>IFERROR(VLOOKUP(C1319,INSUMOS!$C:$F,4,FALSE),VLOOKUP(C1319,'COMPOSIÇÃO - SINAPI'!$C:$F,4,FALSE))</f>
        <v>24.66</v>
      </c>
      <c r="H1319" s="488">
        <f t="shared" si="61"/>
        <v>9.3699999999999992</v>
      </c>
    </row>
    <row r="1320" spans="1:8" ht="15" customHeight="1" x14ac:dyDescent="0.2">
      <c r="A1320" s="483" t="s">
        <v>2070</v>
      </c>
      <c r="B1320" s="484" t="s">
        <v>2593</v>
      </c>
      <c r="C1320" s="484">
        <v>88316</v>
      </c>
      <c r="D1320" s="485" t="str">
        <f>IFERROR(VLOOKUP(C1320,INSUMOS!$C:$F,2,FALSE),VLOOKUP(C1320,'COMPOSIÇÃO - SINAPI'!$C:$F,2,FALSE))</f>
        <v>SERVENTE COM ENCARGOS COMPLEMENTARES</v>
      </c>
      <c r="E1320" s="484" t="str">
        <f>IFERROR(VLOOKUP(C1320,INSUMOS!$C:$F,3,FALSE),VLOOKUP(C1320,'COMPOSIÇÃO - SINAPI'!$C:$F,3,FALSE))</f>
        <v>H</v>
      </c>
      <c r="F1320" s="486">
        <v>0.193</v>
      </c>
      <c r="G1320" s="490">
        <f>IFERROR(VLOOKUP(C1320,INSUMOS!$C:$F,4,FALSE),VLOOKUP(C1320,'COMPOSIÇÃO - SINAPI'!$C:$F,4,FALSE))</f>
        <v>19.8</v>
      </c>
      <c r="H1320" s="488">
        <f t="shared" si="61"/>
        <v>3.82</v>
      </c>
    </row>
    <row r="1321" spans="1:8" s="29" customFormat="1" ht="14.25" x14ac:dyDescent="0.25">
      <c r="A1321" s="472" t="s">
        <v>2055</v>
      </c>
      <c r="B1321" s="473" t="s">
        <v>2056</v>
      </c>
      <c r="C1321" s="473" t="s">
        <v>2057</v>
      </c>
      <c r="D1321" s="473" t="s">
        <v>2058</v>
      </c>
      <c r="E1321" s="473" t="s">
        <v>2059</v>
      </c>
      <c r="F1321" s="474" t="s">
        <v>2060</v>
      </c>
      <c r="G1321" s="81" t="s">
        <v>2061</v>
      </c>
      <c r="H1321" s="475" t="s">
        <v>2590</v>
      </c>
    </row>
    <row r="1322" spans="1:8" ht="68.099999999999994" customHeight="1" x14ac:dyDescent="0.2">
      <c r="A1322" s="476" t="s">
        <v>390</v>
      </c>
      <c r="B1322" s="477" t="s">
        <v>2591</v>
      </c>
      <c r="C1322" s="478">
        <v>101161</v>
      </c>
      <c r="D1322" s="479" t="s">
        <v>391</v>
      </c>
      <c r="E1322" s="480" t="s">
        <v>83</v>
      </c>
      <c r="F1322" s="481"/>
      <c r="G1322" s="45"/>
      <c r="H1322" s="482">
        <f>SUM(H1323:H1326)</f>
        <v>125.36000000000001</v>
      </c>
    </row>
    <row r="1323" spans="1:8" ht="15" customHeight="1" x14ac:dyDescent="0.2">
      <c r="A1323" s="483" t="s">
        <v>2070</v>
      </c>
      <c r="B1323" s="484" t="s">
        <v>2062</v>
      </c>
      <c r="C1323" s="484">
        <v>665</v>
      </c>
      <c r="D1323" s="485" t="str">
        <f>IFERROR(VLOOKUP(C1323,INSUMOS!$C:$F,2,FALSE),VLOOKUP(C1323,'COMPOSIÇÃO - SINAPI'!$C:$F,2,FALSE))</f>
        <v>ELEMENTO VAZADO DE CONCRETO, QUADRICULADO, 16 FUROS *50 X 50 X 7* CM</v>
      </c>
      <c r="E1323" s="484" t="str">
        <f>IFERROR(VLOOKUP(C1323,INSUMOS!$C:$F,3,FALSE),VLOOKUP(C1323,'COMPOSIÇÃO - SINAPI'!$C:$F,3,FALSE))</f>
        <v>UN</v>
      </c>
      <c r="F1323" s="486">
        <v>3.95</v>
      </c>
      <c r="G1323" s="490">
        <f>IFERROR(VLOOKUP(C1323,INSUMOS!$C:$F,4,FALSE),VLOOKUP(C1323,'COMPOSIÇÃO - SINAPI'!$C:$F,4,FALSE))</f>
        <v>20.27</v>
      </c>
      <c r="H1323" s="488">
        <f>TRUNC(G1323*F1323,2)</f>
        <v>80.06</v>
      </c>
    </row>
    <row r="1324" spans="1:8" ht="15" customHeight="1" x14ac:dyDescent="0.2">
      <c r="A1324" s="483" t="s">
        <v>2070</v>
      </c>
      <c r="B1324" s="484" t="s">
        <v>2593</v>
      </c>
      <c r="C1324" s="484">
        <v>88309</v>
      </c>
      <c r="D1324" s="485" t="str">
        <f>IFERROR(VLOOKUP(C1324,INSUMOS!$C:$F,2,FALSE),VLOOKUP(C1324,'COMPOSIÇÃO - SINAPI'!$C:$F,2,FALSE))</f>
        <v>PEDREIRO COM ENCARGOS COMPLEMENTARES</v>
      </c>
      <c r="E1324" s="484" t="str">
        <f>IFERROR(VLOOKUP(C1324,INSUMOS!$C:$F,3,FALSE),VLOOKUP(C1324,'COMPOSIÇÃO - SINAPI'!$C:$F,3,FALSE))</f>
        <v>H</v>
      </c>
      <c r="F1324" s="486">
        <v>1.1000000000000001</v>
      </c>
      <c r="G1324" s="490">
        <f>IFERROR(VLOOKUP(C1324,INSUMOS!$C:$F,4,FALSE),VLOOKUP(C1324,'COMPOSIÇÃO - SINAPI'!$C:$F,4,FALSE))</f>
        <v>24.66</v>
      </c>
      <c r="H1324" s="488">
        <f>TRUNC(G1324*F1324,2)</f>
        <v>27.12</v>
      </c>
    </row>
    <row r="1325" spans="1:8" ht="15" customHeight="1" x14ac:dyDescent="0.2">
      <c r="A1325" s="483" t="s">
        <v>2070</v>
      </c>
      <c r="B1325" s="484" t="s">
        <v>2593</v>
      </c>
      <c r="C1325" s="484">
        <v>88316</v>
      </c>
      <c r="D1325" s="485" t="str">
        <f>IFERROR(VLOOKUP(C1325,INSUMOS!$C:$F,2,FALSE),VLOOKUP(C1325,'COMPOSIÇÃO - SINAPI'!$C:$F,2,FALSE))</f>
        <v>SERVENTE COM ENCARGOS COMPLEMENTARES</v>
      </c>
      <c r="E1325" s="484" t="str">
        <f>IFERROR(VLOOKUP(C1325,INSUMOS!$C:$F,3,FALSE),VLOOKUP(C1325,'COMPOSIÇÃO - SINAPI'!$C:$F,3,FALSE))</f>
        <v>H</v>
      </c>
      <c r="F1325" s="486">
        <v>0.7</v>
      </c>
      <c r="G1325" s="490">
        <f>IFERROR(VLOOKUP(C1325,INSUMOS!$C:$F,4,FALSE),VLOOKUP(C1325,'COMPOSIÇÃO - SINAPI'!$C:$F,4,FALSE))</f>
        <v>19.8</v>
      </c>
      <c r="H1325" s="488">
        <f>TRUNC(G1325*F1325,2)</f>
        <v>13.86</v>
      </c>
    </row>
    <row r="1326" spans="1:8" ht="27" customHeight="1" x14ac:dyDescent="0.2">
      <c r="A1326" s="483" t="s">
        <v>2070</v>
      </c>
      <c r="B1326" s="484" t="s">
        <v>2593</v>
      </c>
      <c r="C1326" s="484">
        <v>100489</v>
      </c>
      <c r="D1326" s="485" t="str">
        <f>IFERROR(VLOOKUP(C1326,INSUMOS!$C:$F,2,FALSE),VLOOKUP(C1326,'COMPOSIÇÃO - SINAPI'!$C:$F,2,FALSE))</f>
        <v>ARGAMASSA TRAÇO 1:3 (EM VOLUME DE CIMENTO E AREIA MÉDIA ÚMIDA), PREPARO MECÂNICO COM BETONEIRA 600 L. AF_08/2019</v>
      </c>
      <c r="E1326" s="484" t="str">
        <f>IFERROR(VLOOKUP(C1326,INSUMOS!$C:$F,3,FALSE),VLOOKUP(C1326,'COMPOSIÇÃO - SINAPI'!$C:$F,3,FALSE))</f>
        <v>M3</v>
      </c>
      <c r="F1326" s="486">
        <v>0.01</v>
      </c>
      <c r="G1326" s="490">
        <f>IFERROR(VLOOKUP(C1326,INSUMOS!$C:$F,4,FALSE),VLOOKUP(C1326,'COMPOSIÇÃO - SINAPI'!$C:$F,4,FALSE))</f>
        <v>432.56</v>
      </c>
      <c r="H1326" s="488">
        <f>TRUNC(G1326*F1326,2)</f>
        <v>4.32</v>
      </c>
    </row>
    <row r="1327" spans="1:8" s="29" customFormat="1" ht="14.25" x14ac:dyDescent="0.25">
      <c r="A1327" s="472" t="s">
        <v>2055</v>
      </c>
      <c r="B1327" s="473" t="s">
        <v>2056</v>
      </c>
      <c r="C1327" s="473" t="s">
        <v>2057</v>
      </c>
      <c r="D1327" s="473" t="s">
        <v>2058</v>
      </c>
      <c r="E1327" s="473" t="s">
        <v>2059</v>
      </c>
      <c r="F1327" s="474" t="s">
        <v>2060</v>
      </c>
      <c r="G1327" s="81" t="s">
        <v>2061</v>
      </c>
      <c r="H1327" s="475" t="s">
        <v>2590</v>
      </c>
    </row>
    <row r="1328" spans="1:8" ht="68.099999999999994" customHeight="1" x14ac:dyDescent="0.2">
      <c r="A1328" s="476" t="s">
        <v>393</v>
      </c>
      <c r="B1328" s="477" t="s">
        <v>2591</v>
      </c>
      <c r="C1328" s="478">
        <v>96367</v>
      </c>
      <c r="D1328" s="479" t="s">
        <v>394</v>
      </c>
      <c r="E1328" s="480" t="s">
        <v>83</v>
      </c>
      <c r="F1328" s="481"/>
      <c r="G1328" s="45"/>
      <c r="H1328" s="482">
        <f>SUM(H1329:H1340)</f>
        <v>127.46</v>
      </c>
    </row>
    <row r="1329" spans="1:8" ht="27" customHeight="1" x14ac:dyDescent="0.2">
      <c r="A1329" s="483" t="s">
        <v>2070</v>
      </c>
      <c r="B1329" s="484" t="s">
        <v>2062</v>
      </c>
      <c r="C1329" s="484">
        <v>37586</v>
      </c>
      <c r="D1329" s="485" t="str">
        <f>IFERROR(VLOOKUP(C1329,INSUMOS!$C:$F,2,FALSE),VLOOKUP(C1329,'COMPOSIÇÃO - SINAPI'!$C:$F,2,FALSE))</f>
        <v>PINO DE ACO COM ARRUELA CONICA, DIAMETRO ARRUELA = *23* MM E COMP HASTE = *27* MM (ACAO INDIRETA)</v>
      </c>
      <c r="E1329" s="484" t="str">
        <f>IFERROR(VLOOKUP(C1329,INSUMOS!$C:$F,3,FALSE),VLOOKUP(C1329,'COMPOSIÇÃO - SINAPI'!$C:$F,3,FALSE))</f>
        <v>CENTO</v>
      </c>
      <c r="F1329" s="486">
        <v>2.9000000000000001E-2</v>
      </c>
      <c r="G1329" s="490">
        <f>IFERROR(VLOOKUP(C1329,INSUMOS!$C:$F,4,FALSE),VLOOKUP(C1329,'COMPOSIÇÃO - SINAPI'!$C:$F,4,FALSE))</f>
        <v>41.148499999999999</v>
      </c>
      <c r="H1329" s="488">
        <f t="shared" ref="H1329:H1340" si="62">TRUNC(G1329*F1329,2)</f>
        <v>1.19</v>
      </c>
    </row>
    <row r="1330" spans="1:8" ht="27" customHeight="1" x14ac:dyDescent="0.2">
      <c r="A1330" s="483" t="s">
        <v>2070</v>
      </c>
      <c r="B1330" s="484" t="s">
        <v>2062</v>
      </c>
      <c r="C1330" s="484">
        <v>39413</v>
      </c>
      <c r="D1330" s="485" t="str">
        <f>IFERROR(VLOOKUP(C1330,INSUMOS!$C:$F,2,FALSE),VLOOKUP(C1330,'COMPOSIÇÃO - SINAPI'!$C:$F,2,FALSE))</f>
        <v>PLACA / CHAPA DE GESSO ACARTONADO, STANDARD (ST), COR BRANCA, E = 12,5 MM, 1200 X 2400 MM (L X C)</v>
      </c>
      <c r="E1330" s="484" t="str">
        <f>IFERROR(VLOOKUP(C1330,INSUMOS!$C:$F,3,FALSE),VLOOKUP(C1330,'COMPOSIÇÃO - SINAPI'!$C:$F,3,FALSE))</f>
        <v>M2</v>
      </c>
      <c r="F1330" s="486">
        <v>4.2119999999999997</v>
      </c>
      <c r="G1330" s="490">
        <f>IFERROR(VLOOKUP(C1330,INSUMOS!$C:$F,4,FALSE),VLOOKUP(C1330,'COMPOSIÇÃO - SINAPI'!$C:$F,4,FALSE))</f>
        <v>15</v>
      </c>
      <c r="H1330" s="488">
        <f t="shared" si="62"/>
        <v>63.18</v>
      </c>
    </row>
    <row r="1331" spans="1:8" ht="27" customHeight="1" x14ac:dyDescent="0.2">
      <c r="A1331" s="483" t="s">
        <v>2070</v>
      </c>
      <c r="B1331" s="484" t="s">
        <v>2062</v>
      </c>
      <c r="C1331" s="484">
        <v>39419</v>
      </c>
      <c r="D1331" s="485" t="str">
        <f>IFERROR(VLOOKUP(C1331,INSUMOS!$C:$F,2,FALSE),VLOOKUP(C1331,'COMPOSIÇÃO - SINAPI'!$C:$F,2,FALSE))</f>
        <v>PERFIL GUIA, FORMATO U, EM ACO ZINCADO, PARA ESTRUTURA PAREDE DRYWALL, E = 0,5 MM, 70 X 3000 MM (L X C)</v>
      </c>
      <c r="E1331" s="484" t="str">
        <f>IFERROR(VLOOKUP(C1331,INSUMOS!$C:$F,3,FALSE),VLOOKUP(C1331,'COMPOSIÇÃO - SINAPI'!$C:$F,3,FALSE))</f>
        <v>M</v>
      </c>
      <c r="F1331" s="486">
        <v>0.9093</v>
      </c>
      <c r="G1331" s="490">
        <f>IFERROR(VLOOKUP(C1331,INSUMOS!$C:$F,4,FALSE),VLOOKUP(C1331,'COMPOSIÇÃO - SINAPI'!$C:$F,4,FALSE))</f>
        <v>8.8230000000000004</v>
      </c>
      <c r="H1331" s="488">
        <f t="shared" si="62"/>
        <v>8.02</v>
      </c>
    </row>
    <row r="1332" spans="1:8" ht="27" customHeight="1" x14ac:dyDescent="0.2">
      <c r="A1332" s="483" t="s">
        <v>2070</v>
      </c>
      <c r="B1332" s="484" t="s">
        <v>2062</v>
      </c>
      <c r="C1332" s="484">
        <v>39422</v>
      </c>
      <c r="D1332" s="485" t="str">
        <f>IFERROR(VLOOKUP(C1332,INSUMOS!$C:$F,2,FALSE),VLOOKUP(C1332,'COMPOSIÇÃO - SINAPI'!$C:$F,2,FALSE))</f>
        <v>PERFIL MONTANTE, FORMATO C, EM ACO ZINCADO, PARA ESTRUTURA PAREDE DRYWALL, E = 0,5 MM, 70 X 3000 MM (L X C)</v>
      </c>
      <c r="E1332" s="484" t="str">
        <f>IFERROR(VLOOKUP(C1332,INSUMOS!$C:$F,3,FALSE),VLOOKUP(C1332,'COMPOSIÇÃO - SINAPI'!$C:$F,3,FALSE))</f>
        <v>M</v>
      </c>
      <c r="F1332" s="486">
        <v>2.8999000000000001</v>
      </c>
      <c r="G1332" s="490">
        <f>IFERROR(VLOOKUP(C1332,INSUMOS!$C:$F,4,FALSE),VLOOKUP(C1332,'COMPOSIÇÃO - SINAPI'!$C:$F,4,FALSE))</f>
        <v>8.1</v>
      </c>
      <c r="H1332" s="488">
        <f t="shared" si="62"/>
        <v>23.48</v>
      </c>
    </row>
    <row r="1333" spans="1:8" ht="27" customHeight="1" x14ac:dyDescent="0.2">
      <c r="A1333" s="483" t="s">
        <v>2070</v>
      </c>
      <c r="B1333" s="484" t="s">
        <v>2062</v>
      </c>
      <c r="C1333" s="484">
        <v>39431</v>
      </c>
      <c r="D1333" s="485" t="str">
        <f>IFERROR(VLOOKUP(C1333,INSUMOS!$C:$F,2,FALSE),VLOOKUP(C1333,'COMPOSIÇÃO - SINAPI'!$C:$F,2,FALSE))</f>
        <v>FITA DE PAPEL MICROPERFURADO, 50 X 150 MM, PARA TRATAMENTO DE JUNTAS DE CHAPA DE GESSO PARA DRYWALL</v>
      </c>
      <c r="E1333" s="484" t="str">
        <f>IFERROR(VLOOKUP(C1333,INSUMOS!$C:$F,3,FALSE),VLOOKUP(C1333,'COMPOSIÇÃO - SINAPI'!$C:$F,3,FALSE))</f>
        <v>M</v>
      </c>
      <c r="F1333" s="486">
        <v>2.5026999999999999</v>
      </c>
      <c r="G1333" s="490">
        <f>IFERROR(VLOOKUP(C1333,INSUMOS!$C:$F,4,FALSE),VLOOKUP(C1333,'COMPOSIÇÃO - SINAPI'!$C:$F,4,FALSE))</f>
        <v>0.21249999999999999</v>
      </c>
      <c r="H1333" s="488">
        <f t="shared" si="62"/>
        <v>0.53</v>
      </c>
    </row>
    <row r="1334" spans="1:8" ht="27" customHeight="1" x14ac:dyDescent="0.2">
      <c r="A1334" s="483" t="s">
        <v>2070</v>
      </c>
      <c r="B1334" s="484" t="s">
        <v>2062</v>
      </c>
      <c r="C1334" s="484">
        <v>39432</v>
      </c>
      <c r="D1334" s="485" t="str">
        <f>IFERROR(VLOOKUP(C1334,INSUMOS!$C:$F,2,FALSE),VLOOKUP(C1334,'COMPOSIÇÃO - SINAPI'!$C:$F,2,FALSE))</f>
        <v>FITA DE PAPEL REFORCADA COM LAMINA DE METAL PARA REFORCO DE CANTOS DE CHAPA DE GESSO PARA DRYWALL</v>
      </c>
      <c r="E1334" s="484" t="str">
        <f>IFERROR(VLOOKUP(C1334,INSUMOS!$C:$F,3,FALSE),VLOOKUP(C1334,'COMPOSIÇÃO - SINAPI'!$C:$F,3,FALSE))</f>
        <v>M</v>
      </c>
      <c r="F1334" s="486">
        <v>0.79249999999999998</v>
      </c>
      <c r="G1334" s="490">
        <f>IFERROR(VLOOKUP(C1334,INSUMOS!$C:$F,4,FALSE),VLOOKUP(C1334,'COMPOSIÇÃO - SINAPI'!$C:$F,4,FALSE))</f>
        <v>1.8955</v>
      </c>
      <c r="H1334" s="488">
        <f t="shared" si="62"/>
        <v>1.5</v>
      </c>
    </row>
    <row r="1335" spans="1:8" ht="39.950000000000003" customHeight="1" x14ac:dyDescent="0.2">
      <c r="A1335" s="483" t="s">
        <v>2070</v>
      </c>
      <c r="B1335" s="484" t="s">
        <v>2062</v>
      </c>
      <c r="C1335" s="484">
        <v>39434</v>
      </c>
      <c r="D1335" s="485" t="str">
        <f>IFERROR(VLOOKUP(C1335,INSUMOS!$C:$F,2,FALSE),VLOOKUP(C1335,'COMPOSIÇÃO - SINAPI'!$C:$F,2,FALSE))</f>
        <v>MASSA DE REJUNTE EM PO PARA DRYWALL, A BASE DE GESSO, SECAGEM RAPIDA, PARA TRATAMENTO DE JUNTAS DE CHAPA DE GESSO (NECESSITA ADICAO DE AGUA)</v>
      </c>
      <c r="E1335" s="484" t="str">
        <f>IFERROR(VLOOKUP(C1335,INSUMOS!$C:$F,3,FALSE),VLOOKUP(C1335,'COMPOSIÇÃO - SINAPI'!$C:$F,3,FALSE))</f>
        <v>KG</v>
      </c>
      <c r="F1335" s="486">
        <v>1.0327</v>
      </c>
      <c r="G1335" s="490">
        <f>IFERROR(VLOOKUP(C1335,INSUMOS!$C:$F,4,FALSE),VLOOKUP(C1335,'COMPOSIÇÃO - SINAPI'!$C:$F,4,FALSE))</f>
        <v>2.3715000000000002</v>
      </c>
      <c r="H1335" s="488">
        <f t="shared" si="62"/>
        <v>2.44</v>
      </c>
    </row>
    <row r="1336" spans="1:8" ht="27" customHeight="1" x14ac:dyDescent="0.2">
      <c r="A1336" s="483" t="s">
        <v>2070</v>
      </c>
      <c r="B1336" s="484" t="s">
        <v>2062</v>
      </c>
      <c r="C1336" s="484">
        <v>39435</v>
      </c>
      <c r="D1336" s="485" t="str">
        <f>IFERROR(VLOOKUP(C1336,INSUMOS!$C:$F,2,FALSE),VLOOKUP(C1336,'COMPOSIÇÃO - SINAPI'!$C:$F,2,FALSE))</f>
        <v>PARAFUSO DRY WALL, EM ACO FOSFATIZADO, CABECA TROMBETA E PONTA AGULHA (TA), COMPRIMENTO 25 MM</v>
      </c>
      <c r="E1336" s="484" t="str">
        <f>IFERROR(VLOOKUP(C1336,INSUMOS!$C:$F,3,FALSE),VLOOKUP(C1336,'COMPOSIÇÃO - SINAPI'!$C:$F,3,FALSE))</f>
        <v>UN</v>
      </c>
      <c r="F1336" s="486">
        <v>20.0077</v>
      </c>
      <c r="G1336" s="490">
        <f>IFERROR(VLOOKUP(C1336,INSUMOS!$C:$F,4,FALSE),VLOOKUP(C1336,'COMPOSIÇÃO - SINAPI'!$C:$F,4,FALSE))</f>
        <v>8.5000000000000006E-2</v>
      </c>
      <c r="H1336" s="488">
        <f t="shared" si="62"/>
        <v>1.7</v>
      </c>
    </row>
    <row r="1337" spans="1:8" ht="27" customHeight="1" x14ac:dyDescent="0.2">
      <c r="A1337" s="483" t="s">
        <v>2070</v>
      </c>
      <c r="B1337" s="484" t="s">
        <v>2062</v>
      </c>
      <c r="C1337" s="484">
        <v>39437</v>
      </c>
      <c r="D1337" s="485" t="str">
        <f>IFERROR(VLOOKUP(C1337,INSUMOS!$C:$F,2,FALSE),VLOOKUP(C1337,'COMPOSIÇÃO - SINAPI'!$C:$F,2,FALSE))</f>
        <v>PARAFUSO DRY WALL, EM ACO FOSFATIZADO, CABECA TROMBETA E PONTA AGULHA (TA), COMPRIMENTO 45 MM</v>
      </c>
      <c r="E1337" s="484" t="str">
        <f>IFERROR(VLOOKUP(C1337,INSUMOS!$C:$F,3,FALSE),VLOOKUP(C1337,'COMPOSIÇÃO - SINAPI'!$C:$F,3,FALSE))</f>
        <v>UN</v>
      </c>
      <c r="F1337" s="486">
        <v>20.0077</v>
      </c>
      <c r="G1337" s="490">
        <f>IFERROR(VLOOKUP(C1337,INSUMOS!$C:$F,4,FALSE),VLOOKUP(C1337,'COMPOSIÇÃO - SINAPI'!$C:$F,4,FALSE))</f>
        <v>0.20399999999999999</v>
      </c>
      <c r="H1337" s="488">
        <f t="shared" si="62"/>
        <v>4.08</v>
      </c>
    </row>
    <row r="1338" spans="1:8" ht="27" customHeight="1" x14ac:dyDescent="0.2">
      <c r="A1338" s="483" t="s">
        <v>2070</v>
      </c>
      <c r="B1338" s="484" t="s">
        <v>2062</v>
      </c>
      <c r="C1338" s="484">
        <v>39443</v>
      </c>
      <c r="D1338" s="485" t="str">
        <f>IFERROR(VLOOKUP(C1338,INSUMOS!$C:$F,2,FALSE),VLOOKUP(C1338,'COMPOSIÇÃO - SINAPI'!$C:$F,2,FALSE))</f>
        <v>PARAFUSO DRY WALL, EM ACO ZINCADO, CABECA LENTILHA E PONTA BROCA (LB), LARGURA 4,2 MM, COMPRIMENTO 13 MM</v>
      </c>
      <c r="E1338" s="484" t="str">
        <f>IFERROR(VLOOKUP(C1338,INSUMOS!$C:$F,3,FALSE),VLOOKUP(C1338,'COMPOSIÇÃO - SINAPI'!$C:$F,3,FALSE))</f>
        <v>UN</v>
      </c>
      <c r="F1338" s="486">
        <v>0.91490000000000005</v>
      </c>
      <c r="G1338" s="490">
        <f>IFERROR(VLOOKUP(C1338,INSUMOS!$C:$F,4,FALSE),VLOOKUP(C1338,'COMPOSIÇÃO - SINAPI'!$C:$F,4,FALSE))</f>
        <v>0.21249999999999999</v>
      </c>
      <c r="H1338" s="488">
        <f t="shared" si="62"/>
        <v>0.19</v>
      </c>
    </row>
    <row r="1339" spans="1:8" ht="15" customHeight="1" x14ac:dyDescent="0.2">
      <c r="A1339" s="483" t="s">
        <v>2070</v>
      </c>
      <c r="B1339" s="484" t="s">
        <v>2593</v>
      </c>
      <c r="C1339" s="484">
        <v>88278</v>
      </c>
      <c r="D1339" s="485" t="str">
        <f>IFERROR(VLOOKUP(C1339,INSUMOS!$C:$F,2,FALSE),VLOOKUP(C1339,'COMPOSIÇÃO - SINAPI'!$C:$F,2,FALSE))</f>
        <v>MONTADOR DE ESTRUTURA METÁLICA COM ENCARGOS COMPLEMENTARES</v>
      </c>
      <c r="E1339" s="484" t="str">
        <f>IFERROR(VLOOKUP(C1339,INSUMOS!$C:$F,3,FALSE),VLOOKUP(C1339,'COMPOSIÇÃO - SINAPI'!$C:$F,3,FALSE))</f>
        <v>H</v>
      </c>
      <c r="F1339" s="486">
        <v>0.62</v>
      </c>
      <c r="G1339" s="490">
        <f>IFERROR(VLOOKUP(C1339,INSUMOS!$C:$F,4,FALSE),VLOOKUP(C1339,'COMPOSIÇÃO - SINAPI'!$C:$F,4,FALSE))</f>
        <v>29.02</v>
      </c>
      <c r="H1339" s="488">
        <f t="shared" si="62"/>
        <v>17.989999999999998</v>
      </c>
    </row>
    <row r="1340" spans="1:8" ht="15" customHeight="1" x14ac:dyDescent="0.2">
      <c r="A1340" s="483" t="s">
        <v>2070</v>
      </c>
      <c r="B1340" s="484" t="s">
        <v>2593</v>
      </c>
      <c r="C1340" s="484">
        <v>88316</v>
      </c>
      <c r="D1340" s="485" t="str">
        <f>IFERROR(VLOOKUP(C1340,INSUMOS!$C:$F,2,FALSE),VLOOKUP(C1340,'COMPOSIÇÃO - SINAPI'!$C:$F,2,FALSE))</f>
        <v>SERVENTE COM ENCARGOS COMPLEMENTARES</v>
      </c>
      <c r="E1340" s="484" t="str">
        <f>IFERROR(VLOOKUP(C1340,INSUMOS!$C:$F,3,FALSE),VLOOKUP(C1340,'COMPOSIÇÃO - SINAPI'!$C:$F,3,FALSE))</f>
        <v>H</v>
      </c>
      <c r="F1340" s="486">
        <v>0.16</v>
      </c>
      <c r="G1340" s="490">
        <f>IFERROR(VLOOKUP(C1340,INSUMOS!$C:$F,4,FALSE),VLOOKUP(C1340,'COMPOSIÇÃO - SINAPI'!$C:$F,4,FALSE))</f>
        <v>19.8</v>
      </c>
      <c r="H1340" s="488">
        <f t="shared" si="62"/>
        <v>3.16</v>
      </c>
    </row>
    <row r="1341" spans="1:8" s="29" customFormat="1" ht="14.25" x14ac:dyDescent="0.25">
      <c r="A1341" s="472" t="s">
        <v>2055</v>
      </c>
      <c r="B1341" s="473" t="s">
        <v>2056</v>
      </c>
      <c r="C1341" s="473" t="s">
        <v>2057</v>
      </c>
      <c r="D1341" s="473" t="s">
        <v>2058</v>
      </c>
      <c r="E1341" s="473" t="s">
        <v>2059</v>
      </c>
      <c r="F1341" s="474" t="s">
        <v>2060</v>
      </c>
      <c r="G1341" s="81" t="s">
        <v>2061</v>
      </c>
      <c r="H1341" s="475" t="s">
        <v>2590</v>
      </c>
    </row>
    <row r="1342" spans="1:8" ht="68.099999999999994" customHeight="1" x14ac:dyDescent="0.2">
      <c r="A1342" s="476" t="s">
        <v>395</v>
      </c>
      <c r="B1342" s="477" t="s">
        <v>2591</v>
      </c>
      <c r="C1342" s="478">
        <v>96366</v>
      </c>
      <c r="D1342" s="479" t="s">
        <v>396</v>
      </c>
      <c r="E1342" s="480" t="s">
        <v>83</v>
      </c>
      <c r="F1342" s="481"/>
      <c r="G1342" s="45"/>
      <c r="H1342" s="482">
        <f>SUM(H1343:H1354)</f>
        <v>115.71000000000001</v>
      </c>
    </row>
    <row r="1343" spans="1:8" ht="27" customHeight="1" x14ac:dyDescent="0.2">
      <c r="A1343" s="483" t="s">
        <v>2070</v>
      </c>
      <c r="B1343" s="484" t="s">
        <v>2062</v>
      </c>
      <c r="C1343" s="484">
        <v>37586</v>
      </c>
      <c r="D1343" s="485" t="str">
        <f>IFERROR(VLOOKUP(C1343,INSUMOS!$C:$F,2,FALSE),VLOOKUP(C1343,'COMPOSIÇÃO - SINAPI'!$C:$F,2,FALSE))</f>
        <v>PINO DE ACO COM ARRUELA CONICA, DIAMETRO ARRUELA = *23* MM E COMP HASTE = *27* MM (ACAO INDIRETA)</v>
      </c>
      <c r="E1343" s="484" t="str">
        <f>IFERROR(VLOOKUP(C1343,INSUMOS!$C:$F,3,FALSE),VLOOKUP(C1343,'COMPOSIÇÃO - SINAPI'!$C:$F,3,FALSE))</f>
        <v>CENTO</v>
      </c>
      <c r="F1343" s="486">
        <v>2.4299999999999999E-2</v>
      </c>
      <c r="G1343" s="490">
        <f>IFERROR(VLOOKUP(C1343,INSUMOS!$C:$F,4,FALSE),VLOOKUP(C1343,'COMPOSIÇÃO - SINAPI'!$C:$F,4,FALSE))</f>
        <v>41.148499999999999</v>
      </c>
      <c r="H1343" s="488">
        <f t="shared" ref="H1343:H1354" si="63">TRUNC(G1343*F1343,2)</f>
        <v>0.99</v>
      </c>
    </row>
    <row r="1344" spans="1:8" ht="27" customHeight="1" x14ac:dyDescent="0.2">
      <c r="A1344" s="483" t="s">
        <v>2070</v>
      </c>
      <c r="B1344" s="484" t="s">
        <v>2062</v>
      </c>
      <c r="C1344" s="484">
        <v>39413</v>
      </c>
      <c r="D1344" s="485" t="str">
        <f>IFERROR(VLOOKUP(C1344,INSUMOS!$C:$F,2,FALSE),VLOOKUP(C1344,'COMPOSIÇÃO - SINAPI'!$C:$F,2,FALSE))</f>
        <v>PLACA / CHAPA DE GESSO ACARTONADO, STANDARD (ST), COR BRANCA, E = 12,5 MM, 1200 X 2400 MM (L X C)</v>
      </c>
      <c r="E1344" s="484" t="str">
        <f>IFERROR(VLOOKUP(C1344,INSUMOS!$C:$F,3,FALSE),VLOOKUP(C1344,'COMPOSIÇÃO - SINAPI'!$C:$F,3,FALSE))</f>
        <v>M2</v>
      </c>
      <c r="F1344" s="486">
        <v>4.2119999999999997</v>
      </c>
      <c r="G1344" s="490">
        <f>IFERROR(VLOOKUP(C1344,INSUMOS!$C:$F,4,FALSE),VLOOKUP(C1344,'COMPOSIÇÃO - SINAPI'!$C:$F,4,FALSE))</f>
        <v>15</v>
      </c>
      <c r="H1344" s="488">
        <f t="shared" si="63"/>
        <v>63.18</v>
      </c>
    </row>
    <row r="1345" spans="1:8" ht="27" customHeight="1" x14ac:dyDescent="0.2">
      <c r="A1345" s="483" t="s">
        <v>2070</v>
      </c>
      <c r="B1345" s="484" t="s">
        <v>2062</v>
      </c>
      <c r="C1345" s="484">
        <v>39419</v>
      </c>
      <c r="D1345" s="485" t="str">
        <f>IFERROR(VLOOKUP(C1345,INSUMOS!$C:$F,2,FALSE),VLOOKUP(C1345,'COMPOSIÇÃO - SINAPI'!$C:$F,2,FALSE))</f>
        <v>PERFIL GUIA, FORMATO U, EM ACO ZINCADO, PARA ESTRUTURA PAREDE DRYWALL, E = 0,5 MM, 70 X 3000 MM (L X C)</v>
      </c>
      <c r="E1345" s="484" t="str">
        <f>IFERROR(VLOOKUP(C1345,INSUMOS!$C:$F,3,FALSE),VLOOKUP(C1345,'COMPOSIÇÃO - SINAPI'!$C:$F,3,FALSE))</f>
        <v>M</v>
      </c>
      <c r="F1345" s="486">
        <v>0.76039999999999996</v>
      </c>
      <c r="G1345" s="490">
        <f>IFERROR(VLOOKUP(C1345,INSUMOS!$C:$F,4,FALSE),VLOOKUP(C1345,'COMPOSIÇÃO - SINAPI'!$C:$F,4,FALSE))</f>
        <v>8.8230000000000004</v>
      </c>
      <c r="H1345" s="488">
        <f t="shared" si="63"/>
        <v>6.7</v>
      </c>
    </row>
    <row r="1346" spans="1:8" ht="27" customHeight="1" x14ac:dyDescent="0.2">
      <c r="A1346" s="483" t="s">
        <v>2070</v>
      </c>
      <c r="B1346" s="484" t="s">
        <v>2062</v>
      </c>
      <c r="C1346" s="484">
        <v>39422</v>
      </c>
      <c r="D1346" s="485" t="str">
        <f>IFERROR(VLOOKUP(C1346,INSUMOS!$C:$F,2,FALSE),VLOOKUP(C1346,'COMPOSIÇÃO - SINAPI'!$C:$F,2,FALSE))</f>
        <v>PERFIL MONTANTE, FORMATO C, EM ACO ZINCADO, PARA ESTRUTURA PAREDE DRYWALL, E = 0,5 MM, 70 X 3000 MM (L X C)</v>
      </c>
      <c r="E1346" s="484" t="str">
        <f>IFERROR(VLOOKUP(C1346,INSUMOS!$C:$F,3,FALSE),VLOOKUP(C1346,'COMPOSIÇÃO - SINAPI'!$C:$F,3,FALSE))</f>
        <v>M</v>
      </c>
      <c r="F1346" s="486">
        <v>1.9910000000000001</v>
      </c>
      <c r="G1346" s="490">
        <f>IFERROR(VLOOKUP(C1346,INSUMOS!$C:$F,4,FALSE),VLOOKUP(C1346,'COMPOSIÇÃO - SINAPI'!$C:$F,4,FALSE))</f>
        <v>8.1</v>
      </c>
      <c r="H1346" s="488">
        <f t="shared" si="63"/>
        <v>16.12</v>
      </c>
    </row>
    <row r="1347" spans="1:8" ht="27" customHeight="1" x14ac:dyDescent="0.2">
      <c r="A1347" s="483" t="s">
        <v>2070</v>
      </c>
      <c r="B1347" s="484" t="s">
        <v>2062</v>
      </c>
      <c r="C1347" s="484">
        <v>39431</v>
      </c>
      <c r="D1347" s="485" t="str">
        <f>IFERROR(VLOOKUP(C1347,INSUMOS!$C:$F,2,FALSE),VLOOKUP(C1347,'COMPOSIÇÃO - SINAPI'!$C:$F,2,FALSE))</f>
        <v>FITA DE PAPEL MICROPERFURADO, 50 X 150 MM, PARA TRATAMENTO DE JUNTAS DE CHAPA DE GESSO PARA DRYWALL</v>
      </c>
      <c r="E1347" s="484" t="str">
        <f>IFERROR(VLOOKUP(C1347,INSUMOS!$C:$F,3,FALSE),VLOOKUP(C1347,'COMPOSIÇÃO - SINAPI'!$C:$F,3,FALSE))</f>
        <v>M</v>
      </c>
      <c r="F1347" s="486">
        <v>2.5026999999999999</v>
      </c>
      <c r="G1347" s="490">
        <f>IFERROR(VLOOKUP(C1347,INSUMOS!$C:$F,4,FALSE),VLOOKUP(C1347,'COMPOSIÇÃO - SINAPI'!$C:$F,4,FALSE))</f>
        <v>0.21249999999999999</v>
      </c>
      <c r="H1347" s="488">
        <f t="shared" si="63"/>
        <v>0.53</v>
      </c>
    </row>
    <row r="1348" spans="1:8" ht="27" customHeight="1" x14ac:dyDescent="0.2">
      <c r="A1348" s="483" t="s">
        <v>2070</v>
      </c>
      <c r="B1348" s="484" t="s">
        <v>2062</v>
      </c>
      <c r="C1348" s="484">
        <v>39432</v>
      </c>
      <c r="D1348" s="485" t="str">
        <f>IFERROR(VLOOKUP(C1348,INSUMOS!$C:$F,2,FALSE),VLOOKUP(C1348,'COMPOSIÇÃO - SINAPI'!$C:$F,2,FALSE))</f>
        <v>FITA DE PAPEL REFORCADA COM LAMINA DE METAL PARA REFORCO DE CANTOS DE CHAPA DE GESSO PARA DRYWALL</v>
      </c>
      <c r="E1348" s="484" t="str">
        <f>IFERROR(VLOOKUP(C1348,INSUMOS!$C:$F,3,FALSE),VLOOKUP(C1348,'COMPOSIÇÃO - SINAPI'!$C:$F,3,FALSE))</f>
        <v>M</v>
      </c>
      <c r="F1348" s="486">
        <v>0.74070000000000003</v>
      </c>
      <c r="G1348" s="490">
        <f>IFERROR(VLOOKUP(C1348,INSUMOS!$C:$F,4,FALSE),VLOOKUP(C1348,'COMPOSIÇÃO - SINAPI'!$C:$F,4,FALSE))</f>
        <v>1.8955</v>
      </c>
      <c r="H1348" s="488">
        <f t="shared" si="63"/>
        <v>1.4</v>
      </c>
    </row>
    <row r="1349" spans="1:8" ht="39.950000000000003" customHeight="1" x14ac:dyDescent="0.2">
      <c r="A1349" s="483" t="s">
        <v>2070</v>
      </c>
      <c r="B1349" s="484" t="s">
        <v>2062</v>
      </c>
      <c r="C1349" s="484">
        <v>39434</v>
      </c>
      <c r="D1349" s="485" t="str">
        <f>IFERROR(VLOOKUP(C1349,INSUMOS!$C:$F,2,FALSE),VLOOKUP(C1349,'COMPOSIÇÃO - SINAPI'!$C:$F,2,FALSE))</f>
        <v>MASSA DE REJUNTE EM PO PARA DRYWALL, A BASE DE GESSO, SECAGEM RAPIDA, PARA TRATAMENTO DE JUNTAS DE CHAPA DE GESSO (NECESSITA ADICAO DE AGUA)</v>
      </c>
      <c r="E1349" s="484" t="str">
        <f>IFERROR(VLOOKUP(C1349,INSUMOS!$C:$F,3,FALSE),VLOOKUP(C1349,'COMPOSIÇÃO - SINAPI'!$C:$F,3,FALSE))</f>
        <v>KG</v>
      </c>
      <c r="F1349" s="486">
        <v>1.0327</v>
      </c>
      <c r="G1349" s="490">
        <f>IFERROR(VLOOKUP(C1349,INSUMOS!$C:$F,4,FALSE),VLOOKUP(C1349,'COMPOSIÇÃO - SINAPI'!$C:$F,4,FALSE))</f>
        <v>2.3715000000000002</v>
      </c>
      <c r="H1349" s="488">
        <f t="shared" si="63"/>
        <v>2.44</v>
      </c>
    </row>
    <row r="1350" spans="1:8" ht="27" customHeight="1" x14ac:dyDescent="0.2">
      <c r="A1350" s="483" t="s">
        <v>2070</v>
      </c>
      <c r="B1350" s="484" t="s">
        <v>2062</v>
      </c>
      <c r="C1350" s="484">
        <v>39435</v>
      </c>
      <c r="D1350" s="485" t="str">
        <f>IFERROR(VLOOKUP(C1350,INSUMOS!$C:$F,2,FALSE),VLOOKUP(C1350,'COMPOSIÇÃO - SINAPI'!$C:$F,2,FALSE))</f>
        <v>PARAFUSO DRY WALL, EM ACO FOSFATIZADO, CABECA TROMBETA E PONTA AGULHA (TA), COMPRIMENTO 25 MM</v>
      </c>
      <c r="E1350" s="484" t="str">
        <f>IFERROR(VLOOKUP(C1350,INSUMOS!$C:$F,3,FALSE),VLOOKUP(C1350,'COMPOSIÇÃO - SINAPI'!$C:$F,3,FALSE))</f>
        <v>UN</v>
      </c>
      <c r="F1350" s="486">
        <v>20.0077</v>
      </c>
      <c r="G1350" s="490">
        <f>IFERROR(VLOOKUP(C1350,INSUMOS!$C:$F,4,FALSE),VLOOKUP(C1350,'COMPOSIÇÃO - SINAPI'!$C:$F,4,FALSE))</f>
        <v>8.5000000000000006E-2</v>
      </c>
      <c r="H1350" s="488">
        <f t="shared" si="63"/>
        <v>1.7</v>
      </c>
    </row>
    <row r="1351" spans="1:8" ht="27" customHeight="1" x14ac:dyDescent="0.2">
      <c r="A1351" s="483" t="s">
        <v>2070</v>
      </c>
      <c r="B1351" s="484" t="s">
        <v>2062</v>
      </c>
      <c r="C1351" s="484">
        <v>39437</v>
      </c>
      <c r="D1351" s="485" t="str">
        <f>IFERROR(VLOOKUP(C1351,INSUMOS!$C:$F,2,FALSE),VLOOKUP(C1351,'COMPOSIÇÃO - SINAPI'!$C:$F,2,FALSE))</f>
        <v>PARAFUSO DRY WALL, EM ACO FOSFATIZADO, CABECA TROMBETA E PONTA AGULHA (TA), COMPRIMENTO 45 MM</v>
      </c>
      <c r="E1351" s="484" t="str">
        <f>IFERROR(VLOOKUP(C1351,INSUMOS!$C:$F,3,FALSE),VLOOKUP(C1351,'COMPOSIÇÃO - SINAPI'!$C:$F,3,FALSE))</f>
        <v>UN</v>
      </c>
      <c r="F1351" s="486">
        <v>20.0077</v>
      </c>
      <c r="G1351" s="490">
        <f>IFERROR(VLOOKUP(C1351,INSUMOS!$C:$F,4,FALSE),VLOOKUP(C1351,'COMPOSIÇÃO - SINAPI'!$C:$F,4,FALSE))</f>
        <v>0.20399999999999999</v>
      </c>
      <c r="H1351" s="488">
        <f t="shared" si="63"/>
        <v>4.08</v>
      </c>
    </row>
    <row r="1352" spans="1:8" ht="27" customHeight="1" x14ac:dyDescent="0.2">
      <c r="A1352" s="483" t="s">
        <v>2070</v>
      </c>
      <c r="B1352" s="484" t="s">
        <v>2062</v>
      </c>
      <c r="C1352" s="484">
        <v>39443</v>
      </c>
      <c r="D1352" s="485" t="str">
        <f>IFERROR(VLOOKUP(C1352,INSUMOS!$C:$F,2,FALSE),VLOOKUP(C1352,'COMPOSIÇÃO - SINAPI'!$C:$F,2,FALSE))</f>
        <v>PARAFUSO DRY WALL, EM ACO ZINCADO, CABECA LENTILHA E PONTA BROCA (LB), LARGURA 4,2 MM, COMPRIMENTO 13 MM</v>
      </c>
      <c r="E1352" s="484" t="str">
        <f>IFERROR(VLOOKUP(C1352,INSUMOS!$C:$F,3,FALSE),VLOOKUP(C1352,'COMPOSIÇÃO - SINAPI'!$C:$F,3,FALSE))</f>
        <v>UN</v>
      </c>
      <c r="F1352" s="486">
        <v>0.80759999999999998</v>
      </c>
      <c r="G1352" s="490">
        <f>IFERROR(VLOOKUP(C1352,INSUMOS!$C:$F,4,FALSE),VLOOKUP(C1352,'COMPOSIÇÃO - SINAPI'!$C:$F,4,FALSE))</f>
        <v>0.21249999999999999</v>
      </c>
      <c r="H1352" s="488">
        <f t="shared" si="63"/>
        <v>0.17</v>
      </c>
    </row>
    <row r="1353" spans="1:8" ht="15" customHeight="1" x14ac:dyDescent="0.2">
      <c r="A1353" s="483" t="s">
        <v>2070</v>
      </c>
      <c r="B1353" s="484" t="s">
        <v>2593</v>
      </c>
      <c r="C1353" s="484">
        <v>88278</v>
      </c>
      <c r="D1353" s="485" t="str">
        <f>IFERROR(VLOOKUP(C1353,INSUMOS!$C:$F,2,FALSE),VLOOKUP(C1353,'COMPOSIÇÃO - SINAPI'!$C:$F,2,FALSE))</f>
        <v>MONTADOR DE ESTRUTURA METÁLICA COM ENCARGOS COMPLEMENTARES</v>
      </c>
      <c r="E1353" s="484" t="str">
        <f>IFERROR(VLOOKUP(C1353,INSUMOS!$C:$F,3,FALSE),VLOOKUP(C1353,'COMPOSIÇÃO - SINAPI'!$C:$F,3,FALSE))</f>
        <v>H</v>
      </c>
      <c r="F1353" s="486">
        <v>0.53200000000000003</v>
      </c>
      <c r="G1353" s="490">
        <f>IFERROR(VLOOKUP(C1353,INSUMOS!$C:$F,4,FALSE),VLOOKUP(C1353,'COMPOSIÇÃO - SINAPI'!$C:$F,4,FALSE))</f>
        <v>29.02</v>
      </c>
      <c r="H1353" s="488">
        <f t="shared" si="63"/>
        <v>15.43</v>
      </c>
    </row>
    <row r="1354" spans="1:8" ht="15" customHeight="1" x14ac:dyDescent="0.2">
      <c r="A1354" s="483" t="s">
        <v>2070</v>
      </c>
      <c r="B1354" s="484" t="s">
        <v>2593</v>
      </c>
      <c r="C1354" s="484">
        <v>88316</v>
      </c>
      <c r="D1354" s="485" t="str">
        <f>IFERROR(VLOOKUP(C1354,INSUMOS!$C:$F,2,FALSE),VLOOKUP(C1354,'COMPOSIÇÃO - SINAPI'!$C:$F,2,FALSE))</f>
        <v>SERVENTE COM ENCARGOS COMPLEMENTARES</v>
      </c>
      <c r="E1354" s="484" t="str">
        <f>IFERROR(VLOOKUP(C1354,INSUMOS!$C:$F,3,FALSE),VLOOKUP(C1354,'COMPOSIÇÃO - SINAPI'!$C:$F,3,FALSE))</f>
        <v>H</v>
      </c>
      <c r="F1354" s="486">
        <v>0.15</v>
      </c>
      <c r="G1354" s="490">
        <f>IFERROR(VLOOKUP(C1354,INSUMOS!$C:$F,4,FALSE),VLOOKUP(C1354,'COMPOSIÇÃO - SINAPI'!$C:$F,4,FALSE))</f>
        <v>19.8</v>
      </c>
      <c r="H1354" s="488">
        <f t="shared" si="63"/>
        <v>2.97</v>
      </c>
    </row>
    <row r="1355" spans="1:8" s="29" customFormat="1" ht="14.25" x14ac:dyDescent="0.25">
      <c r="A1355" s="472" t="s">
        <v>2055</v>
      </c>
      <c r="B1355" s="473" t="s">
        <v>2056</v>
      </c>
      <c r="C1355" s="473" t="s">
        <v>2057</v>
      </c>
      <c r="D1355" s="473" t="s">
        <v>2058</v>
      </c>
      <c r="E1355" s="473" t="s">
        <v>2059</v>
      </c>
      <c r="F1355" s="474" t="s">
        <v>2060</v>
      </c>
      <c r="G1355" s="81" t="s">
        <v>2061</v>
      </c>
      <c r="H1355" s="475" t="s">
        <v>2590</v>
      </c>
    </row>
    <row r="1356" spans="1:8" ht="68.099999999999994" customHeight="1" x14ac:dyDescent="0.2">
      <c r="A1356" s="476" t="s">
        <v>397</v>
      </c>
      <c r="B1356" s="477" t="s">
        <v>2591</v>
      </c>
      <c r="C1356" s="478">
        <v>96362</v>
      </c>
      <c r="D1356" s="479" t="s">
        <v>398</v>
      </c>
      <c r="E1356" s="480" t="s">
        <v>83</v>
      </c>
      <c r="F1356" s="481"/>
      <c r="G1356" s="45"/>
      <c r="H1356" s="482">
        <f>SUM(H1357:H1368)</f>
        <v>95.180000000000035</v>
      </c>
    </row>
    <row r="1357" spans="1:8" ht="27" customHeight="1" x14ac:dyDescent="0.2">
      <c r="A1357" s="483" t="s">
        <v>2070</v>
      </c>
      <c r="B1357" s="484" t="s">
        <v>2062</v>
      </c>
      <c r="C1357" s="484">
        <v>37586</v>
      </c>
      <c r="D1357" s="485" t="str">
        <f>IFERROR(VLOOKUP(C1357,INSUMOS!$C:$F,2,FALSE),VLOOKUP(C1357,'COMPOSIÇÃO - SINAPI'!$C:$F,2,FALSE))</f>
        <v>PINO DE ACO COM ARRUELA CONICA, DIAMETRO ARRUELA = *23* MM E COMP HASTE = *27* MM (ACAO INDIRETA)</v>
      </c>
      <c r="E1357" s="484" t="str">
        <f>IFERROR(VLOOKUP(C1357,INSUMOS!$C:$F,3,FALSE),VLOOKUP(C1357,'COMPOSIÇÃO - SINAPI'!$C:$F,3,FALSE))</f>
        <v>CENTO</v>
      </c>
      <c r="F1357" s="486">
        <v>2.4299999999999999E-2</v>
      </c>
      <c r="G1357" s="490">
        <f>IFERROR(VLOOKUP(C1357,INSUMOS!$C:$F,4,FALSE),VLOOKUP(C1357,'COMPOSIÇÃO - SINAPI'!$C:$F,4,FALSE))</f>
        <v>41.148499999999999</v>
      </c>
      <c r="H1357" s="488">
        <f t="shared" ref="H1357:H1368" si="64">TRUNC(G1357*F1357,2)</f>
        <v>0.99</v>
      </c>
    </row>
    <row r="1358" spans="1:8" ht="27" customHeight="1" x14ac:dyDescent="0.2">
      <c r="A1358" s="483" t="s">
        <v>2070</v>
      </c>
      <c r="B1358" s="484" t="s">
        <v>2062</v>
      </c>
      <c r="C1358" s="484">
        <v>39413</v>
      </c>
      <c r="D1358" s="485" t="str">
        <f>IFERROR(VLOOKUP(C1358,INSUMOS!$C:$F,2,FALSE),VLOOKUP(C1358,'COMPOSIÇÃO - SINAPI'!$C:$F,2,FALSE))</f>
        <v>PLACA / CHAPA DE GESSO ACARTONADO, STANDARD (ST), COR BRANCA, E = 12,5 MM, 1200 X 2400 MM (L X C)</v>
      </c>
      <c r="E1358" s="484" t="str">
        <f>IFERROR(VLOOKUP(C1358,INSUMOS!$C:$F,3,FALSE),VLOOKUP(C1358,'COMPOSIÇÃO - SINAPI'!$C:$F,3,FALSE))</f>
        <v>M2</v>
      </c>
      <c r="F1358" s="486">
        <v>3.1589999999999998</v>
      </c>
      <c r="G1358" s="490">
        <f>IFERROR(VLOOKUP(C1358,INSUMOS!$C:$F,4,FALSE),VLOOKUP(C1358,'COMPOSIÇÃO - SINAPI'!$C:$F,4,FALSE))</f>
        <v>15</v>
      </c>
      <c r="H1358" s="488">
        <f t="shared" si="64"/>
        <v>47.38</v>
      </c>
    </row>
    <row r="1359" spans="1:8" ht="27" customHeight="1" x14ac:dyDescent="0.2">
      <c r="A1359" s="483" t="s">
        <v>2070</v>
      </c>
      <c r="B1359" s="484" t="s">
        <v>2062</v>
      </c>
      <c r="C1359" s="484">
        <v>39419</v>
      </c>
      <c r="D1359" s="485" t="str">
        <f>IFERROR(VLOOKUP(C1359,INSUMOS!$C:$F,2,FALSE),VLOOKUP(C1359,'COMPOSIÇÃO - SINAPI'!$C:$F,2,FALSE))</f>
        <v>PERFIL GUIA, FORMATO U, EM ACO ZINCADO, PARA ESTRUTURA PAREDE DRYWALL, E = 0,5 MM, 70 X 3000 MM (L X C)</v>
      </c>
      <c r="E1359" s="484" t="str">
        <f>IFERROR(VLOOKUP(C1359,INSUMOS!$C:$F,3,FALSE),VLOOKUP(C1359,'COMPOSIÇÃO - SINAPI'!$C:$F,3,FALSE))</f>
        <v>M</v>
      </c>
      <c r="F1359" s="486">
        <v>0.76039999999999996</v>
      </c>
      <c r="G1359" s="490">
        <f>IFERROR(VLOOKUP(C1359,INSUMOS!$C:$F,4,FALSE),VLOOKUP(C1359,'COMPOSIÇÃO - SINAPI'!$C:$F,4,FALSE))</f>
        <v>8.8230000000000004</v>
      </c>
      <c r="H1359" s="488">
        <f t="shared" si="64"/>
        <v>6.7</v>
      </c>
    </row>
    <row r="1360" spans="1:8" ht="27" customHeight="1" x14ac:dyDescent="0.2">
      <c r="A1360" s="483" t="s">
        <v>2070</v>
      </c>
      <c r="B1360" s="484" t="s">
        <v>2062</v>
      </c>
      <c r="C1360" s="484">
        <v>39422</v>
      </c>
      <c r="D1360" s="485" t="str">
        <f>IFERROR(VLOOKUP(C1360,INSUMOS!$C:$F,2,FALSE),VLOOKUP(C1360,'COMPOSIÇÃO - SINAPI'!$C:$F,2,FALSE))</f>
        <v>PERFIL MONTANTE, FORMATO C, EM ACO ZINCADO, PARA ESTRUTURA PAREDE DRYWALL, E = 0,5 MM, 70 X 3000 MM (L X C)</v>
      </c>
      <c r="E1360" s="484" t="str">
        <f>IFERROR(VLOOKUP(C1360,INSUMOS!$C:$F,3,FALSE),VLOOKUP(C1360,'COMPOSIÇÃO - SINAPI'!$C:$F,3,FALSE))</f>
        <v>M</v>
      </c>
      <c r="F1360" s="486">
        <v>1.9910000000000001</v>
      </c>
      <c r="G1360" s="490">
        <f>IFERROR(VLOOKUP(C1360,INSUMOS!$C:$F,4,FALSE),VLOOKUP(C1360,'COMPOSIÇÃO - SINAPI'!$C:$F,4,FALSE))</f>
        <v>8.1</v>
      </c>
      <c r="H1360" s="488">
        <f t="shared" si="64"/>
        <v>16.12</v>
      </c>
    </row>
    <row r="1361" spans="1:8" ht="27" customHeight="1" x14ac:dyDescent="0.2">
      <c r="A1361" s="483" t="s">
        <v>2070</v>
      </c>
      <c r="B1361" s="484" t="s">
        <v>2062</v>
      </c>
      <c r="C1361" s="484">
        <v>39431</v>
      </c>
      <c r="D1361" s="485" t="str">
        <f>IFERROR(VLOOKUP(C1361,INSUMOS!$C:$F,2,FALSE),VLOOKUP(C1361,'COMPOSIÇÃO - SINAPI'!$C:$F,2,FALSE))</f>
        <v>FITA DE PAPEL MICROPERFURADO, 50 X 150 MM, PARA TRATAMENTO DE JUNTAS DE CHAPA DE GESSO PARA DRYWALL</v>
      </c>
      <c r="E1361" s="484" t="str">
        <f>IFERROR(VLOOKUP(C1361,INSUMOS!$C:$F,3,FALSE),VLOOKUP(C1361,'COMPOSIÇÃO - SINAPI'!$C:$F,3,FALSE))</f>
        <v>M</v>
      </c>
      <c r="F1361" s="486">
        <v>2.5026999999999999</v>
      </c>
      <c r="G1361" s="490">
        <f>IFERROR(VLOOKUP(C1361,INSUMOS!$C:$F,4,FALSE),VLOOKUP(C1361,'COMPOSIÇÃO - SINAPI'!$C:$F,4,FALSE))</f>
        <v>0.21249999999999999</v>
      </c>
      <c r="H1361" s="488">
        <f t="shared" si="64"/>
        <v>0.53</v>
      </c>
    </row>
    <row r="1362" spans="1:8" ht="27" customHeight="1" x14ac:dyDescent="0.2">
      <c r="A1362" s="483" t="s">
        <v>2070</v>
      </c>
      <c r="B1362" s="484" t="s">
        <v>2062</v>
      </c>
      <c r="C1362" s="484">
        <v>39432</v>
      </c>
      <c r="D1362" s="485" t="str">
        <f>IFERROR(VLOOKUP(C1362,INSUMOS!$C:$F,2,FALSE),VLOOKUP(C1362,'COMPOSIÇÃO - SINAPI'!$C:$F,2,FALSE))</f>
        <v>FITA DE PAPEL REFORCADA COM LAMINA DE METAL PARA REFORCO DE CANTOS DE CHAPA DE GESSO PARA DRYWALL</v>
      </c>
      <c r="E1362" s="484" t="str">
        <f>IFERROR(VLOOKUP(C1362,INSUMOS!$C:$F,3,FALSE),VLOOKUP(C1362,'COMPOSIÇÃO - SINAPI'!$C:$F,3,FALSE))</f>
        <v>M</v>
      </c>
      <c r="F1362" s="486">
        <v>0.74070000000000003</v>
      </c>
      <c r="G1362" s="490">
        <f>IFERROR(VLOOKUP(C1362,INSUMOS!$C:$F,4,FALSE),VLOOKUP(C1362,'COMPOSIÇÃO - SINAPI'!$C:$F,4,FALSE))</f>
        <v>1.8955</v>
      </c>
      <c r="H1362" s="488">
        <f t="shared" si="64"/>
        <v>1.4</v>
      </c>
    </row>
    <row r="1363" spans="1:8" ht="39.950000000000003" customHeight="1" x14ac:dyDescent="0.2">
      <c r="A1363" s="483" t="s">
        <v>2070</v>
      </c>
      <c r="B1363" s="484" t="s">
        <v>2062</v>
      </c>
      <c r="C1363" s="484">
        <v>39434</v>
      </c>
      <c r="D1363" s="485" t="str">
        <f>IFERROR(VLOOKUP(C1363,INSUMOS!$C:$F,2,FALSE),VLOOKUP(C1363,'COMPOSIÇÃO - SINAPI'!$C:$F,2,FALSE))</f>
        <v>MASSA DE REJUNTE EM PO PARA DRYWALL, A BASE DE GESSO, SECAGEM RAPIDA, PARA TRATAMENTO DE JUNTAS DE CHAPA DE GESSO (NECESSITA ADICAO DE AGUA)</v>
      </c>
      <c r="E1363" s="484" t="str">
        <f>IFERROR(VLOOKUP(C1363,INSUMOS!$C:$F,3,FALSE),VLOOKUP(C1363,'COMPOSIÇÃO - SINAPI'!$C:$F,3,FALSE))</f>
        <v>KG</v>
      </c>
      <c r="F1363" s="486">
        <v>1.0327</v>
      </c>
      <c r="G1363" s="490">
        <f>IFERROR(VLOOKUP(C1363,INSUMOS!$C:$F,4,FALSE),VLOOKUP(C1363,'COMPOSIÇÃO - SINAPI'!$C:$F,4,FALSE))</f>
        <v>2.3715000000000002</v>
      </c>
      <c r="H1363" s="488">
        <f t="shared" si="64"/>
        <v>2.44</v>
      </c>
    </row>
    <row r="1364" spans="1:8" ht="27" customHeight="1" x14ac:dyDescent="0.2">
      <c r="A1364" s="483" t="s">
        <v>2070</v>
      </c>
      <c r="B1364" s="484" t="s">
        <v>2062</v>
      </c>
      <c r="C1364" s="484">
        <v>39435</v>
      </c>
      <c r="D1364" s="485" t="str">
        <f>IFERROR(VLOOKUP(C1364,INSUMOS!$C:$F,2,FALSE),VLOOKUP(C1364,'COMPOSIÇÃO - SINAPI'!$C:$F,2,FALSE))</f>
        <v>PARAFUSO DRY WALL, EM ACO FOSFATIZADO, CABECA TROMBETA E PONTA AGULHA (TA), COMPRIMENTO 25 MM</v>
      </c>
      <c r="E1364" s="484" t="str">
        <f>IFERROR(VLOOKUP(C1364,INSUMOS!$C:$F,3,FALSE),VLOOKUP(C1364,'COMPOSIÇÃO - SINAPI'!$C:$F,3,FALSE))</f>
        <v>UN</v>
      </c>
      <c r="F1364" s="486">
        <v>20.0077</v>
      </c>
      <c r="G1364" s="490">
        <f>IFERROR(VLOOKUP(C1364,INSUMOS!$C:$F,4,FALSE),VLOOKUP(C1364,'COMPOSIÇÃO - SINAPI'!$C:$F,4,FALSE))</f>
        <v>8.5000000000000006E-2</v>
      </c>
      <c r="H1364" s="488">
        <f t="shared" si="64"/>
        <v>1.7</v>
      </c>
    </row>
    <row r="1365" spans="1:8" ht="27" customHeight="1" x14ac:dyDescent="0.2">
      <c r="A1365" s="483" t="s">
        <v>2070</v>
      </c>
      <c r="B1365" s="484" t="s">
        <v>2062</v>
      </c>
      <c r="C1365" s="484">
        <v>39437</v>
      </c>
      <c r="D1365" s="485" t="str">
        <f>IFERROR(VLOOKUP(C1365,INSUMOS!$C:$F,2,FALSE),VLOOKUP(C1365,'COMPOSIÇÃO - SINAPI'!$C:$F,2,FALSE))</f>
        <v>PARAFUSO DRY WALL, EM ACO FOSFATIZADO, CABECA TROMBETA E PONTA AGULHA (TA), COMPRIMENTO 45 MM</v>
      </c>
      <c r="E1365" s="484" t="str">
        <f>IFERROR(VLOOKUP(C1365,INSUMOS!$C:$F,3,FALSE),VLOOKUP(C1365,'COMPOSIÇÃO - SINAPI'!$C:$F,3,FALSE))</f>
        <v>UN</v>
      </c>
      <c r="F1365" s="486">
        <v>10.0039</v>
      </c>
      <c r="G1365" s="490">
        <f>IFERROR(VLOOKUP(C1365,INSUMOS!$C:$F,4,FALSE),VLOOKUP(C1365,'COMPOSIÇÃO - SINAPI'!$C:$F,4,FALSE))</f>
        <v>0.20399999999999999</v>
      </c>
      <c r="H1365" s="488">
        <f t="shared" si="64"/>
        <v>2.04</v>
      </c>
    </row>
    <row r="1366" spans="1:8" ht="27" customHeight="1" x14ac:dyDescent="0.2">
      <c r="A1366" s="483" t="s">
        <v>2070</v>
      </c>
      <c r="B1366" s="484" t="s">
        <v>2062</v>
      </c>
      <c r="C1366" s="484">
        <v>39443</v>
      </c>
      <c r="D1366" s="485" t="str">
        <f>IFERROR(VLOOKUP(C1366,INSUMOS!$C:$F,2,FALSE),VLOOKUP(C1366,'COMPOSIÇÃO - SINAPI'!$C:$F,2,FALSE))</f>
        <v>PARAFUSO DRY WALL, EM ACO ZINCADO, CABECA LENTILHA E PONTA BROCA (LB), LARGURA 4,2 MM, COMPRIMENTO 13 MM</v>
      </c>
      <c r="E1366" s="484" t="str">
        <f>IFERROR(VLOOKUP(C1366,INSUMOS!$C:$F,3,FALSE),VLOOKUP(C1366,'COMPOSIÇÃO - SINAPI'!$C:$F,3,FALSE))</f>
        <v>UN</v>
      </c>
      <c r="F1366" s="486">
        <v>0.80759999999999998</v>
      </c>
      <c r="G1366" s="490">
        <f>IFERROR(VLOOKUP(C1366,INSUMOS!$C:$F,4,FALSE),VLOOKUP(C1366,'COMPOSIÇÃO - SINAPI'!$C:$F,4,FALSE))</f>
        <v>0.21249999999999999</v>
      </c>
      <c r="H1366" s="488">
        <f t="shared" si="64"/>
        <v>0.17</v>
      </c>
    </row>
    <row r="1367" spans="1:8" ht="15" customHeight="1" x14ac:dyDescent="0.2">
      <c r="A1367" s="483" t="s">
        <v>2070</v>
      </c>
      <c r="B1367" s="484" t="s">
        <v>2593</v>
      </c>
      <c r="C1367" s="484">
        <v>88278</v>
      </c>
      <c r="D1367" s="485" t="str">
        <f>IFERROR(VLOOKUP(C1367,INSUMOS!$C:$F,2,FALSE),VLOOKUP(C1367,'COMPOSIÇÃO - SINAPI'!$C:$F,2,FALSE))</f>
        <v>MONTADOR DE ESTRUTURA METÁLICA COM ENCARGOS COMPLEMENTARES</v>
      </c>
      <c r="E1367" s="484" t="str">
        <f>IFERROR(VLOOKUP(C1367,INSUMOS!$C:$F,3,FALSE),VLOOKUP(C1367,'COMPOSIÇÃO - SINAPI'!$C:$F,3,FALSE))</f>
        <v>H</v>
      </c>
      <c r="F1367" s="486">
        <v>0.46</v>
      </c>
      <c r="G1367" s="490">
        <f>IFERROR(VLOOKUP(C1367,INSUMOS!$C:$F,4,FALSE),VLOOKUP(C1367,'COMPOSIÇÃO - SINAPI'!$C:$F,4,FALSE))</f>
        <v>29.02</v>
      </c>
      <c r="H1367" s="488">
        <f t="shared" si="64"/>
        <v>13.34</v>
      </c>
    </row>
    <row r="1368" spans="1:8" ht="15" customHeight="1" x14ac:dyDescent="0.2">
      <c r="A1368" s="483" t="s">
        <v>2070</v>
      </c>
      <c r="B1368" s="484" t="s">
        <v>2593</v>
      </c>
      <c r="C1368" s="484">
        <v>88316</v>
      </c>
      <c r="D1368" s="485" t="str">
        <f>IFERROR(VLOOKUP(C1368,INSUMOS!$C:$F,2,FALSE),VLOOKUP(C1368,'COMPOSIÇÃO - SINAPI'!$C:$F,2,FALSE))</f>
        <v>SERVENTE COM ENCARGOS COMPLEMENTARES</v>
      </c>
      <c r="E1368" s="484" t="str">
        <f>IFERROR(VLOOKUP(C1368,INSUMOS!$C:$F,3,FALSE),VLOOKUP(C1368,'COMPOSIÇÃO - SINAPI'!$C:$F,3,FALSE))</f>
        <v>H</v>
      </c>
      <c r="F1368" s="486">
        <v>0.12</v>
      </c>
      <c r="G1368" s="490">
        <f>IFERROR(VLOOKUP(C1368,INSUMOS!$C:$F,4,FALSE),VLOOKUP(C1368,'COMPOSIÇÃO - SINAPI'!$C:$F,4,FALSE))</f>
        <v>19.8</v>
      </c>
      <c r="H1368" s="488">
        <f t="shared" si="64"/>
        <v>2.37</v>
      </c>
    </row>
    <row r="1369" spans="1:8" s="29" customFormat="1" ht="14.25" x14ac:dyDescent="0.25">
      <c r="A1369" s="472" t="s">
        <v>2055</v>
      </c>
      <c r="B1369" s="473" t="s">
        <v>2056</v>
      </c>
      <c r="C1369" s="473" t="s">
        <v>2057</v>
      </c>
      <c r="D1369" s="473" t="s">
        <v>2058</v>
      </c>
      <c r="E1369" s="473" t="s">
        <v>2059</v>
      </c>
      <c r="F1369" s="474" t="s">
        <v>2060</v>
      </c>
      <c r="G1369" s="81" t="s">
        <v>2061</v>
      </c>
      <c r="H1369" s="475" t="s">
        <v>2590</v>
      </c>
    </row>
    <row r="1370" spans="1:8" ht="68.099999999999994" customHeight="1" x14ac:dyDescent="0.2">
      <c r="A1370" s="476" t="s">
        <v>399</v>
      </c>
      <c r="B1370" s="477" t="s">
        <v>2591</v>
      </c>
      <c r="C1370" s="478">
        <v>96363</v>
      </c>
      <c r="D1370" s="479" t="s">
        <v>400</v>
      </c>
      <c r="E1370" s="480" t="s">
        <v>83</v>
      </c>
      <c r="F1370" s="481"/>
      <c r="G1370" s="45"/>
      <c r="H1370" s="482">
        <f>SUM(H1371:H1382)</f>
        <v>106.63000000000001</v>
      </c>
    </row>
    <row r="1371" spans="1:8" ht="27" customHeight="1" x14ac:dyDescent="0.2">
      <c r="A1371" s="483" t="s">
        <v>2070</v>
      </c>
      <c r="B1371" s="484" t="s">
        <v>2062</v>
      </c>
      <c r="C1371" s="484">
        <v>37586</v>
      </c>
      <c r="D1371" s="485" t="str">
        <f>IFERROR(VLOOKUP(C1371,INSUMOS!$C:$F,2,FALSE),VLOOKUP(C1371,'COMPOSIÇÃO - SINAPI'!$C:$F,2,FALSE))</f>
        <v>PINO DE ACO COM ARRUELA CONICA, DIAMETRO ARRUELA = *23* MM E COMP HASTE = *27* MM (ACAO INDIRETA)</v>
      </c>
      <c r="E1371" s="484" t="str">
        <f>IFERROR(VLOOKUP(C1371,INSUMOS!$C:$F,3,FALSE),VLOOKUP(C1371,'COMPOSIÇÃO - SINAPI'!$C:$F,3,FALSE))</f>
        <v>CENTO</v>
      </c>
      <c r="F1371" s="486">
        <v>2.9000000000000001E-2</v>
      </c>
      <c r="G1371" s="490">
        <f>IFERROR(VLOOKUP(C1371,INSUMOS!$C:$F,4,FALSE),VLOOKUP(C1371,'COMPOSIÇÃO - SINAPI'!$C:$F,4,FALSE))</f>
        <v>41.148499999999999</v>
      </c>
      <c r="H1371" s="488">
        <f t="shared" ref="H1371:H1382" si="65">TRUNC(G1371*F1371,2)</f>
        <v>1.19</v>
      </c>
    </row>
    <row r="1372" spans="1:8" ht="27" customHeight="1" x14ac:dyDescent="0.2">
      <c r="A1372" s="483" t="s">
        <v>2070</v>
      </c>
      <c r="B1372" s="484" t="s">
        <v>2062</v>
      </c>
      <c r="C1372" s="484">
        <v>39413</v>
      </c>
      <c r="D1372" s="485" t="str">
        <f>IFERROR(VLOOKUP(C1372,INSUMOS!$C:$F,2,FALSE),VLOOKUP(C1372,'COMPOSIÇÃO - SINAPI'!$C:$F,2,FALSE))</f>
        <v>PLACA / CHAPA DE GESSO ACARTONADO, STANDARD (ST), COR BRANCA, E = 12,5 MM, 1200 X 2400 MM (L X C)</v>
      </c>
      <c r="E1372" s="484" t="str">
        <f>IFERROR(VLOOKUP(C1372,INSUMOS!$C:$F,3,FALSE),VLOOKUP(C1372,'COMPOSIÇÃO - SINAPI'!$C:$F,3,FALSE))</f>
        <v>M2</v>
      </c>
      <c r="F1372" s="486">
        <v>3.1589999999999998</v>
      </c>
      <c r="G1372" s="490">
        <f>IFERROR(VLOOKUP(C1372,INSUMOS!$C:$F,4,FALSE),VLOOKUP(C1372,'COMPOSIÇÃO - SINAPI'!$C:$F,4,FALSE))</f>
        <v>15</v>
      </c>
      <c r="H1372" s="488">
        <f t="shared" si="65"/>
        <v>47.38</v>
      </c>
    </row>
    <row r="1373" spans="1:8" ht="27" customHeight="1" x14ac:dyDescent="0.2">
      <c r="A1373" s="483" t="s">
        <v>2070</v>
      </c>
      <c r="B1373" s="484" t="s">
        <v>2062</v>
      </c>
      <c r="C1373" s="484">
        <v>39419</v>
      </c>
      <c r="D1373" s="485" t="str">
        <f>IFERROR(VLOOKUP(C1373,INSUMOS!$C:$F,2,FALSE),VLOOKUP(C1373,'COMPOSIÇÃO - SINAPI'!$C:$F,2,FALSE))</f>
        <v>PERFIL GUIA, FORMATO U, EM ACO ZINCADO, PARA ESTRUTURA PAREDE DRYWALL, E = 0,5 MM, 70 X 3000 MM (L X C)</v>
      </c>
      <c r="E1373" s="484" t="str">
        <f>IFERROR(VLOOKUP(C1373,INSUMOS!$C:$F,3,FALSE),VLOOKUP(C1373,'COMPOSIÇÃO - SINAPI'!$C:$F,3,FALSE))</f>
        <v>M</v>
      </c>
      <c r="F1373" s="486">
        <v>0.9093</v>
      </c>
      <c r="G1373" s="490">
        <f>IFERROR(VLOOKUP(C1373,INSUMOS!$C:$F,4,FALSE),VLOOKUP(C1373,'COMPOSIÇÃO - SINAPI'!$C:$F,4,FALSE))</f>
        <v>8.8230000000000004</v>
      </c>
      <c r="H1373" s="488">
        <f t="shared" si="65"/>
        <v>8.02</v>
      </c>
    </row>
    <row r="1374" spans="1:8" ht="27" customHeight="1" x14ac:dyDescent="0.2">
      <c r="A1374" s="483" t="s">
        <v>2070</v>
      </c>
      <c r="B1374" s="484" t="s">
        <v>2062</v>
      </c>
      <c r="C1374" s="484">
        <v>39422</v>
      </c>
      <c r="D1374" s="485" t="str">
        <f>IFERROR(VLOOKUP(C1374,INSUMOS!$C:$F,2,FALSE),VLOOKUP(C1374,'COMPOSIÇÃO - SINAPI'!$C:$F,2,FALSE))</f>
        <v>PERFIL MONTANTE, FORMATO C, EM ACO ZINCADO, PARA ESTRUTURA PAREDE DRYWALL, E = 0,5 MM, 70 X 3000 MM (L X C)</v>
      </c>
      <c r="E1374" s="484" t="str">
        <f>IFERROR(VLOOKUP(C1374,INSUMOS!$C:$F,3,FALSE),VLOOKUP(C1374,'COMPOSIÇÃO - SINAPI'!$C:$F,3,FALSE))</f>
        <v>M</v>
      </c>
      <c r="F1374" s="486">
        <v>2.8999000000000001</v>
      </c>
      <c r="G1374" s="490">
        <f>IFERROR(VLOOKUP(C1374,INSUMOS!$C:$F,4,FALSE),VLOOKUP(C1374,'COMPOSIÇÃO - SINAPI'!$C:$F,4,FALSE))</f>
        <v>8.1</v>
      </c>
      <c r="H1374" s="488">
        <f t="shared" si="65"/>
        <v>23.48</v>
      </c>
    </row>
    <row r="1375" spans="1:8" ht="27" customHeight="1" x14ac:dyDescent="0.2">
      <c r="A1375" s="483" t="s">
        <v>2070</v>
      </c>
      <c r="B1375" s="484" t="s">
        <v>2062</v>
      </c>
      <c r="C1375" s="484">
        <v>39431</v>
      </c>
      <c r="D1375" s="485" t="str">
        <f>IFERROR(VLOOKUP(C1375,INSUMOS!$C:$F,2,FALSE),VLOOKUP(C1375,'COMPOSIÇÃO - SINAPI'!$C:$F,2,FALSE))</f>
        <v>FITA DE PAPEL MICROPERFURADO, 50 X 150 MM, PARA TRATAMENTO DE JUNTAS DE CHAPA DE GESSO PARA DRYWALL</v>
      </c>
      <c r="E1375" s="484" t="str">
        <f>IFERROR(VLOOKUP(C1375,INSUMOS!$C:$F,3,FALSE),VLOOKUP(C1375,'COMPOSIÇÃO - SINAPI'!$C:$F,3,FALSE))</f>
        <v>M</v>
      </c>
      <c r="F1375" s="486">
        <v>2.5777999999999999</v>
      </c>
      <c r="G1375" s="490">
        <f>IFERROR(VLOOKUP(C1375,INSUMOS!$C:$F,4,FALSE),VLOOKUP(C1375,'COMPOSIÇÃO - SINAPI'!$C:$F,4,FALSE))</f>
        <v>0.21249999999999999</v>
      </c>
      <c r="H1375" s="488">
        <f t="shared" si="65"/>
        <v>0.54</v>
      </c>
    </row>
    <row r="1376" spans="1:8" ht="27" customHeight="1" x14ac:dyDescent="0.2">
      <c r="A1376" s="483" t="s">
        <v>2070</v>
      </c>
      <c r="B1376" s="484" t="s">
        <v>2062</v>
      </c>
      <c r="C1376" s="484">
        <v>39432</v>
      </c>
      <c r="D1376" s="485" t="str">
        <f>IFERROR(VLOOKUP(C1376,INSUMOS!$C:$F,2,FALSE),VLOOKUP(C1376,'COMPOSIÇÃO - SINAPI'!$C:$F,2,FALSE))</f>
        <v>FITA DE PAPEL REFORCADA COM LAMINA DE METAL PARA REFORCO DE CANTOS DE CHAPA DE GESSO PARA DRYWALL</v>
      </c>
      <c r="E1376" s="484" t="str">
        <f>IFERROR(VLOOKUP(C1376,INSUMOS!$C:$F,3,FALSE),VLOOKUP(C1376,'COMPOSIÇÃO - SINAPI'!$C:$F,3,FALSE))</f>
        <v>M</v>
      </c>
      <c r="F1376" s="486">
        <v>0.79249999999999998</v>
      </c>
      <c r="G1376" s="490">
        <f>IFERROR(VLOOKUP(C1376,INSUMOS!$C:$F,4,FALSE),VLOOKUP(C1376,'COMPOSIÇÃO - SINAPI'!$C:$F,4,FALSE))</f>
        <v>1.8955</v>
      </c>
      <c r="H1376" s="488">
        <f t="shared" si="65"/>
        <v>1.5</v>
      </c>
    </row>
    <row r="1377" spans="1:8" ht="39.950000000000003" customHeight="1" x14ac:dyDescent="0.2">
      <c r="A1377" s="483" t="s">
        <v>2070</v>
      </c>
      <c r="B1377" s="484" t="s">
        <v>2062</v>
      </c>
      <c r="C1377" s="484">
        <v>39434</v>
      </c>
      <c r="D1377" s="485" t="str">
        <f>IFERROR(VLOOKUP(C1377,INSUMOS!$C:$F,2,FALSE),VLOOKUP(C1377,'COMPOSIÇÃO - SINAPI'!$C:$F,2,FALSE))</f>
        <v>MASSA DE REJUNTE EM PO PARA DRYWALL, A BASE DE GESSO, SECAGEM RAPIDA, PARA TRATAMENTO DE JUNTAS DE CHAPA DE GESSO (NECESSITA ADICAO DE AGUA)</v>
      </c>
      <c r="E1377" s="484" t="str">
        <f>IFERROR(VLOOKUP(C1377,INSUMOS!$C:$F,3,FALSE),VLOOKUP(C1377,'COMPOSIÇÃO - SINAPI'!$C:$F,3,FALSE))</f>
        <v>KG</v>
      </c>
      <c r="F1377" s="486">
        <v>1.0327</v>
      </c>
      <c r="G1377" s="490">
        <f>IFERROR(VLOOKUP(C1377,INSUMOS!$C:$F,4,FALSE),VLOOKUP(C1377,'COMPOSIÇÃO - SINAPI'!$C:$F,4,FALSE))</f>
        <v>2.3715000000000002</v>
      </c>
      <c r="H1377" s="488">
        <f t="shared" si="65"/>
        <v>2.44</v>
      </c>
    </row>
    <row r="1378" spans="1:8" ht="27" customHeight="1" x14ac:dyDescent="0.2">
      <c r="A1378" s="483" t="s">
        <v>2070</v>
      </c>
      <c r="B1378" s="484" t="s">
        <v>2062</v>
      </c>
      <c r="C1378" s="484">
        <v>39435</v>
      </c>
      <c r="D1378" s="485" t="str">
        <f>IFERROR(VLOOKUP(C1378,INSUMOS!$C:$F,2,FALSE),VLOOKUP(C1378,'COMPOSIÇÃO - SINAPI'!$C:$F,2,FALSE))</f>
        <v>PARAFUSO DRY WALL, EM ACO FOSFATIZADO, CABECA TROMBETA E PONTA AGULHA (TA), COMPRIMENTO 25 MM</v>
      </c>
      <c r="E1378" s="484" t="str">
        <f>IFERROR(VLOOKUP(C1378,INSUMOS!$C:$F,3,FALSE),VLOOKUP(C1378,'COMPOSIÇÃO - SINAPI'!$C:$F,3,FALSE))</f>
        <v>UN</v>
      </c>
      <c r="F1378" s="486">
        <v>20.0077</v>
      </c>
      <c r="G1378" s="490">
        <f>IFERROR(VLOOKUP(C1378,INSUMOS!$C:$F,4,FALSE),VLOOKUP(C1378,'COMPOSIÇÃO - SINAPI'!$C:$F,4,FALSE))</f>
        <v>8.5000000000000006E-2</v>
      </c>
      <c r="H1378" s="488">
        <f t="shared" si="65"/>
        <v>1.7</v>
      </c>
    </row>
    <row r="1379" spans="1:8" ht="27" customHeight="1" x14ac:dyDescent="0.2">
      <c r="A1379" s="483" t="s">
        <v>2070</v>
      </c>
      <c r="B1379" s="484" t="s">
        <v>2062</v>
      </c>
      <c r="C1379" s="484">
        <v>39437</v>
      </c>
      <c r="D1379" s="485" t="str">
        <f>IFERROR(VLOOKUP(C1379,INSUMOS!$C:$F,2,FALSE),VLOOKUP(C1379,'COMPOSIÇÃO - SINAPI'!$C:$F,2,FALSE))</f>
        <v>PARAFUSO DRY WALL, EM ACO FOSFATIZADO, CABECA TROMBETA E PONTA AGULHA (TA), COMPRIMENTO 45 MM</v>
      </c>
      <c r="E1379" s="484" t="str">
        <f>IFERROR(VLOOKUP(C1379,INSUMOS!$C:$F,3,FALSE),VLOOKUP(C1379,'COMPOSIÇÃO - SINAPI'!$C:$F,3,FALSE))</f>
        <v>UN</v>
      </c>
      <c r="F1379" s="486">
        <v>10.0039</v>
      </c>
      <c r="G1379" s="490">
        <f>IFERROR(VLOOKUP(C1379,INSUMOS!$C:$F,4,FALSE),VLOOKUP(C1379,'COMPOSIÇÃO - SINAPI'!$C:$F,4,FALSE))</f>
        <v>0.20399999999999999</v>
      </c>
      <c r="H1379" s="488">
        <f t="shared" si="65"/>
        <v>2.04</v>
      </c>
    </row>
    <row r="1380" spans="1:8" ht="27" customHeight="1" x14ac:dyDescent="0.2">
      <c r="A1380" s="483" t="s">
        <v>2070</v>
      </c>
      <c r="B1380" s="484" t="s">
        <v>2062</v>
      </c>
      <c r="C1380" s="484">
        <v>39443</v>
      </c>
      <c r="D1380" s="485" t="str">
        <f>IFERROR(VLOOKUP(C1380,INSUMOS!$C:$F,2,FALSE),VLOOKUP(C1380,'COMPOSIÇÃO - SINAPI'!$C:$F,2,FALSE))</f>
        <v>PARAFUSO DRY WALL, EM ACO ZINCADO, CABECA LENTILHA E PONTA BROCA (LB), LARGURA 4,2 MM, COMPRIMENTO 13 MM</v>
      </c>
      <c r="E1380" s="484" t="str">
        <f>IFERROR(VLOOKUP(C1380,INSUMOS!$C:$F,3,FALSE),VLOOKUP(C1380,'COMPOSIÇÃO - SINAPI'!$C:$F,3,FALSE))</f>
        <v>UN</v>
      </c>
      <c r="F1380" s="486">
        <v>0.91490000000000005</v>
      </c>
      <c r="G1380" s="490">
        <f>IFERROR(VLOOKUP(C1380,INSUMOS!$C:$F,4,FALSE),VLOOKUP(C1380,'COMPOSIÇÃO - SINAPI'!$C:$F,4,FALSE))</f>
        <v>0.21249999999999999</v>
      </c>
      <c r="H1380" s="488">
        <f t="shared" si="65"/>
        <v>0.19</v>
      </c>
    </row>
    <row r="1381" spans="1:8" ht="15" customHeight="1" x14ac:dyDescent="0.2">
      <c r="A1381" s="483" t="s">
        <v>2070</v>
      </c>
      <c r="B1381" s="484" t="s">
        <v>2593</v>
      </c>
      <c r="C1381" s="484">
        <v>88278</v>
      </c>
      <c r="D1381" s="485" t="str">
        <f>IFERROR(VLOOKUP(C1381,INSUMOS!$C:$F,2,FALSE),VLOOKUP(C1381,'COMPOSIÇÃO - SINAPI'!$C:$F,2,FALSE))</f>
        <v>MONTADOR DE ESTRUTURA METÁLICA COM ENCARGOS COMPLEMENTARES</v>
      </c>
      <c r="E1381" s="484" t="str">
        <f>IFERROR(VLOOKUP(C1381,INSUMOS!$C:$F,3,FALSE),VLOOKUP(C1381,'COMPOSIÇÃO - SINAPI'!$C:$F,3,FALSE))</f>
        <v>H</v>
      </c>
      <c r="F1381" s="486">
        <v>0.53</v>
      </c>
      <c r="G1381" s="490">
        <f>IFERROR(VLOOKUP(C1381,INSUMOS!$C:$F,4,FALSE),VLOOKUP(C1381,'COMPOSIÇÃO - SINAPI'!$C:$F,4,FALSE))</f>
        <v>29.02</v>
      </c>
      <c r="H1381" s="488">
        <f t="shared" si="65"/>
        <v>15.38</v>
      </c>
    </row>
    <row r="1382" spans="1:8" ht="15" customHeight="1" x14ac:dyDescent="0.2">
      <c r="A1382" s="483" t="s">
        <v>2070</v>
      </c>
      <c r="B1382" s="484" t="s">
        <v>2593</v>
      </c>
      <c r="C1382" s="484">
        <v>88316</v>
      </c>
      <c r="D1382" s="485" t="str">
        <f>IFERROR(VLOOKUP(C1382,INSUMOS!$C:$F,2,FALSE),VLOOKUP(C1382,'COMPOSIÇÃO - SINAPI'!$C:$F,2,FALSE))</f>
        <v>SERVENTE COM ENCARGOS COMPLEMENTARES</v>
      </c>
      <c r="E1382" s="484" t="str">
        <f>IFERROR(VLOOKUP(C1382,INSUMOS!$C:$F,3,FALSE),VLOOKUP(C1382,'COMPOSIÇÃO - SINAPI'!$C:$F,3,FALSE))</f>
        <v>H</v>
      </c>
      <c r="F1382" s="486">
        <v>0.14000000000000001</v>
      </c>
      <c r="G1382" s="490">
        <f>IFERROR(VLOOKUP(C1382,INSUMOS!$C:$F,4,FALSE),VLOOKUP(C1382,'COMPOSIÇÃO - SINAPI'!$C:$F,4,FALSE))</f>
        <v>19.8</v>
      </c>
      <c r="H1382" s="488">
        <f t="shared" si="65"/>
        <v>2.77</v>
      </c>
    </row>
    <row r="1383" spans="1:8" s="29" customFormat="1" ht="14.25" x14ac:dyDescent="0.25">
      <c r="A1383" s="472" t="s">
        <v>2055</v>
      </c>
      <c r="B1383" s="473" t="s">
        <v>2056</v>
      </c>
      <c r="C1383" s="473" t="s">
        <v>2057</v>
      </c>
      <c r="D1383" s="473" t="s">
        <v>2058</v>
      </c>
      <c r="E1383" s="473" t="s">
        <v>2059</v>
      </c>
      <c r="F1383" s="474" t="s">
        <v>2060</v>
      </c>
      <c r="G1383" s="81" t="s">
        <v>2061</v>
      </c>
      <c r="H1383" s="475" t="s">
        <v>2590</v>
      </c>
    </row>
    <row r="1384" spans="1:8" ht="32.1" customHeight="1" x14ac:dyDescent="0.2">
      <c r="A1384" s="476" t="s">
        <v>402</v>
      </c>
      <c r="B1384" s="477" t="s">
        <v>2591</v>
      </c>
      <c r="C1384" s="478">
        <v>93182</v>
      </c>
      <c r="D1384" s="479" t="s">
        <v>403</v>
      </c>
      <c r="E1384" s="480" t="s">
        <v>117</v>
      </c>
      <c r="F1384" s="481"/>
      <c r="G1384" s="45"/>
      <c r="H1384" s="482">
        <f>SUM(H1385:H1392)</f>
        <v>34.25</v>
      </c>
    </row>
    <row r="1385" spans="1:8" ht="27" customHeight="1" x14ac:dyDescent="0.2">
      <c r="A1385" s="483" t="s">
        <v>2070</v>
      </c>
      <c r="B1385" s="484" t="s">
        <v>2062</v>
      </c>
      <c r="C1385" s="484">
        <v>2692</v>
      </c>
      <c r="D1385" s="485" t="str">
        <f>IFERROR(VLOOKUP(C1385,INSUMOS!$C:$F,2,FALSE),VLOOKUP(C1385,'COMPOSIÇÃO - SINAPI'!$C:$F,2,FALSE))</f>
        <v>DESMOLDANTE PROTETOR PARA FORMAS DE MADEIRA, DE BASE OLEOSA EMULSIONADA EM AGUA</v>
      </c>
      <c r="E1385" s="484" t="str">
        <f>IFERROR(VLOOKUP(C1385,INSUMOS!$C:$F,3,FALSE),VLOOKUP(C1385,'COMPOSIÇÃO - SINAPI'!$C:$F,3,FALSE))</f>
        <v>L</v>
      </c>
      <c r="F1385" s="486">
        <v>6.0000000000000001E-3</v>
      </c>
      <c r="G1385" s="490">
        <f>IFERROR(VLOOKUP(C1385,INSUMOS!$C:$F,4,FALSE),VLOOKUP(C1385,'COMPOSIÇÃO - SINAPI'!$C:$F,4,FALSE))</f>
        <v>6.1284999999999998</v>
      </c>
      <c r="H1385" s="488">
        <f t="shared" ref="H1385:H1392" si="66">TRUNC(G1385*F1385,2)</f>
        <v>0.03</v>
      </c>
    </row>
    <row r="1386" spans="1:8" ht="27" customHeight="1" x14ac:dyDescent="0.2">
      <c r="A1386" s="483" t="s">
        <v>2070</v>
      </c>
      <c r="B1386" s="484" t="s">
        <v>2062</v>
      </c>
      <c r="C1386" s="484">
        <v>39017</v>
      </c>
      <c r="D1386" s="485" t="str">
        <f>IFERROR(VLOOKUP(C1386,INSUMOS!$C:$F,2,FALSE),VLOOKUP(C1386,'COMPOSIÇÃO - SINAPI'!$C:$F,2,FALSE))</f>
        <v>ESPACADOR / DISTANCIADOR CIRCULAR COM ENTRADA LATERAL, EM PLASTICO, PARA VERGALHAO *4,2 A 12,5* MM, COBRIMENTO 20 MM</v>
      </c>
      <c r="E1386" s="484" t="str">
        <f>IFERROR(VLOOKUP(C1386,INSUMOS!$C:$F,3,FALSE),VLOOKUP(C1386,'COMPOSIÇÃO - SINAPI'!$C:$F,3,FALSE))</f>
        <v>UN</v>
      </c>
      <c r="F1386" s="486">
        <v>6</v>
      </c>
      <c r="G1386" s="490">
        <f>IFERROR(VLOOKUP(C1386,INSUMOS!$C:$F,4,FALSE),VLOOKUP(C1386,'COMPOSIÇÃO - SINAPI'!$C:$F,4,FALSE))</f>
        <v>0.17849999999999999</v>
      </c>
      <c r="H1386" s="488">
        <f t="shared" si="66"/>
        <v>1.07</v>
      </c>
    </row>
    <row r="1387" spans="1:8" ht="39.950000000000003" customHeight="1" x14ac:dyDescent="0.2">
      <c r="A1387" s="483" t="s">
        <v>2070</v>
      </c>
      <c r="B1387" s="484" t="s">
        <v>2593</v>
      </c>
      <c r="C1387" s="484">
        <v>87294</v>
      </c>
      <c r="D1387" s="485" t="str">
        <f>IFERROR(VLOOKUP(C1387,INSUMOS!$C:$F,2,FALSE),VLOOKUP(C1387,'COMPOSIÇÃO - SINAPI'!$C:$F,2,FALSE))</f>
        <v>ARGAMASSA TRAÇO 1:2:9 (EM VOLUME DE CIMENTO, CAL E AREIA MÉDIA ÚMIDA) PARA EMBOÇO/MASSA ÚNICA/ASSENTAMENTO DE ALVENARIA DE VEDAÇÃO, PREPARO MECÂNICO COM BETONEIRA 600 L. AF_08/2019</v>
      </c>
      <c r="E1387" s="484" t="str">
        <f>IFERROR(VLOOKUP(C1387,INSUMOS!$C:$F,3,FALSE),VLOOKUP(C1387,'COMPOSIÇÃO - SINAPI'!$C:$F,3,FALSE))</f>
        <v>M3</v>
      </c>
      <c r="F1387" s="486">
        <v>1.9E-3</v>
      </c>
      <c r="G1387" s="490">
        <f>IFERROR(VLOOKUP(C1387,INSUMOS!$C:$F,4,FALSE),VLOOKUP(C1387,'COMPOSIÇÃO - SINAPI'!$C:$F,4,FALSE))</f>
        <v>507.49</v>
      </c>
      <c r="H1387" s="488">
        <f t="shared" si="66"/>
        <v>0.96</v>
      </c>
    </row>
    <row r="1388" spans="1:8" ht="15" customHeight="1" x14ac:dyDescent="0.2">
      <c r="A1388" s="483" t="s">
        <v>2070</v>
      </c>
      <c r="B1388" s="484" t="s">
        <v>2593</v>
      </c>
      <c r="C1388" s="484">
        <v>88309</v>
      </c>
      <c r="D1388" s="485" t="str">
        <f>IFERROR(VLOOKUP(C1388,INSUMOS!$C:$F,2,FALSE),VLOOKUP(C1388,'COMPOSIÇÃO - SINAPI'!$C:$F,2,FALSE))</f>
        <v>PEDREIRO COM ENCARGOS COMPLEMENTARES</v>
      </c>
      <c r="E1388" s="484" t="str">
        <f>IFERROR(VLOOKUP(C1388,INSUMOS!$C:$F,3,FALSE),VLOOKUP(C1388,'COMPOSIÇÃO - SINAPI'!$C:$F,3,FALSE))</f>
        <v>H</v>
      </c>
      <c r="F1388" s="486">
        <v>0.04</v>
      </c>
      <c r="G1388" s="490">
        <f>IFERROR(VLOOKUP(C1388,INSUMOS!$C:$F,4,FALSE),VLOOKUP(C1388,'COMPOSIÇÃO - SINAPI'!$C:$F,4,FALSE))</f>
        <v>24.66</v>
      </c>
      <c r="H1388" s="488">
        <f t="shared" si="66"/>
        <v>0.98</v>
      </c>
    </row>
    <row r="1389" spans="1:8" ht="15" customHeight="1" x14ac:dyDescent="0.2">
      <c r="A1389" s="483" t="s">
        <v>2070</v>
      </c>
      <c r="B1389" s="484" t="s">
        <v>2593</v>
      </c>
      <c r="C1389" s="484">
        <v>88316</v>
      </c>
      <c r="D1389" s="485" t="str">
        <f>IFERROR(VLOOKUP(C1389,INSUMOS!$C:$F,2,FALSE),VLOOKUP(C1389,'COMPOSIÇÃO - SINAPI'!$C:$F,2,FALSE))</f>
        <v>SERVENTE COM ENCARGOS COMPLEMENTARES</v>
      </c>
      <c r="E1389" s="484" t="str">
        <f>IFERROR(VLOOKUP(C1389,INSUMOS!$C:$F,3,FALSE),VLOOKUP(C1389,'COMPOSIÇÃO - SINAPI'!$C:$F,3,FALSE))</f>
        <v>H</v>
      </c>
      <c r="F1389" s="486">
        <v>0.05</v>
      </c>
      <c r="G1389" s="490">
        <f>IFERROR(VLOOKUP(C1389,INSUMOS!$C:$F,4,FALSE),VLOOKUP(C1389,'COMPOSIÇÃO - SINAPI'!$C:$F,4,FALSE))</f>
        <v>19.8</v>
      </c>
      <c r="H1389" s="488">
        <f t="shared" si="66"/>
        <v>0.99</v>
      </c>
    </row>
    <row r="1390" spans="1:8" ht="27" customHeight="1" x14ac:dyDescent="0.2">
      <c r="A1390" s="483" t="s">
        <v>2070</v>
      </c>
      <c r="B1390" s="484" t="s">
        <v>2593</v>
      </c>
      <c r="C1390" s="484">
        <v>92270</v>
      </c>
      <c r="D1390" s="485" t="str">
        <f>IFERROR(VLOOKUP(C1390,INSUMOS!$C:$F,2,FALSE),VLOOKUP(C1390,'COMPOSIÇÃO - SINAPI'!$C:$F,2,FALSE))</f>
        <v>FABRICAÇÃO DE FÔRMA PARA VIGAS, COM MADEIRA SERRADA, E = 25 MM. AF_09/2020</v>
      </c>
      <c r="E1390" s="484" t="str">
        <f>IFERROR(VLOOKUP(C1390,INSUMOS!$C:$F,3,FALSE),VLOOKUP(C1390,'COMPOSIÇÃO - SINAPI'!$C:$F,3,FALSE))</f>
        <v>M2</v>
      </c>
      <c r="F1390" s="486">
        <v>0.17</v>
      </c>
      <c r="G1390" s="490">
        <f>IFERROR(VLOOKUP(C1390,INSUMOS!$C:$F,4,FALSE),VLOOKUP(C1390,'COMPOSIÇÃO - SINAPI'!$C:$F,4,FALSE))</f>
        <v>112.91999999999999</v>
      </c>
      <c r="H1390" s="488">
        <f t="shared" si="66"/>
        <v>19.190000000000001</v>
      </c>
    </row>
    <row r="1391" spans="1:8" ht="27" customHeight="1" x14ac:dyDescent="0.2">
      <c r="A1391" s="483" t="s">
        <v>2070</v>
      </c>
      <c r="B1391" s="484" t="s">
        <v>2593</v>
      </c>
      <c r="C1391" s="484">
        <v>92792</v>
      </c>
      <c r="D1391" s="485" t="str">
        <f>IFERROR(VLOOKUP(C1391,INSUMOS!$C:$F,2,FALSE),VLOOKUP(C1391,'COMPOSIÇÃO - SINAPI'!$C:$F,2,FALSE))</f>
        <v>CORTE E DOBRA DE AÇO CA-50, DIÂMETRO DE 6,3 MM, UTILIZADO EM ESTRUTURAS DIVERSAS, EXCETO LAJES. AF_12/2015</v>
      </c>
      <c r="E1391" s="484" t="str">
        <f>IFERROR(VLOOKUP(C1391,INSUMOS!$C:$F,3,FALSE),VLOOKUP(C1391,'COMPOSIÇÃO - SINAPI'!$C:$F,3,FALSE))</f>
        <v>KG</v>
      </c>
      <c r="F1391" s="486">
        <v>0.49</v>
      </c>
      <c r="G1391" s="490">
        <f>IFERROR(VLOOKUP(C1391,INSUMOS!$C:$F,4,FALSE),VLOOKUP(C1391,'COMPOSIÇÃO - SINAPI'!$C:$F,4,FALSE))</f>
        <v>9.73</v>
      </c>
      <c r="H1391" s="488">
        <f t="shared" si="66"/>
        <v>4.76</v>
      </c>
    </row>
    <row r="1392" spans="1:8" ht="27" customHeight="1" x14ac:dyDescent="0.2">
      <c r="A1392" s="483" t="s">
        <v>2070</v>
      </c>
      <c r="B1392" s="484" t="s">
        <v>2593</v>
      </c>
      <c r="C1392" s="484">
        <v>94970</v>
      </c>
      <c r="D1392" s="485" t="str">
        <f>IFERROR(VLOOKUP(C1392,INSUMOS!$C:$F,2,FALSE),VLOOKUP(C1392,'COMPOSIÇÃO - SINAPI'!$C:$F,2,FALSE))</f>
        <v>CONCRETO FCK = 20MPA, TRAÇO 1:2,7:3 (EM MASSA SECA DE CIMENTO/ AREIA MÉDIA/ BRITA 1) - PREPARO MECÂNICO COM BETONEIRA 600 L. AF_05/2021</v>
      </c>
      <c r="E1392" s="484" t="str">
        <f>IFERROR(VLOOKUP(C1392,INSUMOS!$C:$F,3,FALSE),VLOOKUP(C1392,'COMPOSIÇÃO - SINAPI'!$C:$F,3,FALSE))</f>
        <v>M3</v>
      </c>
      <c r="F1392" s="486">
        <v>1.7999999999999999E-2</v>
      </c>
      <c r="G1392" s="490">
        <f>IFERROR(VLOOKUP(C1392,INSUMOS!$C:$F,4,FALSE),VLOOKUP(C1392,'COMPOSIÇÃO - SINAPI'!$C:$F,4,FALSE))</f>
        <v>348.68</v>
      </c>
      <c r="H1392" s="488">
        <f t="shared" si="66"/>
        <v>6.27</v>
      </c>
    </row>
    <row r="1393" spans="1:8" s="29" customFormat="1" ht="14.25" x14ac:dyDescent="0.25">
      <c r="A1393" s="472" t="s">
        <v>2055</v>
      </c>
      <c r="B1393" s="473" t="s">
        <v>2056</v>
      </c>
      <c r="C1393" s="473" t="s">
        <v>2057</v>
      </c>
      <c r="D1393" s="473" t="s">
        <v>2058</v>
      </c>
      <c r="E1393" s="473" t="s">
        <v>2059</v>
      </c>
      <c r="F1393" s="474" t="s">
        <v>2060</v>
      </c>
      <c r="G1393" s="81" t="s">
        <v>2061</v>
      </c>
      <c r="H1393" s="475" t="s">
        <v>2590</v>
      </c>
    </row>
    <row r="1394" spans="1:8" ht="32.1" customHeight="1" x14ac:dyDescent="0.2">
      <c r="A1394" s="476" t="s">
        <v>3209</v>
      </c>
      <c r="B1394" s="477" t="s">
        <v>2591</v>
      </c>
      <c r="C1394" s="478">
        <v>92270</v>
      </c>
      <c r="D1394" s="479" t="s">
        <v>2289</v>
      </c>
      <c r="E1394" s="480" t="s">
        <v>83</v>
      </c>
      <c r="F1394" s="481"/>
      <c r="G1394" s="45"/>
      <c r="H1394" s="482">
        <f>SUM(H1395:H1401)</f>
        <v>112.91999999999999</v>
      </c>
    </row>
    <row r="1395" spans="1:8" ht="15" customHeight="1" x14ac:dyDescent="0.2">
      <c r="A1395" s="483" t="s">
        <v>2070</v>
      </c>
      <c r="B1395" s="484" t="s">
        <v>2062</v>
      </c>
      <c r="C1395" s="484">
        <v>4517</v>
      </c>
      <c r="D1395" s="485" t="str">
        <f>IFERROR(VLOOKUP(C1395,INSUMOS!$C:$F,2,FALSE),VLOOKUP(C1395,'COMPOSIÇÃO - SINAPI'!$C:$F,2,FALSE))</f>
        <v>SARRAFO *2,5 X 7,5* CM EM PINUS, MISTA OU EQUIVALENTE DA REGIAO - BRUTA</v>
      </c>
      <c r="E1395" s="484" t="str">
        <f>IFERROR(VLOOKUP(C1395,INSUMOS!$C:$F,3,FALSE),VLOOKUP(C1395,'COMPOSIÇÃO - SINAPI'!$C:$F,3,FALSE))</f>
        <v>M</v>
      </c>
      <c r="F1395" s="486">
        <v>4.2279999999999998</v>
      </c>
      <c r="G1395" s="490">
        <f>IFERROR(VLOOKUP(C1395,INSUMOS!$C:$F,4,FALSE),VLOOKUP(C1395,'COMPOSIÇÃO - SINAPI'!$C:$F,4,FALSE))</f>
        <v>3.0430000000000001</v>
      </c>
      <c r="H1395" s="488">
        <f t="shared" ref="H1395:H1401" si="67">TRUNC(G1395*F1395,2)</f>
        <v>12.86</v>
      </c>
    </row>
    <row r="1396" spans="1:8" ht="15" customHeight="1" x14ac:dyDescent="0.2">
      <c r="A1396" s="483" t="s">
        <v>2070</v>
      </c>
      <c r="B1396" s="484" t="s">
        <v>2062</v>
      </c>
      <c r="C1396" s="484">
        <v>5068</v>
      </c>
      <c r="D1396" s="485" t="str">
        <f>IFERROR(VLOOKUP(C1396,INSUMOS!$C:$F,2,FALSE),VLOOKUP(C1396,'COMPOSIÇÃO - SINAPI'!$C:$F,2,FALSE))</f>
        <v>PREGO DE ACO POLIDO COM CABECA 17 X 21 (2 X 11)</v>
      </c>
      <c r="E1396" s="484" t="str">
        <f>IFERROR(VLOOKUP(C1396,INSUMOS!$C:$F,3,FALSE),VLOOKUP(C1396,'COMPOSIÇÃO - SINAPI'!$C:$F,3,FALSE))</f>
        <v>KG</v>
      </c>
      <c r="F1396" s="486">
        <v>0.128</v>
      </c>
      <c r="G1396" s="490">
        <f>IFERROR(VLOOKUP(C1396,INSUMOS!$C:$F,4,FALSE),VLOOKUP(C1396,'COMPOSIÇÃO - SINAPI'!$C:$F,4,FALSE))</f>
        <v>20.9695</v>
      </c>
      <c r="H1396" s="488">
        <f t="shared" si="67"/>
        <v>2.68</v>
      </c>
    </row>
    <row r="1397" spans="1:8" ht="27" customHeight="1" x14ac:dyDescent="0.2">
      <c r="A1397" s="483" t="s">
        <v>2070</v>
      </c>
      <c r="B1397" s="484" t="s">
        <v>2062</v>
      </c>
      <c r="C1397" s="484">
        <v>6189</v>
      </c>
      <c r="D1397" s="485" t="str">
        <f>IFERROR(VLOOKUP(C1397,INSUMOS!$C:$F,2,FALSE),VLOOKUP(C1397,'COMPOSIÇÃO - SINAPI'!$C:$F,2,FALSE))</f>
        <v>TABUA NAO APARELHADA *2,5 X 30* CM, EM MACARANDUBA, ANGELIM OU EQUIVALENTE DA REGIAO - BRUTA</v>
      </c>
      <c r="E1397" s="484" t="str">
        <f>IFERROR(VLOOKUP(C1397,INSUMOS!$C:$F,3,FALSE),VLOOKUP(C1397,'COMPOSIÇÃO - SINAPI'!$C:$F,3,FALSE))</f>
        <v>M</v>
      </c>
      <c r="F1397" s="486">
        <v>4.4480000000000004</v>
      </c>
      <c r="G1397" s="490">
        <f>IFERROR(VLOOKUP(C1397,INSUMOS!$C:$F,4,FALSE),VLOOKUP(C1397,'COMPOSIÇÃO - SINAPI'!$C:$F,4,FALSE))</f>
        <v>18</v>
      </c>
      <c r="H1397" s="488">
        <f t="shared" si="67"/>
        <v>80.06</v>
      </c>
    </row>
    <row r="1398" spans="1:8" ht="15" customHeight="1" x14ac:dyDescent="0.2">
      <c r="A1398" s="483" t="s">
        <v>2070</v>
      </c>
      <c r="B1398" s="484" t="s">
        <v>2593</v>
      </c>
      <c r="C1398" s="484">
        <v>88239</v>
      </c>
      <c r="D1398" s="485" t="str">
        <f>IFERROR(VLOOKUP(C1398,INSUMOS!$C:$F,2,FALSE),VLOOKUP(C1398,'COMPOSIÇÃO - SINAPI'!$C:$F,2,FALSE))</f>
        <v>AJUDANTE DE CARPINTEIRO COM ENCARGOS COMPLEMENTARES</v>
      </c>
      <c r="E1398" s="484" t="str">
        <f>IFERROR(VLOOKUP(C1398,INSUMOS!$C:$F,3,FALSE),VLOOKUP(C1398,'COMPOSIÇÃO - SINAPI'!$C:$F,3,FALSE))</f>
        <v>H</v>
      </c>
      <c r="F1398" s="486">
        <v>0.1</v>
      </c>
      <c r="G1398" s="490">
        <f>IFERROR(VLOOKUP(C1398,INSUMOS!$C:$F,4,FALSE),VLOOKUP(C1398,'COMPOSIÇÃO - SINAPI'!$C:$F,4,FALSE))</f>
        <v>19.68</v>
      </c>
      <c r="H1398" s="488">
        <f t="shared" si="67"/>
        <v>1.96</v>
      </c>
    </row>
    <row r="1399" spans="1:8" ht="15" customHeight="1" x14ac:dyDescent="0.2">
      <c r="A1399" s="483" t="s">
        <v>2070</v>
      </c>
      <c r="B1399" s="484" t="s">
        <v>2593</v>
      </c>
      <c r="C1399" s="484">
        <v>88262</v>
      </c>
      <c r="D1399" s="485" t="str">
        <f>IFERROR(VLOOKUP(C1399,INSUMOS!$C:$F,2,FALSE),VLOOKUP(C1399,'COMPOSIÇÃO - SINAPI'!$C:$F,2,FALSE))</f>
        <v>CARPINTEIRO DE FORMAS COM ENCARGOS COMPLEMENTARES</v>
      </c>
      <c r="E1399" s="484" t="str">
        <f>IFERROR(VLOOKUP(C1399,INSUMOS!$C:$F,3,FALSE),VLOOKUP(C1399,'COMPOSIÇÃO - SINAPI'!$C:$F,3,FALSE))</f>
        <v>H</v>
      </c>
      <c r="F1399" s="486">
        <v>0.42</v>
      </c>
      <c r="G1399" s="490">
        <f>IFERROR(VLOOKUP(C1399,INSUMOS!$C:$F,4,FALSE),VLOOKUP(C1399,'COMPOSIÇÃO - SINAPI'!$C:$F,4,FALSE))</f>
        <v>24.39</v>
      </c>
      <c r="H1399" s="488">
        <f t="shared" si="67"/>
        <v>10.24</v>
      </c>
    </row>
    <row r="1400" spans="1:8" ht="27" customHeight="1" x14ac:dyDescent="0.2">
      <c r="A1400" s="483" t="s">
        <v>2070</v>
      </c>
      <c r="B1400" s="484" t="s">
        <v>2593</v>
      </c>
      <c r="C1400" s="484">
        <v>91692</v>
      </c>
      <c r="D1400" s="485" t="str">
        <f>IFERROR(VLOOKUP(C1400,INSUMOS!$C:$F,2,FALSE),VLOOKUP(C1400,'COMPOSIÇÃO - SINAPI'!$C:$F,2,FALSE))</f>
        <v>SERRA CIRCULAR DE BANCADA COM MOTOR ELÉTRICO POTÊNCIA DE 5HP, COM COIFA PARA DISCO 10" - CHP DIURNO. AF_08/2015</v>
      </c>
      <c r="E1400" s="484" t="str">
        <f>IFERROR(VLOOKUP(C1400,INSUMOS!$C:$F,3,FALSE),VLOOKUP(C1400,'COMPOSIÇÃO - SINAPI'!$C:$F,3,FALSE))</f>
        <v>CHP</v>
      </c>
      <c r="F1400" s="486">
        <v>5.6000000000000001E-2</v>
      </c>
      <c r="G1400" s="490">
        <f>IFERROR(VLOOKUP(C1400,INSUMOS!$C:$F,4,FALSE),VLOOKUP(C1400,'COMPOSIÇÃO - SINAPI'!$C:$F,4,FALSE))</f>
        <v>31.02</v>
      </c>
      <c r="H1400" s="488">
        <f t="shared" si="67"/>
        <v>1.73</v>
      </c>
    </row>
    <row r="1401" spans="1:8" ht="27" customHeight="1" x14ac:dyDescent="0.2">
      <c r="A1401" s="483" t="s">
        <v>2070</v>
      </c>
      <c r="B1401" s="484" t="s">
        <v>2593</v>
      </c>
      <c r="C1401" s="484">
        <v>91693</v>
      </c>
      <c r="D1401" s="485" t="str">
        <f>IFERROR(VLOOKUP(C1401,INSUMOS!$C:$F,2,FALSE),VLOOKUP(C1401,'COMPOSIÇÃO - SINAPI'!$C:$F,2,FALSE))</f>
        <v>SERRA CIRCULAR DE BANCADA COM MOTOR ELÉTRICO POTÊNCIA DE 5HP, COM COIFA PARA DISCO 10" - CHI DIURNO. AF_08/2015</v>
      </c>
      <c r="E1401" s="484" t="str">
        <f>IFERROR(VLOOKUP(C1401,INSUMOS!$C:$F,3,FALSE),VLOOKUP(C1401,'COMPOSIÇÃO - SINAPI'!$C:$F,3,FALSE))</f>
        <v>CHI</v>
      </c>
      <c r="F1401" s="486">
        <v>0.123</v>
      </c>
      <c r="G1401" s="490">
        <f>IFERROR(VLOOKUP(C1401,INSUMOS!$C:$F,4,FALSE),VLOOKUP(C1401,'COMPOSIÇÃO - SINAPI'!$C:$F,4,FALSE))</f>
        <v>27.59</v>
      </c>
      <c r="H1401" s="488">
        <f t="shared" si="67"/>
        <v>3.39</v>
      </c>
    </row>
    <row r="1402" spans="1:8" s="29" customFormat="1" ht="14.25" x14ac:dyDescent="0.25">
      <c r="A1402" s="472" t="s">
        <v>2055</v>
      </c>
      <c r="B1402" s="473" t="s">
        <v>2056</v>
      </c>
      <c r="C1402" s="473" t="s">
        <v>2057</v>
      </c>
      <c r="D1402" s="473" t="s">
        <v>2058</v>
      </c>
      <c r="E1402" s="473" t="s">
        <v>2059</v>
      </c>
      <c r="F1402" s="474" t="s">
        <v>2060</v>
      </c>
      <c r="G1402" s="81" t="s">
        <v>2061</v>
      </c>
      <c r="H1402" s="475" t="s">
        <v>2590</v>
      </c>
    </row>
    <row r="1403" spans="1:8" ht="32.1" customHeight="1" x14ac:dyDescent="0.2">
      <c r="A1403" s="476" t="s">
        <v>404</v>
      </c>
      <c r="B1403" s="477" t="s">
        <v>2591</v>
      </c>
      <c r="C1403" s="478">
        <v>93183</v>
      </c>
      <c r="D1403" s="479" t="s">
        <v>405</v>
      </c>
      <c r="E1403" s="480" t="s">
        <v>117</v>
      </c>
      <c r="F1403" s="481"/>
      <c r="G1403" s="45"/>
      <c r="H1403" s="482">
        <f>SUM(H1404:H1411)</f>
        <v>44.65</v>
      </c>
    </row>
    <row r="1404" spans="1:8" ht="27" customHeight="1" x14ac:dyDescent="0.2">
      <c r="A1404" s="483" t="s">
        <v>2070</v>
      </c>
      <c r="B1404" s="484" t="s">
        <v>2062</v>
      </c>
      <c r="C1404" s="484">
        <v>2692</v>
      </c>
      <c r="D1404" s="485" t="str">
        <f>IFERROR(VLOOKUP(C1404,INSUMOS!$C:$F,2,FALSE),VLOOKUP(C1404,'COMPOSIÇÃO - SINAPI'!$C:$F,2,FALSE))</f>
        <v>DESMOLDANTE PROTETOR PARA FORMAS DE MADEIRA, DE BASE OLEOSA EMULSIONADA EM AGUA</v>
      </c>
      <c r="E1404" s="484" t="str">
        <f>IFERROR(VLOOKUP(C1404,INSUMOS!$C:$F,3,FALSE),VLOOKUP(C1404,'COMPOSIÇÃO - SINAPI'!$C:$F,3,FALSE))</f>
        <v>L</v>
      </c>
      <c r="F1404" s="486">
        <v>7.0000000000000001E-3</v>
      </c>
      <c r="G1404" s="490">
        <f>IFERROR(VLOOKUP(C1404,INSUMOS!$C:$F,4,FALSE),VLOOKUP(C1404,'COMPOSIÇÃO - SINAPI'!$C:$F,4,FALSE))</f>
        <v>6.1284999999999998</v>
      </c>
      <c r="H1404" s="488">
        <f t="shared" ref="H1404:H1411" si="68">TRUNC(G1404*F1404,2)</f>
        <v>0.04</v>
      </c>
    </row>
    <row r="1405" spans="1:8" ht="27" customHeight="1" x14ac:dyDescent="0.2">
      <c r="A1405" s="483" t="s">
        <v>2070</v>
      </c>
      <c r="B1405" s="484" t="s">
        <v>2062</v>
      </c>
      <c r="C1405" s="484">
        <v>39017</v>
      </c>
      <c r="D1405" s="485" t="str">
        <f>IFERROR(VLOOKUP(C1405,INSUMOS!$C:$F,2,FALSE),VLOOKUP(C1405,'COMPOSIÇÃO - SINAPI'!$C:$F,2,FALSE))</f>
        <v>ESPACADOR / DISTANCIADOR CIRCULAR COM ENTRADA LATERAL, EM PLASTICO, PARA VERGALHAO *4,2 A 12,5* MM, COBRIMENTO 20 MM</v>
      </c>
      <c r="E1405" s="484" t="str">
        <f>IFERROR(VLOOKUP(C1405,INSUMOS!$C:$F,3,FALSE),VLOOKUP(C1405,'COMPOSIÇÃO - SINAPI'!$C:$F,3,FALSE))</f>
        <v>UN</v>
      </c>
      <c r="F1405" s="486">
        <v>6</v>
      </c>
      <c r="G1405" s="490">
        <f>IFERROR(VLOOKUP(C1405,INSUMOS!$C:$F,4,FALSE),VLOOKUP(C1405,'COMPOSIÇÃO - SINAPI'!$C:$F,4,FALSE))</f>
        <v>0.17849999999999999</v>
      </c>
      <c r="H1405" s="488">
        <f t="shared" si="68"/>
        <v>1.07</v>
      </c>
    </row>
    <row r="1406" spans="1:8" ht="39.950000000000003" customHeight="1" x14ac:dyDescent="0.2">
      <c r="A1406" s="483" t="s">
        <v>2070</v>
      </c>
      <c r="B1406" s="484" t="s">
        <v>2593</v>
      </c>
      <c r="C1406" s="484">
        <v>87294</v>
      </c>
      <c r="D1406" s="485" t="str">
        <f>IFERROR(VLOOKUP(C1406,INSUMOS!$C:$F,2,FALSE),VLOOKUP(C1406,'COMPOSIÇÃO - SINAPI'!$C:$F,2,FALSE))</f>
        <v>ARGAMASSA TRAÇO 1:2:9 (EM VOLUME DE CIMENTO, CAL E AREIA MÉDIA ÚMIDA) PARA EMBOÇO/MASSA ÚNICA/ASSENTAMENTO DE ALVENARIA DE VEDAÇÃO, PREPARO MECÂNICO COM BETONEIRA 600 L. AF_08/2019</v>
      </c>
      <c r="E1406" s="484" t="str">
        <f>IFERROR(VLOOKUP(C1406,INSUMOS!$C:$F,3,FALSE),VLOOKUP(C1406,'COMPOSIÇÃO - SINAPI'!$C:$F,3,FALSE))</f>
        <v>M3</v>
      </c>
      <c r="F1406" s="486">
        <v>1.9E-3</v>
      </c>
      <c r="G1406" s="490">
        <f>IFERROR(VLOOKUP(C1406,INSUMOS!$C:$F,4,FALSE),VLOOKUP(C1406,'COMPOSIÇÃO - SINAPI'!$C:$F,4,FALSE))</f>
        <v>507.49</v>
      </c>
      <c r="H1406" s="488">
        <f t="shared" si="68"/>
        <v>0.96</v>
      </c>
    </row>
    <row r="1407" spans="1:8" ht="15" customHeight="1" x14ac:dyDescent="0.2">
      <c r="A1407" s="483" t="s">
        <v>2070</v>
      </c>
      <c r="B1407" s="484" t="s">
        <v>2593</v>
      </c>
      <c r="C1407" s="484">
        <v>88309</v>
      </c>
      <c r="D1407" s="485" t="str">
        <f>IFERROR(VLOOKUP(C1407,INSUMOS!$C:$F,2,FALSE),VLOOKUP(C1407,'COMPOSIÇÃO - SINAPI'!$C:$F,2,FALSE))</f>
        <v>PEDREIRO COM ENCARGOS COMPLEMENTARES</v>
      </c>
      <c r="E1407" s="484" t="str">
        <f>IFERROR(VLOOKUP(C1407,INSUMOS!$C:$F,3,FALSE),VLOOKUP(C1407,'COMPOSIÇÃO - SINAPI'!$C:$F,3,FALSE))</f>
        <v>H</v>
      </c>
      <c r="F1407" s="486">
        <v>0.03</v>
      </c>
      <c r="G1407" s="490">
        <f>IFERROR(VLOOKUP(C1407,INSUMOS!$C:$F,4,FALSE),VLOOKUP(C1407,'COMPOSIÇÃO - SINAPI'!$C:$F,4,FALSE))</f>
        <v>24.66</v>
      </c>
      <c r="H1407" s="488">
        <f t="shared" si="68"/>
        <v>0.73</v>
      </c>
    </row>
    <row r="1408" spans="1:8" ht="15" customHeight="1" x14ac:dyDescent="0.2">
      <c r="A1408" s="483" t="s">
        <v>2070</v>
      </c>
      <c r="B1408" s="484" t="s">
        <v>2593</v>
      </c>
      <c r="C1408" s="484">
        <v>88316</v>
      </c>
      <c r="D1408" s="485" t="str">
        <f>IFERROR(VLOOKUP(C1408,INSUMOS!$C:$F,2,FALSE),VLOOKUP(C1408,'COMPOSIÇÃO - SINAPI'!$C:$F,2,FALSE))</f>
        <v>SERVENTE COM ENCARGOS COMPLEMENTARES</v>
      </c>
      <c r="E1408" s="484" t="str">
        <f>IFERROR(VLOOKUP(C1408,INSUMOS!$C:$F,3,FALSE),VLOOKUP(C1408,'COMPOSIÇÃO - SINAPI'!$C:$F,3,FALSE))</f>
        <v>H</v>
      </c>
      <c r="F1408" s="486">
        <v>0.04</v>
      </c>
      <c r="G1408" s="490">
        <f>IFERROR(VLOOKUP(C1408,INSUMOS!$C:$F,4,FALSE),VLOOKUP(C1408,'COMPOSIÇÃO - SINAPI'!$C:$F,4,FALSE))</f>
        <v>19.8</v>
      </c>
      <c r="H1408" s="488">
        <f t="shared" si="68"/>
        <v>0.79</v>
      </c>
    </row>
    <row r="1409" spans="1:8" ht="27" customHeight="1" x14ac:dyDescent="0.2">
      <c r="A1409" s="483" t="s">
        <v>2070</v>
      </c>
      <c r="B1409" s="484" t="s">
        <v>2593</v>
      </c>
      <c r="C1409" s="484">
        <v>92270</v>
      </c>
      <c r="D1409" s="485" t="str">
        <f>IFERROR(VLOOKUP(C1409,INSUMOS!$C:$F,2,FALSE),VLOOKUP(C1409,'COMPOSIÇÃO - SINAPI'!$C:$F,2,FALSE))</f>
        <v>FABRICAÇÃO DE FÔRMA PARA VIGAS, COM MADEIRA SERRADA, E = 25 MM. AF_09/2020</v>
      </c>
      <c r="E1409" s="484" t="str">
        <f>IFERROR(VLOOKUP(C1409,INSUMOS!$C:$F,3,FALSE),VLOOKUP(C1409,'COMPOSIÇÃO - SINAPI'!$C:$F,3,FALSE))</f>
        <v>M2</v>
      </c>
      <c r="F1409" s="486">
        <v>0.217</v>
      </c>
      <c r="G1409" s="490">
        <f>IFERROR(VLOOKUP(C1409,INSUMOS!$C:$F,4,FALSE),VLOOKUP(C1409,'COMPOSIÇÃO - SINAPI'!$C:$F,4,FALSE))</f>
        <v>112.91999999999999</v>
      </c>
      <c r="H1409" s="488">
        <f t="shared" si="68"/>
        <v>24.5</v>
      </c>
    </row>
    <row r="1410" spans="1:8" ht="27" customHeight="1" x14ac:dyDescent="0.2">
      <c r="A1410" s="483" t="s">
        <v>2070</v>
      </c>
      <c r="B1410" s="484" t="s">
        <v>2593</v>
      </c>
      <c r="C1410" s="484">
        <v>92793</v>
      </c>
      <c r="D1410" s="485" t="str">
        <f>IFERROR(VLOOKUP(C1410,INSUMOS!$C:$F,2,FALSE),VLOOKUP(C1410,'COMPOSIÇÃO - SINAPI'!$C:$F,2,FALSE))</f>
        <v>CORTE E DOBRA DE AÇO CA-50, DIÂMETRO DE 8,0 MM, UTILIZADO EM ESTRUTURAS DIVERSAS, EXCETO LAJES. AF_12/2015</v>
      </c>
      <c r="E1410" s="484" t="str">
        <f>IFERROR(VLOOKUP(C1410,INSUMOS!$C:$F,3,FALSE),VLOOKUP(C1410,'COMPOSIÇÃO - SINAPI'!$C:$F,3,FALSE))</f>
        <v>KG</v>
      </c>
      <c r="F1410" s="486">
        <v>0.79</v>
      </c>
      <c r="G1410" s="490">
        <f>IFERROR(VLOOKUP(C1410,INSUMOS!$C:$F,4,FALSE),VLOOKUP(C1410,'COMPOSIÇÃO - SINAPI'!$C:$F,4,FALSE))</f>
        <v>10.38</v>
      </c>
      <c r="H1410" s="488">
        <f t="shared" si="68"/>
        <v>8.1999999999999993</v>
      </c>
    </row>
    <row r="1411" spans="1:8" ht="27" customHeight="1" x14ac:dyDescent="0.2">
      <c r="A1411" s="483" t="s">
        <v>2070</v>
      </c>
      <c r="B1411" s="484" t="s">
        <v>2593</v>
      </c>
      <c r="C1411" s="484">
        <v>94970</v>
      </c>
      <c r="D1411" s="485" t="str">
        <f>IFERROR(VLOOKUP(C1411,INSUMOS!$C:$F,2,FALSE),VLOOKUP(C1411,'COMPOSIÇÃO - SINAPI'!$C:$F,2,FALSE))</f>
        <v>CONCRETO FCK = 20MPA, TRAÇO 1:2,7:3 (EM MASSA SECA DE CIMENTO/ AREIA MÉDIA/ BRITA 1) - PREPARO MECÂNICO COM BETONEIRA 600 L. AF_05/2021</v>
      </c>
      <c r="E1411" s="484" t="str">
        <f>IFERROR(VLOOKUP(C1411,INSUMOS!$C:$F,3,FALSE),VLOOKUP(C1411,'COMPOSIÇÃO - SINAPI'!$C:$F,3,FALSE))</f>
        <v>M3</v>
      </c>
      <c r="F1411" s="486">
        <v>2.4E-2</v>
      </c>
      <c r="G1411" s="490">
        <f>IFERROR(VLOOKUP(C1411,INSUMOS!$C:$F,4,FALSE),VLOOKUP(C1411,'COMPOSIÇÃO - SINAPI'!$C:$F,4,FALSE))</f>
        <v>348.68</v>
      </c>
      <c r="H1411" s="488">
        <f t="shared" si="68"/>
        <v>8.36</v>
      </c>
    </row>
    <row r="1412" spans="1:8" s="29" customFormat="1" ht="14.25" x14ac:dyDescent="0.25">
      <c r="A1412" s="472" t="s">
        <v>2055</v>
      </c>
      <c r="B1412" s="473" t="s">
        <v>2056</v>
      </c>
      <c r="C1412" s="473" t="s">
        <v>2057</v>
      </c>
      <c r="D1412" s="473" t="s">
        <v>2058</v>
      </c>
      <c r="E1412" s="473" t="s">
        <v>2059</v>
      </c>
      <c r="F1412" s="474" t="s">
        <v>2060</v>
      </c>
      <c r="G1412" s="81" t="s">
        <v>2061</v>
      </c>
      <c r="H1412" s="475" t="s">
        <v>2590</v>
      </c>
    </row>
    <row r="1413" spans="1:8" ht="32.1" customHeight="1" x14ac:dyDescent="0.2">
      <c r="A1413" s="476" t="s">
        <v>406</v>
      </c>
      <c r="B1413" s="477" t="s">
        <v>2591</v>
      </c>
      <c r="C1413" s="478">
        <v>93184</v>
      </c>
      <c r="D1413" s="479" t="s">
        <v>407</v>
      </c>
      <c r="E1413" s="480" t="s">
        <v>117</v>
      </c>
      <c r="F1413" s="481"/>
      <c r="G1413" s="45"/>
      <c r="H1413" s="482">
        <f>SUM(H1414:H1421)</f>
        <v>25.490000000000002</v>
      </c>
    </row>
    <row r="1414" spans="1:8" ht="27" customHeight="1" x14ac:dyDescent="0.2">
      <c r="A1414" s="483" t="s">
        <v>2070</v>
      </c>
      <c r="B1414" s="484" t="s">
        <v>2062</v>
      </c>
      <c r="C1414" s="484">
        <v>2692</v>
      </c>
      <c r="D1414" s="485" t="str">
        <f>IFERROR(VLOOKUP(C1414,INSUMOS!$C:$F,2,FALSE),VLOOKUP(C1414,'COMPOSIÇÃO - SINAPI'!$C:$F,2,FALSE))</f>
        <v>DESMOLDANTE PROTETOR PARA FORMAS DE MADEIRA, DE BASE OLEOSA EMULSIONADA EM AGUA</v>
      </c>
      <c r="E1414" s="484" t="str">
        <f>IFERROR(VLOOKUP(C1414,INSUMOS!$C:$F,3,FALSE),VLOOKUP(C1414,'COMPOSIÇÃO - SINAPI'!$C:$F,3,FALSE))</f>
        <v>L</v>
      </c>
      <c r="F1414" s="486">
        <v>5.0000000000000001E-3</v>
      </c>
      <c r="G1414" s="490">
        <f>IFERROR(VLOOKUP(C1414,INSUMOS!$C:$F,4,FALSE),VLOOKUP(C1414,'COMPOSIÇÃO - SINAPI'!$C:$F,4,FALSE))</f>
        <v>6.1284999999999998</v>
      </c>
      <c r="H1414" s="488">
        <f t="shared" ref="H1414:H1421" si="69">TRUNC(G1414*F1414,2)</f>
        <v>0.03</v>
      </c>
    </row>
    <row r="1415" spans="1:8" ht="27" customHeight="1" x14ac:dyDescent="0.2">
      <c r="A1415" s="483" t="s">
        <v>2070</v>
      </c>
      <c r="B1415" s="484" t="s">
        <v>2062</v>
      </c>
      <c r="C1415" s="484">
        <v>39017</v>
      </c>
      <c r="D1415" s="485" t="str">
        <f>IFERROR(VLOOKUP(C1415,INSUMOS!$C:$F,2,FALSE),VLOOKUP(C1415,'COMPOSIÇÃO - SINAPI'!$C:$F,2,FALSE))</f>
        <v>ESPACADOR / DISTANCIADOR CIRCULAR COM ENTRADA LATERAL, EM PLASTICO, PARA VERGALHAO *4,2 A 12,5* MM, COBRIMENTO 20 MM</v>
      </c>
      <c r="E1415" s="484" t="str">
        <f>IFERROR(VLOOKUP(C1415,INSUMOS!$C:$F,3,FALSE),VLOOKUP(C1415,'COMPOSIÇÃO - SINAPI'!$C:$F,3,FALSE))</f>
        <v>UN</v>
      </c>
      <c r="F1415" s="486">
        <v>6</v>
      </c>
      <c r="G1415" s="490">
        <f>IFERROR(VLOOKUP(C1415,INSUMOS!$C:$F,4,FALSE),VLOOKUP(C1415,'COMPOSIÇÃO - SINAPI'!$C:$F,4,FALSE))</f>
        <v>0.17849999999999999</v>
      </c>
      <c r="H1415" s="488">
        <f t="shared" si="69"/>
        <v>1.07</v>
      </c>
    </row>
    <row r="1416" spans="1:8" ht="39.950000000000003" customHeight="1" x14ac:dyDescent="0.2">
      <c r="A1416" s="483" t="s">
        <v>2070</v>
      </c>
      <c r="B1416" s="484" t="s">
        <v>2593</v>
      </c>
      <c r="C1416" s="484">
        <v>87294</v>
      </c>
      <c r="D1416" s="485" t="str">
        <f>IFERROR(VLOOKUP(C1416,INSUMOS!$C:$F,2,FALSE),VLOOKUP(C1416,'COMPOSIÇÃO - SINAPI'!$C:$F,2,FALSE))</f>
        <v>ARGAMASSA TRAÇO 1:2:9 (EM VOLUME DE CIMENTO, CAL E AREIA MÉDIA ÚMIDA) PARA EMBOÇO/MASSA ÚNICA/ASSENTAMENTO DE ALVENARIA DE VEDAÇÃO, PREPARO MECÂNICO COM BETONEIRA 600 L. AF_08/2019</v>
      </c>
      <c r="E1416" s="484" t="str">
        <f>IFERROR(VLOOKUP(C1416,INSUMOS!$C:$F,3,FALSE),VLOOKUP(C1416,'COMPOSIÇÃO - SINAPI'!$C:$F,3,FALSE))</f>
        <v>M3</v>
      </c>
      <c r="F1416" s="486">
        <v>1.9E-3</v>
      </c>
      <c r="G1416" s="490">
        <f>IFERROR(VLOOKUP(C1416,INSUMOS!$C:$F,4,FALSE),VLOOKUP(C1416,'COMPOSIÇÃO - SINAPI'!$C:$F,4,FALSE))</f>
        <v>507.49</v>
      </c>
      <c r="H1416" s="488">
        <f t="shared" si="69"/>
        <v>0.96</v>
      </c>
    </row>
    <row r="1417" spans="1:8" ht="15" customHeight="1" x14ac:dyDescent="0.2">
      <c r="A1417" s="483" t="s">
        <v>2070</v>
      </c>
      <c r="B1417" s="484" t="s">
        <v>2593</v>
      </c>
      <c r="C1417" s="484">
        <v>88309</v>
      </c>
      <c r="D1417" s="485" t="str">
        <f>IFERROR(VLOOKUP(C1417,INSUMOS!$C:$F,2,FALSE),VLOOKUP(C1417,'COMPOSIÇÃO - SINAPI'!$C:$F,2,FALSE))</f>
        <v>PEDREIRO COM ENCARGOS COMPLEMENTARES</v>
      </c>
      <c r="E1417" s="484" t="str">
        <f>IFERROR(VLOOKUP(C1417,INSUMOS!$C:$F,3,FALSE),VLOOKUP(C1417,'COMPOSIÇÃO - SINAPI'!$C:$F,3,FALSE))</f>
        <v>H</v>
      </c>
      <c r="F1417" s="486">
        <v>0.05</v>
      </c>
      <c r="G1417" s="490">
        <f>IFERROR(VLOOKUP(C1417,INSUMOS!$C:$F,4,FALSE),VLOOKUP(C1417,'COMPOSIÇÃO - SINAPI'!$C:$F,4,FALSE))</f>
        <v>24.66</v>
      </c>
      <c r="H1417" s="488">
        <f t="shared" si="69"/>
        <v>1.23</v>
      </c>
    </row>
    <row r="1418" spans="1:8" ht="15" customHeight="1" x14ac:dyDescent="0.2">
      <c r="A1418" s="483" t="s">
        <v>2070</v>
      </c>
      <c r="B1418" s="484" t="s">
        <v>2593</v>
      </c>
      <c r="C1418" s="484">
        <v>88316</v>
      </c>
      <c r="D1418" s="485" t="str">
        <f>IFERROR(VLOOKUP(C1418,INSUMOS!$C:$F,2,FALSE),VLOOKUP(C1418,'COMPOSIÇÃO - SINAPI'!$C:$F,2,FALSE))</f>
        <v>SERVENTE COM ENCARGOS COMPLEMENTARES</v>
      </c>
      <c r="E1418" s="484" t="str">
        <f>IFERROR(VLOOKUP(C1418,INSUMOS!$C:$F,3,FALSE),VLOOKUP(C1418,'COMPOSIÇÃO - SINAPI'!$C:$F,3,FALSE))</f>
        <v>H</v>
      </c>
      <c r="F1418" s="486">
        <v>6.3E-2</v>
      </c>
      <c r="G1418" s="490">
        <f>IFERROR(VLOOKUP(C1418,INSUMOS!$C:$F,4,FALSE),VLOOKUP(C1418,'COMPOSIÇÃO - SINAPI'!$C:$F,4,FALSE))</f>
        <v>19.8</v>
      </c>
      <c r="H1418" s="488">
        <f t="shared" si="69"/>
        <v>1.24</v>
      </c>
    </row>
    <row r="1419" spans="1:8" ht="27" customHeight="1" x14ac:dyDescent="0.2">
      <c r="A1419" s="483" t="s">
        <v>2070</v>
      </c>
      <c r="B1419" s="484" t="s">
        <v>2593</v>
      </c>
      <c r="C1419" s="484">
        <v>92270</v>
      </c>
      <c r="D1419" s="485" t="str">
        <f>IFERROR(VLOOKUP(C1419,INSUMOS!$C:$F,2,FALSE),VLOOKUP(C1419,'COMPOSIÇÃO - SINAPI'!$C:$F,2,FALSE))</f>
        <v>FABRICAÇÃO DE FÔRMA PARA VIGAS, COM MADEIRA SERRADA, E = 25 MM. AF_09/2020</v>
      </c>
      <c r="E1419" s="484" t="str">
        <f>IFERROR(VLOOKUP(C1419,INSUMOS!$C:$F,3,FALSE),VLOOKUP(C1419,'COMPOSIÇÃO - SINAPI'!$C:$F,3,FALSE))</f>
        <v>M2</v>
      </c>
      <c r="F1419" s="486">
        <v>0.122</v>
      </c>
      <c r="G1419" s="490">
        <f>IFERROR(VLOOKUP(C1419,INSUMOS!$C:$F,4,FALSE),VLOOKUP(C1419,'COMPOSIÇÃO - SINAPI'!$C:$F,4,FALSE))</f>
        <v>112.91999999999999</v>
      </c>
      <c r="H1419" s="488">
        <f t="shared" si="69"/>
        <v>13.77</v>
      </c>
    </row>
    <row r="1420" spans="1:8" ht="27" customHeight="1" x14ac:dyDescent="0.2">
      <c r="A1420" s="483" t="s">
        <v>2070</v>
      </c>
      <c r="B1420" s="484" t="s">
        <v>2593</v>
      </c>
      <c r="C1420" s="484">
        <v>92791</v>
      </c>
      <c r="D1420" s="485" t="str">
        <f>IFERROR(VLOOKUP(C1420,INSUMOS!$C:$F,2,FALSE),VLOOKUP(C1420,'COMPOSIÇÃO - SINAPI'!$C:$F,2,FALSE))</f>
        <v>CORTE E DOBRA DE AÇO CA-60, DIÂMETRO DE 5,0 MM, UTILIZADO EM ESTRUTURAS DIVERSAS, EXCETO LAJES. AF_12/2015</v>
      </c>
      <c r="E1420" s="484" t="str">
        <f>IFERROR(VLOOKUP(C1420,INSUMOS!$C:$F,3,FALSE),VLOOKUP(C1420,'COMPOSIÇÃO - SINAPI'!$C:$F,3,FALSE))</f>
        <v>KG</v>
      </c>
      <c r="F1420" s="486">
        <v>0.308</v>
      </c>
      <c r="G1420" s="490">
        <f>IFERROR(VLOOKUP(C1420,INSUMOS!$C:$F,4,FALSE),VLOOKUP(C1420,'COMPOSIÇÃO - SINAPI'!$C:$F,4,FALSE))</f>
        <v>9.7899999999999991</v>
      </c>
      <c r="H1420" s="488">
        <f t="shared" si="69"/>
        <v>3.01</v>
      </c>
    </row>
    <row r="1421" spans="1:8" ht="27" customHeight="1" x14ac:dyDescent="0.2">
      <c r="A1421" s="483" t="s">
        <v>2070</v>
      </c>
      <c r="B1421" s="484" t="s">
        <v>2593</v>
      </c>
      <c r="C1421" s="484">
        <v>94970</v>
      </c>
      <c r="D1421" s="485" t="str">
        <f>IFERROR(VLOOKUP(C1421,INSUMOS!$C:$F,2,FALSE),VLOOKUP(C1421,'COMPOSIÇÃO - SINAPI'!$C:$F,2,FALSE))</f>
        <v>CONCRETO FCK = 20MPA, TRAÇO 1:2,7:3 (EM MASSA SECA DE CIMENTO/ AREIA MÉDIA/ BRITA 1) - PREPARO MECÂNICO COM BETONEIRA 600 L. AF_05/2021</v>
      </c>
      <c r="E1421" s="484" t="str">
        <f>IFERROR(VLOOKUP(C1421,INSUMOS!$C:$F,3,FALSE),VLOOKUP(C1421,'COMPOSIÇÃO - SINAPI'!$C:$F,3,FALSE))</f>
        <v>M3</v>
      </c>
      <c r="F1421" s="486">
        <v>1.2E-2</v>
      </c>
      <c r="G1421" s="490">
        <f>IFERROR(VLOOKUP(C1421,INSUMOS!$C:$F,4,FALSE),VLOOKUP(C1421,'COMPOSIÇÃO - SINAPI'!$C:$F,4,FALSE))</f>
        <v>348.68</v>
      </c>
      <c r="H1421" s="488">
        <f t="shared" si="69"/>
        <v>4.18</v>
      </c>
    </row>
    <row r="1422" spans="1:8" s="29" customFormat="1" ht="14.25" x14ac:dyDescent="0.25">
      <c r="A1422" s="472" t="s">
        <v>2055</v>
      </c>
      <c r="B1422" s="473" t="s">
        <v>2056</v>
      </c>
      <c r="C1422" s="473" t="s">
        <v>2057</v>
      </c>
      <c r="D1422" s="473" t="s">
        <v>2058</v>
      </c>
      <c r="E1422" s="473" t="s">
        <v>2059</v>
      </c>
      <c r="F1422" s="474" t="s">
        <v>2060</v>
      </c>
      <c r="G1422" s="81" t="s">
        <v>2061</v>
      </c>
      <c r="H1422" s="475" t="s">
        <v>2590</v>
      </c>
    </row>
    <row r="1423" spans="1:8" ht="32.1" customHeight="1" x14ac:dyDescent="0.2">
      <c r="A1423" s="476" t="s">
        <v>408</v>
      </c>
      <c r="B1423" s="477" t="s">
        <v>2591</v>
      </c>
      <c r="C1423" s="478">
        <v>93185</v>
      </c>
      <c r="D1423" s="479" t="s">
        <v>409</v>
      </c>
      <c r="E1423" s="480" t="s">
        <v>117</v>
      </c>
      <c r="F1423" s="481"/>
      <c r="G1423" s="45"/>
      <c r="H1423" s="482">
        <f>SUM(H1424:H1431)</f>
        <v>43.879999999999995</v>
      </c>
    </row>
    <row r="1424" spans="1:8" ht="27" customHeight="1" x14ac:dyDescent="0.2">
      <c r="A1424" s="483" t="s">
        <v>2070</v>
      </c>
      <c r="B1424" s="484" t="s">
        <v>2062</v>
      </c>
      <c r="C1424" s="484">
        <v>2692</v>
      </c>
      <c r="D1424" s="485" t="str">
        <f>IFERROR(VLOOKUP(C1424,INSUMOS!$C:$F,2,FALSE),VLOOKUP(C1424,'COMPOSIÇÃO - SINAPI'!$C:$F,2,FALSE))</f>
        <v>DESMOLDANTE PROTETOR PARA FORMAS DE MADEIRA, DE BASE OLEOSA EMULSIONADA EM AGUA</v>
      </c>
      <c r="E1424" s="484" t="str">
        <f>IFERROR(VLOOKUP(C1424,INSUMOS!$C:$F,3,FALSE),VLOOKUP(C1424,'COMPOSIÇÃO - SINAPI'!$C:$F,3,FALSE))</f>
        <v>L</v>
      </c>
      <c r="F1424" s="486">
        <v>7.0000000000000001E-3</v>
      </c>
      <c r="G1424" s="490">
        <f>IFERROR(VLOOKUP(C1424,INSUMOS!$C:$F,4,FALSE),VLOOKUP(C1424,'COMPOSIÇÃO - SINAPI'!$C:$F,4,FALSE))</f>
        <v>6.1284999999999998</v>
      </c>
      <c r="H1424" s="488">
        <f t="shared" ref="H1424:H1431" si="70">TRUNC(G1424*F1424,2)</f>
        <v>0.04</v>
      </c>
    </row>
    <row r="1425" spans="1:8" ht="27" customHeight="1" x14ac:dyDescent="0.2">
      <c r="A1425" s="483" t="s">
        <v>2070</v>
      </c>
      <c r="B1425" s="484" t="s">
        <v>2062</v>
      </c>
      <c r="C1425" s="484">
        <v>39017</v>
      </c>
      <c r="D1425" s="485" t="str">
        <f>IFERROR(VLOOKUP(C1425,INSUMOS!$C:$F,2,FALSE),VLOOKUP(C1425,'COMPOSIÇÃO - SINAPI'!$C:$F,2,FALSE))</f>
        <v>ESPACADOR / DISTANCIADOR CIRCULAR COM ENTRADA LATERAL, EM PLASTICO, PARA VERGALHAO *4,2 A 12,5* MM, COBRIMENTO 20 MM</v>
      </c>
      <c r="E1425" s="484" t="str">
        <f>IFERROR(VLOOKUP(C1425,INSUMOS!$C:$F,3,FALSE),VLOOKUP(C1425,'COMPOSIÇÃO - SINAPI'!$C:$F,3,FALSE))</f>
        <v>UN</v>
      </c>
      <c r="F1425" s="486">
        <v>6</v>
      </c>
      <c r="G1425" s="490">
        <f>IFERROR(VLOOKUP(C1425,INSUMOS!$C:$F,4,FALSE),VLOOKUP(C1425,'COMPOSIÇÃO - SINAPI'!$C:$F,4,FALSE))</f>
        <v>0.17849999999999999</v>
      </c>
      <c r="H1425" s="488">
        <f t="shared" si="70"/>
        <v>1.07</v>
      </c>
    </row>
    <row r="1426" spans="1:8" ht="39.950000000000003" customHeight="1" x14ac:dyDescent="0.2">
      <c r="A1426" s="483" t="s">
        <v>2070</v>
      </c>
      <c r="B1426" s="484" t="s">
        <v>2593</v>
      </c>
      <c r="C1426" s="484">
        <v>87294</v>
      </c>
      <c r="D1426" s="485" t="str">
        <f>IFERROR(VLOOKUP(C1426,INSUMOS!$C:$F,2,FALSE),VLOOKUP(C1426,'COMPOSIÇÃO - SINAPI'!$C:$F,2,FALSE))</f>
        <v>ARGAMASSA TRAÇO 1:2:9 (EM VOLUME DE CIMENTO, CAL E AREIA MÉDIA ÚMIDA) PARA EMBOÇO/MASSA ÚNICA/ASSENTAMENTO DE ALVENARIA DE VEDAÇÃO, PREPARO MECÂNICO COM BETONEIRA 600 L. AF_08/2019</v>
      </c>
      <c r="E1426" s="484" t="str">
        <f>IFERROR(VLOOKUP(C1426,INSUMOS!$C:$F,3,FALSE),VLOOKUP(C1426,'COMPOSIÇÃO - SINAPI'!$C:$F,3,FALSE))</f>
        <v>M3</v>
      </c>
      <c r="F1426" s="486">
        <v>1.9E-3</v>
      </c>
      <c r="G1426" s="490">
        <f>IFERROR(VLOOKUP(C1426,INSUMOS!$C:$F,4,FALSE),VLOOKUP(C1426,'COMPOSIÇÃO - SINAPI'!$C:$F,4,FALSE))</f>
        <v>507.49</v>
      </c>
      <c r="H1426" s="488">
        <f t="shared" si="70"/>
        <v>0.96</v>
      </c>
    </row>
    <row r="1427" spans="1:8" ht="15" customHeight="1" x14ac:dyDescent="0.2">
      <c r="A1427" s="483" t="s">
        <v>2070</v>
      </c>
      <c r="B1427" s="484" t="s">
        <v>2593</v>
      </c>
      <c r="C1427" s="484">
        <v>88309</v>
      </c>
      <c r="D1427" s="485" t="str">
        <f>IFERROR(VLOOKUP(C1427,INSUMOS!$C:$F,2,FALSE),VLOOKUP(C1427,'COMPOSIÇÃO - SINAPI'!$C:$F,2,FALSE))</f>
        <v>PEDREIRO COM ENCARGOS COMPLEMENTARES</v>
      </c>
      <c r="E1427" s="484" t="str">
        <f>IFERROR(VLOOKUP(C1427,INSUMOS!$C:$F,3,FALSE),VLOOKUP(C1427,'COMPOSIÇÃO - SINAPI'!$C:$F,3,FALSE))</f>
        <v>H</v>
      </c>
      <c r="F1427" s="486">
        <v>0.03</v>
      </c>
      <c r="G1427" s="490">
        <f>IFERROR(VLOOKUP(C1427,INSUMOS!$C:$F,4,FALSE),VLOOKUP(C1427,'COMPOSIÇÃO - SINAPI'!$C:$F,4,FALSE))</f>
        <v>24.66</v>
      </c>
      <c r="H1427" s="488">
        <f t="shared" si="70"/>
        <v>0.73</v>
      </c>
    </row>
    <row r="1428" spans="1:8" ht="15" customHeight="1" x14ac:dyDescent="0.2">
      <c r="A1428" s="483" t="s">
        <v>2070</v>
      </c>
      <c r="B1428" s="484" t="s">
        <v>2593</v>
      </c>
      <c r="C1428" s="484">
        <v>88316</v>
      </c>
      <c r="D1428" s="485" t="str">
        <f>IFERROR(VLOOKUP(C1428,INSUMOS!$C:$F,2,FALSE),VLOOKUP(C1428,'COMPOSIÇÃO - SINAPI'!$C:$F,2,FALSE))</f>
        <v>SERVENTE COM ENCARGOS COMPLEMENTARES</v>
      </c>
      <c r="E1428" s="484" t="str">
        <f>IFERROR(VLOOKUP(C1428,INSUMOS!$C:$F,3,FALSE),VLOOKUP(C1428,'COMPOSIÇÃO - SINAPI'!$C:$F,3,FALSE))</f>
        <v>H</v>
      </c>
      <c r="F1428" s="486">
        <v>0.03</v>
      </c>
      <c r="G1428" s="490">
        <f>IFERROR(VLOOKUP(C1428,INSUMOS!$C:$F,4,FALSE),VLOOKUP(C1428,'COMPOSIÇÃO - SINAPI'!$C:$F,4,FALSE))</f>
        <v>19.8</v>
      </c>
      <c r="H1428" s="488">
        <f t="shared" si="70"/>
        <v>0.59</v>
      </c>
    </row>
    <row r="1429" spans="1:8" ht="27" customHeight="1" x14ac:dyDescent="0.2">
      <c r="A1429" s="483" t="s">
        <v>2070</v>
      </c>
      <c r="B1429" s="484" t="s">
        <v>2593</v>
      </c>
      <c r="C1429" s="484">
        <v>92270</v>
      </c>
      <c r="D1429" s="485" t="str">
        <f>IFERROR(VLOOKUP(C1429,INSUMOS!$C:$F,2,FALSE),VLOOKUP(C1429,'COMPOSIÇÃO - SINAPI'!$C:$F,2,FALSE))</f>
        <v>FABRICAÇÃO DE FÔRMA PARA VIGAS, COM MADEIRA SERRADA, E = 25 MM. AF_09/2020</v>
      </c>
      <c r="E1429" s="484" t="str">
        <f>IFERROR(VLOOKUP(C1429,INSUMOS!$C:$F,3,FALSE),VLOOKUP(C1429,'COMPOSIÇÃO - SINAPI'!$C:$F,3,FALSE))</f>
        <v>M2</v>
      </c>
      <c r="F1429" s="486">
        <v>0.21199999999999999</v>
      </c>
      <c r="G1429" s="490">
        <f>IFERROR(VLOOKUP(C1429,INSUMOS!$C:$F,4,FALSE),VLOOKUP(C1429,'COMPOSIÇÃO - SINAPI'!$C:$F,4,FALSE))</f>
        <v>112.91999999999999</v>
      </c>
      <c r="H1429" s="488">
        <f t="shared" si="70"/>
        <v>23.93</v>
      </c>
    </row>
    <row r="1430" spans="1:8" ht="27" customHeight="1" x14ac:dyDescent="0.2">
      <c r="A1430" s="483" t="s">
        <v>2070</v>
      </c>
      <c r="B1430" s="484" t="s">
        <v>2593</v>
      </c>
      <c r="C1430" s="484">
        <v>92793</v>
      </c>
      <c r="D1430" s="485" t="str">
        <f>IFERROR(VLOOKUP(C1430,INSUMOS!$C:$F,2,FALSE),VLOOKUP(C1430,'COMPOSIÇÃO - SINAPI'!$C:$F,2,FALSE))</f>
        <v>CORTE E DOBRA DE AÇO CA-50, DIÂMETRO DE 8,0 MM, UTILIZADO EM ESTRUTURAS DIVERSAS, EXCETO LAJES. AF_12/2015</v>
      </c>
      <c r="E1430" s="484" t="str">
        <f>IFERROR(VLOOKUP(C1430,INSUMOS!$C:$F,3,FALSE),VLOOKUP(C1430,'COMPOSIÇÃO - SINAPI'!$C:$F,3,FALSE))</f>
        <v>KG</v>
      </c>
      <c r="F1430" s="486">
        <v>0.79</v>
      </c>
      <c r="G1430" s="490">
        <f>IFERROR(VLOOKUP(C1430,INSUMOS!$C:$F,4,FALSE),VLOOKUP(C1430,'COMPOSIÇÃO - SINAPI'!$C:$F,4,FALSE))</f>
        <v>10.38</v>
      </c>
      <c r="H1430" s="488">
        <f t="shared" si="70"/>
        <v>8.1999999999999993</v>
      </c>
    </row>
    <row r="1431" spans="1:8" ht="27" customHeight="1" x14ac:dyDescent="0.2">
      <c r="A1431" s="483" t="s">
        <v>2070</v>
      </c>
      <c r="B1431" s="484" t="s">
        <v>2593</v>
      </c>
      <c r="C1431" s="484">
        <v>94970</v>
      </c>
      <c r="D1431" s="485" t="str">
        <f>IFERROR(VLOOKUP(C1431,INSUMOS!$C:$F,2,FALSE),VLOOKUP(C1431,'COMPOSIÇÃO - SINAPI'!$C:$F,2,FALSE))</f>
        <v>CONCRETO FCK = 20MPA, TRAÇO 1:2,7:3 (EM MASSA SECA DE CIMENTO/ AREIA MÉDIA/ BRITA 1) - PREPARO MECÂNICO COM BETONEIRA 600 L. AF_05/2021</v>
      </c>
      <c r="E1431" s="484" t="str">
        <f>IFERROR(VLOOKUP(C1431,INSUMOS!$C:$F,3,FALSE),VLOOKUP(C1431,'COMPOSIÇÃO - SINAPI'!$C:$F,3,FALSE))</f>
        <v>M3</v>
      </c>
      <c r="F1431" s="486">
        <v>2.4E-2</v>
      </c>
      <c r="G1431" s="490">
        <f>IFERROR(VLOOKUP(C1431,INSUMOS!$C:$F,4,FALSE),VLOOKUP(C1431,'COMPOSIÇÃO - SINAPI'!$C:$F,4,FALSE))</f>
        <v>348.68</v>
      </c>
      <c r="H1431" s="488">
        <f t="shared" si="70"/>
        <v>8.36</v>
      </c>
    </row>
    <row r="1432" spans="1:8" s="29" customFormat="1" ht="14.25" x14ac:dyDescent="0.25">
      <c r="A1432" s="472" t="s">
        <v>2055</v>
      </c>
      <c r="B1432" s="473" t="s">
        <v>2056</v>
      </c>
      <c r="C1432" s="473" t="s">
        <v>2057</v>
      </c>
      <c r="D1432" s="473" t="s">
        <v>2058</v>
      </c>
      <c r="E1432" s="473" t="s">
        <v>2059</v>
      </c>
      <c r="F1432" s="474" t="s">
        <v>2060</v>
      </c>
      <c r="G1432" s="81" t="s">
        <v>2061</v>
      </c>
      <c r="H1432" s="475" t="s">
        <v>2590</v>
      </c>
    </row>
    <row r="1433" spans="1:8" ht="32.1" customHeight="1" x14ac:dyDescent="0.2">
      <c r="A1433" s="476" t="s">
        <v>410</v>
      </c>
      <c r="B1433" s="477" t="s">
        <v>2591</v>
      </c>
      <c r="C1433" s="478">
        <v>93200</v>
      </c>
      <c r="D1433" s="479" t="s">
        <v>411</v>
      </c>
      <c r="E1433" s="480" t="s">
        <v>117</v>
      </c>
      <c r="F1433" s="481"/>
      <c r="G1433" s="45"/>
      <c r="H1433" s="482">
        <f>SUM(H1434:H1436)</f>
        <v>2.4</v>
      </c>
    </row>
    <row r="1434" spans="1:8" ht="39.950000000000003" customHeight="1" x14ac:dyDescent="0.2">
      <c r="A1434" s="483" t="s">
        <v>2070</v>
      </c>
      <c r="B1434" s="484" t="s">
        <v>2593</v>
      </c>
      <c r="C1434" s="484">
        <v>87294</v>
      </c>
      <c r="D1434" s="485" t="str">
        <f>IFERROR(VLOOKUP(C1434,INSUMOS!$C:$F,2,FALSE),VLOOKUP(C1434,'COMPOSIÇÃO - SINAPI'!$C:$F,2,FALSE))</f>
        <v>ARGAMASSA TRAÇO 1:2:9 (EM VOLUME DE CIMENTO, CAL E AREIA MÉDIA ÚMIDA) PARA EMBOÇO/MASSA ÚNICA/ASSENTAMENTO DE ALVENARIA DE VEDAÇÃO, PREPARO MECÂNICO COM BETONEIRA 600 L. AF_08/2019</v>
      </c>
      <c r="E1434" s="484" t="str">
        <f>IFERROR(VLOOKUP(C1434,INSUMOS!$C:$F,3,FALSE),VLOOKUP(C1434,'COMPOSIÇÃO - SINAPI'!$C:$F,3,FALSE))</f>
        <v>M3</v>
      </c>
      <c r="F1434" s="486">
        <v>3.5000000000000001E-3</v>
      </c>
      <c r="G1434" s="490">
        <f>IFERROR(VLOOKUP(C1434,INSUMOS!$C:$F,4,FALSE),VLOOKUP(C1434,'COMPOSIÇÃO - SINAPI'!$C:$F,4,FALSE))</f>
        <v>507.49</v>
      </c>
      <c r="H1434" s="488">
        <f>TRUNC(G1434*F1434,2)</f>
        <v>1.77</v>
      </c>
    </row>
    <row r="1435" spans="1:8" ht="15" customHeight="1" x14ac:dyDescent="0.2">
      <c r="A1435" s="483" t="s">
        <v>2070</v>
      </c>
      <c r="B1435" s="484" t="s">
        <v>2593</v>
      </c>
      <c r="C1435" s="484">
        <v>88309</v>
      </c>
      <c r="D1435" s="485" t="str">
        <f>IFERROR(VLOOKUP(C1435,INSUMOS!$C:$F,2,FALSE),VLOOKUP(C1435,'COMPOSIÇÃO - SINAPI'!$C:$F,2,FALSE))</f>
        <v>PEDREIRO COM ENCARGOS COMPLEMENTARES</v>
      </c>
      <c r="E1435" s="484" t="str">
        <f>IFERROR(VLOOKUP(C1435,INSUMOS!$C:$F,3,FALSE),VLOOKUP(C1435,'COMPOSIÇÃO - SINAPI'!$C:$F,3,FALSE))</f>
        <v>H</v>
      </c>
      <c r="F1435" s="486">
        <v>2.1999999999999999E-2</v>
      </c>
      <c r="G1435" s="490">
        <f>IFERROR(VLOOKUP(C1435,INSUMOS!$C:$F,4,FALSE),VLOOKUP(C1435,'COMPOSIÇÃO - SINAPI'!$C:$F,4,FALSE))</f>
        <v>24.66</v>
      </c>
      <c r="H1435" s="488">
        <f>TRUNC(G1435*F1435,2)</f>
        <v>0.54</v>
      </c>
    </row>
    <row r="1436" spans="1:8" ht="15" customHeight="1" x14ac:dyDescent="0.2">
      <c r="A1436" s="483" t="s">
        <v>2070</v>
      </c>
      <c r="B1436" s="484" t="s">
        <v>2593</v>
      </c>
      <c r="C1436" s="484">
        <v>88316</v>
      </c>
      <c r="D1436" s="485" t="str">
        <f>IFERROR(VLOOKUP(C1436,INSUMOS!$C:$F,2,FALSE),VLOOKUP(C1436,'COMPOSIÇÃO - SINAPI'!$C:$F,2,FALSE))</f>
        <v>SERVENTE COM ENCARGOS COMPLEMENTARES</v>
      </c>
      <c r="E1436" s="484" t="str">
        <f>IFERROR(VLOOKUP(C1436,INSUMOS!$C:$F,3,FALSE),VLOOKUP(C1436,'COMPOSIÇÃO - SINAPI'!$C:$F,3,FALSE))</f>
        <v>H</v>
      </c>
      <c r="F1436" s="486">
        <v>5.0000000000000001E-3</v>
      </c>
      <c r="G1436" s="490">
        <f>IFERROR(VLOOKUP(C1436,INSUMOS!$C:$F,4,FALSE),VLOOKUP(C1436,'COMPOSIÇÃO - SINAPI'!$C:$F,4,FALSE))</f>
        <v>19.8</v>
      </c>
      <c r="H1436" s="488">
        <f>TRUNC(G1436*F1436,2)</f>
        <v>0.09</v>
      </c>
    </row>
    <row r="1437" spans="1:8" s="29" customFormat="1" ht="14.25" x14ac:dyDescent="0.25">
      <c r="A1437" s="472" t="s">
        <v>2055</v>
      </c>
      <c r="B1437" s="473" t="s">
        <v>2056</v>
      </c>
      <c r="C1437" s="473" t="s">
        <v>2057</v>
      </c>
      <c r="D1437" s="473" t="s">
        <v>2058</v>
      </c>
      <c r="E1437" s="473" t="s">
        <v>2059</v>
      </c>
      <c r="F1437" s="474" t="s">
        <v>2060</v>
      </c>
      <c r="G1437" s="81" t="s">
        <v>2061</v>
      </c>
      <c r="H1437" s="475" t="s">
        <v>2590</v>
      </c>
    </row>
    <row r="1438" spans="1:8" ht="32.1" customHeight="1" x14ac:dyDescent="0.2">
      <c r="A1438" s="476" t="s">
        <v>412</v>
      </c>
      <c r="B1438" s="477" t="s">
        <v>2591</v>
      </c>
      <c r="C1438" s="478">
        <v>93205</v>
      </c>
      <c r="D1438" s="479" t="s">
        <v>413</v>
      </c>
      <c r="E1438" s="480" t="s">
        <v>117</v>
      </c>
      <c r="F1438" s="481"/>
      <c r="G1438" s="45"/>
      <c r="H1438" s="482">
        <f>SUM(H1439:H1444)</f>
        <v>25.99</v>
      </c>
    </row>
    <row r="1439" spans="1:8" ht="15" customHeight="1" x14ac:dyDescent="0.2">
      <c r="A1439" s="483" t="s">
        <v>2070</v>
      </c>
      <c r="B1439" s="484" t="s">
        <v>2062</v>
      </c>
      <c r="C1439" s="484">
        <v>659</v>
      </c>
      <c r="D1439" s="485" t="str">
        <f>IFERROR(VLOOKUP(C1439,INSUMOS!$C:$F,2,FALSE),VLOOKUP(C1439,'COMPOSIÇÃO - SINAPI'!$C:$F,2,FALSE))</f>
        <v>CANALETA DE CONCRETO 14 X 19 X 19 CM (CLASSE C - NBR 6136)</v>
      </c>
      <c r="E1439" s="484" t="str">
        <f>IFERROR(VLOOKUP(C1439,INSUMOS!$C:$F,3,FALSE),VLOOKUP(C1439,'COMPOSIÇÃO - SINAPI'!$C:$F,3,FALSE))</f>
        <v>UN</v>
      </c>
      <c r="F1439" s="486">
        <v>5.34</v>
      </c>
      <c r="G1439" s="490">
        <f>IFERROR(VLOOKUP(C1439,INSUMOS!$C:$F,4,FALSE),VLOOKUP(C1439,'COMPOSIÇÃO - SINAPI'!$C:$F,4,FALSE))</f>
        <v>1.38</v>
      </c>
      <c r="H1439" s="488">
        <f t="shared" ref="H1439:H1444" si="71">TRUNC(G1439*F1439,2)</f>
        <v>7.36</v>
      </c>
    </row>
    <row r="1440" spans="1:8" ht="39.950000000000003" customHeight="1" x14ac:dyDescent="0.2">
      <c r="A1440" s="483" t="s">
        <v>2070</v>
      </c>
      <c r="B1440" s="484" t="s">
        <v>2593</v>
      </c>
      <c r="C1440" s="484">
        <v>87294</v>
      </c>
      <c r="D1440" s="485" t="str">
        <f>IFERROR(VLOOKUP(C1440,INSUMOS!$C:$F,2,FALSE),VLOOKUP(C1440,'COMPOSIÇÃO - SINAPI'!$C:$F,2,FALSE))</f>
        <v>ARGAMASSA TRAÇO 1:2:9 (EM VOLUME DE CIMENTO, CAL E AREIA MÉDIA ÚMIDA) PARA EMBOÇO/MASSA ÚNICA/ASSENTAMENTO DE ALVENARIA DE VEDAÇÃO, PREPARO MECÂNICO COM BETONEIRA 600 L. AF_08/2019</v>
      </c>
      <c r="E1440" s="484" t="str">
        <f>IFERROR(VLOOKUP(C1440,INSUMOS!$C:$F,3,FALSE),VLOOKUP(C1440,'COMPOSIÇÃO - SINAPI'!$C:$F,3,FALSE))</f>
        <v>M3</v>
      </c>
      <c r="F1440" s="486">
        <v>1.4E-3</v>
      </c>
      <c r="G1440" s="490">
        <f>IFERROR(VLOOKUP(C1440,INSUMOS!$C:$F,4,FALSE),VLOOKUP(C1440,'COMPOSIÇÃO - SINAPI'!$C:$F,4,FALSE))</f>
        <v>507.49</v>
      </c>
      <c r="H1440" s="488">
        <f t="shared" si="71"/>
        <v>0.71</v>
      </c>
    </row>
    <row r="1441" spans="1:8" ht="15" customHeight="1" x14ac:dyDescent="0.2">
      <c r="A1441" s="483" t="s">
        <v>2070</v>
      </c>
      <c r="B1441" s="484" t="s">
        <v>2593</v>
      </c>
      <c r="C1441" s="484">
        <v>88309</v>
      </c>
      <c r="D1441" s="485" t="str">
        <f>IFERROR(VLOOKUP(C1441,INSUMOS!$C:$F,2,FALSE),VLOOKUP(C1441,'COMPOSIÇÃO - SINAPI'!$C:$F,2,FALSE))</f>
        <v>PEDREIRO COM ENCARGOS COMPLEMENTARES</v>
      </c>
      <c r="E1441" s="484" t="str">
        <f>IFERROR(VLOOKUP(C1441,INSUMOS!$C:$F,3,FALSE),VLOOKUP(C1441,'COMPOSIÇÃO - SINAPI'!$C:$F,3,FALSE))</f>
        <v>H</v>
      </c>
      <c r="F1441" s="486">
        <v>0.13</v>
      </c>
      <c r="G1441" s="490">
        <f>IFERROR(VLOOKUP(C1441,INSUMOS!$C:$F,4,FALSE),VLOOKUP(C1441,'COMPOSIÇÃO - SINAPI'!$C:$F,4,FALSE))</f>
        <v>24.66</v>
      </c>
      <c r="H1441" s="488">
        <f t="shared" si="71"/>
        <v>3.2</v>
      </c>
    </row>
    <row r="1442" spans="1:8" ht="15" customHeight="1" x14ac:dyDescent="0.2">
      <c r="A1442" s="483" t="s">
        <v>2070</v>
      </c>
      <c r="B1442" s="484" t="s">
        <v>2593</v>
      </c>
      <c r="C1442" s="484">
        <v>88316</v>
      </c>
      <c r="D1442" s="485" t="str">
        <f>IFERROR(VLOOKUP(C1442,INSUMOS!$C:$F,2,FALSE),VLOOKUP(C1442,'COMPOSIÇÃO - SINAPI'!$C:$F,2,FALSE))</f>
        <v>SERVENTE COM ENCARGOS COMPLEMENTARES</v>
      </c>
      <c r="E1442" s="484" t="str">
        <f>IFERROR(VLOOKUP(C1442,INSUMOS!$C:$F,3,FALSE),VLOOKUP(C1442,'COMPOSIÇÃO - SINAPI'!$C:$F,3,FALSE))</f>
        <v>H</v>
      </c>
      <c r="F1442" s="486">
        <v>7.0999999999999994E-2</v>
      </c>
      <c r="G1442" s="490">
        <f>IFERROR(VLOOKUP(C1442,INSUMOS!$C:$F,4,FALSE),VLOOKUP(C1442,'COMPOSIÇÃO - SINAPI'!$C:$F,4,FALSE))</f>
        <v>19.8</v>
      </c>
      <c r="H1442" s="488">
        <f t="shared" si="71"/>
        <v>1.4</v>
      </c>
    </row>
    <row r="1443" spans="1:8" ht="39.950000000000003" customHeight="1" x14ac:dyDescent="0.2">
      <c r="A1443" s="483" t="s">
        <v>2070</v>
      </c>
      <c r="B1443" s="484" t="s">
        <v>2593</v>
      </c>
      <c r="C1443" s="484">
        <v>90279</v>
      </c>
      <c r="D1443" s="485" t="str">
        <f>IFERROR(VLOOKUP(C1443,INSUMOS!$C:$F,2,FALSE),VLOOKUP(C1443,'COMPOSIÇÃO - SINAPI'!$C:$F,2,FALSE))</f>
        <v>GRAUTE FGK=20 MPA; TRAÇO 1:0,04:1,8:2,1 (EM MASSA SECA DE CIMENTO/ CAL/ AREIA GROSSA/ BRITA 0) - PREPARO MECÂNICO COM BETONEIRA 400 L. AF_09/2021</v>
      </c>
      <c r="E1443" s="484" t="str">
        <f>IFERROR(VLOOKUP(C1443,INSUMOS!$C:$F,3,FALSE),VLOOKUP(C1443,'COMPOSIÇÃO - SINAPI'!$C:$F,3,FALSE))</f>
        <v>M3</v>
      </c>
      <c r="F1443" s="486">
        <v>1.14E-2</v>
      </c>
      <c r="G1443" s="490">
        <f>IFERROR(VLOOKUP(C1443,INSUMOS!$C:$F,4,FALSE),VLOOKUP(C1443,'COMPOSIÇÃO - SINAPI'!$C:$F,4,FALSE))</f>
        <v>449.42</v>
      </c>
      <c r="H1443" s="488">
        <f t="shared" si="71"/>
        <v>5.12</v>
      </c>
    </row>
    <row r="1444" spans="1:8" ht="27" customHeight="1" x14ac:dyDescent="0.2">
      <c r="A1444" s="483" t="s">
        <v>2070</v>
      </c>
      <c r="B1444" s="484" t="s">
        <v>2593</v>
      </c>
      <c r="C1444" s="484">
        <v>92793</v>
      </c>
      <c r="D1444" s="485" t="str">
        <f>IFERROR(VLOOKUP(C1444,INSUMOS!$C:$F,2,FALSE),VLOOKUP(C1444,'COMPOSIÇÃO - SINAPI'!$C:$F,2,FALSE))</f>
        <v>CORTE E DOBRA DE AÇO CA-50, DIÂMETRO DE 8,0 MM, UTILIZADO EM ESTRUTURAS DIVERSAS, EXCETO LAJES. AF_12/2015</v>
      </c>
      <c r="E1444" s="484" t="str">
        <f>IFERROR(VLOOKUP(C1444,INSUMOS!$C:$F,3,FALSE),VLOOKUP(C1444,'COMPOSIÇÃO - SINAPI'!$C:$F,3,FALSE))</f>
        <v>KG</v>
      </c>
      <c r="F1444" s="486">
        <v>0.79</v>
      </c>
      <c r="G1444" s="490">
        <f>IFERROR(VLOOKUP(C1444,INSUMOS!$C:$F,4,FALSE),VLOOKUP(C1444,'COMPOSIÇÃO - SINAPI'!$C:$F,4,FALSE))</f>
        <v>10.38</v>
      </c>
      <c r="H1444" s="488">
        <f t="shared" si="71"/>
        <v>8.1999999999999993</v>
      </c>
    </row>
    <row r="1445" spans="1:8" s="29" customFormat="1" ht="14.25" x14ac:dyDescent="0.25">
      <c r="A1445" s="472" t="s">
        <v>2055</v>
      </c>
      <c r="B1445" s="473" t="s">
        <v>2056</v>
      </c>
      <c r="C1445" s="473" t="s">
        <v>2057</v>
      </c>
      <c r="D1445" s="473" t="s">
        <v>2058</v>
      </c>
      <c r="E1445" s="473" t="s">
        <v>2059</v>
      </c>
      <c r="F1445" s="474" t="s">
        <v>2060</v>
      </c>
      <c r="G1445" s="81" t="s">
        <v>2061</v>
      </c>
      <c r="H1445" s="475" t="s">
        <v>2590</v>
      </c>
    </row>
    <row r="1446" spans="1:8" ht="68.099999999999994" customHeight="1" x14ac:dyDescent="0.2">
      <c r="A1446" s="476" t="s">
        <v>416</v>
      </c>
      <c r="B1446" s="477" t="s">
        <v>2591</v>
      </c>
      <c r="C1446" s="478" t="s">
        <v>415</v>
      </c>
      <c r="D1446" s="479" t="s">
        <v>417</v>
      </c>
      <c r="E1446" s="480" t="s">
        <v>83</v>
      </c>
      <c r="F1446" s="481"/>
      <c r="G1446" s="45"/>
      <c r="H1446" s="482">
        <f>SUM(H1447:H1450)</f>
        <v>306.15999999999997</v>
      </c>
    </row>
    <row r="1447" spans="1:8" ht="15" customHeight="1" x14ac:dyDescent="0.2">
      <c r="A1447" s="483" t="s">
        <v>2070</v>
      </c>
      <c r="B1447" s="484" t="s">
        <v>2062</v>
      </c>
      <c r="C1447" s="484">
        <v>672</v>
      </c>
      <c r="D1447" s="485" t="str">
        <f>IFERROR(VLOOKUP(C1447,INSUMOS!$C:$F,2,FALSE),VLOOKUP(C1447,'COMPOSIÇÃO - SINAPI'!$C:$F,2,FALSE))</f>
        <v>ELEMENTO VAZADO DE CONCRETO, QUADRICULADO, 1 FURO *20 X 20 X 6,5* CM</v>
      </c>
      <c r="E1447" s="484" t="str">
        <f>IFERROR(VLOOKUP(C1447,INSUMOS!$C:$F,3,FALSE),VLOOKUP(C1447,'COMPOSIÇÃO - SINAPI'!$C:$F,3,FALSE))</f>
        <v>UN</v>
      </c>
      <c r="F1447" s="486">
        <v>23.29</v>
      </c>
      <c r="G1447" s="490">
        <f>IFERROR(VLOOKUP(C1447,INSUMOS!$C:$F,4,FALSE),VLOOKUP(C1447,'COMPOSIÇÃO - SINAPI'!$C:$F,4,FALSE))</f>
        <v>10.5</v>
      </c>
      <c r="H1447" s="488">
        <f>TRUNC(G1447*F1447,2)</f>
        <v>244.54</v>
      </c>
    </row>
    <row r="1448" spans="1:8" ht="15" customHeight="1" x14ac:dyDescent="0.2">
      <c r="A1448" s="483" t="s">
        <v>2070</v>
      </c>
      <c r="B1448" s="484" t="s">
        <v>2593</v>
      </c>
      <c r="C1448" s="484">
        <v>88309</v>
      </c>
      <c r="D1448" s="485" t="str">
        <f>IFERROR(VLOOKUP(C1448,INSUMOS!$C:$F,2,FALSE),VLOOKUP(C1448,'COMPOSIÇÃO - SINAPI'!$C:$F,2,FALSE))</f>
        <v>PEDREIRO COM ENCARGOS COMPLEMENTARES</v>
      </c>
      <c r="E1448" s="484" t="str">
        <f>IFERROR(VLOOKUP(C1448,INSUMOS!$C:$F,3,FALSE),VLOOKUP(C1448,'COMPOSIÇÃO - SINAPI'!$C:$F,3,FALSE))</f>
        <v>H</v>
      </c>
      <c r="F1448" s="486">
        <v>1.49</v>
      </c>
      <c r="G1448" s="490">
        <f>IFERROR(VLOOKUP(C1448,INSUMOS!$C:$F,4,FALSE),VLOOKUP(C1448,'COMPOSIÇÃO - SINAPI'!$C:$F,4,FALSE))</f>
        <v>24.66</v>
      </c>
      <c r="H1448" s="488">
        <f>TRUNC(G1448*F1448,2)</f>
        <v>36.74</v>
      </c>
    </row>
    <row r="1449" spans="1:8" ht="15" customHeight="1" x14ac:dyDescent="0.2">
      <c r="A1449" s="483" t="s">
        <v>2070</v>
      </c>
      <c r="B1449" s="484" t="s">
        <v>2593</v>
      </c>
      <c r="C1449" s="484">
        <v>88316</v>
      </c>
      <c r="D1449" s="485" t="str">
        <f>IFERROR(VLOOKUP(C1449,INSUMOS!$C:$F,2,FALSE),VLOOKUP(C1449,'COMPOSIÇÃO - SINAPI'!$C:$F,2,FALSE))</f>
        <v>SERVENTE COM ENCARGOS COMPLEMENTARES</v>
      </c>
      <c r="E1449" s="484" t="str">
        <f>IFERROR(VLOOKUP(C1449,INSUMOS!$C:$F,3,FALSE),VLOOKUP(C1449,'COMPOSIÇÃO - SINAPI'!$C:$F,3,FALSE))</f>
        <v>H</v>
      </c>
      <c r="F1449" s="486">
        <v>0.755</v>
      </c>
      <c r="G1449" s="490">
        <f>IFERROR(VLOOKUP(C1449,INSUMOS!$C:$F,4,FALSE),VLOOKUP(C1449,'COMPOSIÇÃO - SINAPI'!$C:$F,4,FALSE))</f>
        <v>19.8</v>
      </c>
      <c r="H1449" s="488">
        <f>TRUNC(G1449*F1449,2)</f>
        <v>14.94</v>
      </c>
    </row>
    <row r="1450" spans="1:8" ht="27" customHeight="1" x14ac:dyDescent="0.2">
      <c r="A1450" s="483" t="s">
        <v>2070</v>
      </c>
      <c r="B1450" s="484" t="s">
        <v>2593</v>
      </c>
      <c r="C1450" s="484">
        <v>100489</v>
      </c>
      <c r="D1450" s="485" t="str">
        <f>IFERROR(VLOOKUP(C1450,INSUMOS!$C:$F,2,FALSE),VLOOKUP(C1450,'COMPOSIÇÃO - SINAPI'!$C:$F,2,FALSE))</f>
        <v>ARGAMASSA TRAÇO 1:3 (EM VOLUME DE CIMENTO E AREIA MÉDIA ÚMIDA), PREPARO MECÂNICO COM BETONEIRA 600 L. AF_08/2019</v>
      </c>
      <c r="E1450" s="484" t="str">
        <f>IFERROR(VLOOKUP(C1450,INSUMOS!$C:$F,3,FALSE),VLOOKUP(C1450,'COMPOSIÇÃO - SINAPI'!$C:$F,3,FALSE))</f>
        <v>M3</v>
      </c>
      <c r="F1450" s="486">
        <v>2.3E-2</v>
      </c>
      <c r="G1450" s="490">
        <f>IFERROR(VLOOKUP(C1450,INSUMOS!$C:$F,4,FALSE),VLOOKUP(C1450,'COMPOSIÇÃO - SINAPI'!$C:$F,4,FALSE))</f>
        <v>432.56</v>
      </c>
      <c r="H1450" s="488">
        <f>TRUNC(G1450*F1450,2)</f>
        <v>9.94</v>
      </c>
    </row>
    <row r="1451" spans="1:8" s="29" customFormat="1" ht="14.25" x14ac:dyDescent="0.25">
      <c r="A1451" s="472" t="s">
        <v>2055</v>
      </c>
      <c r="B1451" s="473" t="s">
        <v>2056</v>
      </c>
      <c r="C1451" s="473" t="s">
        <v>2057</v>
      </c>
      <c r="D1451" s="473" t="s">
        <v>2058</v>
      </c>
      <c r="E1451" s="473" t="s">
        <v>2059</v>
      </c>
      <c r="F1451" s="474" t="s">
        <v>2060</v>
      </c>
      <c r="G1451" s="81" t="s">
        <v>2061</v>
      </c>
      <c r="H1451" s="475" t="s">
        <v>2590</v>
      </c>
    </row>
    <row r="1452" spans="1:8" ht="68.099999999999994" customHeight="1" x14ac:dyDescent="0.2">
      <c r="A1452" s="476" t="s">
        <v>420</v>
      </c>
      <c r="B1452" s="477" t="s">
        <v>2591</v>
      </c>
      <c r="C1452" s="478">
        <v>100775</v>
      </c>
      <c r="D1452" s="494" t="s">
        <v>421</v>
      </c>
      <c r="E1452" s="480" t="s">
        <v>101</v>
      </c>
      <c r="F1452" s="481"/>
      <c r="G1452" s="45"/>
      <c r="H1452" s="482">
        <f>SUM(H1453:H1463)</f>
        <v>15.02</v>
      </c>
    </row>
    <row r="1453" spans="1:8" ht="15" customHeight="1" x14ac:dyDescent="0.2">
      <c r="A1453" s="483" t="s">
        <v>2070</v>
      </c>
      <c r="B1453" s="484" t="s">
        <v>2062</v>
      </c>
      <c r="C1453" s="484">
        <v>1333</v>
      </c>
      <c r="D1453" s="485" t="str">
        <f>IFERROR(VLOOKUP(C1453,INSUMOS!$C:$F,2,FALSE),VLOOKUP(C1453,'COMPOSIÇÃO - SINAPI'!$C:$F,2,FALSE))</f>
        <v>CHAPA DE ACO GROSSA, ASTM A36, E = 1/2 " (12,70 MM) 99,59 KG/M2</v>
      </c>
      <c r="E1453" s="484" t="str">
        <f>IFERROR(VLOOKUP(C1453,INSUMOS!$C:$F,3,FALSE),VLOOKUP(C1453,'COMPOSIÇÃO - SINAPI'!$C:$F,3,FALSE))</f>
        <v>KG</v>
      </c>
      <c r="F1453" s="486">
        <v>5.8999999999999999E-3</v>
      </c>
      <c r="G1453" s="490">
        <f>IFERROR(VLOOKUP(C1453,INSUMOS!$C:$F,4,FALSE),VLOOKUP(C1453,'COMPOSIÇÃO - SINAPI'!$C:$F,4,FALSE))</f>
        <v>9.9449999999999985</v>
      </c>
      <c r="H1453" s="488">
        <f t="shared" ref="H1453:H1463" si="72">TRUNC(G1453*F1453,2)</f>
        <v>0.05</v>
      </c>
    </row>
    <row r="1454" spans="1:8" ht="27" customHeight="1" x14ac:dyDescent="0.2">
      <c r="A1454" s="483" t="s">
        <v>2070</v>
      </c>
      <c r="B1454" s="484" t="s">
        <v>2062</v>
      </c>
      <c r="C1454" s="484">
        <v>4777</v>
      </c>
      <c r="D1454" s="485" t="str">
        <f>IFERROR(VLOOKUP(C1454,INSUMOS!$C:$F,2,FALSE),VLOOKUP(C1454,'COMPOSIÇÃO - SINAPI'!$C:$F,2,FALSE))</f>
        <v>CANTONEIRA ACO ABAS IGUAIS (QUALQUER BITOLA), ESPESSURA ENTRE 1/8" E 1/4"</v>
      </c>
      <c r="E1454" s="484" t="str">
        <f>IFERROR(VLOOKUP(C1454,INSUMOS!$C:$F,3,FALSE),VLOOKUP(C1454,'COMPOSIÇÃO - SINAPI'!$C:$F,3,FALSE))</f>
        <v>KG</v>
      </c>
      <c r="F1454" s="486">
        <v>0.47360000000000002</v>
      </c>
      <c r="G1454" s="490">
        <f>IFERROR(VLOOKUP(C1454,INSUMOS!$C:$F,4,FALSE),VLOOKUP(C1454,'COMPOSIÇÃO - SINAPI'!$C:$F,4,FALSE))</f>
        <v>10.914</v>
      </c>
      <c r="H1454" s="488">
        <f t="shared" si="72"/>
        <v>5.16</v>
      </c>
    </row>
    <row r="1455" spans="1:8" ht="15" customHeight="1" x14ac:dyDescent="0.2">
      <c r="A1455" s="483" t="s">
        <v>2070</v>
      </c>
      <c r="B1455" s="484" t="s">
        <v>2062</v>
      </c>
      <c r="C1455" s="484">
        <v>10966</v>
      </c>
      <c r="D1455" s="485" t="str">
        <f>IFERROR(VLOOKUP(C1455,INSUMOS!$C:$F,2,FALSE),VLOOKUP(C1455,'COMPOSIÇÃO - SINAPI'!$C:$F,2,FALSE))</f>
        <v>PERFIL "U" DE ACO LAMINADO, "U" 152 X 15,6</v>
      </c>
      <c r="E1455" s="484" t="str">
        <f>IFERROR(VLOOKUP(C1455,INSUMOS!$C:$F,3,FALSE),VLOOKUP(C1455,'COMPOSIÇÃO - SINAPI'!$C:$F,3,FALSE))</f>
        <v>KG</v>
      </c>
      <c r="F1455" s="486">
        <v>0.51880000000000004</v>
      </c>
      <c r="G1455" s="490">
        <f>IFERROR(VLOOKUP(C1455,INSUMOS!$C:$F,4,FALSE),VLOOKUP(C1455,'COMPOSIÇÃO - SINAPI'!$C:$F,4,FALSE))</f>
        <v>11.5</v>
      </c>
      <c r="H1455" s="488">
        <f t="shared" si="72"/>
        <v>5.96</v>
      </c>
    </row>
    <row r="1456" spans="1:8" ht="15" customHeight="1" x14ac:dyDescent="0.2">
      <c r="A1456" s="483" t="s">
        <v>2070</v>
      </c>
      <c r="B1456" s="484" t="s">
        <v>2062</v>
      </c>
      <c r="C1456" s="484">
        <v>10997</v>
      </c>
      <c r="D1456" s="485" t="str">
        <f>IFERROR(VLOOKUP(C1456,INSUMOS!$C:$F,2,FALSE),VLOOKUP(C1456,'COMPOSIÇÃO - SINAPI'!$C:$F,2,FALSE))</f>
        <v>ELETRODO REVESTIDO AWS - E7018, DIAMETRO IGUAL A 4,00 MM</v>
      </c>
      <c r="E1456" s="484" t="str">
        <f>IFERROR(VLOOKUP(C1456,INSUMOS!$C:$F,3,FALSE),VLOOKUP(C1456,'COMPOSIÇÃO - SINAPI'!$C:$F,3,FALSE))</f>
        <v>KG</v>
      </c>
      <c r="F1456" s="486">
        <v>1.8E-3</v>
      </c>
      <c r="G1456" s="490">
        <f>IFERROR(VLOOKUP(C1456,INSUMOS!$C:$F,4,FALSE),VLOOKUP(C1456,'COMPOSIÇÃO - SINAPI'!$C:$F,4,FALSE))</f>
        <v>28.670500000000001</v>
      </c>
      <c r="H1456" s="488">
        <f t="shared" si="72"/>
        <v>0.05</v>
      </c>
    </row>
    <row r="1457" spans="1:8" ht="15" customHeight="1" x14ac:dyDescent="0.2">
      <c r="A1457" s="483" t="s">
        <v>2070</v>
      </c>
      <c r="B1457" s="484" t="s">
        <v>2593</v>
      </c>
      <c r="C1457" s="484">
        <v>88240</v>
      </c>
      <c r="D1457" s="485" t="str">
        <f>IFERROR(VLOOKUP(C1457,INSUMOS!$C:$F,2,FALSE),VLOOKUP(C1457,'COMPOSIÇÃO - SINAPI'!$C:$F,2,FALSE))</f>
        <v>AJUDANTE DE ESTRUTURA METÁLICA COM ENCARGOS COMPLEMENTARES</v>
      </c>
      <c r="E1457" s="484" t="str">
        <f>IFERROR(VLOOKUP(C1457,INSUMOS!$C:$F,3,FALSE),VLOOKUP(C1457,'COMPOSIÇÃO - SINAPI'!$C:$F,3,FALSE))</f>
        <v>H</v>
      </c>
      <c r="F1457" s="486">
        <v>8.0000000000000004E-4</v>
      </c>
      <c r="G1457" s="490">
        <f>IFERROR(VLOOKUP(C1457,INSUMOS!$C:$F,4,FALSE),VLOOKUP(C1457,'COMPOSIÇÃO - SINAPI'!$C:$F,4,FALSE))</f>
        <v>22.44</v>
      </c>
      <c r="H1457" s="488">
        <f t="shared" si="72"/>
        <v>0.01</v>
      </c>
    </row>
    <row r="1458" spans="1:8" ht="15" customHeight="1" x14ac:dyDescent="0.2">
      <c r="A1458" s="483" t="s">
        <v>2070</v>
      </c>
      <c r="B1458" s="484" t="s">
        <v>2593</v>
      </c>
      <c r="C1458" s="484">
        <v>88278</v>
      </c>
      <c r="D1458" s="485" t="str">
        <f>IFERROR(VLOOKUP(C1458,INSUMOS!$C:$F,2,FALSE),VLOOKUP(C1458,'COMPOSIÇÃO - SINAPI'!$C:$F,2,FALSE))</f>
        <v>MONTADOR DE ESTRUTURA METÁLICA COM ENCARGOS COMPLEMENTARES</v>
      </c>
      <c r="E1458" s="484" t="str">
        <f>IFERROR(VLOOKUP(C1458,INSUMOS!$C:$F,3,FALSE),VLOOKUP(C1458,'COMPOSIÇÃO - SINAPI'!$C:$F,3,FALSE))</f>
        <v>H</v>
      </c>
      <c r="F1458" s="486">
        <v>1.7999999999999999E-2</v>
      </c>
      <c r="G1458" s="490">
        <f>IFERROR(VLOOKUP(C1458,INSUMOS!$C:$F,4,FALSE),VLOOKUP(C1458,'COMPOSIÇÃO - SINAPI'!$C:$F,4,FALSE))</f>
        <v>29.02</v>
      </c>
      <c r="H1458" s="488">
        <f t="shared" si="72"/>
        <v>0.52</v>
      </c>
    </row>
    <row r="1459" spans="1:8" ht="15" customHeight="1" x14ac:dyDescent="0.2">
      <c r="A1459" s="483" t="s">
        <v>2070</v>
      </c>
      <c r="B1459" s="484" t="s">
        <v>2593</v>
      </c>
      <c r="C1459" s="484">
        <v>88317</v>
      </c>
      <c r="D1459" s="485" t="str">
        <f>IFERROR(VLOOKUP(C1459,INSUMOS!$C:$F,2,FALSE),VLOOKUP(C1459,'COMPOSIÇÃO - SINAPI'!$C:$F,2,FALSE))</f>
        <v>SOLDADOR COM ENCARGOS COMPLEMENTARES</v>
      </c>
      <c r="E1459" s="484" t="str">
        <f>IFERROR(VLOOKUP(C1459,INSUMOS!$C:$F,3,FALSE),VLOOKUP(C1459,'COMPOSIÇÃO - SINAPI'!$C:$F,3,FALSE))</f>
        <v>H</v>
      </c>
      <c r="F1459" s="486">
        <v>4.0000000000000001E-3</v>
      </c>
      <c r="G1459" s="490">
        <f>IFERROR(VLOOKUP(C1459,INSUMOS!$C:$F,4,FALSE),VLOOKUP(C1459,'COMPOSIÇÃO - SINAPI'!$C:$F,4,FALSE))</f>
        <v>25.33</v>
      </c>
      <c r="H1459" s="488">
        <f t="shared" si="72"/>
        <v>0.1</v>
      </c>
    </row>
    <row r="1460" spans="1:8" ht="27" customHeight="1" x14ac:dyDescent="0.2">
      <c r="A1460" s="483" t="s">
        <v>2070</v>
      </c>
      <c r="B1460" s="484" t="s">
        <v>2593</v>
      </c>
      <c r="C1460" s="484">
        <v>93287</v>
      </c>
      <c r="D1460" s="485" t="str">
        <f>IFERROR(VLOOKUP(C1460,INSUMOS!$C:$F,2,FALSE),VLOOKUP(C1460,'COMPOSIÇÃO - SINAPI'!$C:$F,2,FALSE))</f>
        <v>GUINDASTE HIDRÁULICO AUTOPROPELIDO, COM LANÇA TELESCÓPICA 40 M, CAPACIDADE MÁXIMA 60 T, POTÊNCIA 260 KW - CHP DIURNO. AF_03/2016</v>
      </c>
      <c r="E1460" s="484" t="str">
        <f>IFERROR(VLOOKUP(C1460,INSUMOS!$C:$F,3,FALSE),VLOOKUP(C1460,'COMPOSIÇÃO - SINAPI'!$C:$F,3,FALSE))</f>
        <v>CHP</v>
      </c>
      <c r="F1460" s="486">
        <v>6.9999999999999999E-4</v>
      </c>
      <c r="G1460" s="490">
        <f>IFERROR(VLOOKUP(C1460,INSUMOS!$C:$F,4,FALSE),VLOOKUP(C1460,'COMPOSIÇÃO - SINAPI'!$C:$F,4,FALSE))</f>
        <v>495.34</v>
      </c>
      <c r="H1460" s="488">
        <f t="shared" si="72"/>
        <v>0.34</v>
      </c>
    </row>
    <row r="1461" spans="1:8" ht="27" customHeight="1" x14ac:dyDescent="0.2">
      <c r="A1461" s="483" t="s">
        <v>2070</v>
      </c>
      <c r="B1461" s="484" t="s">
        <v>2593</v>
      </c>
      <c r="C1461" s="484">
        <v>93288</v>
      </c>
      <c r="D1461" s="485" t="str">
        <f>IFERROR(VLOOKUP(C1461,INSUMOS!$C:$F,2,FALSE),VLOOKUP(C1461,'COMPOSIÇÃO - SINAPI'!$C:$F,2,FALSE))</f>
        <v>GUINDASTE HIDRÁULICO AUTOPROPELIDO, COM LANÇA TELESCÓPICA 40 M, CAPACIDADE MÁXIMA 60 T, POTÊNCIA 260 KW - CHI DIURNO. AF_03/2016</v>
      </c>
      <c r="E1461" s="484" t="str">
        <f>IFERROR(VLOOKUP(C1461,INSUMOS!$C:$F,3,FALSE),VLOOKUP(C1461,'COMPOSIÇÃO - SINAPI'!$C:$F,3,FALSE))</f>
        <v>CHI</v>
      </c>
      <c r="F1461" s="486">
        <v>5.0000000000000001E-4</v>
      </c>
      <c r="G1461" s="490">
        <f>IFERROR(VLOOKUP(C1461,INSUMOS!$C:$F,4,FALSE),VLOOKUP(C1461,'COMPOSIÇÃO - SINAPI'!$C:$F,4,FALSE))</f>
        <v>127.62</v>
      </c>
      <c r="H1461" s="488">
        <f t="shared" si="72"/>
        <v>0.06</v>
      </c>
    </row>
    <row r="1462" spans="1:8" ht="27" customHeight="1" x14ac:dyDescent="0.2">
      <c r="A1462" s="483" t="s">
        <v>2070</v>
      </c>
      <c r="B1462" s="484" t="s">
        <v>2593</v>
      </c>
      <c r="C1462" s="484">
        <v>100716</v>
      </c>
      <c r="D1462" s="485" t="str">
        <f>IFERROR(VLOOKUP(C1462,INSUMOS!$C:$F,2,FALSE),VLOOKUP(C1462,'COMPOSIÇÃO - SINAPI'!$C:$F,2,FALSE))</f>
        <v>JATEAMENTO ABRASIVO COM GRANALHA DE AÇO EM PERFIL METÁLICO EM FÁBRICA. AF_01/2020</v>
      </c>
      <c r="E1462" s="484" t="str">
        <f>IFERROR(VLOOKUP(C1462,INSUMOS!$C:$F,3,FALSE),VLOOKUP(C1462,'COMPOSIÇÃO - SINAPI'!$C:$F,3,FALSE))</f>
        <v>M2</v>
      </c>
      <c r="F1462" s="486">
        <v>7.8899999999999998E-2</v>
      </c>
      <c r="G1462" s="490">
        <f>IFERROR(VLOOKUP(C1462,INSUMOS!$C:$F,4,FALSE),VLOOKUP(C1462,'COMPOSIÇÃO - SINAPI'!$C:$F,4,FALSE))</f>
        <v>26.15</v>
      </c>
      <c r="H1462" s="488">
        <f t="shared" si="72"/>
        <v>2.06</v>
      </c>
    </row>
    <row r="1463" spans="1:8" ht="27" customHeight="1" x14ac:dyDescent="0.2">
      <c r="A1463" s="483" t="s">
        <v>2070</v>
      </c>
      <c r="B1463" s="484" t="s">
        <v>2593</v>
      </c>
      <c r="C1463" s="484">
        <v>100719</v>
      </c>
      <c r="D1463" s="485" t="str">
        <f>IFERROR(VLOOKUP(C1463,INSUMOS!$C:$F,2,FALSE),VLOOKUP(C1463,'COMPOSIÇÃO - SINAPI'!$C:$F,2,FALSE))</f>
        <v>PINTURA COM TINTA ALQUÍDICA DE FUNDO (TIPO ZARCÃO) PULVERIZADA SOBRE PERFIL METÁLICO EXECUTADO EM FÁBRICA (POR DEMÃO). AF_01/2020_P</v>
      </c>
      <c r="E1463" s="484" t="str">
        <f>IFERROR(VLOOKUP(C1463,INSUMOS!$C:$F,3,FALSE),VLOOKUP(C1463,'COMPOSIÇÃO - SINAPI'!$C:$F,3,FALSE))</f>
        <v>M2</v>
      </c>
      <c r="F1463" s="486">
        <v>7.8899999999999998E-2</v>
      </c>
      <c r="G1463" s="490">
        <f>IFERROR(VLOOKUP(C1463,INSUMOS!$C:$F,4,FALSE),VLOOKUP(C1463,'COMPOSIÇÃO - SINAPI'!$C:$F,4,FALSE))</f>
        <v>9.11</v>
      </c>
      <c r="H1463" s="488">
        <f t="shared" si="72"/>
        <v>0.71</v>
      </c>
    </row>
    <row r="1464" spans="1:8" s="29" customFormat="1" ht="14.25" x14ac:dyDescent="0.25">
      <c r="A1464" s="472" t="s">
        <v>2055</v>
      </c>
      <c r="B1464" s="473" t="s">
        <v>2056</v>
      </c>
      <c r="C1464" s="473" t="s">
        <v>2057</v>
      </c>
      <c r="D1464" s="473" t="s">
        <v>2058</v>
      </c>
      <c r="E1464" s="473" t="s">
        <v>2059</v>
      </c>
      <c r="F1464" s="474" t="s">
        <v>2060</v>
      </c>
      <c r="G1464" s="81" t="s">
        <v>2061</v>
      </c>
      <c r="H1464" s="475" t="s">
        <v>2590</v>
      </c>
    </row>
    <row r="1465" spans="1:8" ht="81.95" customHeight="1" x14ac:dyDescent="0.2">
      <c r="A1465" s="476" t="s">
        <v>422</v>
      </c>
      <c r="B1465" s="477" t="s">
        <v>2591</v>
      </c>
      <c r="C1465" s="478">
        <v>92543</v>
      </c>
      <c r="D1465" s="479" t="s">
        <v>423</v>
      </c>
      <c r="E1465" s="480" t="s">
        <v>83</v>
      </c>
      <c r="F1465" s="481"/>
      <c r="G1465" s="45"/>
      <c r="H1465" s="482">
        <f>SUM(H1466:H1471)</f>
        <v>12.83</v>
      </c>
    </row>
    <row r="1466" spans="1:8" ht="27" customHeight="1" x14ac:dyDescent="0.2">
      <c r="A1466" s="483" t="s">
        <v>2070</v>
      </c>
      <c r="B1466" s="484" t="s">
        <v>2062</v>
      </c>
      <c r="C1466" s="484">
        <v>4425</v>
      </c>
      <c r="D1466" s="485" t="str">
        <f>IFERROR(VLOOKUP(C1466,INSUMOS!$C:$F,2,FALSE),VLOOKUP(C1466,'COMPOSIÇÃO - SINAPI'!$C:$F,2,FALSE))</f>
        <v>VIGA NAO APARELHADA  *6 X 12* CM, EM MACARANDUBA, ANGELIM OU EQUIVALENTE DA REGIAO - BRUTA</v>
      </c>
      <c r="E1466" s="484" t="str">
        <f>IFERROR(VLOOKUP(C1466,INSUMOS!$C:$F,3,FALSE),VLOOKUP(C1466,'COMPOSIÇÃO - SINAPI'!$C:$F,3,FALSE))</f>
        <v>M</v>
      </c>
      <c r="F1466" s="486">
        <v>0.63400000000000001</v>
      </c>
      <c r="G1466" s="490">
        <f>IFERROR(VLOOKUP(C1466,INSUMOS!$C:$F,4,FALSE),VLOOKUP(C1466,'COMPOSIÇÃO - SINAPI'!$C:$F,4,FALSE))</f>
        <v>13.25</v>
      </c>
      <c r="H1466" s="488">
        <f t="shared" ref="H1466:H1471" si="73">TRUNC(G1466*F1466,2)</f>
        <v>8.4</v>
      </c>
    </row>
    <row r="1467" spans="1:8" ht="15" customHeight="1" x14ac:dyDescent="0.2">
      <c r="A1467" s="483" t="s">
        <v>2070</v>
      </c>
      <c r="B1467" s="484" t="s">
        <v>2062</v>
      </c>
      <c r="C1467" s="484">
        <v>40568</v>
      </c>
      <c r="D1467" s="485" t="str">
        <f>IFERROR(VLOOKUP(C1467,INSUMOS!$C:$F,2,FALSE),VLOOKUP(C1467,'COMPOSIÇÃO - SINAPI'!$C:$F,2,FALSE))</f>
        <v>PREGO DE ACO POLIDO COM CABECA 22 X 48 (4 1/4 X 5)</v>
      </c>
      <c r="E1467" s="484" t="str">
        <f>IFERROR(VLOOKUP(C1467,INSUMOS!$C:$F,3,FALSE),VLOOKUP(C1467,'COMPOSIÇÃO - SINAPI'!$C:$F,3,FALSE))</f>
        <v>KG</v>
      </c>
      <c r="F1467" s="486">
        <v>0.03</v>
      </c>
      <c r="G1467" s="490">
        <f>IFERROR(VLOOKUP(C1467,INSUMOS!$C:$F,4,FALSE),VLOOKUP(C1467,'COMPOSIÇÃO - SINAPI'!$C:$F,4,FALSE))</f>
        <v>21.122500000000002</v>
      </c>
      <c r="H1467" s="488">
        <f t="shared" si="73"/>
        <v>0.63</v>
      </c>
    </row>
    <row r="1468" spans="1:8" ht="15" customHeight="1" x14ac:dyDescent="0.2">
      <c r="A1468" s="483" t="s">
        <v>2070</v>
      </c>
      <c r="B1468" s="484" t="s">
        <v>2593</v>
      </c>
      <c r="C1468" s="484">
        <v>88239</v>
      </c>
      <c r="D1468" s="485" t="str">
        <f>IFERROR(VLOOKUP(C1468,INSUMOS!$C:$F,2,FALSE),VLOOKUP(C1468,'COMPOSIÇÃO - SINAPI'!$C:$F,2,FALSE))</f>
        <v>AJUDANTE DE CARPINTEIRO COM ENCARGOS COMPLEMENTARES</v>
      </c>
      <c r="E1468" s="484" t="str">
        <f>IFERROR(VLOOKUP(C1468,INSUMOS!$C:$F,3,FALSE),VLOOKUP(C1468,'COMPOSIÇÃO - SINAPI'!$C:$F,3,FALSE))</f>
        <v>H</v>
      </c>
      <c r="F1468" s="486">
        <v>5.525E-2</v>
      </c>
      <c r="G1468" s="490">
        <f>IFERROR(VLOOKUP(C1468,INSUMOS!$C:$F,4,FALSE),VLOOKUP(C1468,'COMPOSIÇÃO - SINAPI'!$C:$F,4,FALSE))</f>
        <v>19.68</v>
      </c>
      <c r="H1468" s="488">
        <f t="shared" si="73"/>
        <v>1.08</v>
      </c>
    </row>
    <row r="1469" spans="1:8" ht="15" customHeight="1" x14ac:dyDescent="0.2">
      <c r="A1469" s="483" t="s">
        <v>2070</v>
      </c>
      <c r="B1469" s="484" t="s">
        <v>2593</v>
      </c>
      <c r="C1469" s="484">
        <v>88262</v>
      </c>
      <c r="D1469" s="485" t="str">
        <f>IFERROR(VLOOKUP(C1469,INSUMOS!$C:$F,2,FALSE),VLOOKUP(C1469,'COMPOSIÇÃO - SINAPI'!$C:$F,2,FALSE))</f>
        <v>CARPINTEIRO DE FORMAS COM ENCARGOS COMPLEMENTARES</v>
      </c>
      <c r="E1469" s="484" t="str">
        <f>IFERROR(VLOOKUP(C1469,INSUMOS!$C:$F,3,FALSE),VLOOKUP(C1469,'COMPOSIÇÃO - SINAPI'!$C:$F,3,FALSE))</f>
        <v>H</v>
      </c>
      <c r="F1469" s="486">
        <v>0.10029999999999999</v>
      </c>
      <c r="G1469" s="490">
        <f>IFERROR(VLOOKUP(C1469,INSUMOS!$C:$F,4,FALSE),VLOOKUP(C1469,'COMPOSIÇÃO - SINAPI'!$C:$F,4,FALSE))</f>
        <v>24.39</v>
      </c>
      <c r="H1469" s="488">
        <f t="shared" si="73"/>
        <v>2.44</v>
      </c>
    </row>
    <row r="1470" spans="1:8" ht="27" customHeight="1" x14ac:dyDescent="0.2">
      <c r="A1470" s="483" t="s">
        <v>2070</v>
      </c>
      <c r="B1470" s="484" t="s">
        <v>2593</v>
      </c>
      <c r="C1470" s="484">
        <v>93281</v>
      </c>
      <c r="D1470" s="485" t="str">
        <f>IFERROR(VLOOKUP(C1470,INSUMOS!$C:$F,2,FALSE),VLOOKUP(C1470,'COMPOSIÇÃO - SINAPI'!$C:$F,2,FALSE))</f>
        <v>GUINCHO ELÉTRICO DE COLUNA, CAPACIDADE 400 KG, COM MOTO FREIO, MOTOR TRIFÁSICO DE 1,25 CV - CHP DIURNO. AF_03/2016</v>
      </c>
      <c r="E1470" s="484" t="str">
        <f>IFERROR(VLOOKUP(C1470,INSUMOS!$C:$F,3,FALSE),VLOOKUP(C1470,'COMPOSIÇÃO - SINAPI'!$C:$F,3,FALSE))</f>
        <v>CHP</v>
      </c>
      <c r="F1470" s="486">
        <v>4.5999999999999999E-3</v>
      </c>
      <c r="G1470" s="490">
        <f>IFERROR(VLOOKUP(C1470,INSUMOS!$C:$F,4,FALSE),VLOOKUP(C1470,'COMPOSIÇÃO - SINAPI'!$C:$F,4,FALSE))</f>
        <v>26.15</v>
      </c>
      <c r="H1470" s="488">
        <f t="shared" si="73"/>
        <v>0.12</v>
      </c>
    </row>
    <row r="1471" spans="1:8" ht="27" customHeight="1" x14ac:dyDescent="0.2">
      <c r="A1471" s="483" t="s">
        <v>2070</v>
      </c>
      <c r="B1471" s="484" t="s">
        <v>2593</v>
      </c>
      <c r="C1471" s="484">
        <v>93282</v>
      </c>
      <c r="D1471" s="485" t="str">
        <f>IFERROR(VLOOKUP(C1471,INSUMOS!$C:$F,2,FALSE),VLOOKUP(C1471,'COMPOSIÇÃO - SINAPI'!$C:$F,2,FALSE))</f>
        <v>GUINCHO ELÉTRICO DE COLUNA, CAPACIDADE 400 KG, COM MOTO FREIO, MOTOR TRIFÁSICO DE 1,25 CV - CHI DIURNO. AF_03/2016</v>
      </c>
      <c r="E1471" s="484" t="str">
        <f>IFERROR(VLOOKUP(C1471,INSUMOS!$C:$F,3,FALSE),VLOOKUP(C1471,'COMPOSIÇÃO - SINAPI'!$C:$F,3,FALSE))</f>
        <v>CHI</v>
      </c>
      <c r="F1471" s="486">
        <v>6.4000000000000003E-3</v>
      </c>
      <c r="G1471" s="490">
        <f>IFERROR(VLOOKUP(C1471,INSUMOS!$C:$F,4,FALSE),VLOOKUP(C1471,'COMPOSIÇÃO - SINAPI'!$C:$F,4,FALSE))</f>
        <v>25</v>
      </c>
      <c r="H1471" s="488">
        <f t="shared" si="73"/>
        <v>0.16</v>
      </c>
    </row>
    <row r="1472" spans="1:8" s="29" customFormat="1" ht="14.25" x14ac:dyDescent="0.25">
      <c r="A1472" s="472" t="s">
        <v>2055</v>
      </c>
      <c r="B1472" s="473" t="s">
        <v>2056</v>
      </c>
      <c r="C1472" s="473" t="s">
        <v>2057</v>
      </c>
      <c r="D1472" s="473" t="s">
        <v>2058</v>
      </c>
      <c r="E1472" s="473" t="s">
        <v>2059</v>
      </c>
      <c r="F1472" s="474" t="s">
        <v>2060</v>
      </c>
      <c r="G1472" s="81" t="s">
        <v>2061</v>
      </c>
      <c r="H1472" s="475" t="s">
        <v>2590</v>
      </c>
    </row>
    <row r="1473" spans="1:8" ht="48" customHeight="1" x14ac:dyDescent="0.2">
      <c r="A1473" s="476" t="s">
        <v>425</v>
      </c>
      <c r="B1473" s="477" t="s">
        <v>2591</v>
      </c>
      <c r="C1473" s="478" t="s">
        <v>424</v>
      </c>
      <c r="D1473" s="479" t="s">
        <v>426</v>
      </c>
      <c r="E1473" s="480" t="s">
        <v>117</v>
      </c>
      <c r="F1473" s="481"/>
      <c r="G1473" s="45"/>
      <c r="H1473" s="482">
        <f>SUM(H1474:H1478)</f>
        <v>59.59</v>
      </c>
    </row>
    <row r="1474" spans="1:8" ht="15" customHeight="1" x14ac:dyDescent="0.2">
      <c r="A1474" s="483" t="s">
        <v>2070</v>
      </c>
      <c r="B1474" s="484" t="s">
        <v>2593</v>
      </c>
      <c r="C1474" s="484">
        <v>88317</v>
      </c>
      <c r="D1474" s="485" t="str">
        <f>IFERROR(VLOOKUP(C1474,INSUMOS!$C:$F,2,FALSE),VLOOKUP(C1474,'COMPOSIÇÃO - SINAPI'!$C:$F,2,FALSE))</f>
        <v>SOLDADOR COM ENCARGOS COMPLEMENTARES</v>
      </c>
      <c r="E1474" s="484" t="str">
        <f>IFERROR(VLOOKUP(C1474,INSUMOS!$C:$F,3,FALSE),VLOOKUP(C1474,'COMPOSIÇÃO - SINAPI'!$C:$F,3,FALSE))</f>
        <v>H</v>
      </c>
      <c r="F1474" s="486">
        <v>7.6499999999999999E-2</v>
      </c>
      <c r="G1474" s="490">
        <f>IFERROR(VLOOKUP(C1474,INSUMOS!$C:$F,4,FALSE),VLOOKUP(C1474,'COMPOSIÇÃO - SINAPI'!$C:$F,4,FALSE))</f>
        <v>25.33</v>
      </c>
      <c r="H1474" s="488">
        <f>TRUNC(G1474*F1474,2)</f>
        <v>1.93</v>
      </c>
    </row>
    <row r="1475" spans="1:8" ht="15" customHeight="1" x14ac:dyDescent="0.2">
      <c r="A1475" s="483" t="s">
        <v>2595</v>
      </c>
      <c r="B1475" s="484" t="s">
        <v>2062</v>
      </c>
      <c r="C1475" s="484">
        <v>13113</v>
      </c>
      <c r="D1475" s="485" t="str">
        <f>IFERROR(VLOOKUP(C1475,INSUMOS!$C:$F,2,FALSE),VLOOKUP(C1475,'COMPOSIÇÃO - SINAPI'!$C:$F,2,FALSE))</f>
        <v>PERFIL AÇO, UDC SIMPLES 127 X 50 X 5,13(KG/M) - SAE 1008/1012</v>
      </c>
      <c r="E1475" s="484" t="str">
        <f>IFERROR(VLOOKUP(C1475,INSUMOS!$C:$F,3,FALSE),VLOOKUP(C1475,'COMPOSIÇÃO - SINAPI'!$C:$F,3,FALSE))</f>
        <v>KG</v>
      </c>
      <c r="F1475" s="486">
        <v>5.13</v>
      </c>
      <c r="G1475" s="490">
        <f>IFERROR(VLOOKUP(C1475,INSUMOS!$C:$F,4,FALSE),VLOOKUP(C1475,'COMPOSIÇÃO - SINAPI'!$C:$F,4,FALSE))</f>
        <v>9.07</v>
      </c>
      <c r="H1475" s="488">
        <f>TRUNC(G1475*F1475,2)</f>
        <v>46.52</v>
      </c>
    </row>
    <row r="1476" spans="1:8" ht="15" customHeight="1" x14ac:dyDescent="0.2">
      <c r="A1476" s="483" t="s">
        <v>2595</v>
      </c>
      <c r="B1476" s="484" t="s">
        <v>2062</v>
      </c>
      <c r="C1476" s="484">
        <v>8904</v>
      </c>
      <c r="D1476" s="485" t="str">
        <f>IFERROR(VLOOKUP(C1476,INSUMOS!$C:$F,2,FALSE),VLOOKUP(C1476,'COMPOSIÇÃO - SINAPI'!$C:$F,2,FALSE))</f>
        <v>MÁQUINA DE SOLDA ELÉTRICA</v>
      </c>
      <c r="E1476" s="484" t="str">
        <f>IFERROR(VLOOKUP(C1476,INSUMOS!$C:$F,3,FALSE),VLOOKUP(C1476,'COMPOSIÇÃO - SINAPI'!$C:$F,3,FALSE))</f>
        <v>H</v>
      </c>
      <c r="F1476" s="486">
        <v>0.09</v>
      </c>
      <c r="G1476" s="490">
        <f>IFERROR(VLOOKUP(C1476,INSUMOS!$C:$F,4,FALSE),VLOOKUP(C1476,'COMPOSIÇÃO - SINAPI'!$C:$F,4,FALSE))</f>
        <v>5.3999999999999999E-2</v>
      </c>
      <c r="H1476" s="488">
        <f>TRUNC(G1476*F1476,2)</f>
        <v>0</v>
      </c>
    </row>
    <row r="1477" spans="1:8" ht="15" customHeight="1" x14ac:dyDescent="0.2">
      <c r="A1477" s="483" t="s">
        <v>2070</v>
      </c>
      <c r="B1477" s="484" t="s">
        <v>2593</v>
      </c>
      <c r="C1477" s="484">
        <v>88316</v>
      </c>
      <c r="D1477" s="485" t="str">
        <f>IFERROR(VLOOKUP(C1477,INSUMOS!$C:$F,2,FALSE),VLOOKUP(C1477,'COMPOSIÇÃO - SINAPI'!$C:$F,2,FALSE))</f>
        <v>SERVENTE COM ENCARGOS COMPLEMENTARES</v>
      </c>
      <c r="E1477" s="484" t="str">
        <f>IFERROR(VLOOKUP(C1477,INSUMOS!$C:$F,3,FALSE),VLOOKUP(C1477,'COMPOSIÇÃO - SINAPI'!$C:$F,3,FALSE))</f>
        <v>H</v>
      </c>
      <c r="F1477" s="486">
        <v>0.1615</v>
      </c>
      <c r="G1477" s="490">
        <f>IFERROR(VLOOKUP(C1477,INSUMOS!$C:$F,4,FALSE),VLOOKUP(C1477,'COMPOSIÇÃO - SINAPI'!$C:$F,4,FALSE))</f>
        <v>19.8</v>
      </c>
      <c r="H1477" s="488">
        <f>TRUNC(G1477*F1477,2)</f>
        <v>3.19</v>
      </c>
    </row>
    <row r="1478" spans="1:8" ht="27" customHeight="1" x14ac:dyDescent="0.2">
      <c r="A1478" s="483" t="s">
        <v>2070</v>
      </c>
      <c r="B1478" s="484" t="s">
        <v>2593</v>
      </c>
      <c r="C1478" s="484">
        <v>100722</v>
      </c>
      <c r="D1478" s="485" t="str">
        <f>IFERROR(VLOOKUP(C1478,INSUMOS!$C:$F,2,FALSE),VLOOKUP(C1478,'COMPOSIÇÃO - SINAPI'!$C:$F,2,FALSE))</f>
        <v>PINTURA DE PROTEÇÃO SOBRE SUPERFÍCIES METÁLICAS COM APLICAÇÃO DE 01 DEMÃO DE TINTA EPOXI FUNDO ÓXIDO DE FERRO - R1</v>
      </c>
      <c r="E1478" s="484" t="str">
        <f>IFERROR(VLOOKUP(C1478,INSUMOS!$C:$F,3,FALSE),VLOOKUP(C1478,'COMPOSIÇÃO - SINAPI'!$C:$F,3,FALSE))</f>
        <v>M2</v>
      </c>
      <c r="F1478" s="486">
        <v>0.45400000000000001</v>
      </c>
      <c r="G1478" s="490">
        <f>IFERROR(VLOOKUP(C1478,INSUMOS!$C:$F,4,FALSE),VLOOKUP(C1478,'COMPOSIÇÃO - SINAPI'!$C:$F,4,FALSE))</f>
        <v>17.53</v>
      </c>
      <c r="H1478" s="488">
        <f>TRUNC(G1478*F1478,2)</f>
        <v>7.95</v>
      </c>
    </row>
    <row r="1479" spans="1:8" s="29" customFormat="1" ht="14.25" x14ac:dyDescent="0.25">
      <c r="A1479" s="472" t="s">
        <v>2055</v>
      </c>
      <c r="B1479" s="473" t="s">
        <v>2056</v>
      </c>
      <c r="C1479" s="473" t="s">
        <v>2057</v>
      </c>
      <c r="D1479" s="473" t="s">
        <v>2058</v>
      </c>
      <c r="E1479" s="473" t="s">
        <v>2059</v>
      </c>
      <c r="F1479" s="474" t="s">
        <v>2060</v>
      </c>
      <c r="G1479" s="81" t="s">
        <v>2061</v>
      </c>
      <c r="H1479" s="475" t="s">
        <v>2590</v>
      </c>
    </row>
    <row r="1480" spans="1:8" ht="48" customHeight="1" x14ac:dyDescent="0.2">
      <c r="A1480" s="476" t="s">
        <v>428</v>
      </c>
      <c r="B1480" s="477" t="s">
        <v>2591</v>
      </c>
      <c r="C1480" s="478" t="s">
        <v>427</v>
      </c>
      <c r="D1480" s="479" t="s">
        <v>429</v>
      </c>
      <c r="E1480" s="480" t="s">
        <v>117</v>
      </c>
      <c r="F1480" s="481"/>
      <c r="G1480" s="45"/>
      <c r="H1480" s="482">
        <f>SUM(H1481:H1485)</f>
        <v>65.47</v>
      </c>
    </row>
    <row r="1481" spans="1:8" ht="15" customHeight="1" x14ac:dyDescent="0.2">
      <c r="A1481" s="483" t="s">
        <v>2070</v>
      </c>
      <c r="B1481" s="484" t="s">
        <v>2593</v>
      </c>
      <c r="C1481" s="484">
        <v>88317</v>
      </c>
      <c r="D1481" s="485" t="str">
        <f>IFERROR(VLOOKUP(C1481,INSUMOS!$C:$F,2,FALSE),VLOOKUP(C1481,'COMPOSIÇÃO - SINAPI'!$C:$F,2,FALSE))</f>
        <v>SOLDADOR COM ENCARGOS COMPLEMENTARES</v>
      </c>
      <c r="E1481" s="484" t="str">
        <f>IFERROR(VLOOKUP(C1481,INSUMOS!$C:$F,3,FALSE),VLOOKUP(C1481,'COMPOSIÇÃO - SINAPI'!$C:$F,3,FALSE))</f>
        <v>H</v>
      </c>
      <c r="F1481" s="486">
        <v>7.6499999999999999E-2</v>
      </c>
      <c r="G1481" s="490">
        <f>IFERROR(VLOOKUP(C1481,INSUMOS!$C:$F,4,FALSE),VLOOKUP(C1481,'COMPOSIÇÃO - SINAPI'!$C:$F,4,FALSE))</f>
        <v>25.33</v>
      </c>
      <c r="H1481" s="488">
        <f>TRUNC(G1481*F1481,2)</f>
        <v>1.93</v>
      </c>
    </row>
    <row r="1482" spans="1:8" ht="15" customHeight="1" x14ac:dyDescent="0.2">
      <c r="A1482" s="483" t="s">
        <v>2595</v>
      </c>
      <c r="B1482" s="484" t="s">
        <v>2062</v>
      </c>
      <c r="C1482" s="484">
        <v>13055</v>
      </c>
      <c r="D1482" s="485" t="str">
        <f>IFERROR(VLOOKUP(C1482,INSUMOS!$C:$F,2,FALSE),VLOOKUP(C1482,'COMPOSIÇÃO - SINAPI'!$C:$F,2,FALSE))</f>
        <v>PERFIL AÇO, U DOBRADO DE CHAPA - UDC SIMPLES - 150 X 50 X 3MM (5,68 KG/M)</v>
      </c>
      <c r="E1482" s="484" t="str">
        <f>IFERROR(VLOOKUP(C1482,INSUMOS!$C:$F,3,FALSE),VLOOKUP(C1482,'COMPOSIÇÃO - SINAPI'!$C:$F,3,FALSE))</f>
        <v>M</v>
      </c>
      <c r="F1482" s="486">
        <v>1</v>
      </c>
      <c r="G1482" s="490">
        <f>IFERROR(VLOOKUP(C1482,INSUMOS!$C:$F,4,FALSE),VLOOKUP(C1482,'COMPOSIÇÃO - SINAPI'!$C:$F,4,FALSE))</f>
        <v>51.59</v>
      </c>
      <c r="H1482" s="488">
        <f>TRUNC(G1482*F1482,2)</f>
        <v>51.59</v>
      </c>
    </row>
    <row r="1483" spans="1:8" ht="15" customHeight="1" x14ac:dyDescent="0.2">
      <c r="A1483" s="483" t="s">
        <v>2595</v>
      </c>
      <c r="B1483" s="484" t="s">
        <v>2062</v>
      </c>
      <c r="C1483" s="484">
        <v>8904</v>
      </c>
      <c r="D1483" s="485" t="str">
        <f>IFERROR(VLOOKUP(C1483,INSUMOS!$C:$F,2,FALSE),VLOOKUP(C1483,'COMPOSIÇÃO - SINAPI'!$C:$F,2,FALSE))</f>
        <v>MÁQUINA DE SOLDA ELÉTRICA</v>
      </c>
      <c r="E1483" s="484" t="str">
        <f>IFERROR(VLOOKUP(C1483,INSUMOS!$C:$F,3,FALSE),VLOOKUP(C1483,'COMPOSIÇÃO - SINAPI'!$C:$F,3,FALSE))</f>
        <v>H</v>
      </c>
      <c r="F1483" s="486">
        <v>0.09</v>
      </c>
      <c r="G1483" s="490">
        <f>IFERROR(VLOOKUP(C1483,INSUMOS!$C:$F,4,FALSE),VLOOKUP(C1483,'COMPOSIÇÃO - SINAPI'!$C:$F,4,FALSE))</f>
        <v>5.3999999999999999E-2</v>
      </c>
      <c r="H1483" s="488">
        <f>TRUNC(G1483*F1483,2)</f>
        <v>0</v>
      </c>
    </row>
    <row r="1484" spans="1:8" ht="15" customHeight="1" x14ac:dyDescent="0.2">
      <c r="A1484" s="483" t="s">
        <v>2070</v>
      </c>
      <c r="B1484" s="484" t="s">
        <v>2593</v>
      </c>
      <c r="C1484" s="484">
        <v>88316</v>
      </c>
      <c r="D1484" s="485" t="str">
        <f>IFERROR(VLOOKUP(C1484,INSUMOS!$C:$F,2,FALSE),VLOOKUP(C1484,'COMPOSIÇÃO - SINAPI'!$C:$F,2,FALSE))</f>
        <v>SERVENTE COM ENCARGOS COMPLEMENTARES</v>
      </c>
      <c r="E1484" s="484" t="str">
        <f>IFERROR(VLOOKUP(C1484,INSUMOS!$C:$F,3,FALSE),VLOOKUP(C1484,'COMPOSIÇÃO - SINAPI'!$C:$F,3,FALSE))</f>
        <v>H</v>
      </c>
      <c r="F1484" s="486">
        <v>0.1615</v>
      </c>
      <c r="G1484" s="490">
        <f>IFERROR(VLOOKUP(C1484,INSUMOS!$C:$F,4,FALSE),VLOOKUP(C1484,'COMPOSIÇÃO - SINAPI'!$C:$F,4,FALSE))</f>
        <v>19.8</v>
      </c>
      <c r="H1484" s="488">
        <f>TRUNC(G1484*F1484,2)</f>
        <v>3.19</v>
      </c>
    </row>
    <row r="1485" spans="1:8" ht="27" customHeight="1" x14ac:dyDescent="0.2">
      <c r="A1485" s="483" t="s">
        <v>2070</v>
      </c>
      <c r="B1485" s="484" t="s">
        <v>2593</v>
      </c>
      <c r="C1485" s="484">
        <v>100722</v>
      </c>
      <c r="D1485" s="485" t="str">
        <f>IFERROR(VLOOKUP(C1485,INSUMOS!$C:$F,2,FALSE),VLOOKUP(C1485,'COMPOSIÇÃO - SINAPI'!$C:$F,2,FALSE))</f>
        <v>PINTURA DE PROTEÇÃO SOBRE SUPERFÍCIES METÁLICAS COM APLICAÇÃO DE 01 DEMÃO DE TINTA EPOXI FUNDO ÓXIDO DE FERRO - R1</v>
      </c>
      <c r="E1485" s="484" t="str">
        <f>IFERROR(VLOOKUP(C1485,INSUMOS!$C:$F,3,FALSE),VLOOKUP(C1485,'COMPOSIÇÃO - SINAPI'!$C:$F,3,FALSE))</f>
        <v>M2</v>
      </c>
      <c r="F1485" s="486">
        <v>0.5</v>
      </c>
      <c r="G1485" s="490">
        <f>IFERROR(VLOOKUP(C1485,INSUMOS!$C:$F,4,FALSE),VLOOKUP(C1485,'COMPOSIÇÃO - SINAPI'!$C:$F,4,FALSE))</f>
        <v>17.53</v>
      </c>
      <c r="H1485" s="488">
        <f>TRUNC(G1485*F1485,2)</f>
        <v>8.76</v>
      </c>
    </row>
    <row r="1486" spans="1:8" s="29" customFormat="1" ht="14.25" x14ac:dyDescent="0.25">
      <c r="A1486" s="472" t="s">
        <v>2055</v>
      </c>
      <c r="B1486" s="473" t="s">
        <v>2056</v>
      </c>
      <c r="C1486" s="473" t="s">
        <v>2057</v>
      </c>
      <c r="D1486" s="473" t="s">
        <v>2058</v>
      </c>
      <c r="E1486" s="473" t="s">
        <v>2059</v>
      </c>
      <c r="F1486" s="474" t="s">
        <v>2060</v>
      </c>
      <c r="G1486" s="81" t="s">
        <v>2061</v>
      </c>
      <c r="H1486" s="475" t="s">
        <v>2590</v>
      </c>
    </row>
    <row r="1487" spans="1:8" ht="81.95" customHeight="1" x14ac:dyDescent="0.2">
      <c r="A1487" s="476" t="s">
        <v>432</v>
      </c>
      <c r="B1487" s="477" t="s">
        <v>2591</v>
      </c>
      <c r="C1487" s="478" t="s">
        <v>431</v>
      </c>
      <c r="D1487" s="479" t="s">
        <v>433</v>
      </c>
      <c r="E1487" s="480" t="s">
        <v>83</v>
      </c>
      <c r="F1487" s="481"/>
      <c r="G1487" s="45"/>
      <c r="H1487" s="482">
        <f>SUM(H1488:H1493)</f>
        <v>181.58</v>
      </c>
    </row>
    <row r="1488" spans="1:8" ht="27" customHeight="1" x14ac:dyDescent="0.2">
      <c r="A1488" s="483" t="s">
        <v>2070</v>
      </c>
      <c r="B1488" s="484" t="s">
        <v>2062</v>
      </c>
      <c r="C1488" s="484">
        <v>11029</v>
      </c>
      <c r="D1488" s="485" t="str">
        <f>IFERROR(VLOOKUP(C1488,INSUMOS!$C:$F,2,FALSE),VLOOKUP(C1488,'COMPOSIÇÃO - SINAPI'!$C:$F,2,FALSE))</f>
        <v>HASTE RETA PARA GANCHO DE FERRO GALVANIZADO, COM ROSCA 1/4 " X 30 CM PARA FIXACAO DE TELHA METALICA, INCLUI PORCA E ARRUELAS DE VEDACAO</v>
      </c>
      <c r="E1488" s="484" t="str">
        <f>IFERROR(VLOOKUP(C1488,INSUMOS!$C:$F,3,FALSE),VLOOKUP(C1488,'COMPOSIÇÃO - SINAPI'!$C:$F,3,FALSE))</f>
        <v>CJ</v>
      </c>
      <c r="F1488" s="486">
        <v>4.1500000000000004</v>
      </c>
      <c r="G1488" s="490">
        <f>IFERROR(VLOOKUP(C1488,INSUMOS!$C:$F,4,FALSE),VLOOKUP(C1488,'COMPOSIÇÃO - SINAPI'!$C:$F,4,FALSE))</f>
        <v>1.5894999999999999</v>
      </c>
      <c r="H1488" s="488">
        <f t="shared" ref="H1488:H1493" si="74">TRUNC(G1488*F1488,2)</f>
        <v>6.59</v>
      </c>
    </row>
    <row r="1489" spans="1:8" ht="39.950000000000003" customHeight="1" x14ac:dyDescent="0.2">
      <c r="A1489" s="483" t="s">
        <v>2607</v>
      </c>
      <c r="B1489" s="484" t="s">
        <v>2062</v>
      </c>
      <c r="C1489" s="484" t="s">
        <v>2665</v>
      </c>
      <c r="D1489" s="485" t="str">
        <f>IFERROR(VLOOKUP(C1489,INSUMOS!$C:$F,2,FALSE),VLOOKUP(C1489,'COMPOSIÇÃO - SINAPI'!$C:$F,2,FALSE))</f>
        <v>TELHA TRAPEZOIDAL PRÉ PINTADA NA COR BRANCA EM AÇO GALVALUME, DUPLA, TRAPEZOIDAL, COM PREENCHIMENTO PIR 30MM,  TP40 - 2 X 0,43MM, KINGSPAN- ISOESTE OU EQUIVALENTE TÉCNICO</v>
      </c>
      <c r="E1489" s="484" t="str">
        <f>IFERROR(VLOOKUP(C1489,INSUMOS!$C:$F,3,FALSE),VLOOKUP(C1489,'COMPOSIÇÃO - SINAPI'!$C:$F,3,FALSE))</f>
        <v>M2</v>
      </c>
      <c r="F1489" s="486">
        <v>1.1459999999999999</v>
      </c>
      <c r="G1489" s="490">
        <f>IFERROR(VLOOKUP(C1489,INSUMOS!$C:$F,4,FALSE),VLOOKUP(C1489,'COMPOSIÇÃO - SINAPI'!$C:$F,4,FALSE))</f>
        <v>150.75</v>
      </c>
      <c r="H1489" s="488">
        <f t="shared" si="74"/>
        <v>172.75</v>
      </c>
    </row>
    <row r="1490" spans="1:8" ht="15" customHeight="1" x14ac:dyDescent="0.2">
      <c r="A1490" s="483" t="s">
        <v>2070</v>
      </c>
      <c r="B1490" s="484" t="s">
        <v>2593</v>
      </c>
      <c r="C1490" s="484">
        <v>88316</v>
      </c>
      <c r="D1490" s="485" t="str">
        <f>IFERROR(VLOOKUP(C1490,INSUMOS!$C:$F,2,FALSE),VLOOKUP(C1490,'COMPOSIÇÃO - SINAPI'!$C:$F,2,FALSE))</f>
        <v>SERVENTE COM ENCARGOS COMPLEMENTARES</v>
      </c>
      <c r="E1490" s="484" t="str">
        <f>IFERROR(VLOOKUP(C1490,INSUMOS!$C:$F,3,FALSE),VLOOKUP(C1490,'COMPOSIÇÃO - SINAPI'!$C:$F,3,FALSE))</f>
        <v>H</v>
      </c>
      <c r="F1490" s="486">
        <v>5.2699999999999997E-2</v>
      </c>
      <c r="G1490" s="490">
        <f>IFERROR(VLOOKUP(C1490,INSUMOS!$C:$F,4,FALSE),VLOOKUP(C1490,'COMPOSIÇÃO - SINAPI'!$C:$F,4,FALSE))</f>
        <v>19.8</v>
      </c>
      <c r="H1490" s="488">
        <f t="shared" si="74"/>
        <v>1.04</v>
      </c>
    </row>
    <row r="1491" spans="1:8" ht="15" customHeight="1" x14ac:dyDescent="0.2">
      <c r="A1491" s="483" t="s">
        <v>2070</v>
      </c>
      <c r="B1491" s="484" t="s">
        <v>2593</v>
      </c>
      <c r="C1491" s="484">
        <v>88323</v>
      </c>
      <c r="D1491" s="485" t="str">
        <f>IFERROR(VLOOKUP(C1491,INSUMOS!$C:$F,2,FALSE),VLOOKUP(C1491,'COMPOSIÇÃO - SINAPI'!$C:$F,2,FALSE))</f>
        <v>TELHADISTA COM ENCARGOS COMPLEMENTARES</v>
      </c>
      <c r="E1491" s="484" t="str">
        <f>IFERROR(VLOOKUP(C1491,INSUMOS!$C:$F,3,FALSE),VLOOKUP(C1491,'COMPOSIÇÃO - SINAPI'!$C:$F,3,FALSE))</f>
        <v>H</v>
      </c>
      <c r="F1491" s="486">
        <v>4.7600000000000003E-2</v>
      </c>
      <c r="G1491" s="490">
        <f>IFERROR(VLOOKUP(C1491,INSUMOS!$C:$F,4,FALSE),VLOOKUP(C1491,'COMPOSIÇÃO - SINAPI'!$C:$F,4,FALSE))</f>
        <v>24.16</v>
      </c>
      <c r="H1491" s="488">
        <f t="shared" si="74"/>
        <v>1.1499999999999999</v>
      </c>
    </row>
    <row r="1492" spans="1:8" ht="27" customHeight="1" x14ac:dyDescent="0.2">
      <c r="A1492" s="483" t="s">
        <v>2070</v>
      </c>
      <c r="B1492" s="484" t="s">
        <v>2593</v>
      </c>
      <c r="C1492" s="484">
        <v>93281</v>
      </c>
      <c r="D1492" s="485" t="str">
        <f>IFERROR(VLOOKUP(C1492,INSUMOS!$C:$F,2,FALSE),VLOOKUP(C1492,'COMPOSIÇÃO - SINAPI'!$C:$F,2,FALSE))</f>
        <v>GUINCHO ELÉTRICO DE COLUNA, CAPACIDADE 400 KG, COM MOTO FREIO, MOTOR TRIFÁSICO DE 1,25 CV - CHP DIURNO. AF_03/2016</v>
      </c>
      <c r="E1492" s="484" t="str">
        <f>IFERROR(VLOOKUP(C1492,INSUMOS!$C:$F,3,FALSE),VLOOKUP(C1492,'COMPOSIÇÃO - SINAPI'!$C:$F,3,FALSE))</f>
        <v>CHP</v>
      </c>
      <c r="F1492" s="486">
        <v>8.9999999999999998E-4</v>
      </c>
      <c r="G1492" s="490">
        <f>IFERROR(VLOOKUP(C1492,INSUMOS!$C:$F,4,FALSE),VLOOKUP(C1492,'COMPOSIÇÃO - SINAPI'!$C:$F,4,FALSE))</f>
        <v>26.15</v>
      </c>
      <c r="H1492" s="488">
        <f t="shared" si="74"/>
        <v>0.02</v>
      </c>
    </row>
    <row r="1493" spans="1:8" ht="27" customHeight="1" x14ac:dyDescent="0.2">
      <c r="A1493" s="483" t="s">
        <v>2070</v>
      </c>
      <c r="B1493" s="484" t="s">
        <v>2593</v>
      </c>
      <c r="C1493" s="484">
        <v>93282</v>
      </c>
      <c r="D1493" s="485" t="str">
        <f>IFERROR(VLOOKUP(C1493,INSUMOS!$C:$F,2,FALSE),VLOOKUP(C1493,'COMPOSIÇÃO - SINAPI'!$C:$F,2,FALSE))</f>
        <v>GUINCHO ELÉTRICO DE COLUNA, CAPACIDADE 400 KG, COM MOTO FREIO, MOTOR TRIFÁSICO DE 1,25 CV - CHI DIURNO. AF_03/2016</v>
      </c>
      <c r="E1493" s="484" t="str">
        <f>IFERROR(VLOOKUP(C1493,INSUMOS!$C:$F,3,FALSE),VLOOKUP(C1493,'COMPOSIÇÃO - SINAPI'!$C:$F,3,FALSE))</f>
        <v>CHI</v>
      </c>
      <c r="F1493" s="486">
        <v>1.1999999999999999E-3</v>
      </c>
      <c r="G1493" s="490">
        <f>IFERROR(VLOOKUP(C1493,INSUMOS!$C:$F,4,FALSE),VLOOKUP(C1493,'COMPOSIÇÃO - SINAPI'!$C:$F,4,FALSE))</f>
        <v>25</v>
      </c>
      <c r="H1493" s="488">
        <f t="shared" si="74"/>
        <v>0.03</v>
      </c>
    </row>
    <row r="1494" spans="1:8" s="29" customFormat="1" ht="14.25" x14ac:dyDescent="0.25">
      <c r="A1494" s="472" t="s">
        <v>2055</v>
      </c>
      <c r="B1494" s="473" t="s">
        <v>2056</v>
      </c>
      <c r="C1494" s="473" t="s">
        <v>2057</v>
      </c>
      <c r="D1494" s="473" t="s">
        <v>2058</v>
      </c>
      <c r="E1494" s="473" t="s">
        <v>2059</v>
      </c>
      <c r="F1494" s="474" t="s">
        <v>2060</v>
      </c>
      <c r="G1494" s="81" t="s">
        <v>2061</v>
      </c>
      <c r="H1494" s="475" t="s">
        <v>2590</v>
      </c>
    </row>
    <row r="1495" spans="1:8" ht="48" customHeight="1" x14ac:dyDescent="0.2">
      <c r="A1495" s="476" t="s">
        <v>435</v>
      </c>
      <c r="B1495" s="477" t="s">
        <v>2591</v>
      </c>
      <c r="C1495" s="478" t="s">
        <v>434</v>
      </c>
      <c r="D1495" s="479" t="s">
        <v>436</v>
      </c>
      <c r="E1495" s="480" t="s">
        <v>83</v>
      </c>
      <c r="F1495" s="481"/>
      <c r="G1495" s="45"/>
      <c r="H1495" s="482">
        <f>SUM(H1496:H1501)</f>
        <v>73.800000000000011</v>
      </c>
    </row>
    <row r="1496" spans="1:8" ht="27" customHeight="1" x14ac:dyDescent="0.2">
      <c r="A1496" s="483" t="s">
        <v>2070</v>
      </c>
      <c r="B1496" s="484" t="s">
        <v>2062</v>
      </c>
      <c r="C1496" s="484">
        <v>11029</v>
      </c>
      <c r="D1496" s="485" t="str">
        <f>IFERROR(VLOOKUP(C1496,INSUMOS!$C:$F,2,FALSE),VLOOKUP(C1496,'COMPOSIÇÃO - SINAPI'!$C:$F,2,FALSE))</f>
        <v>HASTE RETA PARA GANCHO DE FERRO GALVANIZADO, COM ROSCA 1/4 " X 30 CM PARA FIXACAO DE TELHA METALICA, INCLUI PORCA E ARRUELAS DE VEDACAO</v>
      </c>
      <c r="E1496" s="484" t="str">
        <f>IFERROR(VLOOKUP(C1496,INSUMOS!$C:$F,3,FALSE),VLOOKUP(C1496,'COMPOSIÇÃO - SINAPI'!$C:$F,3,FALSE))</f>
        <v>CJ</v>
      </c>
      <c r="F1496" s="486">
        <v>4.1500000000000004</v>
      </c>
      <c r="G1496" s="490">
        <f>IFERROR(VLOOKUP(C1496,INSUMOS!$C:$F,4,FALSE),VLOOKUP(C1496,'COMPOSIÇÃO - SINAPI'!$C:$F,4,FALSE))</f>
        <v>1.5894999999999999</v>
      </c>
      <c r="H1496" s="488">
        <f t="shared" ref="H1496:H1501" si="75">TRUNC(G1496*F1496,2)</f>
        <v>6.59</v>
      </c>
    </row>
    <row r="1497" spans="1:8" ht="15" customHeight="1" x14ac:dyDescent="0.2">
      <c r="A1497" s="483" t="s">
        <v>2607</v>
      </c>
      <c r="B1497" s="484" t="s">
        <v>2062</v>
      </c>
      <c r="C1497" s="484" t="s">
        <v>2667</v>
      </c>
      <c r="D1497" s="485" t="str">
        <f>IFERROR(VLOOKUP(C1497,INSUMOS!$C:$F,2,FALSE),VLOOKUP(C1497,'COMPOSIÇÃO - SINAPI'!$C:$F,2,FALSE))</f>
        <v>TELHA  ONDULADA EM AÇO GALVANIZADO PRÉ PINTADA NA COR BRANCA</v>
      </c>
      <c r="E1497" s="484" t="str">
        <f>IFERROR(VLOOKUP(C1497,INSUMOS!$C:$F,3,FALSE),VLOOKUP(C1497,'COMPOSIÇÃO - SINAPI'!$C:$F,3,FALSE))</f>
        <v>M2</v>
      </c>
      <c r="F1497" s="486">
        <v>1.1459999999999999</v>
      </c>
      <c r="G1497" s="490">
        <f>IFERROR(VLOOKUP(C1497,INSUMOS!$C:$F,4,FALSE),VLOOKUP(C1497,'COMPOSIÇÃO - SINAPI'!$C:$F,4,FALSE))</f>
        <v>56.7</v>
      </c>
      <c r="H1497" s="488">
        <f t="shared" si="75"/>
        <v>64.97</v>
      </c>
    </row>
    <row r="1498" spans="1:8" ht="15" customHeight="1" x14ac:dyDescent="0.2">
      <c r="A1498" s="483" t="s">
        <v>2070</v>
      </c>
      <c r="B1498" s="484" t="s">
        <v>2593</v>
      </c>
      <c r="C1498" s="484">
        <v>88316</v>
      </c>
      <c r="D1498" s="485" t="str">
        <f>IFERROR(VLOOKUP(C1498,INSUMOS!$C:$F,2,FALSE),VLOOKUP(C1498,'COMPOSIÇÃO - SINAPI'!$C:$F,2,FALSE))</f>
        <v>SERVENTE COM ENCARGOS COMPLEMENTARES</v>
      </c>
      <c r="E1498" s="484" t="str">
        <f>IFERROR(VLOOKUP(C1498,INSUMOS!$C:$F,3,FALSE),VLOOKUP(C1498,'COMPOSIÇÃO - SINAPI'!$C:$F,3,FALSE))</f>
        <v>H</v>
      </c>
      <c r="F1498" s="486">
        <v>5.2699999999999997E-2</v>
      </c>
      <c r="G1498" s="490">
        <f>IFERROR(VLOOKUP(C1498,INSUMOS!$C:$F,4,FALSE),VLOOKUP(C1498,'COMPOSIÇÃO - SINAPI'!$C:$F,4,FALSE))</f>
        <v>19.8</v>
      </c>
      <c r="H1498" s="488">
        <f t="shared" si="75"/>
        <v>1.04</v>
      </c>
    </row>
    <row r="1499" spans="1:8" ht="15" customHeight="1" x14ac:dyDescent="0.2">
      <c r="A1499" s="483" t="s">
        <v>2070</v>
      </c>
      <c r="B1499" s="484" t="s">
        <v>2593</v>
      </c>
      <c r="C1499" s="484">
        <v>88323</v>
      </c>
      <c r="D1499" s="485" t="str">
        <f>IFERROR(VLOOKUP(C1499,INSUMOS!$C:$F,2,FALSE),VLOOKUP(C1499,'COMPOSIÇÃO - SINAPI'!$C:$F,2,FALSE))</f>
        <v>TELHADISTA COM ENCARGOS COMPLEMENTARES</v>
      </c>
      <c r="E1499" s="484" t="str">
        <f>IFERROR(VLOOKUP(C1499,INSUMOS!$C:$F,3,FALSE),VLOOKUP(C1499,'COMPOSIÇÃO - SINAPI'!$C:$F,3,FALSE))</f>
        <v>H</v>
      </c>
      <c r="F1499" s="486">
        <v>4.7600000000000003E-2</v>
      </c>
      <c r="G1499" s="490">
        <f>IFERROR(VLOOKUP(C1499,INSUMOS!$C:$F,4,FALSE),VLOOKUP(C1499,'COMPOSIÇÃO - SINAPI'!$C:$F,4,FALSE))</f>
        <v>24.16</v>
      </c>
      <c r="H1499" s="488">
        <f t="shared" si="75"/>
        <v>1.1499999999999999</v>
      </c>
    </row>
    <row r="1500" spans="1:8" ht="27" customHeight="1" x14ac:dyDescent="0.2">
      <c r="A1500" s="483" t="s">
        <v>2070</v>
      </c>
      <c r="B1500" s="484" t="s">
        <v>2593</v>
      </c>
      <c r="C1500" s="484">
        <v>93281</v>
      </c>
      <c r="D1500" s="485" t="str">
        <f>IFERROR(VLOOKUP(C1500,INSUMOS!$C:$F,2,FALSE),VLOOKUP(C1500,'COMPOSIÇÃO - SINAPI'!$C:$F,2,FALSE))</f>
        <v>GUINCHO ELÉTRICO DE COLUNA, CAPACIDADE 400 KG, COM MOTO FREIO, MOTOR TRIFÁSICO DE 1,25 CV - CHP DIURNO. AF_03/2016</v>
      </c>
      <c r="E1500" s="484" t="str">
        <f>IFERROR(VLOOKUP(C1500,INSUMOS!$C:$F,3,FALSE),VLOOKUP(C1500,'COMPOSIÇÃO - SINAPI'!$C:$F,3,FALSE))</f>
        <v>CHP</v>
      </c>
      <c r="F1500" s="486">
        <v>8.9999999999999998E-4</v>
      </c>
      <c r="G1500" s="490">
        <f>IFERROR(VLOOKUP(C1500,INSUMOS!$C:$F,4,FALSE),VLOOKUP(C1500,'COMPOSIÇÃO - SINAPI'!$C:$F,4,FALSE))</f>
        <v>26.15</v>
      </c>
      <c r="H1500" s="488">
        <f t="shared" si="75"/>
        <v>0.02</v>
      </c>
    </row>
    <row r="1501" spans="1:8" ht="27" customHeight="1" x14ac:dyDescent="0.2">
      <c r="A1501" s="483" t="s">
        <v>2070</v>
      </c>
      <c r="B1501" s="484" t="s">
        <v>2593</v>
      </c>
      <c r="C1501" s="484">
        <v>93282</v>
      </c>
      <c r="D1501" s="485" t="str">
        <f>IFERROR(VLOOKUP(C1501,INSUMOS!$C:$F,2,FALSE),VLOOKUP(C1501,'COMPOSIÇÃO - SINAPI'!$C:$F,2,FALSE))</f>
        <v>GUINCHO ELÉTRICO DE COLUNA, CAPACIDADE 400 KG, COM MOTO FREIO, MOTOR TRIFÁSICO DE 1,25 CV - CHI DIURNO. AF_03/2016</v>
      </c>
      <c r="E1501" s="484" t="str">
        <f>IFERROR(VLOOKUP(C1501,INSUMOS!$C:$F,3,FALSE),VLOOKUP(C1501,'COMPOSIÇÃO - SINAPI'!$C:$F,3,FALSE))</f>
        <v>CHI</v>
      </c>
      <c r="F1501" s="486">
        <v>1.1999999999999999E-3</v>
      </c>
      <c r="G1501" s="490">
        <f>IFERROR(VLOOKUP(C1501,INSUMOS!$C:$F,4,FALSE),VLOOKUP(C1501,'COMPOSIÇÃO - SINAPI'!$C:$F,4,FALSE))</f>
        <v>25</v>
      </c>
      <c r="H1501" s="488">
        <f t="shared" si="75"/>
        <v>0.03</v>
      </c>
    </row>
    <row r="1502" spans="1:8" s="29" customFormat="1" ht="14.25" x14ac:dyDescent="0.25">
      <c r="A1502" s="472" t="s">
        <v>2055</v>
      </c>
      <c r="B1502" s="473" t="s">
        <v>2056</v>
      </c>
      <c r="C1502" s="473" t="s">
        <v>2057</v>
      </c>
      <c r="D1502" s="473" t="s">
        <v>2058</v>
      </c>
      <c r="E1502" s="473" t="s">
        <v>2059</v>
      </c>
      <c r="F1502" s="474" t="s">
        <v>2060</v>
      </c>
      <c r="G1502" s="81" t="s">
        <v>2061</v>
      </c>
      <c r="H1502" s="475" t="s">
        <v>2590</v>
      </c>
    </row>
    <row r="1503" spans="1:8" ht="32.1" customHeight="1" x14ac:dyDescent="0.2">
      <c r="A1503" s="476" t="s">
        <v>438</v>
      </c>
      <c r="B1503" s="477" t="s">
        <v>2591</v>
      </c>
      <c r="C1503" s="478" t="s">
        <v>437</v>
      </c>
      <c r="D1503" s="479" t="s">
        <v>439</v>
      </c>
      <c r="E1503" s="480" t="s">
        <v>117</v>
      </c>
      <c r="F1503" s="481"/>
      <c r="G1503" s="45"/>
      <c r="H1503" s="482">
        <f>SUM(H1504:H1513)</f>
        <v>37.28</v>
      </c>
    </row>
    <row r="1504" spans="1:8" ht="15" customHeight="1" x14ac:dyDescent="0.2">
      <c r="A1504" s="483" t="s">
        <v>2070</v>
      </c>
      <c r="B1504" s="484" t="s">
        <v>2062</v>
      </c>
      <c r="C1504" s="484">
        <v>5074</v>
      </c>
      <c r="D1504" s="485" t="str">
        <f>IFERROR(VLOOKUP(C1504,INSUMOS!$C:$F,2,FALSE),VLOOKUP(C1504,'COMPOSIÇÃO - SINAPI'!$C:$F,2,FALSE))</f>
        <v>PREGO DE ACO POLIDO COM CABECA 15 X 18 (1 1/2 X 13)</v>
      </c>
      <c r="E1504" s="484" t="str">
        <f>IFERROR(VLOOKUP(C1504,INSUMOS!$C:$F,3,FALSE),VLOOKUP(C1504,'COMPOSIÇÃO - SINAPI'!$C:$F,3,FALSE))</f>
        <v>KG</v>
      </c>
      <c r="F1504" s="486">
        <v>0.01</v>
      </c>
      <c r="G1504" s="490">
        <f>IFERROR(VLOOKUP(C1504,INSUMOS!$C:$F,4,FALSE),VLOOKUP(C1504,'COMPOSIÇÃO - SINAPI'!$C:$F,4,FALSE))</f>
        <v>23.494</v>
      </c>
      <c r="H1504" s="488">
        <f t="shared" ref="H1504:H1513" si="76">TRUNC(G1504*F1504,2)</f>
        <v>0.23</v>
      </c>
    </row>
    <row r="1505" spans="1:8" ht="27" customHeight="1" x14ac:dyDescent="0.2">
      <c r="A1505" s="483" t="s">
        <v>2070</v>
      </c>
      <c r="B1505" s="484" t="s">
        <v>2062</v>
      </c>
      <c r="C1505" s="484">
        <v>367</v>
      </c>
      <c r="D1505" s="485" t="str">
        <f>IFERROR(VLOOKUP(C1505,INSUMOS!$C:$F,2,FALSE),VLOOKUP(C1505,'COMPOSIÇÃO - SINAPI'!$C:$F,2,FALSE))</f>
        <v>AREIA GROSSA - POSTO OBRA</v>
      </c>
      <c r="E1505" s="484" t="str">
        <f>IFERROR(VLOOKUP(C1505,INSUMOS!$C:$F,3,FALSE),VLOOKUP(C1505,'COMPOSIÇÃO - SINAPI'!$C:$F,3,FALSE))</f>
        <v>M3</v>
      </c>
      <c r="F1505" s="486">
        <v>1E-3</v>
      </c>
      <c r="G1505" s="490">
        <f>IFERROR(VLOOKUP(C1505,INSUMOS!$C:$F,4,FALSE),VLOOKUP(C1505,'COMPOSIÇÃO - SINAPI'!$C:$F,4,FALSE))</f>
        <v>95</v>
      </c>
      <c r="H1505" s="488">
        <f t="shared" si="76"/>
        <v>0.09</v>
      </c>
    </row>
    <row r="1506" spans="1:8" ht="15" customHeight="1" x14ac:dyDescent="0.2">
      <c r="A1506" s="483" t="s">
        <v>2070</v>
      </c>
      <c r="B1506" s="484" t="s">
        <v>2593</v>
      </c>
      <c r="C1506" s="484">
        <v>88262</v>
      </c>
      <c r="D1506" s="485" t="str">
        <f>IFERROR(VLOOKUP(C1506,INSUMOS!$C:$F,2,FALSE),VLOOKUP(C1506,'COMPOSIÇÃO - SINAPI'!$C:$F,2,FALSE))</f>
        <v>CARPINTEIRO DE FORMAS COM ENCARGOS COMPLEMENTARES</v>
      </c>
      <c r="E1506" s="484" t="str">
        <f>IFERROR(VLOOKUP(C1506,INSUMOS!$C:$F,3,FALSE),VLOOKUP(C1506,'COMPOSIÇÃO - SINAPI'!$C:$F,3,FALSE))</f>
        <v>H</v>
      </c>
      <c r="F1506" s="486">
        <v>0.17</v>
      </c>
      <c r="G1506" s="490">
        <f>IFERROR(VLOOKUP(C1506,INSUMOS!$C:$F,4,FALSE),VLOOKUP(C1506,'COMPOSIÇÃO - SINAPI'!$C:$F,4,FALSE))</f>
        <v>24.39</v>
      </c>
      <c r="H1506" s="488">
        <f t="shared" si="76"/>
        <v>4.1399999999999997</v>
      </c>
    </row>
    <row r="1507" spans="1:8" ht="15" customHeight="1" x14ac:dyDescent="0.2">
      <c r="A1507" s="483" t="s">
        <v>2070</v>
      </c>
      <c r="B1507" s="484" t="s">
        <v>2062</v>
      </c>
      <c r="C1507" s="484">
        <v>1379</v>
      </c>
      <c r="D1507" s="485" t="str">
        <f>IFERROR(VLOOKUP(C1507,INSUMOS!$C:$F,2,FALSE),VLOOKUP(C1507,'COMPOSIÇÃO - SINAPI'!$C:$F,2,FALSE))</f>
        <v>CIMENTO PORTLAND COMPOSTO CP II-32</v>
      </c>
      <c r="E1507" s="484" t="str">
        <f>IFERROR(VLOOKUP(C1507,INSUMOS!$C:$F,3,FALSE),VLOOKUP(C1507,'COMPOSIÇÃO - SINAPI'!$C:$F,3,FALSE))</f>
        <v>KG</v>
      </c>
      <c r="F1507" s="486">
        <v>5</v>
      </c>
      <c r="G1507" s="490">
        <f>IFERROR(VLOOKUP(C1507,INSUMOS!$C:$F,4,FALSE),VLOOKUP(C1507,'COMPOSIÇÃO - SINAPI'!$C:$F,4,FALSE))</f>
        <v>0.5</v>
      </c>
      <c r="H1507" s="488">
        <f t="shared" si="76"/>
        <v>2.5</v>
      </c>
    </row>
    <row r="1508" spans="1:8" ht="15" customHeight="1" x14ac:dyDescent="0.2">
      <c r="A1508" s="483" t="s">
        <v>2070</v>
      </c>
      <c r="B1508" s="484" t="s">
        <v>2062</v>
      </c>
      <c r="C1508" s="484">
        <v>4721</v>
      </c>
      <c r="D1508" s="485" t="str">
        <f>IFERROR(VLOOKUP(C1508,INSUMOS!$C:$F,2,FALSE),VLOOKUP(C1508,'COMPOSIÇÃO - SINAPI'!$C:$F,2,FALSE))</f>
        <v>PEDRA BRITADA N. 1 (9,5 a 19 MM) POSTO PEDREIRA/FORNECEDOR, SEM FRETE</v>
      </c>
      <c r="E1508" s="484" t="str">
        <f>IFERROR(VLOOKUP(C1508,INSUMOS!$C:$F,3,FALSE),VLOOKUP(C1508,'COMPOSIÇÃO - SINAPI'!$C:$F,3,FALSE))</f>
        <v>M3</v>
      </c>
      <c r="F1508" s="486">
        <v>1.2999999999999999E-2</v>
      </c>
      <c r="G1508" s="490">
        <f>IFERROR(VLOOKUP(C1508,INSUMOS!$C:$F,4,FALSE),VLOOKUP(C1508,'COMPOSIÇÃO - SINAPI'!$C:$F,4,FALSE))</f>
        <v>65</v>
      </c>
      <c r="H1508" s="488">
        <f t="shared" si="76"/>
        <v>0.84</v>
      </c>
    </row>
    <row r="1509" spans="1:8" ht="15" customHeight="1" x14ac:dyDescent="0.2">
      <c r="A1509" s="483" t="s">
        <v>2070</v>
      </c>
      <c r="B1509" s="484" t="s">
        <v>2593</v>
      </c>
      <c r="C1509" s="484">
        <v>88309</v>
      </c>
      <c r="D1509" s="485" t="str">
        <f>IFERROR(VLOOKUP(C1509,INSUMOS!$C:$F,2,FALSE),VLOOKUP(C1509,'COMPOSIÇÃO - SINAPI'!$C:$F,2,FALSE))</f>
        <v>PEDREIRO COM ENCARGOS COMPLEMENTARES</v>
      </c>
      <c r="E1509" s="484" t="str">
        <f>IFERROR(VLOOKUP(C1509,INSUMOS!$C:$F,3,FALSE),VLOOKUP(C1509,'COMPOSIÇÃO - SINAPI'!$C:$F,3,FALSE))</f>
        <v>H</v>
      </c>
      <c r="F1509" s="486">
        <v>0.34</v>
      </c>
      <c r="G1509" s="490">
        <f>IFERROR(VLOOKUP(C1509,INSUMOS!$C:$F,4,FALSE),VLOOKUP(C1509,'COMPOSIÇÃO - SINAPI'!$C:$F,4,FALSE))</f>
        <v>24.66</v>
      </c>
      <c r="H1509" s="488">
        <f t="shared" si="76"/>
        <v>8.3800000000000008</v>
      </c>
    </row>
    <row r="1510" spans="1:8" ht="15" customHeight="1" x14ac:dyDescent="0.2">
      <c r="A1510" s="483" t="s">
        <v>2070</v>
      </c>
      <c r="B1510" s="484" t="s">
        <v>2593</v>
      </c>
      <c r="C1510" s="484">
        <v>88316</v>
      </c>
      <c r="D1510" s="485" t="str">
        <f>IFERROR(VLOOKUP(C1510,INSUMOS!$C:$F,2,FALSE),VLOOKUP(C1510,'COMPOSIÇÃO - SINAPI'!$C:$F,2,FALSE))</f>
        <v>SERVENTE COM ENCARGOS COMPLEMENTARES</v>
      </c>
      <c r="E1510" s="484" t="str">
        <f>IFERROR(VLOOKUP(C1510,INSUMOS!$C:$F,3,FALSE),VLOOKUP(C1510,'COMPOSIÇÃO - SINAPI'!$C:$F,3,FALSE))</f>
        <v>H</v>
      </c>
      <c r="F1510" s="486">
        <v>0.17</v>
      </c>
      <c r="G1510" s="490">
        <f>IFERROR(VLOOKUP(C1510,INSUMOS!$C:$F,4,FALSE),VLOOKUP(C1510,'COMPOSIÇÃO - SINAPI'!$C:$F,4,FALSE))</f>
        <v>19.8</v>
      </c>
      <c r="H1510" s="488">
        <f t="shared" si="76"/>
        <v>3.36</v>
      </c>
    </row>
    <row r="1511" spans="1:8" ht="15" customHeight="1" x14ac:dyDescent="0.2">
      <c r="A1511" s="483" t="s">
        <v>2070</v>
      </c>
      <c r="B1511" s="484" t="s">
        <v>2062</v>
      </c>
      <c r="C1511" s="484">
        <v>10567</v>
      </c>
      <c r="D1511" s="485" t="str">
        <f>IFERROR(VLOOKUP(C1511,INSUMOS!$C:$F,2,FALSE),VLOOKUP(C1511,'COMPOSIÇÃO - SINAPI'!$C:$F,2,FALSE))</f>
        <v>TABUA *2,5 X 23* CM EM PINUS, MISTA OU EQUIVALENTE DA REGIAO - BRUTA</v>
      </c>
      <c r="E1511" s="484" t="str">
        <f>IFERROR(VLOOKUP(C1511,INSUMOS!$C:$F,3,FALSE),VLOOKUP(C1511,'COMPOSIÇÃO - SINAPI'!$C:$F,3,FALSE))</f>
        <v>M</v>
      </c>
      <c r="F1511" s="486">
        <v>3.5000000000000003E-2</v>
      </c>
      <c r="G1511" s="490">
        <f>IFERROR(VLOOKUP(C1511,INSUMOS!$C:$F,4,FALSE),VLOOKUP(C1511,'COMPOSIÇÃO - SINAPI'!$C:$F,4,FALSE))</f>
        <v>9.843</v>
      </c>
      <c r="H1511" s="488">
        <f t="shared" si="76"/>
        <v>0.34</v>
      </c>
    </row>
    <row r="1512" spans="1:8" ht="27" customHeight="1" x14ac:dyDescent="0.2">
      <c r="A1512" s="483" t="s">
        <v>2070</v>
      </c>
      <c r="B1512" s="484" t="s">
        <v>2062</v>
      </c>
      <c r="C1512" s="484">
        <v>43132</v>
      </c>
      <c r="D1512" s="485" t="str">
        <f>IFERROR(VLOOKUP(C1512,INSUMOS!$C:$F,2,FALSE),VLOOKUP(C1512,'COMPOSIÇÃO - SINAPI'!$C:$F,2,FALSE))</f>
        <v>ARAME RECOZIDO 16 BWG, D = 1,65 MM (0,016 KG/M) OU 18 BWG, D = 1,25 MM (0,01 KG/M)</v>
      </c>
      <c r="E1512" s="484" t="str">
        <f>IFERROR(VLOOKUP(C1512,INSUMOS!$C:$F,3,FALSE),VLOOKUP(C1512,'COMPOSIÇÃO - SINAPI'!$C:$F,3,FALSE))</f>
        <v>KG</v>
      </c>
      <c r="F1512" s="486">
        <v>7.8E-2</v>
      </c>
      <c r="G1512" s="490">
        <f>IFERROR(VLOOKUP(C1512,INSUMOS!$C:$F,4,FALSE),VLOOKUP(C1512,'COMPOSIÇÃO - SINAPI'!$C:$F,4,FALSE))</f>
        <v>22.1</v>
      </c>
      <c r="H1512" s="488">
        <f t="shared" si="76"/>
        <v>1.72</v>
      </c>
    </row>
    <row r="1513" spans="1:8" ht="39.950000000000003" customHeight="1" x14ac:dyDescent="0.2">
      <c r="A1513" s="483" t="s">
        <v>2070</v>
      </c>
      <c r="B1513" s="484" t="s">
        <v>2593</v>
      </c>
      <c r="C1513" s="484">
        <v>92783</v>
      </c>
      <c r="D1513" s="485" t="str">
        <f>IFERROR(VLOOKUP(C1513,INSUMOS!$C:$F,2,FALSE),VLOOKUP(C1513,'COMPOSIÇÃO - SINAPI'!$C:$F,2,FALSE))</f>
        <v>ARMAÇÃO DE LAJE DE UMA ESTRUTURA CONVENCIONAL DE CONCRETO ARMADO EM UMA EDIFICAÇÃO TÉRREA OU SOBRADO UTILIZANDO AÇO CA-60 DE 4,2 MM - MONTAGEM. AF_12/2015</v>
      </c>
      <c r="E1513" s="484" t="str">
        <f>IFERROR(VLOOKUP(C1513,INSUMOS!$C:$F,3,FALSE),VLOOKUP(C1513,'COMPOSIÇÃO - SINAPI'!$C:$F,3,FALSE))</f>
        <v>KG</v>
      </c>
      <c r="F1513" s="486">
        <v>1</v>
      </c>
      <c r="G1513" s="490">
        <f>IFERROR(VLOOKUP(C1513,INSUMOS!$C:$F,4,FALSE),VLOOKUP(C1513,'COMPOSIÇÃO - SINAPI'!$C:$F,4,FALSE))</f>
        <v>15.68</v>
      </c>
      <c r="H1513" s="488">
        <f t="shared" si="76"/>
        <v>15.68</v>
      </c>
    </row>
    <row r="1514" spans="1:8" s="29" customFormat="1" ht="14.25" x14ac:dyDescent="0.25">
      <c r="A1514" s="472" t="s">
        <v>2055</v>
      </c>
      <c r="B1514" s="473" t="s">
        <v>2056</v>
      </c>
      <c r="C1514" s="473" t="s">
        <v>2057</v>
      </c>
      <c r="D1514" s="473" t="s">
        <v>2058</v>
      </c>
      <c r="E1514" s="473" t="s">
        <v>2059</v>
      </c>
      <c r="F1514" s="474" t="s">
        <v>2060</v>
      </c>
      <c r="G1514" s="81" t="s">
        <v>2061</v>
      </c>
      <c r="H1514" s="475" t="s">
        <v>2590</v>
      </c>
    </row>
    <row r="1515" spans="1:8" ht="48" customHeight="1" x14ac:dyDescent="0.2">
      <c r="A1515" s="476" t="s">
        <v>440</v>
      </c>
      <c r="B1515" s="477" t="s">
        <v>2591</v>
      </c>
      <c r="C1515" s="478">
        <v>94228</v>
      </c>
      <c r="D1515" s="479" t="s">
        <v>441</v>
      </c>
      <c r="E1515" s="480" t="s">
        <v>117</v>
      </c>
      <c r="F1515" s="481"/>
      <c r="G1515" s="45"/>
      <c r="H1515" s="482">
        <f>SUM(H1516:H1524)</f>
        <v>73.48</v>
      </c>
    </row>
    <row r="1516" spans="1:8" ht="27" customHeight="1" x14ac:dyDescent="0.2">
      <c r="A1516" s="483" t="s">
        <v>2070</v>
      </c>
      <c r="B1516" s="484" t="s">
        <v>2062</v>
      </c>
      <c r="C1516" s="484">
        <v>142</v>
      </c>
      <c r="D1516" s="485" t="str">
        <f>IFERROR(VLOOKUP(C1516,INSUMOS!$C:$F,2,FALSE),VLOOKUP(C1516,'COMPOSIÇÃO - SINAPI'!$C:$F,2,FALSE))</f>
        <v>SELANTE ELASTICO MONOCOMPONENTE A BASE DE POLIURETANO (PU) PARA JUNTAS DIVERSAS</v>
      </c>
      <c r="E1516" s="484" t="str">
        <f>IFERROR(VLOOKUP(C1516,INSUMOS!$C:$F,3,FALSE),VLOOKUP(C1516,'COMPOSIÇÃO - SINAPI'!$C:$F,3,FALSE))</f>
        <v>310ML</v>
      </c>
      <c r="F1516" s="486">
        <v>8.1000000000000003E-2</v>
      </c>
      <c r="G1516" s="490">
        <f>IFERROR(VLOOKUP(C1516,INSUMOS!$C:$F,4,FALSE),VLOOKUP(C1516,'COMPOSIÇÃO - SINAPI'!$C:$F,4,FALSE))</f>
        <v>33</v>
      </c>
      <c r="H1516" s="488">
        <f t="shared" ref="H1516:H1524" si="77">TRUNC(G1516*F1516,2)</f>
        <v>2.67</v>
      </c>
    </row>
    <row r="1517" spans="1:8" ht="15" customHeight="1" x14ac:dyDescent="0.2">
      <c r="A1517" s="483" t="s">
        <v>2070</v>
      </c>
      <c r="B1517" s="484" t="s">
        <v>2062</v>
      </c>
      <c r="C1517" s="484">
        <v>5061</v>
      </c>
      <c r="D1517" s="485" t="str">
        <f>IFERROR(VLOOKUP(C1517,INSUMOS!$C:$F,2,FALSE),VLOOKUP(C1517,'COMPOSIÇÃO - SINAPI'!$C:$F,2,FALSE))</f>
        <v>PREGO DE ACO POLIDO COM CABECA 18 X 27 (2 1/2 X 10)</v>
      </c>
      <c r="E1517" s="484" t="str">
        <f>IFERROR(VLOOKUP(C1517,INSUMOS!$C:$F,3,FALSE),VLOOKUP(C1517,'COMPOSIÇÃO - SINAPI'!$C:$F,3,FALSE))</f>
        <v>KG</v>
      </c>
      <c r="F1517" s="486">
        <v>1.2999999999999999E-2</v>
      </c>
      <c r="G1517" s="490">
        <f>IFERROR(VLOOKUP(C1517,INSUMOS!$C:$F,4,FALSE),VLOOKUP(C1517,'COMPOSIÇÃO - SINAPI'!$C:$F,4,FALSE))</f>
        <v>20.612500000000001</v>
      </c>
      <c r="H1517" s="488">
        <f t="shared" si="77"/>
        <v>0.26</v>
      </c>
    </row>
    <row r="1518" spans="1:8" ht="15" customHeight="1" x14ac:dyDescent="0.2">
      <c r="A1518" s="483" t="s">
        <v>2070</v>
      </c>
      <c r="B1518" s="484" t="s">
        <v>2062</v>
      </c>
      <c r="C1518" s="484">
        <v>5104</v>
      </c>
      <c r="D1518" s="485" t="str">
        <f>IFERROR(VLOOKUP(C1518,INSUMOS!$C:$F,2,FALSE),VLOOKUP(C1518,'COMPOSIÇÃO - SINAPI'!$C:$F,2,FALSE))</f>
        <v>REBITE DE ALUMINIO VAZADO DE REPUXO, 3,2 X 8 MM (1KG = 1025 UNIDADES)</v>
      </c>
      <c r="E1518" s="484" t="str">
        <f>IFERROR(VLOOKUP(C1518,INSUMOS!$C:$F,3,FALSE),VLOOKUP(C1518,'COMPOSIÇÃO - SINAPI'!$C:$F,3,FALSE))</f>
        <v>KG</v>
      </c>
      <c r="F1518" s="486">
        <v>2.3999999999999998E-3</v>
      </c>
      <c r="G1518" s="490">
        <f>IFERROR(VLOOKUP(C1518,INSUMOS!$C:$F,4,FALSE),VLOOKUP(C1518,'COMPOSIÇÃO - SINAPI'!$C:$F,4,FALSE))</f>
        <v>63.256999999999998</v>
      </c>
      <c r="H1518" s="488">
        <f t="shared" si="77"/>
        <v>0.15</v>
      </c>
    </row>
    <row r="1519" spans="1:8" ht="15" customHeight="1" x14ac:dyDescent="0.2">
      <c r="A1519" s="483" t="s">
        <v>2070</v>
      </c>
      <c r="B1519" s="484" t="s">
        <v>2062</v>
      </c>
      <c r="C1519" s="484">
        <v>13388</v>
      </c>
      <c r="D1519" s="485" t="str">
        <f>IFERROR(VLOOKUP(C1519,INSUMOS!$C:$F,2,FALSE),VLOOKUP(C1519,'COMPOSIÇÃO - SINAPI'!$C:$F,2,FALSE))</f>
        <v>SOLDA EM BARRA DE ESTANHO-CHUMBO 50/50</v>
      </c>
      <c r="E1519" s="484" t="str">
        <f>IFERROR(VLOOKUP(C1519,INSUMOS!$C:$F,3,FALSE),VLOOKUP(C1519,'COMPOSIÇÃO - SINAPI'!$C:$F,3,FALSE))</f>
        <v>KG</v>
      </c>
      <c r="F1519" s="486">
        <v>0.09</v>
      </c>
      <c r="G1519" s="490">
        <f>IFERROR(VLOOKUP(C1519,INSUMOS!$C:$F,4,FALSE),VLOOKUP(C1519,'COMPOSIÇÃO - SINAPI'!$C:$F,4,FALSE))</f>
        <v>128</v>
      </c>
      <c r="H1519" s="488">
        <f t="shared" si="77"/>
        <v>11.52</v>
      </c>
    </row>
    <row r="1520" spans="1:8" ht="15" customHeight="1" x14ac:dyDescent="0.2">
      <c r="A1520" s="483" t="s">
        <v>2070</v>
      </c>
      <c r="B1520" s="484" t="s">
        <v>2062</v>
      </c>
      <c r="C1520" s="484">
        <v>40783</v>
      </c>
      <c r="D1520" s="485" t="str">
        <f>IFERROR(VLOOKUP(C1520,INSUMOS!$C:$F,2,FALSE),VLOOKUP(C1520,'COMPOSIÇÃO - SINAPI'!$C:$F,2,FALSE))</f>
        <v>CALHA QUADRADA DE CHAPA DE ACO GALVANIZADA NUM 24, CORTE 50 CM</v>
      </c>
      <c r="E1520" s="484" t="str">
        <f>IFERROR(VLOOKUP(C1520,INSUMOS!$C:$F,3,FALSE),VLOOKUP(C1520,'COMPOSIÇÃO - SINAPI'!$C:$F,3,FALSE))</f>
        <v>M</v>
      </c>
      <c r="F1520" s="486">
        <v>1.05</v>
      </c>
      <c r="G1520" s="490">
        <f>IFERROR(VLOOKUP(C1520,INSUMOS!$C:$F,4,FALSE),VLOOKUP(C1520,'COMPOSIÇÃO - SINAPI'!$C:$F,4,FALSE))</f>
        <v>45.22</v>
      </c>
      <c r="H1520" s="488">
        <f t="shared" si="77"/>
        <v>47.48</v>
      </c>
    </row>
    <row r="1521" spans="1:8" ht="15" customHeight="1" x14ac:dyDescent="0.2">
      <c r="A1521" s="483" t="s">
        <v>2070</v>
      </c>
      <c r="B1521" s="484" t="s">
        <v>2593</v>
      </c>
      <c r="C1521" s="484">
        <v>88316</v>
      </c>
      <c r="D1521" s="485" t="str">
        <f>IFERROR(VLOOKUP(C1521,INSUMOS!$C:$F,2,FALSE),VLOOKUP(C1521,'COMPOSIÇÃO - SINAPI'!$C:$F,2,FALSE))</f>
        <v>SERVENTE COM ENCARGOS COMPLEMENTARES</v>
      </c>
      <c r="E1521" s="484" t="str">
        <f>IFERROR(VLOOKUP(C1521,INSUMOS!$C:$F,3,FALSE),VLOOKUP(C1521,'COMPOSIÇÃO - SINAPI'!$C:$F,3,FALSE))</f>
        <v>H</v>
      </c>
      <c r="F1521" s="486">
        <v>0.28000000000000003</v>
      </c>
      <c r="G1521" s="490">
        <f>IFERROR(VLOOKUP(C1521,INSUMOS!$C:$F,4,FALSE),VLOOKUP(C1521,'COMPOSIÇÃO - SINAPI'!$C:$F,4,FALSE))</f>
        <v>19.8</v>
      </c>
      <c r="H1521" s="488">
        <f t="shared" si="77"/>
        <v>5.54</v>
      </c>
    </row>
    <row r="1522" spans="1:8" ht="15" customHeight="1" x14ac:dyDescent="0.2">
      <c r="A1522" s="483" t="s">
        <v>2070</v>
      </c>
      <c r="B1522" s="484" t="s">
        <v>2593</v>
      </c>
      <c r="C1522" s="484">
        <v>88323</v>
      </c>
      <c r="D1522" s="485" t="str">
        <f>IFERROR(VLOOKUP(C1522,INSUMOS!$C:$F,2,FALSE),VLOOKUP(C1522,'COMPOSIÇÃO - SINAPI'!$C:$F,2,FALSE))</f>
        <v>TELHADISTA COM ENCARGOS COMPLEMENTARES</v>
      </c>
      <c r="E1522" s="484" t="str">
        <f>IFERROR(VLOOKUP(C1522,INSUMOS!$C:$F,3,FALSE),VLOOKUP(C1522,'COMPOSIÇÃO - SINAPI'!$C:$F,3,FALSE))</f>
        <v>H</v>
      </c>
      <c r="F1522" s="486">
        <v>0.21</v>
      </c>
      <c r="G1522" s="490">
        <f>IFERROR(VLOOKUP(C1522,INSUMOS!$C:$F,4,FALSE),VLOOKUP(C1522,'COMPOSIÇÃO - SINAPI'!$C:$F,4,FALSE))</f>
        <v>24.16</v>
      </c>
      <c r="H1522" s="488">
        <f t="shared" si="77"/>
        <v>5.07</v>
      </c>
    </row>
    <row r="1523" spans="1:8" ht="27" customHeight="1" x14ac:dyDescent="0.2">
      <c r="A1523" s="483" t="s">
        <v>2070</v>
      </c>
      <c r="B1523" s="484" t="s">
        <v>2593</v>
      </c>
      <c r="C1523" s="484">
        <v>93281</v>
      </c>
      <c r="D1523" s="485" t="str">
        <f>IFERROR(VLOOKUP(C1523,INSUMOS!$C:$F,2,FALSE),VLOOKUP(C1523,'COMPOSIÇÃO - SINAPI'!$C:$F,2,FALSE))</f>
        <v>GUINCHO ELÉTRICO DE COLUNA, CAPACIDADE 400 KG, COM MOTO FREIO, MOTOR TRIFÁSICO DE 1,25 CV - CHP DIURNO. AF_03/2016</v>
      </c>
      <c r="E1523" s="484" t="str">
        <f>IFERROR(VLOOKUP(C1523,INSUMOS!$C:$F,3,FALSE),VLOOKUP(C1523,'COMPOSIÇÃO - SINAPI'!$C:$F,3,FALSE))</f>
        <v>CHP</v>
      </c>
      <c r="F1523" s="486">
        <v>1.32E-2</v>
      </c>
      <c r="G1523" s="490">
        <f>IFERROR(VLOOKUP(C1523,INSUMOS!$C:$F,4,FALSE),VLOOKUP(C1523,'COMPOSIÇÃO - SINAPI'!$C:$F,4,FALSE))</f>
        <v>26.15</v>
      </c>
      <c r="H1523" s="488">
        <f t="shared" si="77"/>
        <v>0.34</v>
      </c>
    </row>
    <row r="1524" spans="1:8" ht="27" customHeight="1" x14ac:dyDescent="0.2">
      <c r="A1524" s="483" t="s">
        <v>2070</v>
      </c>
      <c r="B1524" s="484" t="s">
        <v>2593</v>
      </c>
      <c r="C1524" s="484">
        <v>93282</v>
      </c>
      <c r="D1524" s="485" t="str">
        <f>IFERROR(VLOOKUP(C1524,INSUMOS!$C:$F,2,FALSE),VLOOKUP(C1524,'COMPOSIÇÃO - SINAPI'!$C:$F,2,FALSE))</f>
        <v>GUINCHO ELÉTRICO DE COLUNA, CAPACIDADE 400 KG, COM MOTO FREIO, MOTOR TRIFÁSICO DE 1,25 CV - CHI DIURNO. AF_03/2016</v>
      </c>
      <c r="E1524" s="484" t="str">
        <f>IFERROR(VLOOKUP(C1524,INSUMOS!$C:$F,3,FALSE),VLOOKUP(C1524,'COMPOSIÇÃO - SINAPI'!$C:$F,3,FALSE))</f>
        <v>CHI</v>
      </c>
      <c r="F1524" s="486">
        <v>1.83E-2</v>
      </c>
      <c r="G1524" s="490">
        <f>IFERROR(VLOOKUP(C1524,INSUMOS!$C:$F,4,FALSE),VLOOKUP(C1524,'COMPOSIÇÃO - SINAPI'!$C:$F,4,FALSE))</f>
        <v>25</v>
      </c>
      <c r="H1524" s="488">
        <f t="shared" si="77"/>
        <v>0.45</v>
      </c>
    </row>
    <row r="1525" spans="1:8" s="29" customFormat="1" ht="14.25" x14ac:dyDescent="0.25">
      <c r="A1525" s="472" t="s">
        <v>2055</v>
      </c>
      <c r="B1525" s="473" t="s">
        <v>2056</v>
      </c>
      <c r="C1525" s="473" t="s">
        <v>2057</v>
      </c>
      <c r="D1525" s="473" t="s">
        <v>2058</v>
      </c>
      <c r="E1525" s="473" t="s">
        <v>2059</v>
      </c>
      <c r="F1525" s="474" t="s">
        <v>2060</v>
      </c>
      <c r="G1525" s="81" t="s">
        <v>2061</v>
      </c>
      <c r="H1525" s="475" t="s">
        <v>2590</v>
      </c>
    </row>
    <row r="1526" spans="1:8" ht="48" customHeight="1" x14ac:dyDescent="0.2">
      <c r="A1526" s="476" t="s">
        <v>442</v>
      </c>
      <c r="B1526" s="477" t="s">
        <v>2591</v>
      </c>
      <c r="C1526" s="478">
        <v>94218</v>
      </c>
      <c r="D1526" s="479" t="s">
        <v>443</v>
      </c>
      <c r="E1526" s="480" t="s">
        <v>83</v>
      </c>
      <c r="F1526" s="481"/>
      <c r="G1526" s="45"/>
      <c r="H1526" s="482">
        <f>SUM(H1527:H1534)</f>
        <v>120.48</v>
      </c>
    </row>
    <row r="1527" spans="1:8" ht="27" customHeight="1" x14ac:dyDescent="0.2">
      <c r="A1527" s="483" t="s">
        <v>2070</v>
      </c>
      <c r="B1527" s="484" t="s">
        <v>2062</v>
      </c>
      <c r="C1527" s="484">
        <v>1607</v>
      </c>
      <c r="D1527" s="485" t="str">
        <f>IFERROR(VLOOKUP(C1527,INSUMOS!$C:$F,2,FALSE),VLOOKUP(C1527,'COMPOSIÇÃO - SINAPI'!$C:$F,2,FALSE))</f>
        <v>CONJUNTO ARRUELAS DE VEDACAO 5/16" PARA TELHA FIBROCIMENTO (UMA ARRUELA METALICA E UMA ARRUELA PVC - CONICAS)</v>
      </c>
      <c r="E1527" s="484" t="str">
        <f>IFERROR(VLOOKUP(C1527,INSUMOS!$C:$F,3,FALSE),VLOOKUP(C1527,'COMPOSIÇÃO - SINAPI'!$C:$F,3,FALSE))</f>
        <v>CJ</v>
      </c>
      <c r="F1527" s="486">
        <v>0.94</v>
      </c>
      <c r="G1527" s="490">
        <f>IFERROR(VLOOKUP(C1527,INSUMOS!$C:$F,4,FALSE),VLOOKUP(C1527,'COMPOSIÇÃO - SINAPI'!$C:$F,4,FALSE))</f>
        <v>0.21249999999999999</v>
      </c>
      <c r="H1527" s="488">
        <f t="shared" ref="H1527:H1534" si="78">TRUNC(G1527*F1527,2)</f>
        <v>0.19</v>
      </c>
    </row>
    <row r="1528" spans="1:8" ht="27" customHeight="1" x14ac:dyDescent="0.2">
      <c r="A1528" s="483" t="s">
        <v>2070</v>
      </c>
      <c r="B1528" s="484" t="s">
        <v>2062</v>
      </c>
      <c r="C1528" s="484">
        <v>4312</v>
      </c>
      <c r="D1528" s="485" t="str">
        <f>IFERROR(VLOOKUP(C1528,INSUMOS!$C:$F,2,FALSE),VLOOKUP(C1528,'COMPOSIÇÃO - SINAPI'!$C:$F,2,FALSE))</f>
        <v>FIXADOR DE ABA SIMPLES PARA TELHA DE FIBROCIMENTO, TIPO CANALETA 90 OU KALHETAO</v>
      </c>
      <c r="E1528" s="484" t="str">
        <f>IFERROR(VLOOKUP(C1528,INSUMOS!$C:$F,3,FALSE),VLOOKUP(C1528,'COMPOSIÇÃO - SINAPI'!$C:$F,3,FALSE))</f>
        <v>UN</v>
      </c>
      <c r="F1528" s="486">
        <v>0.31</v>
      </c>
      <c r="G1528" s="490">
        <f>IFERROR(VLOOKUP(C1528,INSUMOS!$C:$F,4,FALSE),VLOOKUP(C1528,'COMPOSIÇÃO - SINAPI'!$C:$F,4,FALSE))</f>
        <v>2.5075000000000003</v>
      </c>
      <c r="H1528" s="488">
        <f t="shared" si="78"/>
        <v>0.77</v>
      </c>
    </row>
    <row r="1529" spans="1:8" ht="39.950000000000003" customHeight="1" x14ac:dyDescent="0.2">
      <c r="A1529" s="483" t="s">
        <v>2070</v>
      </c>
      <c r="B1529" s="484" t="s">
        <v>2062</v>
      </c>
      <c r="C1529" s="484">
        <v>4315</v>
      </c>
      <c r="D1529" s="485" t="str">
        <f>IFERROR(VLOOKUP(C1529,INSUMOS!$C:$F,2,FALSE),VLOOKUP(C1529,'COMPOSIÇÃO - SINAPI'!$C:$F,2,FALSE))</f>
        <v>GANCHO CHATO EM FERRO GALVANIZADO,  L = 110 MM, RECOBRIMENTO = 100MM, SECAO 1/8 X 1/2" (3 MM X 12 MM), PARA FIXAR TELHA DE FIBROCIMENTO ONDULADA</v>
      </c>
      <c r="E1529" s="484" t="str">
        <f>IFERROR(VLOOKUP(C1529,INSUMOS!$C:$F,3,FALSE),VLOOKUP(C1529,'COMPOSIÇÃO - SINAPI'!$C:$F,3,FALSE))</f>
        <v>UN</v>
      </c>
      <c r="F1529" s="486">
        <v>0.94</v>
      </c>
      <c r="G1529" s="490">
        <f>IFERROR(VLOOKUP(C1529,INSUMOS!$C:$F,4,FALSE),VLOOKUP(C1529,'COMPOSIÇÃO - SINAPI'!$C:$F,4,FALSE))</f>
        <v>1.8</v>
      </c>
      <c r="H1529" s="488">
        <f t="shared" si="78"/>
        <v>1.69</v>
      </c>
    </row>
    <row r="1530" spans="1:8" ht="15" customHeight="1" x14ac:dyDescent="0.2">
      <c r="A1530" s="483" t="s">
        <v>2070</v>
      </c>
      <c r="B1530" s="484" t="s">
        <v>2062</v>
      </c>
      <c r="C1530" s="484">
        <v>7231</v>
      </c>
      <c r="D1530" s="485" t="str">
        <f>IFERROR(VLOOKUP(C1530,INSUMOS!$C:$F,2,FALSE),VLOOKUP(C1530,'COMPOSIÇÃO - SINAPI'!$C:$F,2,FALSE))</f>
        <v>TELHA ESTRUTURAL DE FIBROCIMENTO 2 ABAS, DE 1,00 X 6,00 M (SEM AMIANTO)</v>
      </c>
      <c r="E1530" s="484" t="str">
        <f>IFERROR(VLOOKUP(C1530,INSUMOS!$C:$F,3,FALSE),VLOOKUP(C1530,'COMPOSIÇÃO - SINAPI'!$C:$F,3,FALSE))</f>
        <v>UN</v>
      </c>
      <c r="F1530" s="486">
        <v>0.20399999999999999</v>
      </c>
      <c r="G1530" s="490">
        <f>IFERROR(VLOOKUP(C1530,INSUMOS!$C:$F,4,FALSE),VLOOKUP(C1530,'COMPOSIÇÃO - SINAPI'!$C:$F,4,FALSE))</f>
        <v>550</v>
      </c>
      <c r="H1530" s="488">
        <f t="shared" si="78"/>
        <v>112.2</v>
      </c>
    </row>
    <row r="1531" spans="1:8" ht="15" customHeight="1" x14ac:dyDescent="0.2">
      <c r="A1531" s="483" t="s">
        <v>2070</v>
      </c>
      <c r="B1531" s="484" t="s">
        <v>2593</v>
      </c>
      <c r="C1531" s="484">
        <v>88316</v>
      </c>
      <c r="D1531" s="485" t="str">
        <f>IFERROR(VLOOKUP(C1531,INSUMOS!$C:$F,2,FALSE),VLOOKUP(C1531,'COMPOSIÇÃO - SINAPI'!$C:$F,2,FALSE))</f>
        <v>SERVENTE COM ENCARGOS COMPLEMENTARES</v>
      </c>
      <c r="E1531" s="484" t="str">
        <f>IFERROR(VLOOKUP(C1531,INSUMOS!$C:$F,3,FALSE),VLOOKUP(C1531,'COMPOSIÇÃO - SINAPI'!$C:$F,3,FALSE))</f>
        <v>H</v>
      </c>
      <c r="F1531" s="486">
        <v>0.13344999999999999</v>
      </c>
      <c r="G1531" s="490">
        <f>IFERROR(VLOOKUP(C1531,INSUMOS!$C:$F,4,FALSE),VLOOKUP(C1531,'COMPOSIÇÃO - SINAPI'!$C:$F,4,FALSE))</f>
        <v>19.8</v>
      </c>
      <c r="H1531" s="488">
        <f t="shared" si="78"/>
        <v>2.64</v>
      </c>
    </row>
    <row r="1532" spans="1:8" ht="15" customHeight="1" x14ac:dyDescent="0.2">
      <c r="A1532" s="483" t="s">
        <v>2070</v>
      </c>
      <c r="B1532" s="484" t="s">
        <v>2593</v>
      </c>
      <c r="C1532" s="484">
        <v>88323</v>
      </c>
      <c r="D1532" s="485" t="str">
        <f>IFERROR(VLOOKUP(C1532,INSUMOS!$C:$F,2,FALSE),VLOOKUP(C1532,'COMPOSIÇÃO - SINAPI'!$C:$F,2,FALSE))</f>
        <v>TELHADISTA COM ENCARGOS COMPLEMENTARES</v>
      </c>
      <c r="E1532" s="484" t="str">
        <f>IFERROR(VLOOKUP(C1532,INSUMOS!$C:$F,3,FALSE),VLOOKUP(C1532,'COMPOSIÇÃO - SINAPI'!$C:$F,3,FALSE))</f>
        <v>H</v>
      </c>
      <c r="F1532" s="486">
        <v>0.11815000000000001</v>
      </c>
      <c r="G1532" s="490">
        <f>IFERROR(VLOOKUP(C1532,INSUMOS!$C:$F,4,FALSE),VLOOKUP(C1532,'COMPOSIÇÃO - SINAPI'!$C:$F,4,FALSE))</f>
        <v>24.16</v>
      </c>
      <c r="H1532" s="488">
        <f t="shared" si="78"/>
        <v>2.85</v>
      </c>
    </row>
    <row r="1533" spans="1:8" ht="27" customHeight="1" x14ac:dyDescent="0.2">
      <c r="A1533" s="483" t="s">
        <v>2070</v>
      </c>
      <c r="B1533" s="484" t="s">
        <v>2593</v>
      </c>
      <c r="C1533" s="484">
        <v>93281</v>
      </c>
      <c r="D1533" s="485" t="str">
        <f>IFERROR(VLOOKUP(C1533,INSUMOS!$C:$F,2,FALSE),VLOOKUP(C1533,'COMPOSIÇÃO - SINAPI'!$C:$F,2,FALSE))</f>
        <v>GUINCHO ELÉTRICO DE COLUNA, CAPACIDADE 400 KG, COM MOTO FREIO, MOTOR TRIFÁSICO DE 1,25 CV - CHP DIURNO. AF_03/2016</v>
      </c>
      <c r="E1533" s="484" t="str">
        <f>IFERROR(VLOOKUP(C1533,INSUMOS!$C:$F,3,FALSE),VLOOKUP(C1533,'COMPOSIÇÃO - SINAPI'!$C:$F,3,FALSE))</f>
        <v>CHP</v>
      </c>
      <c r="F1533" s="486">
        <v>2.5000000000000001E-3</v>
      </c>
      <c r="G1533" s="490">
        <f>IFERROR(VLOOKUP(C1533,INSUMOS!$C:$F,4,FALSE),VLOOKUP(C1533,'COMPOSIÇÃO - SINAPI'!$C:$F,4,FALSE))</f>
        <v>26.15</v>
      </c>
      <c r="H1533" s="488">
        <f t="shared" si="78"/>
        <v>0.06</v>
      </c>
    </row>
    <row r="1534" spans="1:8" ht="27" customHeight="1" x14ac:dyDescent="0.2">
      <c r="A1534" s="483" t="s">
        <v>2070</v>
      </c>
      <c r="B1534" s="484" t="s">
        <v>2593</v>
      </c>
      <c r="C1534" s="484">
        <v>93282</v>
      </c>
      <c r="D1534" s="485" t="str">
        <f>IFERROR(VLOOKUP(C1534,INSUMOS!$C:$F,2,FALSE),VLOOKUP(C1534,'COMPOSIÇÃO - SINAPI'!$C:$F,2,FALSE))</f>
        <v>GUINCHO ELÉTRICO DE COLUNA, CAPACIDADE 400 KG, COM MOTO FREIO, MOTOR TRIFÁSICO DE 1,25 CV - CHI DIURNO. AF_03/2016</v>
      </c>
      <c r="E1534" s="484" t="str">
        <f>IFERROR(VLOOKUP(C1534,INSUMOS!$C:$F,3,FALSE),VLOOKUP(C1534,'COMPOSIÇÃO - SINAPI'!$C:$F,3,FALSE))</f>
        <v>CHI</v>
      </c>
      <c r="F1534" s="486">
        <v>3.3999999999999998E-3</v>
      </c>
      <c r="G1534" s="490">
        <f>IFERROR(VLOOKUP(C1534,INSUMOS!$C:$F,4,FALSE),VLOOKUP(C1534,'COMPOSIÇÃO - SINAPI'!$C:$F,4,FALSE))</f>
        <v>25</v>
      </c>
      <c r="H1534" s="488">
        <f t="shared" si="78"/>
        <v>0.08</v>
      </c>
    </row>
    <row r="1535" spans="1:8" s="29" customFormat="1" ht="14.25" x14ac:dyDescent="0.25">
      <c r="A1535" s="472" t="s">
        <v>2055</v>
      </c>
      <c r="B1535" s="473" t="s">
        <v>2056</v>
      </c>
      <c r="C1535" s="473" t="s">
        <v>2057</v>
      </c>
      <c r="D1535" s="473" t="s">
        <v>2058</v>
      </c>
      <c r="E1535" s="473" t="s">
        <v>2059</v>
      </c>
      <c r="F1535" s="474" t="s">
        <v>2060</v>
      </c>
      <c r="G1535" s="81" t="s">
        <v>2061</v>
      </c>
      <c r="H1535" s="475" t="s">
        <v>2590</v>
      </c>
    </row>
    <row r="1536" spans="1:8" ht="32.1" customHeight="1" x14ac:dyDescent="0.2">
      <c r="A1536" s="476" t="s">
        <v>447</v>
      </c>
      <c r="B1536" s="477" t="s">
        <v>2591</v>
      </c>
      <c r="C1536" s="478" t="s">
        <v>446</v>
      </c>
      <c r="D1536" s="479" t="s">
        <v>448</v>
      </c>
      <c r="E1536" s="480" t="s">
        <v>117</v>
      </c>
      <c r="F1536" s="481"/>
      <c r="G1536" s="45"/>
      <c r="H1536" s="482">
        <f>SUM(H1537:H1540)</f>
        <v>28.62</v>
      </c>
    </row>
    <row r="1537" spans="1:8" ht="15" customHeight="1" x14ac:dyDescent="0.2">
      <c r="A1537" s="483" t="s">
        <v>2070</v>
      </c>
      <c r="B1537" s="484" t="s">
        <v>2062</v>
      </c>
      <c r="C1537" s="484">
        <v>592</v>
      </c>
      <c r="D1537" s="485" t="str">
        <f>IFERROR(VLOOKUP(C1537,INSUMOS!$C:$F,2,FALSE),VLOOKUP(C1537,'COMPOSIÇÃO - SINAPI'!$C:$F,2,FALSE))</f>
        <v>PERFIL DE ALUMÍNIO PARA CONTRAMARCO (0,408 KG/M)</v>
      </c>
      <c r="E1537" s="484" t="str">
        <f>IFERROR(VLOOKUP(C1537,INSUMOS!$C:$F,3,FALSE),VLOOKUP(C1537,'COMPOSIÇÃO - SINAPI'!$C:$F,3,FALSE))</f>
        <v>KG</v>
      </c>
      <c r="F1537" s="486">
        <v>0.40799999999999997</v>
      </c>
      <c r="G1537" s="490">
        <f>IFERROR(VLOOKUP(C1537,INSUMOS!$C:$F,4,FALSE),VLOOKUP(C1537,'COMPOSIÇÃO - SINAPI'!$C:$F,4,FALSE))</f>
        <v>33.2605</v>
      </c>
      <c r="H1537" s="488">
        <f>TRUNC(G1537*F1537,2)</f>
        <v>13.57</v>
      </c>
    </row>
    <row r="1538" spans="1:8" ht="15" customHeight="1" x14ac:dyDescent="0.2">
      <c r="A1538" s="483" t="s">
        <v>2070</v>
      </c>
      <c r="B1538" s="484" t="s">
        <v>2593</v>
      </c>
      <c r="C1538" s="484">
        <v>88309</v>
      </c>
      <c r="D1538" s="485" t="str">
        <f>IFERROR(VLOOKUP(C1538,INSUMOS!$C:$F,2,FALSE),VLOOKUP(C1538,'COMPOSIÇÃO - SINAPI'!$C:$F,2,FALSE))</f>
        <v>PEDREIRO COM ENCARGOS COMPLEMENTARES</v>
      </c>
      <c r="E1538" s="484" t="str">
        <f>IFERROR(VLOOKUP(C1538,INSUMOS!$C:$F,3,FALSE),VLOOKUP(C1538,'COMPOSIÇÃO - SINAPI'!$C:$F,3,FALSE))</f>
        <v>H</v>
      </c>
      <c r="F1538" s="486">
        <v>0.41</v>
      </c>
      <c r="G1538" s="490">
        <f>IFERROR(VLOOKUP(C1538,INSUMOS!$C:$F,4,FALSE),VLOOKUP(C1538,'COMPOSIÇÃO - SINAPI'!$C:$F,4,FALSE))</f>
        <v>24.66</v>
      </c>
      <c r="H1538" s="488">
        <f>TRUNC(G1538*F1538,2)</f>
        <v>10.11</v>
      </c>
    </row>
    <row r="1539" spans="1:8" ht="15" customHeight="1" x14ac:dyDescent="0.2">
      <c r="A1539" s="483" t="s">
        <v>2070</v>
      </c>
      <c r="B1539" s="484" t="s">
        <v>2593</v>
      </c>
      <c r="C1539" s="484">
        <v>88316</v>
      </c>
      <c r="D1539" s="485" t="str">
        <f>IFERROR(VLOOKUP(C1539,INSUMOS!$C:$F,2,FALSE),VLOOKUP(C1539,'COMPOSIÇÃO - SINAPI'!$C:$F,2,FALSE))</f>
        <v>SERVENTE COM ENCARGOS COMPLEMENTARES</v>
      </c>
      <c r="E1539" s="484" t="str">
        <f>IFERROR(VLOOKUP(C1539,INSUMOS!$C:$F,3,FALSE),VLOOKUP(C1539,'COMPOSIÇÃO - SINAPI'!$C:$F,3,FALSE))</f>
        <v>H</v>
      </c>
      <c r="F1539" s="486">
        <v>0.2</v>
      </c>
      <c r="G1539" s="490">
        <f>IFERROR(VLOOKUP(C1539,INSUMOS!$C:$F,4,FALSE),VLOOKUP(C1539,'COMPOSIÇÃO - SINAPI'!$C:$F,4,FALSE))</f>
        <v>19.8</v>
      </c>
      <c r="H1539" s="488">
        <f>TRUNC(G1539*F1539,2)</f>
        <v>3.96</v>
      </c>
    </row>
    <row r="1540" spans="1:8" ht="27" customHeight="1" x14ac:dyDescent="0.2">
      <c r="A1540" s="483" t="s">
        <v>2070</v>
      </c>
      <c r="B1540" s="484" t="s">
        <v>2593</v>
      </c>
      <c r="C1540" s="484">
        <v>88629</v>
      </c>
      <c r="D1540" s="485" t="str">
        <f>IFERROR(VLOOKUP(C1540,INSUMOS!$C:$F,2,FALSE),VLOOKUP(C1540,'COMPOSIÇÃO - SINAPI'!$C:$F,2,FALSE))</f>
        <v>ARGAMASSA TRAÇO 1:3 (EM VOLUME DE CIMENTO E AREIA MÉDIA ÚMIDA), PREPARO MANUAL. AF_08/2019</v>
      </c>
      <c r="E1540" s="484" t="str">
        <f>IFERROR(VLOOKUP(C1540,INSUMOS!$C:$F,3,FALSE),VLOOKUP(C1540,'COMPOSIÇÃO - SINAPI'!$C:$F,3,FALSE))</f>
        <v>M3</v>
      </c>
      <c r="F1540" s="486">
        <v>2E-3</v>
      </c>
      <c r="G1540" s="490">
        <f>IFERROR(VLOOKUP(C1540,INSUMOS!$C:$F,4,FALSE),VLOOKUP(C1540,'COMPOSIÇÃO - SINAPI'!$C:$F,4,FALSE))</f>
        <v>490.11</v>
      </c>
      <c r="H1540" s="488">
        <f>TRUNC(G1540*F1540,2)</f>
        <v>0.98</v>
      </c>
    </row>
    <row r="1541" spans="1:8" s="29" customFormat="1" ht="14.25" x14ac:dyDescent="0.25">
      <c r="A1541" s="472" t="s">
        <v>2055</v>
      </c>
      <c r="B1541" s="473" t="s">
        <v>2056</v>
      </c>
      <c r="C1541" s="473" t="s">
        <v>2057</v>
      </c>
      <c r="D1541" s="473" t="s">
        <v>2058</v>
      </c>
      <c r="E1541" s="473" t="s">
        <v>2059</v>
      </c>
      <c r="F1541" s="474" t="s">
        <v>2060</v>
      </c>
      <c r="G1541" s="81" t="s">
        <v>2061</v>
      </c>
      <c r="H1541" s="475" t="s">
        <v>2590</v>
      </c>
    </row>
    <row r="1542" spans="1:8" ht="48" customHeight="1" x14ac:dyDescent="0.2">
      <c r="A1542" s="476" t="s">
        <v>450</v>
      </c>
      <c r="B1542" s="477" t="s">
        <v>2591</v>
      </c>
      <c r="C1542" s="478" t="s">
        <v>449</v>
      </c>
      <c r="D1542" s="479" t="s">
        <v>451</v>
      </c>
      <c r="E1542" s="480" t="s">
        <v>2586</v>
      </c>
      <c r="F1542" s="481"/>
      <c r="G1542" s="45"/>
      <c r="H1542" s="482">
        <f>SUM(H1543)</f>
        <v>1326</v>
      </c>
    </row>
    <row r="1543" spans="1:8" ht="27" customHeight="1" x14ac:dyDescent="0.2">
      <c r="A1543" s="483" t="s">
        <v>2607</v>
      </c>
      <c r="B1543" s="484" t="s">
        <v>2062</v>
      </c>
      <c r="C1543" s="484" t="s">
        <v>2670</v>
      </c>
      <c r="D1543" s="485" t="str">
        <f>IFERROR(VLOOKUP(C1543,INSUMOS!$C:$F,2,FALSE),VLOOKUP(C1543,'COMPOSIÇÃO - SINAPI'!$C:$F,2,FALSE))</f>
        <v>JANELA/PORTA DE CORRER EM ESQUADRIA DE ALUMÍNIO LINHA SUPREMA, ANODIZADO, NA COR NATURAL, INCLUSIVE ACESSÓRIOS E VIDROS ESP.: 4mm.</v>
      </c>
      <c r="E1543" s="484" t="str">
        <f>IFERROR(VLOOKUP(C1543,INSUMOS!$C:$F,3,FALSE),VLOOKUP(C1543,'COMPOSIÇÃO - SINAPI'!$C:$F,3,FALSE))</f>
        <v>M2</v>
      </c>
      <c r="F1543" s="486">
        <v>2.6</v>
      </c>
      <c r="G1543" s="490">
        <f>IFERROR(VLOOKUP(C1543,INSUMOS!$C:$F,4,FALSE),VLOOKUP(C1543,'COMPOSIÇÃO - SINAPI'!$C:$F,4,FALSE))</f>
        <v>510</v>
      </c>
      <c r="H1543" s="488">
        <f>TRUNC(G1543*F1543,2)</f>
        <v>1326</v>
      </c>
    </row>
    <row r="1544" spans="1:8" s="29" customFormat="1" ht="14.25" x14ac:dyDescent="0.25">
      <c r="A1544" s="472" t="s">
        <v>2055</v>
      </c>
      <c r="B1544" s="473" t="s">
        <v>2056</v>
      </c>
      <c r="C1544" s="473" t="s">
        <v>2057</v>
      </c>
      <c r="D1544" s="473" t="s">
        <v>2058</v>
      </c>
      <c r="E1544" s="473" t="s">
        <v>2059</v>
      </c>
      <c r="F1544" s="474" t="s">
        <v>2060</v>
      </c>
      <c r="G1544" s="81" t="s">
        <v>2061</v>
      </c>
      <c r="H1544" s="475" t="s">
        <v>2590</v>
      </c>
    </row>
    <row r="1545" spans="1:8" ht="48" customHeight="1" x14ac:dyDescent="0.2">
      <c r="A1545" s="476" t="s">
        <v>453</v>
      </c>
      <c r="B1545" s="477" t="s">
        <v>2591</v>
      </c>
      <c r="C1545" s="478" t="s">
        <v>452</v>
      </c>
      <c r="D1545" s="479" t="s">
        <v>454</v>
      </c>
      <c r="E1545" s="480" t="s">
        <v>2586</v>
      </c>
      <c r="F1545" s="481"/>
      <c r="G1545" s="45"/>
      <c r="H1545" s="482">
        <f>SUM(H1546)</f>
        <v>510</v>
      </c>
    </row>
    <row r="1546" spans="1:8" ht="27" customHeight="1" x14ac:dyDescent="0.2">
      <c r="A1546" s="483" t="s">
        <v>2607</v>
      </c>
      <c r="B1546" s="484" t="s">
        <v>2062</v>
      </c>
      <c r="C1546" s="484" t="s">
        <v>2670</v>
      </c>
      <c r="D1546" s="485" t="str">
        <f>IFERROR(VLOOKUP(C1546,INSUMOS!$C:$F,2,FALSE),VLOOKUP(C1546,'COMPOSIÇÃO - SINAPI'!$C:$F,2,FALSE))</f>
        <v>JANELA/PORTA DE CORRER EM ESQUADRIA DE ALUMÍNIO LINHA SUPREMA, ANODIZADO, NA COR NATURAL, INCLUSIVE ACESSÓRIOS E VIDROS ESP.: 4mm.</v>
      </c>
      <c r="E1546" s="484" t="str">
        <f>IFERROR(VLOOKUP(C1546,INSUMOS!$C:$F,3,FALSE),VLOOKUP(C1546,'COMPOSIÇÃO - SINAPI'!$C:$F,3,FALSE))</f>
        <v>M2</v>
      </c>
      <c r="F1546" s="486">
        <v>1</v>
      </c>
      <c r="G1546" s="490">
        <f>IFERROR(VLOOKUP(C1546,INSUMOS!$C:$F,4,FALSE),VLOOKUP(C1546,'COMPOSIÇÃO - SINAPI'!$C:$F,4,FALSE))</f>
        <v>510</v>
      </c>
      <c r="H1546" s="488">
        <f>TRUNC(G1546*F1546,2)</f>
        <v>510</v>
      </c>
    </row>
    <row r="1547" spans="1:8" s="29" customFormat="1" ht="14.25" x14ac:dyDescent="0.25">
      <c r="A1547" s="472" t="s">
        <v>2055</v>
      </c>
      <c r="B1547" s="473" t="s">
        <v>2056</v>
      </c>
      <c r="C1547" s="473" t="s">
        <v>2057</v>
      </c>
      <c r="D1547" s="473" t="s">
        <v>2058</v>
      </c>
      <c r="E1547" s="473" t="s">
        <v>2059</v>
      </c>
      <c r="F1547" s="474" t="s">
        <v>2060</v>
      </c>
      <c r="G1547" s="81" t="s">
        <v>2061</v>
      </c>
      <c r="H1547" s="475" t="s">
        <v>2590</v>
      </c>
    </row>
    <row r="1548" spans="1:8" ht="48" customHeight="1" x14ac:dyDescent="0.2">
      <c r="A1548" s="476" t="s">
        <v>456</v>
      </c>
      <c r="B1548" s="477" t="s">
        <v>2591</v>
      </c>
      <c r="C1548" s="478" t="s">
        <v>455</v>
      </c>
      <c r="D1548" s="479" t="s">
        <v>457</v>
      </c>
      <c r="E1548" s="480" t="s">
        <v>2586</v>
      </c>
      <c r="F1548" s="481"/>
      <c r="G1548" s="45"/>
      <c r="H1548" s="482">
        <f>SUM(H1549)</f>
        <v>994.5</v>
      </c>
    </row>
    <row r="1549" spans="1:8" ht="27" customHeight="1" x14ac:dyDescent="0.2">
      <c r="A1549" s="483" t="s">
        <v>2607</v>
      </c>
      <c r="B1549" s="484" t="s">
        <v>2062</v>
      </c>
      <c r="C1549" s="484" t="s">
        <v>2670</v>
      </c>
      <c r="D1549" s="485" t="str">
        <f>IFERROR(VLOOKUP(C1549,INSUMOS!$C:$F,2,FALSE),VLOOKUP(C1549,'COMPOSIÇÃO - SINAPI'!$C:$F,2,FALSE))</f>
        <v>JANELA/PORTA DE CORRER EM ESQUADRIA DE ALUMÍNIO LINHA SUPREMA, ANODIZADO, NA COR NATURAL, INCLUSIVE ACESSÓRIOS E VIDROS ESP.: 4mm.</v>
      </c>
      <c r="E1549" s="484" t="str">
        <f>IFERROR(VLOOKUP(C1549,INSUMOS!$C:$F,3,FALSE),VLOOKUP(C1549,'COMPOSIÇÃO - SINAPI'!$C:$F,3,FALSE))</f>
        <v>M2</v>
      </c>
      <c r="F1549" s="486">
        <v>1.95</v>
      </c>
      <c r="G1549" s="490">
        <f>IFERROR(VLOOKUP(C1549,INSUMOS!$C:$F,4,FALSE),VLOOKUP(C1549,'COMPOSIÇÃO - SINAPI'!$C:$F,4,FALSE))</f>
        <v>510</v>
      </c>
      <c r="H1549" s="488">
        <f>TRUNC(G1549*F1549,2)</f>
        <v>994.5</v>
      </c>
    </row>
    <row r="1550" spans="1:8" s="29" customFormat="1" ht="14.25" x14ac:dyDescent="0.25">
      <c r="A1550" s="472" t="s">
        <v>2055</v>
      </c>
      <c r="B1550" s="473" t="s">
        <v>2056</v>
      </c>
      <c r="C1550" s="473" t="s">
        <v>2057</v>
      </c>
      <c r="D1550" s="473" t="s">
        <v>2058</v>
      </c>
      <c r="E1550" s="473" t="s">
        <v>2059</v>
      </c>
      <c r="F1550" s="474" t="s">
        <v>2060</v>
      </c>
      <c r="G1550" s="81" t="s">
        <v>2061</v>
      </c>
      <c r="H1550" s="475" t="s">
        <v>2590</v>
      </c>
    </row>
    <row r="1551" spans="1:8" ht="48" customHeight="1" x14ac:dyDescent="0.2">
      <c r="A1551" s="476" t="s">
        <v>459</v>
      </c>
      <c r="B1551" s="477" t="s">
        <v>2591</v>
      </c>
      <c r="C1551" s="478" t="s">
        <v>458</v>
      </c>
      <c r="D1551" s="479" t="s">
        <v>460</v>
      </c>
      <c r="E1551" s="480" t="s">
        <v>2586</v>
      </c>
      <c r="F1551" s="481"/>
      <c r="G1551" s="45"/>
      <c r="H1551" s="482">
        <f>SUM(H1552)</f>
        <v>3320.1</v>
      </c>
    </row>
    <row r="1552" spans="1:8" ht="27" customHeight="1" x14ac:dyDescent="0.2">
      <c r="A1552" s="483" t="s">
        <v>2607</v>
      </c>
      <c r="B1552" s="484" t="s">
        <v>2062</v>
      </c>
      <c r="C1552" s="484" t="s">
        <v>2670</v>
      </c>
      <c r="D1552" s="485" t="str">
        <f>IFERROR(VLOOKUP(C1552,INSUMOS!$C:$F,2,FALSE),VLOOKUP(C1552,'COMPOSIÇÃO - SINAPI'!$C:$F,2,FALSE))</f>
        <v>JANELA/PORTA DE CORRER EM ESQUADRIA DE ALUMÍNIO LINHA SUPREMA, ANODIZADO, NA COR NATURAL, INCLUSIVE ACESSÓRIOS E VIDROS ESP.: 4mm.</v>
      </c>
      <c r="E1552" s="484" t="str">
        <f>IFERROR(VLOOKUP(C1552,INSUMOS!$C:$F,3,FALSE),VLOOKUP(C1552,'COMPOSIÇÃO - SINAPI'!$C:$F,3,FALSE))</f>
        <v>M2</v>
      </c>
      <c r="F1552" s="486">
        <v>6.51</v>
      </c>
      <c r="G1552" s="490">
        <f>IFERROR(VLOOKUP(C1552,INSUMOS!$C:$F,4,FALSE),VLOOKUP(C1552,'COMPOSIÇÃO - SINAPI'!$C:$F,4,FALSE))</f>
        <v>510</v>
      </c>
      <c r="H1552" s="488">
        <f>TRUNC(G1552*F1552,2)</f>
        <v>3320.1</v>
      </c>
    </row>
    <row r="1553" spans="1:8" s="29" customFormat="1" ht="14.25" x14ac:dyDescent="0.25">
      <c r="A1553" s="472" t="s">
        <v>2055</v>
      </c>
      <c r="B1553" s="473" t="s">
        <v>2056</v>
      </c>
      <c r="C1553" s="473" t="s">
        <v>2057</v>
      </c>
      <c r="D1553" s="473" t="s">
        <v>2058</v>
      </c>
      <c r="E1553" s="473" t="s">
        <v>2059</v>
      </c>
      <c r="F1553" s="474" t="s">
        <v>2060</v>
      </c>
      <c r="G1553" s="81" t="s">
        <v>2061</v>
      </c>
      <c r="H1553" s="475" t="s">
        <v>2590</v>
      </c>
    </row>
    <row r="1554" spans="1:8" ht="48" customHeight="1" x14ac:dyDescent="0.2">
      <c r="A1554" s="476" t="s">
        <v>462</v>
      </c>
      <c r="B1554" s="477" t="s">
        <v>2591</v>
      </c>
      <c r="C1554" s="478" t="s">
        <v>461</v>
      </c>
      <c r="D1554" s="479" t="s">
        <v>463</v>
      </c>
      <c r="E1554" s="480" t="s">
        <v>2586</v>
      </c>
      <c r="F1554" s="481"/>
      <c r="G1554" s="45"/>
      <c r="H1554" s="482">
        <f>SUM(H1555)</f>
        <v>3427.2</v>
      </c>
    </row>
    <row r="1555" spans="1:8" ht="27" customHeight="1" x14ac:dyDescent="0.2">
      <c r="A1555" s="483" t="s">
        <v>2607</v>
      </c>
      <c r="B1555" s="484" t="s">
        <v>2062</v>
      </c>
      <c r="C1555" s="484" t="s">
        <v>2670</v>
      </c>
      <c r="D1555" s="485" t="str">
        <f>IFERROR(VLOOKUP(C1555,INSUMOS!$C:$F,2,FALSE),VLOOKUP(C1555,'COMPOSIÇÃO - SINAPI'!$C:$F,2,FALSE))</f>
        <v>JANELA/PORTA DE CORRER EM ESQUADRIA DE ALUMÍNIO LINHA SUPREMA, ANODIZADO, NA COR NATURAL, INCLUSIVE ACESSÓRIOS E VIDROS ESP.: 4mm.</v>
      </c>
      <c r="E1555" s="484" t="str">
        <f>IFERROR(VLOOKUP(C1555,INSUMOS!$C:$F,3,FALSE),VLOOKUP(C1555,'COMPOSIÇÃO - SINAPI'!$C:$F,3,FALSE))</f>
        <v>M2</v>
      </c>
      <c r="F1555" s="486">
        <v>6.72</v>
      </c>
      <c r="G1555" s="490">
        <f>IFERROR(VLOOKUP(C1555,INSUMOS!$C:$F,4,FALSE),VLOOKUP(C1555,'COMPOSIÇÃO - SINAPI'!$C:$F,4,FALSE))</f>
        <v>510</v>
      </c>
      <c r="H1555" s="488">
        <f>TRUNC(G1555*F1555,2)</f>
        <v>3427.2</v>
      </c>
    </row>
    <row r="1556" spans="1:8" s="29" customFormat="1" ht="14.25" x14ac:dyDescent="0.25">
      <c r="A1556" s="472" t="s">
        <v>2055</v>
      </c>
      <c r="B1556" s="473" t="s">
        <v>2056</v>
      </c>
      <c r="C1556" s="473" t="s">
        <v>2057</v>
      </c>
      <c r="D1556" s="473" t="s">
        <v>2058</v>
      </c>
      <c r="E1556" s="473" t="s">
        <v>2059</v>
      </c>
      <c r="F1556" s="474" t="s">
        <v>2060</v>
      </c>
      <c r="G1556" s="81" t="s">
        <v>2061</v>
      </c>
      <c r="H1556" s="475" t="s">
        <v>2590</v>
      </c>
    </row>
    <row r="1557" spans="1:8" ht="48" customHeight="1" x14ac:dyDescent="0.2">
      <c r="A1557" s="476" t="s">
        <v>465</v>
      </c>
      <c r="B1557" s="477" t="s">
        <v>2591</v>
      </c>
      <c r="C1557" s="478" t="s">
        <v>464</v>
      </c>
      <c r="D1557" s="479" t="s">
        <v>466</v>
      </c>
      <c r="E1557" s="480" t="s">
        <v>2586</v>
      </c>
      <c r="F1557" s="481"/>
      <c r="G1557" s="45"/>
      <c r="H1557" s="482">
        <f>SUM(H1558)</f>
        <v>672</v>
      </c>
    </row>
    <row r="1558" spans="1:8" ht="27" customHeight="1" x14ac:dyDescent="0.2">
      <c r="A1558" s="483" t="s">
        <v>2607</v>
      </c>
      <c r="B1558" s="484" t="s">
        <v>2062</v>
      </c>
      <c r="C1558" s="484" t="s">
        <v>2672</v>
      </c>
      <c r="D1558" s="485" t="str">
        <f>IFERROR(VLOOKUP(C1558,INSUMOS!$C:$F,2,FALSE),VLOOKUP(C1558,'COMPOSIÇÃO - SINAPI'!$C:$F,2,FALSE))</f>
        <v>JANELA DE MAXIM-AR EM ESQUADRIA DE ALUMÍNIO LINHA SUPREMA, ANODIZADO, NA COR NATURAL, INCLUSIVE ACESSÓRIOS E VIDROS ESP.: 4mm.</v>
      </c>
      <c r="E1558" s="484" t="str">
        <f>IFERROR(VLOOKUP(C1558,INSUMOS!$C:$F,3,FALSE),VLOOKUP(C1558,'COMPOSIÇÃO - SINAPI'!$C:$F,3,FALSE))</f>
        <v>M2</v>
      </c>
      <c r="F1558" s="486">
        <v>1.68</v>
      </c>
      <c r="G1558" s="490">
        <f>IFERROR(VLOOKUP(C1558,INSUMOS!$C:$F,4,FALSE),VLOOKUP(C1558,'COMPOSIÇÃO - SINAPI'!$C:$F,4,FALSE))</f>
        <v>400</v>
      </c>
      <c r="H1558" s="488">
        <f>TRUNC(G1558*F1558,2)</f>
        <v>672</v>
      </c>
    </row>
    <row r="1559" spans="1:8" s="29" customFormat="1" ht="14.25" x14ac:dyDescent="0.25">
      <c r="A1559" s="472" t="s">
        <v>2055</v>
      </c>
      <c r="B1559" s="473" t="s">
        <v>2056</v>
      </c>
      <c r="C1559" s="473" t="s">
        <v>2057</v>
      </c>
      <c r="D1559" s="473" t="s">
        <v>2058</v>
      </c>
      <c r="E1559" s="473" t="s">
        <v>2059</v>
      </c>
      <c r="F1559" s="474" t="s">
        <v>2060</v>
      </c>
      <c r="G1559" s="81" t="s">
        <v>2061</v>
      </c>
      <c r="H1559" s="475" t="s">
        <v>2590</v>
      </c>
    </row>
    <row r="1560" spans="1:8" ht="48" customHeight="1" x14ac:dyDescent="0.2">
      <c r="A1560" s="476" t="s">
        <v>468</v>
      </c>
      <c r="B1560" s="477" t="s">
        <v>2591</v>
      </c>
      <c r="C1560" s="478" t="s">
        <v>467</v>
      </c>
      <c r="D1560" s="479" t="s">
        <v>469</v>
      </c>
      <c r="E1560" s="480" t="s">
        <v>2586</v>
      </c>
      <c r="F1560" s="481"/>
      <c r="G1560" s="45"/>
      <c r="H1560" s="482">
        <f>SUM(H1561)</f>
        <v>1906.38</v>
      </c>
    </row>
    <row r="1561" spans="1:8" ht="27" customHeight="1" x14ac:dyDescent="0.2">
      <c r="A1561" s="483" t="s">
        <v>2607</v>
      </c>
      <c r="B1561" s="484" t="s">
        <v>2062</v>
      </c>
      <c r="C1561" s="484" t="s">
        <v>2670</v>
      </c>
      <c r="D1561" s="485" t="str">
        <f>IFERROR(VLOOKUP(C1561,INSUMOS!$C:$F,2,FALSE),VLOOKUP(C1561,'COMPOSIÇÃO - SINAPI'!$C:$F,2,FALSE))</f>
        <v>JANELA/PORTA DE CORRER EM ESQUADRIA DE ALUMÍNIO LINHA SUPREMA, ANODIZADO, NA COR NATURAL, INCLUSIVE ACESSÓRIOS E VIDROS ESP.: 4mm.</v>
      </c>
      <c r="E1561" s="484" t="str">
        <f>IFERROR(VLOOKUP(C1561,INSUMOS!$C:$F,3,FALSE),VLOOKUP(C1561,'COMPOSIÇÃO - SINAPI'!$C:$F,3,FALSE))</f>
        <v>M2</v>
      </c>
      <c r="F1561" s="486">
        <v>3.738</v>
      </c>
      <c r="G1561" s="490">
        <f>IFERROR(VLOOKUP(C1561,INSUMOS!$C:$F,4,FALSE),VLOOKUP(C1561,'COMPOSIÇÃO - SINAPI'!$C:$F,4,FALSE))</f>
        <v>510</v>
      </c>
      <c r="H1561" s="488">
        <f>TRUNC(G1561*F1561,2)</f>
        <v>1906.38</v>
      </c>
    </row>
    <row r="1562" spans="1:8" s="29" customFormat="1" ht="14.25" x14ac:dyDescent="0.25">
      <c r="A1562" s="472" t="s">
        <v>2055</v>
      </c>
      <c r="B1562" s="473" t="s">
        <v>2056</v>
      </c>
      <c r="C1562" s="473" t="s">
        <v>2057</v>
      </c>
      <c r="D1562" s="473" t="s">
        <v>2058</v>
      </c>
      <c r="E1562" s="473" t="s">
        <v>2059</v>
      </c>
      <c r="F1562" s="474" t="s">
        <v>2060</v>
      </c>
      <c r="G1562" s="81" t="s">
        <v>2061</v>
      </c>
      <c r="H1562" s="475" t="s">
        <v>2590</v>
      </c>
    </row>
    <row r="1563" spans="1:8" ht="48" customHeight="1" x14ac:dyDescent="0.2">
      <c r="A1563" s="476" t="s">
        <v>471</v>
      </c>
      <c r="B1563" s="477" t="s">
        <v>2591</v>
      </c>
      <c r="C1563" s="478" t="s">
        <v>470</v>
      </c>
      <c r="D1563" s="479" t="s">
        <v>472</v>
      </c>
      <c r="E1563" s="480" t="s">
        <v>2586</v>
      </c>
      <c r="F1563" s="481"/>
      <c r="G1563" s="45"/>
      <c r="H1563" s="482">
        <f>SUM(H1564)</f>
        <v>5140.8</v>
      </c>
    </row>
    <row r="1564" spans="1:8" ht="27" customHeight="1" x14ac:dyDescent="0.2">
      <c r="A1564" s="483" t="s">
        <v>2607</v>
      </c>
      <c r="B1564" s="484" t="s">
        <v>2062</v>
      </c>
      <c r="C1564" s="484" t="s">
        <v>2670</v>
      </c>
      <c r="D1564" s="485" t="str">
        <f>IFERROR(VLOOKUP(C1564,INSUMOS!$C:$F,2,FALSE),VLOOKUP(C1564,'COMPOSIÇÃO - SINAPI'!$C:$F,2,FALSE))</f>
        <v>JANELA/PORTA DE CORRER EM ESQUADRIA DE ALUMÍNIO LINHA SUPREMA, ANODIZADO, NA COR NATURAL, INCLUSIVE ACESSÓRIOS E VIDROS ESP.: 4mm.</v>
      </c>
      <c r="E1564" s="484" t="str">
        <f>IFERROR(VLOOKUP(C1564,INSUMOS!$C:$F,3,FALSE),VLOOKUP(C1564,'COMPOSIÇÃO - SINAPI'!$C:$F,3,FALSE))</f>
        <v>M2</v>
      </c>
      <c r="F1564" s="486">
        <v>10.08</v>
      </c>
      <c r="G1564" s="490">
        <f>IFERROR(VLOOKUP(C1564,INSUMOS!$C:$F,4,FALSE),VLOOKUP(C1564,'COMPOSIÇÃO - SINAPI'!$C:$F,4,FALSE))</f>
        <v>510</v>
      </c>
      <c r="H1564" s="488">
        <f>TRUNC(G1564*F1564,2)</f>
        <v>5140.8</v>
      </c>
    </row>
    <row r="1565" spans="1:8" s="29" customFormat="1" ht="14.25" x14ac:dyDescent="0.25">
      <c r="A1565" s="472" t="s">
        <v>2055</v>
      </c>
      <c r="B1565" s="473" t="s">
        <v>2056</v>
      </c>
      <c r="C1565" s="473" t="s">
        <v>2057</v>
      </c>
      <c r="D1565" s="473" t="s">
        <v>2058</v>
      </c>
      <c r="E1565" s="473" t="s">
        <v>2059</v>
      </c>
      <c r="F1565" s="474" t="s">
        <v>2060</v>
      </c>
      <c r="G1565" s="81" t="s">
        <v>2061</v>
      </c>
      <c r="H1565" s="475" t="s">
        <v>2590</v>
      </c>
    </row>
    <row r="1566" spans="1:8" ht="48" customHeight="1" x14ac:dyDescent="0.2">
      <c r="A1566" s="476" t="s">
        <v>474</v>
      </c>
      <c r="B1566" s="477" t="s">
        <v>2591</v>
      </c>
      <c r="C1566" s="478" t="s">
        <v>473</v>
      </c>
      <c r="D1566" s="479" t="s">
        <v>475</v>
      </c>
      <c r="E1566" s="480" t="s">
        <v>2586</v>
      </c>
      <c r="F1566" s="481"/>
      <c r="G1566" s="45"/>
      <c r="H1566" s="482">
        <f>SUM(H1567)</f>
        <v>364</v>
      </c>
    </row>
    <row r="1567" spans="1:8" ht="27" customHeight="1" x14ac:dyDescent="0.2">
      <c r="A1567" s="483" t="s">
        <v>2607</v>
      </c>
      <c r="B1567" s="484" t="s">
        <v>2062</v>
      </c>
      <c r="C1567" s="484" t="s">
        <v>2672</v>
      </c>
      <c r="D1567" s="485" t="str">
        <f>IFERROR(VLOOKUP(C1567,INSUMOS!$C:$F,2,FALSE),VLOOKUP(C1567,'COMPOSIÇÃO - SINAPI'!$C:$F,2,FALSE))</f>
        <v>JANELA DE MAXIM-AR EM ESQUADRIA DE ALUMÍNIO LINHA SUPREMA, ANODIZADO, NA COR NATURAL, INCLUSIVE ACESSÓRIOS E VIDROS ESP.: 4mm.</v>
      </c>
      <c r="E1567" s="484" t="str">
        <f>IFERROR(VLOOKUP(C1567,INSUMOS!$C:$F,3,FALSE),VLOOKUP(C1567,'COMPOSIÇÃO - SINAPI'!$C:$F,3,FALSE))</f>
        <v>M2</v>
      </c>
      <c r="F1567" s="486">
        <v>0.91</v>
      </c>
      <c r="G1567" s="490">
        <f>IFERROR(VLOOKUP(C1567,INSUMOS!$C:$F,4,FALSE),VLOOKUP(C1567,'COMPOSIÇÃO - SINAPI'!$C:$F,4,FALSE))</f>
        <v>400</v>
      </c>
      <c r="H1567" s="488">
        <f>TRUNC(G1567*F1567,2)</f>
        <v>364</v>
      </c>
    </row>
    <row r="1568" spans="1:8" s="29" customFormat="1" ht="14.25" x14ac:dyDescent="0.25">
      <c r="A1568" s="472" t="s">
        <v>2055</v>
      </c>
      <c r="B1568" s="473" t="s">
        <v>2056</v>
      </c>
      <c r="C1568" s="473" t="s">
        <v>2057</v>
      </c>
      <c r="D1568" s="473" t="s">
        <v>2058</v>
      </c>
      <c r="E1568" s="473" t="s">
        <v>2059</v>
      </c>
      <c r="F1568" s="474" t="s">
        <v>2060</v>
      </c>
      <c r="G1568" s="81" t="s">
        <v>2061</v>
      </c>
      <c r="H1568" s="475" t="s">
        <v>2590</v>
      </c>
    </row>
    <row r="1569" spans="1:8" ht="48" customHeight="1" x14ac:dyDescent="0.2">
      <c r="A1569" s="476" t="s">
        <v>477</v>
      </c>
      <c r="B1569" s="477" t="s">
        <v>2591</v>
      </c>
      <c r="C1569" s="478" t="s">
        <v>476</v>
      </c>
      <c r="D1569" s="479" t="s">
        <v>478</v>
      </c>
      <c r="E1569" s="480" t="s">
        <v>2586</v>
      </c>
      <c r="F1569" s="481"/>
      <c r="G1569" s="45"/>
      <c r="H1569" s="482">
        <f>SUM(H1570)</f>
        <v>1790.1</v>
      </c>
    </row>
    <row r="1570" spans="1:8" ht="27" customHeight="1" x14ac:dyDescent="0.2">
      <c r="A1570" s="483" t="s">
        <v>2607</v>
      </c>
      <c r="B1570" s="484" t="s">
        <v>2062</v>
      </c>
      <c r="C1570" s="484" t="s">
        <v>2670</v>
      </c>
      <c r="D1570" s="485" t="str">
        <f>IFERROR(VLOOKUP(C1570,INSUMOS!$C:$F,2,FALSE),VLOOKUP(C1570,'COMPOSIÇÃO - SINAPI'!$C:$F,2,FALSE))</f>
        <v>JANELA/PORTA DE CORRER EM ESQUADRIA DE ALUMÍNIO LINHA SUPREMA, ANODIZADO, NA COR NATURAL, INCLUSIVE ACESSÓRIOS E VIDROS ESP.: 4mm.</v>
      </c>
      <c r="E1570" s="484" t="str">
        <f>IFERROR(VLOOKUP(C1570,INSUMOS!$C:$F,3,FALSE),VLOOKUP(C1570,'COMPOSIÇÃO - SINAPI'!$C:$F,3,FALSE))</f>
        <v>M2</v>
      </c>
      <c r="F1570" s="486">
        <v>3.51</v>
      </c>
      <c r="G1570" s="490">
        <f>IFERROR(VLOOKUP(C1570,INSUMOS!$C:$F,4,FALSE),VLOOKUP(C1570,'COMPOSIÇÃO - SINAPI'!$C:$F,4,FALSE))</f>
        <v>510</v>
      </c>
      <c r="H1570" s="488">
        <f>TRUNC(G1570*F1570,2)</f>
        <v>1790.1</v>
      </c>
    </row>
    <row r="1571" spans="1:8" s="29" customFormat="1" ht="14.25" x14ac:dyDescent="0.25">
      <c r="A1571" s="472" t="s">
        <v>2055</v>
      </c>
      <c r="B1571" s="473" t="s">
        <v>2056</v>
      </c>
      <c r="C1571" s="473" t="s">
        <v>2057</v>
      </c>
      <c r="D1571" s="473" t="s">
        <v>2058</v>
      </c>
      <c r="E1571" s="473" t="s">
        <v>2059</v>
      </c>
      <c r="F1571" s="474" t="s">
        <v>2060</v>
      </c>
      <c r="G1571" s="81" t="s">
        <v>2061</v>
      </c>
      <c r="H1571" s="475" t="s">
        <v>2590</v>
      </c>
    </row>
    <row r="1572" spans="1:8" ht="48" customHeight="1" x14ac:dyDescent="0.2">
      <c r="A1572" s="476" t="s">
        <v>480</v>
      </c>
      <c r="B1572" s="477" t="s">
        <v>2591</v>
      </c>
      <c r="C1572" s="478" t="s">
        <v>479</v>
      </c>
      <c r="D1572" s="479" t="s">
        <v>481</v>
      </c>
      <c r="E1572" s="480" t="s">
        <v>2586</v>
      </c>
      <c r="F1572" s="481"/>
      <c r="G1572" s="45"/>
      <c r="H1572" s="482">
        <f>SUM(H1573)</f>
        <v>1127.0999999999999</v>
      </c>
    </row>
    <row r="1573" spans="1:8" ht="27" customHeight="1" x14ac:dyDescent="0.2">
      <c r="A1573" s="483" t="s">
        <v>2607</v>
      </c>
      <c r="B1573" s="484" t="s">
        <v>2062</v>
      </c>
      <c r="C1573" s="484" t="s">
        <v>2670</v>
      </c>
      <c r="D1573" s="485" t="str">
        <f>IFERROR(VLOOKUP(C1573,INSUMOS!$C:$F,2,FALSE),VLOOKUP(C1573,'COMPOSIÇÃO - SINAPI'!$C:$F,2,FALSE))</f>
        <v>JANELA/PORTA DE CORRER EM ESQUADRIA DE ALUMÍNIO LINHA SUPREMA, ANODIZADO, NA COR NATURAL, INCLUSIVE ACESSÓRIOS E VIDROS ESP.: 4mm.</v>
      </c>
      <c r="E1573" s="484" t="str">
        <f>IFERROR(VLOOKUP(C1573,INSUMOS!$C:$F,3,FALSE),VLOOKUP(C1573,'COMPOSIÇÃO - SINAPI'!$C:$F,3,FALSE))</f>
        <v>M2</v>
      </c>
      <c r="F1573" s="486">
        <v>2.21</v>
      </c>
      <c r="G1573" s="490">
        <f>IFERROR(VLOOKUP(C1573,INSUMOS!$C:$F,4,FALSE),VLOOKUP(C1573,'COMPOSIÇÃO - SINAPI'!$C:$F,4,FALSE))</f>
        <v>510</v>
      </c>
      <c r="H1573" s="488">
        <f>TRUNC(G1573*F1573,2)</f>
        <v>1127.0999999999999</v>
      </c>
    </row>
    <row r="1574" spans="1:8" s="29" customFormat="1" ht="14.25" x14ac:dyDescent="0.25">
      <c r="A1574" s="472" t="s">
        <v>2055</v>
      </c>
      <c r="B1574" s="473" t="s">
        <v>2056</v>
      </c>
      <c r="C1574" s="473" t="s">
        <v>2057</v>
      </c>
      <c r="D1574" s="473" t="s">
        <v>2058</v>
      </c>
      <c r="E1574" s="473" t="s">
        <v>2059</v>
      </c>
      <c r="F1574" s="474" t="s">
        <v>2060</v>
      </c>
      <c r="G1574" s="81" t="s">
        <v>2061</v>
      </c>
      <c r="H1574" s="475" t="s">
        <v>2590</v>
      </c>
    </row>
    <row r="1575" spans="1:8" ht="78" customHeight="1" x14ac:dyDescent="0.2">
      <c r="A1575" s="476" t="s">
        <v>483</v>
      </c>
      <c r="B1575" s="477" t="s">
        <v>2591</v>
      </c>
      <c r="C1575" s="478" t="s">
        <v>482</v>
      </c>
      <c r="D1575" s="479" t="s">
        <v>484</v>
      </c>
      <c r="E1575" s="480" t="s">
        <v>2586</v>
      </c>
      <c r="F1575" s="481"/>
      <c r="G1575" s="45"/>
      <c r="H1575" s="482">
        <f>SUM(H1576)</f>
        <v>963.9</v>
      </c>
    </row>
    <row r="1576" spans="1:8" ht="27" customHeight="1" x14ac:dyDescent="0.2">
      <c r="A1576" s="483" t="s">
        <v>2607</v>
      </c>
      <c r="B1576" s="484" t="s">
        <v>2062</v>
      </c>
      <c r="C1576" s="484" t="s">
        <v>2674</v>
      </c>
      <c r="D1576" s="485" t="str">
        <f>IFERROR(VLOOKUP(C1576,INSUMOS!$C:$F,2,FALSE),VLOOKUP(C1576,'COMPOSIÇÃO - SINAPI'!$C:$F,2,FALSE))</f>
        <v>PORTA DE GIRO EM ESQUADRIA DE ALUMÍNIO LINHA SUPREMA, ANODIZADO, NA COR NATURAL, INCLUSIVE ACESSÓRIOS E VIDROS ESP.: 4mm.</v>
      </c>
      <c r="E1576" s="484" t="str">
        <f>IFERROR(VLOOKUP(C1576,INSUMOS!$C:$F,3,FALSE),VLOOKUP(C1576,'COMPOSIÇÃO - SINAPI'!$C:$F,3,FALSE))</f>
        <v>M2</v>
      </c>
      <c r="F1576" s="486">
        <v>1.89</v>
      </c>
      <c r="G1576" s="490">
        <f>IFERROR(VLOOKUP(C1576,INSUMOS!$C:$F,4,FALSE),VLOOKUP(C1576,'COMPOSIÇÃO - SINAPI'!$C:$F,4,FALSE))</f>
        <v>510</v>
      </c>
      <c r="H1576" s="488">
        <f>TRUNC(G1576*F1576,2)</f>
        <v>963.9</v>
      </c>
    </row>
    <row r="1577" spans="1:8" s="29" customFormat="1" ht="14.25" x14ac:dyDescent="0.25">
      <c r="A1577" s="472" t="s">
        <v>2055</v>
      </c>
      <c r="B1577" s="473" t="s">
        <v>2056</v>
      </c>
      <c r="C1577" s="473" t="s">
        <v>2057</v>
      </c>
      <c r="D1577" s="473" t="s">
        <v>2058</v>
      </c>
      <c r="E1577" s="473" t="s">
        <v>2059</v>
      </c>
      <c r="F1577" s="474" t="s">
        <v>2060</v>
      </c>
      <c r="G1577" s="81" t="s">
        <v>2061</v>
      </c>
      <c r="H1577" s="475" t="s">
        <v>2590</v>
      </c>
    </row>
    <row r="1578" spans="1:8" ht="48" customHeight="1" x14ac:dyDescent="0.2">
      <c r="A1578" s="476" t="s">
        <v>486</v>
      </c>
      <c r="B1578" s="477" t="s">
        <v>2591</v>
      </c>
      <c r="C1578" s="478" t="s">
        <v>485</v>
      </c>
      <c r="D1578" s="479" t="s">
        <v>487</v>
      </c>
      <c r="E1578" s="480" t="s">
        <v>2586</v>
      </c>
      <c r="F1578" s="481"/>
      <c r="G1578" s="45"/>
      <c r="H1578" s="482">
        <f>SUM(H1579)</f>
        <v>382.5</v>
      </c>
    </row>
    <row r="1579" spans="1:8" ht="27" customHeight="1" x14ac:dyDescent="0.2">
      <c r="A1579" s="483" t="s">
        <v>2607</v>
      </c>
      <c r="B1579" s="484" t="s">
        <v>2062</v>
      </c>
      <c r="C1579" s="484" t="s">
        <v>2670</v>
      </c>
      <c r="D1579" s="485" t="str">
        <f>IFERROR(VLOOKUP(C1579,INSUMOS!$C:$F,2,FALSE),VLOOKUP(C1579,'COMPOSIÇÃO - SINAPI'!$C:$F,2,FALSE))</f>
        <v>JANELA/PORTA DE CORRER EM ESQUADRIA DE ALUMÍNIO LINHA SUPREMA, ANODIZADO, NA COR NATURAL, INCLUSIVE ACESSÓRIOS E VIDROS ESP.: 4mm.</v>
      </c>
      <c r="E1579" s="484" t="str">
        <f>IFERROR(VLOOKUP(C1579,INSUMOS!$C:$F,3,FALSE),VLOOKUP(C1579,'COMPOSIÇÃO - SINAPI'!$C:$F,3,FALSE))</f>
        <v>M2</v>
      </c>
      <c r="F1579" s="486">
        <v>0.75</v>
      </c>
      <c r="G1579" s="490">
        <f>IFERROR(VLOOKUP(C1579,INSUMOS!$C:$F,4,FALSE),VLOOKUP(C1579,'COMPOSIÇÃO - SINAPI'!$C:$F,4,FALSE))</f>
        <v>510</v>
      </c>
      <c r="H1579" s="488">
        <f>TRUNC(G1579*F1579,2)</f>
        <v>382.5</v>
      </c>
    </row>
    <row r="1580" spans="1:8" s="29" customFormat="1" ht="14.25" x14ac:dyDescent="0.25">
      <c r="A1580" s="472" t="s">
        <v>2055</v>
      </c>
      <c r="B1580" s="473" t="s">
        <v>2056</v>
      </c>
      <c r="C1580" s="473" t="s">
        <v>2057</v>
      </c>
      <c r="D1580" s="473" t="s">
        <v>2058</v>
      </c>
      <c r="E1580" s="473" t="s">
        <v>2059</v>
      </c>
      <c r="F1580" s="474" t="s">
        <v>2060</v>
      </c>
      <c r="G1580" s="81" t="s">
        <v>2061</v>
      </c>
      <c r="H1580" s="475" t="s">
        <v>2590</v>
      </c>
    </row>
    <row r="1581" spans="1:8" ht="48" customHeight="1" x14ac:dyDescent="0.2">
      <c r="A1581" s="476" t="s">
        <v>489</v>
      </c>
      <c r="B1581" s="477" t="s">
        <v>2591</v>
      </c>
      <c r="C1581" s="478" t="s">
        <v>488</v>
      </c>
      <c r="D1581" s="479" t="s">
        <v>490</v>
      </c>
      <c r="E1581" s="480" t="s">
        <v>2586</v>
      </c>
      <c r="F1581" s="481"/>
      <c r="G1581" s="45"/>
      <c r="H1581" s="482">
        <f>SUM(H1582)</f>
        <v>331.5</v>
      </c>
    </row>
    <row r="1582" spans="1:8" ht="27" customHeight="1" x14ac:dyDescent="0.2">
      <c r="A1582" s="483" t="s">
        <v>2607</v>
      </c>
      <c r="B1582" s="484" t="s">
        <v>2062</v>
      </c>
      <c r="C1582" s="484" t="s">
        <v>2670</v>
      </c>
      <c r="D1582" s="485" t="str">
        <f>IFERROR(VLOOKUP(C1582,INSUMOS!$C:$F,2,FALSE),VLOOKUP(C1582,'COMPOSIÇÃO - SINAPI'!$C:$F,2,FALSE))</f>
        <v>JANELA/PORTA DE CORRER EM ESQUADRIA DE ALUMÍNIO LINHA SUPREMA, ANODIZADO, NA COR NATURAL, INCLUSIVE ACESSÓRIOS E VIDROS ESP.: 4mm.</v>
      </c>
      <c r="E1582" s="484" t="str">
        <f>IFERROR(VLOOKUP(C1582,INSUMOS!$C:$F,3,FALSE),VLOOKUP(C1582,'COMPOSIÇÃO - SINAPI'!$C:$F,3,FALSE))</f>
        <v>M2</v>
      </c>
      <c r="F1582" s="486">
        <v>0.65</v>
      </c>
      <c r="G1582" s="490">
        <f>IFERROR(VLOOKUP(C1582,INSUMOS!$C:$F,4,FALSE),VLOOKUP(C1582,'COMPOSIÇÃO - SINAPI'!$C:$F,4,FALSE))</f>
        <v>510</v>
      </c>
      <c r="H1582" s="488">
        <f>TRUNC(G1582*F1582,2)</f>
        <v>331.5</v>
      </c>
    </row>
    <row r="1583" spans="1:8" s="29" customFormat="1" ht="14.25" x14ac:dyDescent="0.25">
      <c r="A1583" s="472" t="s">
        <v>2055</v>
      </c>
      <c r="B1583" s="473" t="s">
        <v>2056</v>
      </c>
      <c r="C1583" s="473" t="s">
        <v>2057</v>
      </c>
      <c r="D1583" s="473" t="s">
        <v>2058</v>
      </c>
      <c r="E1583" s="473" t="s">
        <v>2059</v>
      </c>
      <c r="F1583" s="474" t="s">
        <v>2060</v>
      </c>
      <c r="G1583" s="81" t="s">
        <v>2061</v>
      </c>
      <c r="H1583" s="475" t="s">
        <v>2590</v>
      </c>
    </row>
    <row r="1584" spans="1:8" ht="48" customHeight="1" x14ac:dyDescent="0.2">
      <c r="A1584" s="476" t="s">
        <v>492</v>
      </c>
      <c r="B1584" s="477" t="s">
        <v>2591</v>
      </c>
      <c r="C1584" s="478" t="s">
        <v>491</v>
      </c>
      <c r="D1584" s="479" t="s">
        <v>493</v>
      </c>
      <c r="E1584" s="480" t="s">
        <v>2586</v>
      </c>
      <c r="F1584" s="481"/>
      <c r="G1584" s="45"/>
      <c r="H1584" s="482">
        <f>SUM(H1585)</f>
        <v>255</v>
      </c>
    </row>
    <row r="1585" spans="1:8" ht="27" customHeight="1" x14ac:dyDescent="0.2">
      <c r="A1585" s="483" t="s">
        <v>2607</v>
      </c>
      <c r="B1585" s="484" t="s">
        <v>2062</v>
      </c>
      <c r="C1585" s="484" t="s">
        <v>2670</v>
      </c>
      <c r="D1585" s="485" t="str">
        <f>IFERROR(VLOOKUP(C1585,INSUMOS!$C:$F,2,FALSE),VLOOKUP(C1585,'COMPOSIÇÃO - SINAPI'!$C:$F,2,FALSE))</f>
        <v>JANELA/PORTA DE CORRER EM ESQUADRIA DE ALUMÍNIO LINHA SUPREMA, ANODIZADO, NA COR NATURAL, INCLUSIVE ACESSÓRIOS E VIDROS ESP.: 4mm.</v>
      </c>
      <c r="E1585" s="484" t="str">
        <f>IFERROR(VLOOKUP(C1585,INSUMOS!$C:$F,3,FALSE),VLOOKUP(C1585,'COMPOSIÇÃO - SINAPI'!$C:$F,3,FALSE))</f>
        <v>M2</v>
      </c>
      <c r="F1585" s="486">
        <v>0.5</v>
      </c>
      <c r="G1585" s="490">
        <f>IFERROR(VLOOKUP(C1585,INSUMOS!$C:$F,4,FALSE),VLOOKUP(C1585,'COMPOSIÇÃO - SINAPI'!$C:$F,4,FALSE))</f>
        <v>510</v>
      </c>
      <c r="H1585" s="488">
        <f>TRUNC(G1585*F1585,2)</f>
        <v>255</v>
      </c>
    </row>
    <row r="1586" spans="1:8" s="29" customFormat="1" ht="14.25" x14ac:dyDescent="0.25">
      <c r="A1586" s="472" t="s">
        <v>2055</v>
      </c>
      <c r="B1586" s="473" t="s">
        <v>2056</v>
      </c>
      <c r="C1586" s="473" t="s">
        <v>2057</v>
      </c>
      <c r="D1586" s="473" t="s">
        <v>2058</v>
      </c>
      <c r="E1586" s="473" t="s">
        <v>2059</v>
      </c>
      <c r="F1586" s="474" t="s">
        <v>2060</v>
      </c>
      <c r="G1586" s="81" t="s">
        <v>2061</v>
      </c>
      <c r="H1586" s="475" t="s">
        <v>2590</v>
      </c>
    </row>
    <row r="1587" spans="1:8" ht="48" customHeight="1" x14ac:dyDescent="0.2">
      <c r="A1587" s="476" t="s">
        <v>495</v>
      </c>
      <c r="B1587" s="477" t="s">
        <v>2591</v>
      </c>
      <c r="C1587" s="478" t="s">
        <v>494</v>
      </c>
      <c r="D1587" s="479" t="s">
        <v>496</v>
      </c>
      <c r="E1587" s="480" t="s">
        <v>2586</v>
      </c>
      <c r="F1587" s="481"/>
      <c r="G1587" s="45"/>
      <c r="H1587" s="482">
        <f>SUM(H1588)</f>
        <v>3397.87</v>
      </c>
    </row>
    <row r="1588" spans="1:8" ht="27" customHeight="1" x14ac:dyDescent="0.2">
      <c r="A1588" s="483" t="s">
        <v>2607</v>
      </c>
      <c r="B1588" s="484" t="s">
        <v>2062</v>
      </c>
      <c r="C1588" s="484" t="s">
        <v>2670</v>
      </c>
      <c r="D1588" s="485" t="str">
        <f>IFERROR(VLOOKUP(C1588,INSUMOS!$C:$F,2,FALSE),VLOOKUP(C1588,'COMPOSIÇÃO - SINAPI'!$C:$F,2,FALSE))</f>
        <v>JANELA/PORTA DE CORRER EM ESQUADRIA DE ALUMÍNIO LINHA SUPREMA, ANODIZADO, NA COR NATURAL, INCLUSIVE ACESSÓRIOS E VIDROS ESP.: 4mm.</v>
      </c>
      <c r="E1588" s="484" t="str">
        <f>IFERROR(VLOOKUP(C1588,INSUMOS!$C:$F,3,FALSE),VLOOKUP(C1588,'COMPOSIÇÃO - SINAPI'!$C:$F,3,FALSE))</f>
        <v>M2</v>
      </c>
      <c r="F1588" s="486">
        <v>6.6624999999999996</v>
      </c>
      <c r="G1588" s="490">
        <f>IFERROR(VLOOKUP(C1588,INSUMOS!$C:$F,4,FALSE),VLOOKUP(C1588,'COMPOSIÇÃO - SINAPI'!$C:$F,4,FALSE))</f>
        <v>510</v>
      </c>
      <c r="H1588" s="488">
        <f>TRUNC(G1588*F1588,2)</f>
        <v>3397.87</v>
      </c>
    </row>
    <row r="1589" spans="1:8" s="29" customFormat="1" ht="14.25" x14ac:dyDescent="0.25">
      <c r="A1589" s="472" t="s">
        <v>2055</v>
      </c>
      <c r="B1589" s="473" t="s">
        <v>2056</v>
      </c>
      <c r="C1589" s="473" t="s">
        <v>2057</v>
      </c>
      <c r="D1589" s="473" t="s">
        <v>2058</v>
      </c>
      <c r="E1589" s="473" t="s">
        <v>2059</v>
      </c>
      <c r="F1589" s="474" t="s">
        <v>2060</v>
      </c>
      <c r="G1589" s="81" t="s">
        <v>2061</v>
      </c>
      <c r="H1589" s="475" t="s">
        <v>2590</v>
      </c>
    </row>
    <row r="1590" spans="1:8" ht="48" customHeight="1" x14ac:dyDescent="0.2">
      <c r="A1590" s="476" t="s">
        <v>498</v>
      </c>
      <c r="B1590" s="477" t="s">
        <v>2591</v>
      </c>
      <c r="C1590" s="495" t="s">
        <v>497</v>
      </c>
      <c r="D1590" s="496" t="s">
        <v>499</v>
      </c>
      <c r="E1590" s="480" t="s">
        <v>2586</v>
      </c>
      <c r="F1590" s="481"/>
      <c r="G1590" s="45"/>
      <c r="H1590" s="482">
        <f>SUM(H1591)</f>
        <v>714</v>
      </c>
    </row>
    <row r="1591" spans="1:8" ht="27" customHeight="1" x14ac:dyDescent="0.2">
      <c r="A1591" s="483" t="s">
        <v>2607</v>
      </c>
      <c r="B1591" s="484" t="s">
        <v>2062</v>
      </c>
      <c r="C1591" s="484" t="s">
        <v>2676</v>
      </c>
      <c r="D1591" s="485" t="str">
        <f>IFERROR(VLOOKUP(C1591,INSUMOS!$C:$F,2,FALSE),VLOOKUP(C1591,'COMPOSIÇÃO - SINAPI'!$C:$F,2,FALSE))</f>
        <v>VISOR FIXO EM ESQUADRIA DE ALUMÍNIO LINHA SUPREMA, ANODIZADO, NA COR NATURAL, INCLUSIVE ACESSÓRIOS E VIDROS ESP.:4mm.</v>
      </c>
      <c r="E1591" s="484" t="str">
        <f>IFERROR(VLOOKUP(C1591,INSUMOS!$C:$F,3,FALSE),VLOOKUP(C1591,'COMPOSIÇÃO - SINAPI'!$C:$F,3,FALSE))</f>
        <v>M2</v>
      </c>
      <c r="F1591" s="486">
        <v>1.7849999999999999</v>
      </c>
      <c r="G1591" s="490">
        <f>IFERROR(VLOOKUP(C1591,INSUMOS!$C:$F,4,FALSE),VLOOKUP(C1591,'COMPOSIÇÃO - SINAPI'!$C:$F,4,FALSE))</f>
        <v>400</v>
      </c>
      <c r="H1591" s="488">
        <f>TRUNC(G1591*F1591,2)</f>
        <v>714</v>
      </c>
    </row>
    <row r="1592" spans="1:8" s="29" customFormat="1" ht="14.25" x14ac:dyDescent="0.25">
      <c r="A1592" s="472" t="s">
        <v>2055</v>
      </c>
      <c r="B1592" s="473" t="s">
        <v>2056</v>
      </c>
      <c r="C1592" s="473" t="s">
        <v>2057</v>
      </c>
      <c r="D1592" s="473" t="s">
        <v>2058</v>
      </c>
      <c r="E1592" s="473" t="s">
        <v>2059</v>
      </c>
      <c r="F1592" s="474" t="s">
        <v>2060</v>
      </c>
      <c r="G1592" s="81" t="s">
        <v>2061</v>
      </c>
      <c r="H1592" s="475" t="s">
        <v>2590</v>
      </c>
    </row>
    <row r="1593" spans="1:8" ht="48" customHeight="1" x14ac:dyDescent="0.2">
      <c r="A1593" s="476" t="s">
        <v>501</v>
      </c>
      <c r="B1593" s="477" t="s">
        <v>2591</v>
      </c>
      <c r="C1593" s="495" t="s">
        <v>500</v>
      </c>
      <c r="D1593" s="496" t="s">
        <v>502</v>
      </c>
      <c r="E1593" s="480" t="s">
        <v>2586</v>
      </c>
      <c r="F1593" s="481"/>
      <c r="G1593" s="45"/>
      <c r="H1593" s="482">
        <f>SUM(H1594)</f>
        <v>1871.44</v>
      </c>
    </row>
    <row r="1594" spans="1:8" ht="27" customHeight="1" x14ac:dyDescent="0.2">
      <c r="A1594" s="483" t="s">
        <v>2607</v>
      </c>
      <c r="B1594" s="484" t="s">
        <v>2062</v>
      </c>
      <c r="C1594" s="484" t="s">
        <v>2670</v>
      </c>
      <c r="D1594" s="485" t="str">
        <f>IFERROR(VLOOKUP(C1594,INSUMOS!$C:$F,2,FALSE),VLOOKUP(C1594,'COMPOSIÇÃO - SINAPI'!$C:$F,2,FALSE))</f>
        <v>JANELA/PORTA DE CORRER EM ESQUADRIA DE ALUMÍNIO LINHA SUPREMA, ANODIZADO, NA COR NATURAL, INCLUSIVE ACESSÓRIOS E VIDROS ESP.: 4mm.</v>
      </c>
      <c r="E1594" s="484" t="str">
        <f>IFERROR(VLOOKUP(C1594,INSUMOS!$C:$F,3,FALSE),VLOOKUP(C1594,'COMPOSIÇÃO - SINAPI'!$C:$F,3,FALSE))</f>
        <v>M2</v>
      </c>
      <c r="F1594" s="486">
        <v>3.6695000000000002</v>
      </c>
      <c r="G1594" s="490">
        <f>IFERROR(VLOOKUP(C1594,INSUMOS!$C:$F,4,FALSE),VLOOKUP(C1594,'COMPOSIÇÃO - SINAPI'!$C:$F,4,FALSE))</f>
        <v>510</v>
      </c>
      <c r="H1594" s="488">
        <f>TRUNC(G1594*F1594,2)</f>
        <v>1871.44</v>
      </c>
    </row>
    <row r="1595" spans="1:8" s="29" customFormat="1" ht="14.25" x14ac:dyDescent="0.25">
      <c r="A1595" s="472" t="s">
        <v>2055</v>
      </c>
      <c r="B1595" s="473" t="s">
        <v>2056</v>
      </c>
      <c r="C1595" s="473" t="s">
        <v>2057</v>
      </c>
      <c r="D1595" s="473" t="s">
        <v>2058</v>
      </c>
      <c r="E1595" s="473" t="s">
        <v>2059</v>
      </c>
      <c r="F1595" s="474" t="s">
        <v>2060</v>
      </c>
      <c r="G1595" s="81" t="s">
        <v>2061</v>
      </c>
      <c r="H1595" s="475" t="s">
        <v>2590</v>
      </c>
    </row>
    <row r="1596" spans="1:8" ht="68.099999999999994" customHeight="1" x14ac:dyDescent="0.2">
      <c r="A1596" s="476" t="s">
        <v>504</v>
      </c>
      <c r="B1596" s="477" t="s">
        <v>2591</v>
      </c>
      <c r="C1596" s="495" t="s">
        <v>503</v>
      </c>
      <c r="D1596" s="496" t="s">
        <v>505</v>
      </c>
      <c r="E1596" s="480" t="s">
        <v>2586</v>
      </c>
      <c r="F1596" s="481"/>
      <c r="G1596" s="45"/>
      <c r="H1596" s="482">
        <f>SUM(H1597:H1601)</f>
        <v>626.65000000000009</v>
      </c>
    </row>
    <row r="1597" spans="1:8" ht="27" customHeight="1" x14ac:dyDescent="0.2">
      <c r="A1597" s="483" t="s">
        <v>2070</v>
      </c>
      <c r="B1597" s="484" t="s">
        <v>2062</v>
      </c>
      <c r="C1597" s="484">
        <v>4377</v>
      </c>
      <c r="D1597" s="485" t="str">
        <f>IFERROR(VLOOKUP(C1597,INSUMOS!$C:$F,2,FALSE),VLOOKUP(C1597,'COMPOSIÇÃO - SINAPI'!$C:$F,2,FALSE))</f>
        <v>PARAFUSO DE ACO ZINCADO COM ROSCA SOBERBA, CABECA CHATA E FENDA SIMPLES, DIAMETRO 4,2 MM, COMPRIMENTO * 32 * MM</v>
      </c>
      <c r="E1597" s="484" t="str">
        <f>IFERROR(VLOOKUP(C1597,INSUMOS!$C:$F,3,FALSE),VLOOKUP(C1597,'COMPOSIÇÃO - SINAPI'!$C:$F,3,FALSE))</f>
        <v>UN</v>
      </c>
      <c r="F1597" s="486">
        <v>9.1999999999999993</v>
      </c>
      <c r="G1597" s="490">
        <f>IFERROR(VLOOKUP(C1597,INSUMOS!$C:$F,4,FALSE),VLOOKUP(C1597,'COMPOSIÇÃO - SINAPI'!$C:$F,4,FALSE))</f>
        <v>0.1615</v>
      </c>
      <c r="H1597" s="488">
        <f>TRUNC(G1597*F1597,2)</f>
        <v>1.48</v>
      </c>
    </row>
    <row r="1598" spans="1:8" ht="27" customHeight="1" x14ac:dyDescent="0.2">
      <c r="A1598" s="483" t="s">
        <v>2607</v>
      </c>
      <c r="B1598" s="484" t="s">
        <v>2062</v>
      </c>
      <c r="C1598" s="484" t="s">
        <v>2678</v>
      </c>
      <c r="D1598" s="485" t="str">
        <f>IFERROR(VLOOKUP(C1598,INSUMOS!$C:$F,2,FALSE),VLOOKUP(C1598,'COMPOSIÇÃO - SINAPI'!$C:$F,2,FALSE))</f>
        <v>JANELA DE CORRER 1,00 X 1,00, COM VIDRO, EM PERFIS DE ALUMÍNIO ANODIZADO, PRETO, VIDROS NA COR FUMÊ COM ESPESSURA DE 4MM</v>
      </c>
      <c r="E1598" s="484" t="str">
        <f>IFERROR(VLOOKUP(C1598,INSUMOS!$C:$F,3,FALSE),VLOOKUP(C1598,'COMPOSIÇÃO - SINAPI'!$C:$F,3,FALSE))</f>
        <v>UN</v>
      </c>
      <c r="F1598" s="486">
        <v>1</v>
      </c>
      <c r="G1598" s="490">
        <f>IFERROR(VLOOKUP(C1598,INSUMOS!$C:$F,4,FALSE),VLOOKUP(C1598,'COMPOSIÇÃO - SINAPI'!$C:$F,4,FALSE))</f>
        <v>600</v>
      </c>
      <c r="H1598" s="488">
        <f>TRUNC(G1598*F1598,2)</f>
        <v>600</v>
      </c>
    </row>
    <row r="1599" spans="1:8" ht="15" customHeight="1" x14ac:dyDescent="0.2">
      <c r="A1599" s="483" t="s">
        <v>2070</v>
      </c>
      <c r="B1599" s="484" t="s">
        <v>2062</v>
      </c>
      <c r="C1599" s="484">
        <v>39961</v>
      </c>
      <c r="D1599" s="485" t="str">
        <f>IFERROR(VLOOKUP(C1599,INSUMOS!$C:$F,2,FALSE),VLOOKUP(C1599,'COMPOSIÇÃO - SINAPI'!$C:$F,2,FALSE))</f>
        <v>SILICONE ACETICO USO GERAL INCOLOR 280 G</v>
      </c>
      <c r="E1599" s="484" t="str">
        <f>IFERROR(VLOOKUP(C1599,INSUMOS!$C:$F,3,FALSE),VLOOKUP(C1599,'COMPOSIÇÃO - SINAPI'!$C:$F,3,FALSE))</f>
        <v>UN</v>
      </c>
      <c r="F1599" s="486">
        <v>0.62329999999999997</v>
      </c>
      <c r="G1599" s="490">
        <f>IFERROR(VLOOKUP(C1599,INSUMOS!$C:$F,4,FALSE),VLOOKUP(C1599,'COMPOSIÇÃO - SINAPI'!$C:$F,4,FALSE))</f>
        <v>20.196000000000002</v>
      </c>
      <c r="H1599" s="488">
        <f>TRUNC(G1599*F1599,2)</f>
        <v>12.58</v>
      </c>
    </row>
    <row r="1600" spans="1:8" ht="15" customHeight="1" x14ac:dyDescent="0.2">
      <c r="A1600" s="483" t="s">
        <v>2070</v>
      </c>
      <c r="B1600" s="484" t="s">
        <v>2593</v>
      </c>
      <c r="C1600" s="484">
        <v>88309</v>
      </c>
      <c r="D1600" s="485" t="str">
        <f>IFERROR(VLOOKUP(C1600,INSUMOS!$C:$F,2,FALSE),VLOOKUP(C1600,'COMPOSIÇÃO - SINAPI'!$C:$F,2,FALSE))</f>
        <v>PEDREIRO COM ENCARGOS COMPLEMENTARES</v>
      </c>
      <c r="E1600" s="484" t="str">
        <f>IFERROR(VLOOKUP(C1600,INSUMOS!$C:$F,3,FALSE),VLOOKUP(C1600,'COMPOSIÇÃO - SINAPI'!$C:$F,3,FALSE))</f>
        <v>H</v>
      </c>
      <c r="F1600" s="486">
        <v>0.35</v>
      </c>
      <c r="G1600" s="490">
        <f>IFERROR(VLOOKUP(C1600,INSUMOS!$C:$F,4,FALSE),VLOOKUP(C1600,'COMPOSIÇÃO - SINAPI'!$C:$F,4,FALSE))</f>
        <v>24.66</v>
      </c>
      <c r="H1600" s="488">
        <f>TRUNC(G1600*F1600,2)</f>
        <v>8.6300000000000008</v>
      </c>
    </row>
    <row r="1601" spans="1:8" ht="15" customHeight="1" x14ac:dyDescent="0.2">
      <c r="A1601" s="483" t="s">
        <v>2070</v>
      </c>
      <c r="B1601" s="484" t="s">
        <v>2593</v>
      </c>
      <c r="C1601" s="484">
        <v>88316</v>
      </c>
      <c r="D1601" s="485" t="str">
        <f>IFERROR(VLOOKUP(C1601,INSUMOS!$C:$F,2,FALSE),VLOOKUP(C1601,'COMPOSIÇÃO - SINAPI'!$C:$F,2,FALSE))</f>
        <v>SERVENTE COM ENCARGOS COMPLEMENTARES</v>
      </c>
      <c r="E1601" s="484" t="str">
        <f>IFERROR(VLOOKUP(C1601,INSUMOS!$C:$F,3,FALSE),VLOOKUP(C1601,'COMPOSIÇÃO - SINAPI'!$C:$F,3,FALSE))</f>
        <v>H</v>
      </c>
      <c r="F1601" s="486">
        <v>0.2</v>
      </c>
      <c r="G1601" s="490">
        <f>IFERROR(VLOOKUP(C1601,INSUMOS!$C:$F,4,FALSE),VLOOKUP(C1601,'COMPOSIÇÃO - SINAPI'!$C:$F,4,FALSE))</f>
        <v>19.8</v>
      </c>
      <c r="H1601" s="488">
        <f>TRUNC(G1601*F1601,2)</f>
        <v>3.96</v>
      </c>
    </row>
    <row r="1602" spans="1:8" s="29" customFormat="1" ht="14.25" x14ac:dyDescent="0.25">
      <c r="A1602" s="472" t="s">
        <v>2055</v>
      </c>
      <c r="B1602" s="473" t="s">
        <v>2056</v>
      </c>
      <c r="C1602" s="473" t="s">
        <v>2057</v>
      </c>
      <c r="D1602" s="473" t="s">
        <v>2058</v>
      </c>
      <c r="E1602" s="473" t="s">
        <v>2059</v>
      </c>
      <c r="F1602" s="474" t="s">
        <v>2060</v>
      </c>
      <c r="G1602" s="81" t="s">
        <v>2061</v>
      </c>
      <c r="H1602" s="475" t="s">
        <v>2590</v>
      </c>
    </row>
    <row r="1603" spans="1:8" ht="32.1" customHeight="1" x14ac:dyDescent="0.2">
      <c r="A1603" s="476" t="s">
        <v>507</v>
      </c>
      <c r="B1603" s="477" t="s">
        <v>2591</v>
      </c>
      <c r="C1603" s="495" t="s">
        <v>506</v>
      </c>
      <c r="D1603" s="496" t="s">
        <v>508</v>
      </c>
      <c r="E1603" s="480" t="s">
        <v>2586</v>
      </c>
      <c r="F1603" s="481"/>
      <c r="G1603" s="45"/>
      <c r="H1603" s="482">
        <f>SUM(H1604:H1606)</f>
        <v>50.89</v>
      </c>
    </row>
    <row r="1604" spans="1:8" ht="15" customHeight="1" x14ac:dyDescent="0.2">
      <c r="A1604" s="483" t="s">
        <v>2595</v>
      </c>
      <c r="B1604" s="484" t="s">
        <v>2062</v>
      </c>
      <c r="C1604" s="484">
        <v>8964</v>
      </c>
      <c r="D1604" s="485" t="str">
        <f>IFERROR(VLOOKUP(C1604,INSUMOS!$C:$F,2,FALSE),VLOOKUP(C1604,'COMPOSIÇÃO - SINAPI'!$C:$F,2,FALSE))</f>
        <v>CHAPIM DE MÁRMORE BRANCO POLIDO 22 X 2CM</v>
      </c>
      <c r="E1604" s="484" t="str">
        <f>IFERROR(VLOOKUP(C1604,INSUMOS!$C:$F,3,FALSE),VLOOKUP(C1604,'COMPOSIÇÃO - SINAPI'!$C:$F,3,FALSE))</f>
        <v>M</v>
      </c>
      <c r="F1604" s="486">
        <v>0.6</v>
      </c>
      <c r="G1604" s="490">
        <f>IFERROR(VLOOKUP(C1604,INSUMOS!$C:$F,4,FALSE),VLOOKUP(C1604,'COMPOSIÇÃO - SINAPI'!$C:$F,4,FALSE))</f>
        <v>59</v>
      </c>
      <c r="H1604" s="488">
        <f>TRUNC(G1604*F1604,2)</f>
        <v>35.4</v>
      </c>
    </row>
    <row r="1605" spans="1:8" ht="15" customHeight="1" x14ac:dyDescent="0.2">
      <c r="A1605" s="483" t="s">
        <v>2070</v>
      </c>
      <c r="B1605" s="484" t="s">
        <v>2593</v>
      </c>
      <c r="C1605" s="484">
        <v>88309</v>
      </c>
      <c r="D1605" s="485" t="str">
        <f>IFERROR(VLOOKUP(C1605,INSUMOS!$C:$F,2,FALSE),VLOOKUP(C1605,'COMPOSIÇÃO - SINAPI'!$C:$F,2,FALSE))</f>
        <v>PEDREIRO COM ENCARGOS COMPLEMENTARES</v>
      </c>
      <c r="E1605" s="484" t="str">
        <f>IFERROR(VLOOKUP(C1605,INSUMOS!$C:$F,3,FALSE),VLOOKUP(C1605,'COMPOSIÇÃO - SINAPI'!$C:$F,3,FALSE))</f>
        <v>H</v>
      </c>
      <c r="F1605" s="486">
        <v>0.57999999999999996</v>
      </c>
      <c r="G1605" s="490">
        <f>IFERROR(VLOOKUP(C1605,INSUMOS!$C:$F,4,FALSE),VLOOKUP(C1605,'COMPOSIÇÃO - SINAPI'!$C:$F,4,FALSE))</f>
        <v>24.66</v>
      </c>
      <c r="H1605" s="488">
        <f>TRUNC(G1605*F1605,2)</f>
        <v>14.3</v>
      </c>
    </row>
    <row r="1606" spans="1:8" ht="36.950000000000003" customHeight="1" x14ac:dyDescent="0.2">
      <c r="A1606" s="483" t="s">
        <v>2070</v>
      </c>
      <c r="B1606" s="484" t="s">
        <v>2593</v>
      </c>
      <c r="C1606" s="484">
        <v>100475</v>
      </c>
      <c r="D1606" s="485" t="str">
        <f>IFERROR(VLOOKUP(C1606,INSUMOS!$C:$F,2,FALSE),VLOOKUP(C1606,'COMPOSIÇÃO - SINAPI'!$C:$F,2,FALSE))</f>
        <v>ARGAMASSA TRAÇO 1:3 (EM VOLUME DE CIMENTO E AREIA MÉDIA ÚMIDA) COM ADIÇÃO DE IMPERMEABILIZANTE, PREPARO MECÂNICO COM BETONEIRA 400 L. AF_08/2019</v>
      </c>
      <c r="E1606" s="484" t="str">
        <f>IFERROR(VLOOKUP(C1606,INSUMOS!$C:$F,3,FALSE),VLOOKUP(C1606,'COMPOSIÇÃO - SINAPI'!$C:$F,3,FALSE))</f>
        <v>M3</v>
      </c>
      <c r="F1606" s="486">
        <v>2E-3</v>
      </c>
      <c r="G1606" s="490">
        <f>IFERROR(VLOOKUP(C1606,INSUMOS!$C:$F,4,FALSE),VLOOKUP(C1606,'COMPOSIÇÃO - SINAPI'!$C:$F,4,FALSE))</f>
        <v>596.61</v>
      </c>
      <c r="H1606" s="488">
        <f>TRUNC(G1606*F1606,2)</f>
        <v>1.19</v>
      </c>
    </row>
    <row r="1607" spans="1:8" s="29" customFormat="1" ht="14.25" x14ac:dyDescent="0.25">
      <c r="A1607" s="472" t="s">
        <v>2055</v>
      </c>
      <c r="B1607" s="473" t="s">
        <v>2056</v>
      </c>
      <c r="C1607" s="473" t="s">
        <v>2057</v>
      </c>
      <c r="D1607" s="473" t="s">
        <v>2058</v>
      </c>
      <c r="E1607" s="473" t="s">
        <v>2059</v>
      </c>
      <c r="F1607" s="474" t="s">
        <v>2060</v>
      </c>
      <c r="G1607" s="81" t="s">
        <v>2061</v>
      </c>
      <c r="H1607" s="475" t="s">
        <v>2590</v>
      </c>
    </row>
    <row r="1608" spans="1:8" ht="48" customHeight="1" x14ac:dyDescent="0.2">
      <c r="A1608" s="476" t="s">
        <v>510</v>
      </c>
      <c r="B1608" s="477" t="s">
        <v>2591</v>
      </c>
      <c r="C1608" s="495" t="s">
        <v>509</v>
      </c>
      <c r="D1608" s="496" t="s">
        <v>511</v>
      </c>
      <c r="E1608" s="480" t="s">
        <v>2586</v>
      </c>
      <c r="F1608" s="481"/>
      <c r="G1608" s="45"/>
      <c r="H1608" s="482">
        <f>SUM(H1609:H1609)</f>
        <v>510</v>
      </c>
    </row>
    <row r="1609" spans="1:8" ht="27" customHeight="1" x14ac:dyDescent="0.2">
      <c r="A1609" s="483" t="s">
        <v>2607</v>
      </c>
      <c r="B1609" s="484" t="s">
        <v>2062</v>
      </c>
      <c r="C1609" s="484" t="s">
        <v>2670</v>
      </c>
      <c r="D1609" s="485" t="str">
        <f>IFERROR(VLOOKUP(C1609,INSUMOS!$C:$F,2,FALSE),VLOOKUP(C1609,'COMPOSIÇÃO - SINAPI'!$C:$F,2,FALSE))</f>
        <v>JANELA/PORTA DE CORRER EM ESQUADRIA DE ALUMÍNIO LINHA SUPREMA, ANODIZADO, NA COR NATURAL, INCLUSIVE ACESSÓRIOS E VIDROS ESP.: 4mm.</v>
      </c>
      <c r="E1609" s="484" t="str">
        <f>IFERROR(VLOOKUP(C1609,INSUMOS!$C:$F,3,FALSE),VLOOKUP(C1609,'COMPOSIÇÃO - SINAPI'!$C:$F,3,FALSE))</f>
        <v>M2</v>
      </c>
      <c r="F1609" s="486">
        <v>1</v>
      </c>
      <c r="G1609" s="490">
        <f>IFERROR(VLOOKUP(C1609,INSUMOS!$C:$F,4,FALSE),VLOOKUP(C1609,'COMPOSIÇÃO - SINAPI'!$C:$F,4,FALSE))</f>
        <v>510</v>
      </c>
      <c r="H1609" s="488">
        <f>TRUNC(G1609*F1609,2)</f>
        <v>510</v>
      </c>
    </row>
    <row r="1610" spans="1:8" s="29" customFormat="1" ht="14.25" x14ac:dyDescent="0.25">
      <c r="A1610" s="472" t="s">
        <v>2055</v>
      </c>
      <c r="B1610" s="473" t="s">
        <v>2056</v>
      </c>
      <c r="C1610" s="473" t="s">
        <v>2057</v>
      </c>
      <c r="D1610" s="473" t="s">
        <v>2058</v>
      </c>
      <c r="E1610" s="473" t="s">
        <v>2059</v>
      </c>
      <c r="F1610" s="474" t="s">
        <v>2060</v>
      </c>
      <c r="G1610" s="81" t="s">
        <v>2061</v>
      </c>
      <c r="H1610" s="475" t="s">
        <v>2590</v>
      </c>
    </row>
    <row r="1611" spans="1:8" ht="68.099999999999994" customHeight="1" x14ac:dyDescent="0.2">
      <c r="A1611" s="476" t="s">
        <v>513</v>
      </c>
      <c r="B1611" s="477" t="s">
        <v>2591</v>
      </c>
      <c r="C1611" s="495" t="s">
        <v>512</v>
      </c>
      <c r="D1611" s="496" t="s">
        <v>514</v>
      </c>
      <c r="E1611" s="480" t="s">
        <v>2586</v>
      </c>
      <c r="F1611" s="481"/>
      <c r="G1611" s="45"/>
      <c r="H1611" s="482">
        <f>SUM(H1612:H1612)</f>
        <v>1055.7</v>
      </c>
    </row>
    <row r="1612" spans="1:8" ht="27" customHeight="1" x14ac:dyDescent="0.2">
      <c r="A1612" s="483" t="s">
        <v>2607</v>
      </c>
      <c r="B1612" s="484" t="s">
        <v>2062</v>
      </c>
      <c r="C1612" s="484" t="s">
        <v>2670</v>
      </c>
      <c r="D1612" s="485" t="str">
        <f>IFERROR(VLOOKUP(C1612,INSUMOS!$C:$F,2,FALSE),VLOOKUP(C1612,'COMPOSIÇÃO - SINAPI'!$C:$F,2,FALSE))</f>
        <v>JANELA/PORTA DE CORRER EM ESQUADRIA DE ALUMÍNIO LINHA SUPREMA, ANODIZADO, NA COR NATURAL, INCLUSIVE ACESSÓRIOS E VIDROS ESP.: 4mm.</v>
      </c>
      <c r="E1612" s="484" t="str">
        <f>IFERROR(VLOOKUP(C1612,INSUMOS!$C:$F,3,FALSE),VLOOKUP(C1612,'COMPOSIÇÃO - SINAPI'!$C:$F,3,FALSE))</f>
        <v>M2</v>
      </c>
      <c r="F1612" s="486">
        <v>2.0699999999999998</v>
      </c>
      <c r="G1612" s="490">
        <f>IFERROR(VLOOKUP(C1612,INSUMOS!$C:$F,4,FALSE),VLOOKUP(C1612,'COMPOSIÇÃO - SINAPI'!$C:$F,4,FALSE))</f>
        <v>510</v>
      </c>
      <c r="H1612" s="488">
        <f>TRUNC(G1612*F1612,2)</f>
        <v>1055.7</v>
      </c>
    </row>
    <row r="1613" spans="1:8" s="29" customFormat="1" ht="14.25" x14ac:dyDescent="0.25">
      <c r="A1613" s="472" t="s">
        <v>2055</v>
      </c>
      <c r="B1613" s="473" t="s">
        <v>2056</v>
      </c>
      <c r="C1613" s="473" t="s">
        <v>2057</v>
      </c>
      <c r="D1613" s="473" t="s">
        <v>2058</v>
      </c>
      <c r="E1613" s="473" t="s">
        <v>2059</v>
      </c>
      <c r="F1613" s="474" t="s">
        <v>2060</v>
      </c>
      <c r="G1613" s="81" t="s">
        <v>2061</v>
      </c>
      <c r="H1613" s="475" t="s">
        <v>2590</v>
      </c>
    </row>
    <row r="1614" spans="1:8" ht="68.099999999999994" customHeight="1" x14ac:dyDescent="0.2">
      <c r="A1614" s="476" t="s">
        <v>516</v>
      </c>
      <c r="B1614" s="477" t="s">
        <v>2591</v>
      </c>
      <c r="C1614" s="495" t="s">
        <v>515</v>
      </c>
      <c r="D1614" s="496" t="s">
        <v>517</v>
      </c>
      <c r="E1614" s="480" t="s">
        <v>2586</v>
      </c>
      <c r="F1614" s="481"/>
      <c r="G1614" s="45"/>
      <c r="H1614" s="482">
        <f>SUM(H1615:H1615)</f>
        <v>1788.82</v>
      </c>
    </row>
    <row r="1615" spans="1:8" ht="27" customHeight="1" x14ac:dyDescent="0.2">
      <c r="A1615" s="483" t="s">
        <v>2607</v>
      </c>
      <c r="B1615" s="484" t="s">
        <v>2062</v>
      </c>
      <c r="C1615" s="484" t="s">
        <v>2670</v>
      </c>
      <c r="D1615" s="485" t="str">
        <f>IFERROR(VLOOKUP(C1615,INSUMOS!$C:$F,2,FALSE),VLOOKUP(C1615,'COMPOSIÇÃO - SINAPI'!$C:$F,2,FALSE))</f>
        <v>JANELA/PORTA DE CORRER EM ESQUADRIA DE ALUMÍNIO LINHA SUPREMA, ANODIZADO, NA COR NATURAL, INCLUSIVE ACESSÓRIOS E VIDROS ESP.: 4mm.</v>
      </c>
      <c r="E1615" s="484" t="str">
        <f>IFERROR(VLOOKUP(C1615,INSUMOS!$C:$F,3,FALSE),VLOOKUP(C1615,'COMPOSIÇÃO - SINAPI'!$C:$F,3,FALSE))</f>
        <v>M2</v>
      </c>
      <c r="F1615" s="486">
        <v>3.5074999999999998</v>
      </c>
      <c r="G1615" s="490">
        <f>IFERROR(VLOOKUP(C1615,INSUMOS!$C:$F,4,FALSE),VLOOKUP(C1615,'COMPOSIÇÃO - SINAPI'!$C:$F,4,FALSE))</f>
        <v>510</v>
      </c>
      <c r="H1615" s="488">
        <f>TRUNC(G1615*F1615,2)</f>
        <v>1788.82</v>
      </c>
    </row>
    <row r="1616" spans="1:8" s="29" customFormat="1" ht="14.25" x14ac:dyDescent="0.25">
      <c r="A1616" s="472" t="s">
        <v>2055</v>
      </c>
      <c r="B1616" s="473" t="s">
        <v>2056</v>
      </c>
      <c r="C1616" s="473" t="s">
        <v>2057</v>
      </c>
      <c r="D1616" s="473" t="s">
        <v>2058</v>
      </c>
      <c r="E1616" s="473" t="s">
        <v>2059</v>
      </c>
      <c r="F1616" s="474" t="s">
        <v>2060</v>
      </c>
      <c r="G1616" s="81" t="s">
        <v>2061</v>
      </c>
      <c r="H1616" s="475" t="s">
        <v>2590</v>
      </c>
    </row>
    <row r="1617" spans="1:8" ht="48" customHeight="1" x14ac:dyDescent="0.2">
      <c r="A1617" s="476" t="s">
        <v>519</v>
      </c>
      <c r="B1617" s="477" t="s">
        <v>2591</v>
      </c>
      <c r="C1617" s="495" t="s">
        <v>518</v>
      </c>
      <c r="D1617" s="496" t="s">
        <v>520</v>
      </c>
      <c r="E1617" s="480" t="s">
        <v>2586</v>
      </c>
      <c r="F1617" s="481"/>
      <c r="G1617" s="45"/>
      <c r="H1617" s="482">
        <f>SUM(H1618:H1618)</f>
        <v>178.5</v>
      </c>
    </row>
    <row r="1618" spans="1:8" ht="27" customHeight="1" x14ac:dyDescent="0.2">
      <c r="A1618" s="483" t="s">
        <v>2607</v>
      </c>
      <c r="B1618" s="484" t="s">
        <v>2062</v>
      </c>
      <c r="C1618" s="484" t="s">
        <v>2681</v>
      </c>
      <c r="D1618" s="485" t="str">
        <f>IFERROR(VLOOKUP(C1618,INSUMOS!$C:$F,2,FALSE),VLOOKUP(C1618,'COMPOSIÇÃO - SINAPI'!$C:$F,2,FALSE))</f>
        <v>JANELA BOCA DE LOBO EM ESQUADRIA DE ALUMÍNIO LINHA SUPREMA, ANODIZADO, NA COR NATURAL, INCLUSIVE ACESSÓRIOS E VIDROS ESP.:4mm.</v>
      </c>
      <c r="E1618" s="484" t="str">
        <f>IFERROR(VLOOKUP(C1618,INSUMOS!$C:$F,3,FALSE),VLOOKUP(C1618,'COMPOSIÇÃO - SINAPI'!$C:$F,3,FALSE))</f>
        <v>M2</v>
      </c>
      <c r="F1618" s="486">
        <v>0.35</v>
      </c>
      <c r="G1618" s="490">
        <f>IFERROR(VLOOKUP(C1618,INSUMOS!$C:$F,4,FALSE),VLOOKUP(C1618,'COMPOSIÇÃO - SINAPI'!$C:$F,4,FALSE))</f>
        <v>510</v>
      </c>
      <c r="H1618" s="488">
        <f>TRUNC(G1618*F1618,2)</f>
        <v>178.5</v>
      </c>
    </row>
    <row r="1619" spans="1:8" s="29" customFormat="1" ht="14.25" x14ac:dyDescent="0.25">
      <c r="A1619" s="472" t="s">
        <v>2055</v>
      </c>
      <c r="B1619" s="473" t="s">
        <v>2056</v>
      </c>
      <c r="C1619" s="473" t="s">
        <v>2057</v>
      </c>
      <c r="D1619" s="473" t="s">
        <v>2058</v>
      </c>
      <c r="E1619" s="473" t="s">
        <v>2059</v>
      </c>
      <c r="F1619" s="474" t="s">
        <v>2060</v>
      </c>
      <c r="G1619" s="81" t="s">
        <v>2061</v>
      </c>
      <c r="H1619" s="475" t="s">
        <v>2590</v>
      </c>
    </row>
    <row r="1620" spans="1:8" ht="48" customHeight="1" x14ac:dyDescent="0.2">
      <c r="A1620" s="476" t="s">
        <v>522</v>
      </c>
      <c r="B1620" s="477" t="s">
        <v>2591</v>
      </c>
      <c r="C1620" s="495" t="s">
        <v>521</v>
      </c>
      <c r="D1620" s="496" t="s">
        <v>523</v>
      </c>
      <c r="E1620" s="480" t="s">
        <v>2586</v>
      </c>
      <c r="F1620" s="481"/>
      <c r="G1620" s="45"/>
      <c r="H1620" s="482">
        <f>SUM(H1621:H1621)</f>
        <v>306</v>
      </c>
    </row>
    <row r="1621" spans="1:8" ht="27" customHeight="1" x14ac:dyDescent="0.2">
      <c r="A1621" s="483" t="s">
        <v>2607</v>
      </c>
      <c r="B1621" s="484" t="s">
        <v>2062</v>
      </c>
      <c r="C1621" s="484" t="s">
        <v>2681</v>
      </c>
      <c r="D1621" s="485" t="str">
        <f>IFERROR(VLOOKUP(C1621,INSUMOS!$C:$F,2,FALSE),VLOOKUP(C1621,'COMPOSIÇÃO - SINAPI'!$C:$F,2,FALSE))</f>
        <v>JANELA BOCA DE LOBO EM ESQUADRIA DE ALUMÍNIO LINHA SUPREMA, ANODIZADO, NA COR NATURAL, INCLUSIVE ACESSÓRIOS E VIDROS ESP.:4mm.</v>
      </c>
      <c r="E1621" s="484" t="str">
        <f>IFERROR(VLOOKUP(C1621,INSUMOS!$C:$F,3,FALSE),VLOOKUP(C1621,'COMPOSIÇÃO - SINAPI'!$C:$F,3,FALSE))</f>
        <v>M2</v>
      </c>
      <c r="F1621" s="486">
        <v>0.6</v>
      </c>
      <c r="G1621" s="490">
        <f>IFERROR(VLOOKUP(C1621,INSUMOS!$C:$F,4,FALSE),VLOOKUP(C1621,'COMPOSIÇÃO - SINAPI'!$C:$F,4,FALSE))</f>
        <v>510</v>
      </c>
      <c r="H1621" s="488">
        <f>TRUNC(G1621*F1621,2)</f>
        <v>306</v>
      </c>
    </row>
    <row r="1622" spans="1:8" s="29" customFormat="1" ht="14.25" x14ac:dyDescent="0.25">
      <c r="A1622" s="472" t="s">
        <v>2055</v>
      </c>
      <c r="B1622" s="473" t="s">
        <v>2056</v>
      </c>
      <c r="C1622" s="473" t="s">
        <v>2057</v>
      </c>
      <c r="D1622" s="473" t="s">
        <v>2058</v>
      </c>
      <c r="E1622" s="473" t="s">
        <v>2059</v>
      </c>
      <c r="F1622" s="474" t="s">
        <v>2060</v>
      </c>
      <c r="G1622" s="81" t="s">
        <v>2061</v>
      </c>
      <c r="H1622" s="475" t="s">
        <v>2590</v>
      </c>
    </row>
    <row r="1623" spans="1:8" ht="48" customHeight="1" x14ac:dyDescent="0.2">
      <c r="A1623" s="476" t="s">
        <v>525</v>
      </c>
      <c r="B1623" s="477" t="s">
        <v>2591</v>
      </c>
      <c r="C1623" s="495" t="s">
        <v>524</v>
      </c>
      <c r="D1623" s="496" t="s">
        <v>526</v>
      </c>
      <c r="E1623" s="480" t="s">
        <v>2586</v>
      </c>
      <c r="F1623" s="481"/>
      <c r="G1623" s="45"/>
      <c r="H1623" s="482">
        <f>SUM(H1624:H1624)</f>
        <v>140.25</v>
      </c>
    </row>
    <row r="1624" spans="1:8" ht="27" customHeight="1" x14ac:dyDescent="0.2">
      <c r="A1624" s="483" t="s">
        <v>2607</v>
      </c>
      <c r="B1624" s="484" t="s">
        <v>2062</v>
      </c>
      <c r="C1624" s="484" t="s">
        <v>2681</v>
      </c>
      <c r="D1624" s="485" t="str">
        <f>IFERROR(VLOOKUP(C1624,INSUMOS!$C:$F,2,FALSE),VLOOKUP(C1624,'COMPOSIÇÃO - SINAPI'!$C:$F,2,FALSE))</f>
        <v>JANELA BOCA DE LOBO EM ESQUADRIA DE ALUMÍNIO LINHA SUPREMA, ANODIZADO, NA COR NATURAL, INCLUSIVE ACESSÓRIOS E VIDROS ESP.:4mm.</v>
      </c>
      <c r="E1624" s="484" t="str">
        <f>IFERROR(VLOOKUP(C1624,INSUMOS!$C:$F,3,FALSE),VLOOKUP(C1624,'COMPOSIÇÃO - SINAPI'!$C:$F,3,FALSE))</f>
        <v>M2</v>
      </c>
      <c r="F1624" s="486">
        <v>0.27500000000000002</v>
      </c>
      <c r="G1624" s="490">
        <f>IFERROR(VLOOKUP(C1624,INSUMOS!$C:$F,4,FALSE),VLOOKUP(C1624,'COMPOSIÇÃO - SINAPI'!$C:$F,4,FALSE))</f>
        <v>510</v>
      </c>
      <c r="H1624" s="488">
        <f>TRUNC(G1624*F1624,2)</f>
        <v>140.25</v>
      </c>
    </row>
    <row r="1625" spans="1:8" s="29" customFormat="1" ht="14.25" x14ac:dyDescent="0.25">
      <c r="A1625" s="472" t="s">
        <v>2055</v>
      </c>
      <c r="B1625" s="473" t="s">
        <v>2056</v>
      </c>
      <c r="C1625" s="473" t="s">
        <v>2057</v>
      </c>
      <c r="D1625" s="473" t="s">
        <v>2058</v>
      </c>
      <c r="E1625" s="473" t="s">
        <v>2059</v>
      </c>
      <c r="F1625" s="474" t="s">
        <v>2060</v>
      </c>
      <c r="G1625" s="81" t="s">
        <v>2061</v>
      </c>
      <c r="H1625" s="475" t="s">
        <v>2590</v>
      </c>
    </row>
    <row r="1626" spans="1:8" ht="62.1" customHeight="1" x14ac:dyDescent="0.2">
      <c r="A1626" s="476" t="s">
        <v>528</v>
      </c>
      <c r="B1626" s="477" t="s">
        <v>2591</v>
      </c>
      <c r="C1626" s="495" t="s">
        <v>527</v>
      </c>
      <c r="D1626" s="496" t="s">
        <v>529</v>
      </c>
      <c r="E1626" s="480" t="s">
        <v>2586</v>
      </c>
      <c r="F1626" s="481"/>
      <c r="G1626" s="45"/>
      <c r="H1626" s="482">
        <f>SUM(H1627:H1627)</f>
        <v>1927.8</v>
      </c>
    </row>
    <row r="1627" spans="1:8" ht="27" customHeight="1" x14ac:dyDescent="0.2">
      <c r="A1627" s="483" t="s">
        <v>2607</v>
      </c>
      <c r="B1627" s="484" t="s">
        <v>2062</v>
      </c>
      <c r="C1627" s="484" t="s">
        <v>2674</v>
      </c>
      <c r="D1627" s="485" t="str">
        <f>IFERROR(VLOOKUP(C1627,INSUMOS!$C:$F,2,FALSE),VLOOKUP(C1627,'COMPOSIÇÃO - SINAPI'!$C:$F,2,FALSE))</f>
        <v>PORTA DE GIRO EM ESQUADRIA DE ALUMÍNIO LINHA SUPREMA, ANODIZADO, NA COR NATURAL, INCLUSIVE ACESSÓRIOS E VIDROS ESP.: 4mm.</v>
      </c>
      <c r="E1627" s="484" t="str">
        <f>IFERROR(VLOOKUP(C1627,INSUMOS!$C:$F,3,FALSE),VLOOKUP(C1627,'COMPOSIÇÃO - SINAPI'!$C:$F,3,FALSE))</f>
        <v>M2</v>
      </c>
      <c r="F1627" s="486">
        <v>3.78</v>
      </c>
      <c r="G1627" s="490">
        <f>IFERROR(VLOOKUP(C1627,INSUMOS!$C:$F,4,FALSE),VLOOKUP(C1627,'COMPOSIÇÃO - SINAPI'!$C:$F,4,FALSE))</f>
        <v>510</v>
      </c>
      <c r="H1627" s="488">
        <f>TRUNC(G1627*F1627,2)</f>
        <v>1927.8</v>
      </c>
    </row>
    <row r="1628" spans="1:8" s="29" customFormat="1" ht="14.25" x14ac:dyDescent="0.25">
      <c r="A1628" s="472" t="s">
        <v>2055</v>
      </c>
      <c r="B1628" s="473" t="s">
        <v>2056</v>
      </c>
      <c r="C1628" s="473" t="s">
        <v>2057</v>
      </c>
      <c r="D1628" s="473" t="s">
        <v>2058</v>
      </c>
      <c r="E1628" s="473" t="s">
        <v>2059</v>
      </c>
      <c r="F1628" s="474" t="s">
        <v>2060</v>
      </c>
      <c r="G1628" s="81" t="s">
        <v>2061</v>
      </c>
      <c r="H1628" s="475" t="s">
        <v>2590</v>
      </c>
    </row>
    <row r="1629" spans="1:8" ht="48" customHeight="1" x14ac:dyDescent="0.2">
      <c r="A1629" s="476" t="s">
        <v>531</v>
      </c>
      <c r="B1629" s="477" t="s">
        <v>2591</v>
      </c>
      <c r="C1629" s="495" t="s">
        <v>530</v>
      </c>
      <c r="D1629" s="496" t="s">
        <v>532</v>
      </c>
      <c r="E1629" s="480" t="s">
        <v>2586</v>
      </c>
      <c r="F1629" s="481"/>
      <c r="G1629" s="45"/>
      <c r="H1629" s="482">
        <f>SUM(H1630:H1634)</f>
        <v>421.51</v>
      </c>
    </row>
    <row r="1630" spans="1:8" ht="27" customHeight="1" x14ac:dyDescent="0.2">
      <c r="A1630" s="483" t="s">
        <v>2607</v>
      </c>
      <c r="B1630" s="484" t="s">
        <v>2062</v>
      </c>
      <c r="C1630" s="484" t="s">
        <v>2683</v>
      </c>
      <c r="D1630" s="485" t="str">
        <f>IFERROR(VLOOKUP(C1630,INSUMOS!$C:$F,2,FALSE),VLOOKUP(C1630,'COMPOSIÇÃO - SINAPI'!$C:$F,2,FALSE))</f>
        <v>CA 40 - JANELA 0,90X0,60 M TIPO VENEZIANA COM ALETAS EM "V" INVERTIDO DE ALUMÍNIO  NA COR NATURAL, INCLUSIVE ACESSÓRIOS.</v>
      </c>
      <c r="E1630" s="484" t="str">
        <f>IFERROR(VLOOKUP(C1630,INSUMOS!$C:$F,3,FALSE),VLOOKUP(C1630,'COMPOSIÇÃO - SINAPI'!$C:$F,3,FALSE))</f>
        <v>UN</v>
      </c>
      <c r="F1630" s="486">
        <v>1</v>
      </c>
      <c r="G1630" s="490">
        <f>IFERROR(VLOOKUP(C1630,INSUMOS!$C:$F,4,FALSE),VLOOKUP(C1630,'COMPOSIÇÃO - SINAPI'!$C:$F,4,FALSE))</f>
        <v>405</v>
      </c>
      <c r="H1630" s="488">
        <f>TRUNC(G1630*F1630,2)</f>
        <v>405</v>
      </c>
    </row>
    <row r="1631" spans="1:8" ht="27" customHeight="1" x14ac:dyDescent="0.2">
      <c r="A1631" s="483" t="s">
        <v>2070</v>
      </c>
      <c r="B1631" s="484" t="s">
        <v>2062</v>
      </c>
      <c r="C1631" s="484">
        <v>4377</v>
      </c>
      <c r="D1631" s="485" t="str">
        <f>IFERROR(VLOOKUP(C1631,INSUMOS!$C:$F,2,FALSE),VLOOKUP(C1631,'COMPOSIÇÃO - SINAPI'!$C:$F,2,FALSE))</f>
        <v>PARAFUSO DE ACO ZINCADO COM ROSCA SOBERBA, CABECA CHATA E FENDA SIMPLES, DIAMETRO 4,2 MM, COMPRIMENTO * 32 * MM</v>
      </c>
      <c r="E1631" s="484" t="str">
        <f>IFERROR(VLOOKUP(C1631,INSUMOS!$C:$F,3,FALSE),VLOOKUP(C1631,'COMPOSIÇÃO - SINAPI'!$C:$F,3,FALSE))</f>
        <v>UN</v>
      </c>
      <c r="F1631" s="486">
        <v>9.4030199999999997</v>
      </c>
      <c r="G1631" s="490">
        <f>IFERROR(VLOOKUP(C1631,INSUMOS!$C:$F,4,FALSE),VLOOKUP(C1631,'COMPOSIÇÃO - SINAPI'!$C:$F,4,FALSE))</f>
        <v>0.1615</v>
      </c>
      <c r="H1631" s="488">
        <f>TRUNC(G1631*F1631,2)</f>
        <v>1.51</v>
      </c>
    </row>
    <row r="1632" spans="1:8" ht="15" customHeight="1" x14ac:dyDescent="0.2">
      <c r="A1632" s="483" t="s">
        <v>2070</v>
      </c>
      <c r="B1632" s="484" t="s">
        <v>2062</v>
      </c>
      <c r="C1632" s="484">
        <v>39961</v>
      </c>
      <c r="D1632" s="485" t="str">
        <f>IFERROR(VLOOKUP(C1632,INSUMOS!$C:$F,2,FALSE),VLOOKUP(C1632,'COMPOSIÇÃO - SINAPI'!$C:$F,2,FALSE))</f>
        <v>SILICONE ACETICO USO GERAL INCOLOR 280 G</v>
      </c>
      <c r="E1632" s="484" t="str">
        <f>IFERROR(VLOOKUP(C1632,INSUMOS!$C:$F,3,FALSE),VLOOKUP(C1632,'COMPOSIÇÃO - SINAPI'!$C:$F,3,FALSE))</f>
        <v>UN</v>
      </c>
      <c r="F1632" s="486">
        <v>0.22896</v>
      </c>
      <c r="G1632" s="490">
        <f>IFERROR(VLOOKUP(C1632,INSUMOS!$C:$F,4,FALSE),VLOOKUP(C1632,'COMPOSIÇÃO - SINAPI'!$C:$F,4,FALSE))</f>
        <v>20.196000000000002</v>
      </c>
      <c r="H1632" s="488">
        <f>TRUNC(G1632*F1632,2)</f>
        <v>4.62</v>
      </c>
    </row>
    <row r="1633" spans="1:8" ht="15" customHeight="1" x14ac:dyDescent="0.2">
      <c r="A1633" s="483" t="s">
        <v>2070</v>
      </c>
      <c r="B1633" s="484" t="s">
        <v>2593</v>
      </c>
      <c r="C1633" s="484">
        <v>88309</v>
      </c>
      <c r="D1633" s="485" t="str">
        <f>IFERROR(VLOOKUP(C1633,INSUMOS!$C:$F,2,FALSE),VLOOKUP(C1633,'COMPOSIÇÃO - SINAPI'!$C:$F,2,FALSE))</f>
        <v>PEDREIRO COM ENCARGOS COMPLEMENTARES</v>
      </c>
      <c r="E1633" s="484" t="str">
        <f>IFERROR(VLOOKUP(C1633,INSUMOS!$C:$F,3,FALSE),VLOOKUP(C1633,'COMPOSIÇÃO - SINAPI'!$C:$F,3,FALSE))</f>
        <v>H</v>
      </c>
      <c r="F1633" s="486">
        <v>0.30399999999999999</v>
      </c>
      <c r="G1633" s="490">
        <f>IFERROR(VLOOKUP(C1633,INSUMOS!$C:$F,4,FALSE),VLOOKUP(C1633,'COMPOSIÇÃO - SINAPI'!$C:$F,4,FALSE))</f>
        <v>24.66</v>
      </c>
      <c r="H1633" s="488">
        <f>TRUNC(G1633*F1633,2)</f>
        <v>7.49</v>
      </c>
    </row>
    <row r="1634" spans="1:8" ht="15" customHeight="1" x14ac:dyDescent="0.2">
      <c r="A1634" s="483" t="s">
        <v>2070</v>
      </c>
      <c r="B1634" s="484" t="s">
        <v>2593</v>
      </c>
      <c r="C1634" s="484">
        <v>88316</v>
      </c>
      <c r="D1634" s="485" t="str">
        <f>IFERROR(VLOOKUP(C1634,INSUMOS!$C:$F,2,FALSE),VLOOKUP(C1634,'COMPOSIÇÃO - SINAPI'!$C:$F,2,FALSE))</f>
        <v>SERVENTE COM ENCARGOS COMPLEMENTARES</v>
      </c>
      <c r="E1634" s="484" t="str">
        <f>IFERROR(VLOOKUP(C1634,INSUMOS!$C:$F,3,FALSE),VLOOKUP(C1634,'COMPOSIÇÃO - SINAPI'!$C:$F,3,FALSE))</f>
        <v>H</v>
      </c>
      <c r="F1634" s="486">
        <v>0.14599999999999999</v>
      </c>
      <c r="G1634" s="490">
        <f>IFERROR(VLOOKUP(C1634,INSUMOS!$C:$F,4,FALSE),VLOOKUP(C1634,'COMPOSIÇÃO - SINAPI'!$C:$F,4,FALSE))</f>
        <v>19.8</v>
      </c>
      <c r="H1634" s="488">
        <f>TRUNC(G1634*F1634,2)</f>
        <v>2.89</v>
      </c>
    </row>
    <row r="1635" spans="1:8" s="29" customFormat="1" ht="14.25" x14ac:dyDescent="0.25">
      <c r="A1635" s="472" t="s">
        <v>2055</v>
      </c>
      <c r="B1635" s="473" t="s">
        <v>2056</v>
      </c>
      <c r="C1635" s="473" t="s">
        <v>2057</v>
      </c>
      <c r="D1635" s="473" t="s">
        <v>2058</v>
      </c>
      <c r="E1635" s="473" t="s">
        <v>2059</v>
      </c>
      <c r="F1635" s="474" t="s">
        <v>2060</v>
      </c>
      <c r="G1635" s="81" t="s">
        <v>2061</v>
      </c>
      <c r="H1635" s="475" t="s">
        <v>2590</v>
      </c>
    </row>
    <row r="1636" spans="1:8" ht="32.1" customHeight="1" x14ac:dyDescent="0.2">
      <c r="A1636" s="476" t="s">
        <v>535</v>
      </c>
      <c r="B1636" s="477" t="s">
        <v>2591</v>
      </c>
      <c r="C1636" s="495" t="s">
        <v>534</v>
      </c>
      <c r="D1636" s="496" t="s">
        <v>536</v>
      </c>
      <c r="E1636" s="480" t="s">
        <v>117</v>
      </c>
      <c r="F1636" s="481"/>
      <c r="G1636" s="45"/>
      <c r="H1636" s="482">
        <f>SUM(H1637:H1640)</f>
        <v>72.83</v>
      </c>
    </row>
    <row r="1637" spans="1:8" ht="27" customHeight="1" x14ac:dyDescent="0.2">
      <c r="A1637" s="483" t="s">
        <v>2070</v>
      </c>
      <c r="B1637" s="484" t="s">
        <v>2062</v>
      </c>
      <c r="C1637" s="484">
        <v>20232</v>
      </c>
      <c r="D1637" s="485" t="str">
        <f>IFERROR(VLOOKUP(C1637,INSUMOS!$C:$F,2,FALSE),VLOOKUP(C1637,'COMPOSIÇÃO - SINAPI'!$C:$F,2,FALSE))</f>
        <v>SOLEIRA EM GRANITO, POLIDO, TIPO ANDORINHA/ QUARTZ/ CASTELO/ CORUMBA OU OUTROS EQUIVALENTES DA REGIAO, L= *15* CM, E=  *2,0* CM</v>
      </c>
      <c r="E1637" s="484" t="str">
        <f>IFERROR(VLOOKUP(C1637,INSUMOS!$C:$F,3,FALSE),VLOOKUP(C1637,'COMPOSIÇÃO - SINAPI'!$C:$F,3,FALSE))</f>
        <v>M</v>
      </c>
      <c r="F1637" s="486">
        <v>1.06</v>
      </c>
      <c r="G1637" s="490">
        <f>IFERROR(VLOOKUP(C1637,INSUMOS!$C:$F,4,FALSE),VLOOKUP(C1637,'COMPOSIÇÃO - SINAPI'!$C:$F,4,FALSE))</f>
        <v>51</v>
      </c>
      <c r="H1637" s="488">
        <f>TRUNC(G1637*F1637,2)</f>
        <v>54.06</v>
      </c>
    </row>
    <row r="1638" spans="1:8" ht="15" customHeight="1" x14ac:dyDescent="0.2">
      <c r="A1638" s="483" t="s">
        <v>2070</v>
      </c>
      <c r="B1638" s="484" t="s">
        <v>2062</v>
      </c>
      <c r="C1638" s="484">
        <v>37595</v>
      </c>
      <c r="D1638" s="485" t="str">
        <f>IFERROR(VLOOKUP(C1638,INSUMOS!$C:$F,2,FALSE),VLOOKUP(C1638,'COMPOSIÇÃO - SINAPI'!$C:$F,2,FALSE))</f>
        <v>ARGAMASSA COLANTE TIPO AC III</v>
      </c>
      <c r="E1638" s="484" t="str">
        <f>IFERROR(VLOOKUP(C1638,INSUMOS!$C:$F,3,FALSE),VLOOKUP(C1638,'COMPOSIÇÃO - SINAPI'!$C:$F,3,FALSE))</f>
        <v>KG</v>
      </c>
      <c r="F1638" s="486">
        <v>1.29</v>
      </c>
      <c r="G1638" s="490">
        <f>IFERROR(VLOOKUP(C1638,INSUMOS!$C:$F,4,FALSE),VLOOKUP(C1638,'COMPOSIÇÃO - SINAPI'!$C:$F,4,FALSE))</f>
        <v>2.0499999999999998</v>
      </c>
      <c r="H1638" s="488">
        <f>TRUNC(G1638*F1638,2)</f>
        <v>2.64</v>
      </c>
    </row>
    <row r="1639" spans="1:8" ht="15" customHeight="1" x14ac:dyDescent="0.2">
      <c r="A1639" s="483" t="s">
        <v>2070</v>
      </c>
      <c r="B1639" s="484" t="s">
        <v>2068</v>
      </c>
      <c r="C1639" s="484">
        <v>88274</v>
      </c>
      <c r="D1639" s="485" t="str">
        <f>IFERROR(VLOOKUP(C1639,INSUMOS!$C:$F,2,FALSE),VLOOKUP(C1639,'COMPOSIÇÃO - SINAPI'!$C:$F,2,FALSE))</f>
        <v>MARMORISTA/GRANITEIRO COM ENCARGOS COMPLEMENTARES</v>
      </c>
      <c r="E1639" s="484" t="str">
        <f>IFERROR(VLOOKUP(C1639,INSUMOS!$C:$F,3,FALSE),VLOOKUP(C1639,'COMPOSIÇÃO - SINAPI'!$C:$F,3,FALSE))</f>
        <v>H</v>
      </c>
      <c r="F1639" s="486">
        <v>0.46600000000000003</v>
      </c>
      <c r="G1639" s="490">
        <f>IFERROR(VLOOKUP(C1639,INSUMOS!$C:$F,4,FALSE),VLOOKUP(C1639,'COMPOSIÇÃO - SINAPI'!$C:$F,4,FALSE))</f>
        <v>24.56</v>
      </c>
      <c r="H1639" s="488">
        <f>TRUNC(G1639*F1639,2)</f>
        <v>11.44</v>
      </c>
    </row>
    <row r="1640" spans="1:8" ht="15" customHeight="1" x14ac:dyDescent="0.2">
      <c r="A1640" s="483" t="s">
        <v>2070</v>
      </c>
      <c r="B1640" s="484" t="s">
        <v>2068</v>
      </c>
      <c r="C1640" s="484">
        <v>88316</v>
      </c>
      <c r="D1640" s="485" t="str">
        <f>IFERROR(VLOOKUP(C1640,INSUMOS!$C:$F,2,FALSE),VLOOKUP(C1640,'COMPOSIÇÃO - SINAPI'!$C:$F,2,FALSE))</f>
        <v>SERVENTE COM ENCARGOS COMPLEMENTARES</v>
      </c>
      <c r="E1640" s="484" t="str">
        <f>IFERROR(VLOOKUP(C1640,INSUMOS!$C:$F,3,FALSE),VLOOKUP(C1640,'COMPOSIÇÃO - SINAPI'!$C:$F,3,FALSE))</f>
        <v>H</v>
      </c>
      <c r="F1640" s="486">
        <v>0.23699999999999999</v>
      </c>
      <c r="G1640" s="490">
        <f>IFERROR(VLOOKUP(C1640,INSUMOS!$C:$F,4,FALSE),VLOOKUP(C1640,'COMPOSIÇÃO - SINAPI'!$C:$F,4,FALSE))</f>
        <v>19.8</v>
      </c>
      <c r="H1640" s="488">
        <f>TRUNC(G1640*F1640,2)</f>
        <v>4.6900000000000004</v>
      </c>
    </row>
    <row r="1641" spans="1:8" s="29" customFormat="1" ht="14.25" x14ac:dyDescent="0.25">
      <c r="A1641" s="472" t="s">
        <v>2055</v>
      </c>
      <c r="B1641" s="473" t="s">
        <v>2056</v>
      </c>
      <c r="C1641" s="473" t="s">
        <v>2057</v>
      </c>
      <c r="D1641" s="473" t="s">
        <v>2058</v>
      </c>
      <c r="E1641" s="473" t="s">
        <v>2059</v>
      </c>
      <c r="F1641" s="474" t="s">
        <v>2060</v>
      </c>
      <c r="G1641" s="81" t="s">
        <v>2061</v>
      </c>
      <c r="H1641" s="475" t="s">
        <v>2590</v>
      </c>
    </row>
    <row r="1642" spans="1:8" ht="98.1" customHeight="1" x14ac:dyDescent="0.2">
      <c r="A1642" s="476" t="s">
        <v>538</v>
      </c>
      <c r="B1642" s="477" t="s">
        <v>2591</v>
      </c>
      <c r="C1642" s="495" t="s">
        <v>537</v>
      </c>
      <c r="D1642" s="496" t="s">
        <v>539</v>
      </c>
      <c r="E1642" s="480" t="s">
        <v>2586</v>
      </c>
      <c r="F1642" s="481"/>
      <c r="G1642" s="45"/>
      <c r="H1642" s="482">
        <f>SUM(H1643:H1643)</f>
        <v>6512.5</v>
      </c>
    </row>
    <row r="1643" spans="1:8" ht="60" customHeight="1" x14ac:dyDescent="0.2">
      <c r="A1643" s="483" t="s">
        <v>2607</v>
      </c>
      <c r="B1643" s="484" t="s">
        <v>2062</v>
      </c>
      <c r="C1643" s="484" t="s">
        <v>2685</v>
      </c>
      <c r="D1643" s="485" t="str">
        <f>IFERROR(VLOOKUP(C1643,INSUMOS!$C:$F,2,FALSE),VLOOKUP(C1643,'COMPOSIÇÃO - SINAPI'!$C:$F,2,FALSE))</f>
        <v>PAE1 - PORTA DE ENROLAR 4,5 x 2,8 m - FABRICADA EM CHAPA GALVANIZADA #22. MEIA CANA FECHADA, AUTOMATIZADOR AC 400 Kg, FREIO ELETROMAGNÉTICO E SISTEMA DE TALHA MANUAL COM ACIONAMENTO ATRAVÉS DE BOTOEIRA, INCLUSIVE PINTURA ELETROSTÁTICA CINZA CLARO, FORNECIMENTO E INSTALAÇÃO.</v>
      </c>
      <c r="E1643" s="484" t="str">
        <f>IFERROR(VLOOKUP(C1643,INSUMOS!$C:$F,3,FALSE),VLOOKUP(C1643,'COMPOSIÇÃO - SINAPI'!$C:$F,3,FALSE))</f>
        <v>UN</v>
      </c>
      <c r="F1643" s="486">
        <v>1</v>
      </c>
      <c r="G1643" s="490">
        <f>IFERROR(VLOOKUP(C1643,INSUMOS!$C:$F,4,FALSE),VLOOKUP(C1643,'COMPOSIÇÃO - SINAPI'!$C:$F,4,FALSE))</f>
        <v>6512.5</v>
      </c>
      <c r="H1643" s="488">
        <f>TRUNC(G1643*F1643,2)</f>
        <v>6512.5</v>
      </c>
    </row>
    <row r="1644" spans="1:8" s="29" customFormat="1" ht="14.25" x14ac:dyDescent="0.25">
      <c r="A1644" s="472" t="s">
        <v>2055</v>
      </c>
      <c r="B1644" s="473" t="s">
        <v>2056</v>
      </c>
      <c r="C1644" s="473" t="s">
        <v>2057</v>
      </c>
      <c r="D1644" s="473" t="s">
        <v>2058</v>
      </c>
      <c r="E1644" s="473" t="s">
        <v>2059</v>
      </c>
      <c r="F1644" s="474" t="s">
        <v>2060</v>
      </c>
      <c r="G1644" s="81" t="s">
        <v>2061</v>
      </c>
      <c r="H1644" s="475" t="s">
        <v>2590</v>
      </c>
    </row>
    <row r="1645" spans="1:8" ht="98.1" customHeight="1" x14ac:dyDescent="0.2">
      <c r="A1645" s="476" t="s">
        <v>541</v>
      </c>
      <c r="B1645" s="477" t="s">
        <v>2591</v>
      </c>
      <c r="C1645" s="495" t="s">
        <v>540</v>
      </c>
      <c r="D1645" s="496" t="s">
        <v>542</v>
      </c>
      <c r="E1645" s="480" t="s">
        <v>2586</v>
      </c>
      <c r="F1645" s="481"/>
      <c r="G1645" s="45"/>
      <c r="H1645" s="482">
        <f>SUM(H1646:H1646)</f>
        <v>3646.47</v>
      </c>
    </row>
    <row r="1646" spans="1:8" ht="60" customHeight="1" x14ac:dyDescent="0.2">
      <c r="A1646" s="483" t="s">
        <v>2607</v>
      </c>
      <c r="B1646" s="484" t="s">
        <v>2062</v>
      </c>
      <c r="C1646" s="484" t="s">
        <v>2687</v>
      </c>
      <c r="D1646" s="497" t="s">
        <v>2688</v>
      </c>
      <c r="E1646" s="484" t="s">
        <v>224</v>
      </c>
      <c r="F1646" s="486">
        <v>1</v>
      </c>
      <c r="G1646" s="490">
        <f>IFERROR(VLOOKUP(C1646,INSUMOS!$C:$F,4,FALSE),VLOOKUP(C1646,'COMPOSIÇÃO - SINAPI'!$C:$F,4,FALSE))</f>
        <v>3646.47</v>
      </c>
      <c r="H1646" s="488">
        <f>TRUNC(G1646*F1646,2)</f>
        <v>3646.47</v>
      </c>
    </row>
    <row r="1647" spans="1:8" s="29" customFormat="1" ht="14.25" x14ac:dyDescent="0.25">
      <c r="A1647" s="472" t="s">
        <v>2055</v>
      </c>
      <c r="B1647" s="473" t="s">
        <v>2056</v>
      </c>
      <c r="C1647" s="473" t="s">
        <v>2057</v>
      </c>
      <c r="D1647" s="473" t="s">
        <v>2058</v>
      </c>
      <c r="E1647" s="473" t="s">
        <v>2059</v>
      </c>
      <c r="F1647" s="474" t="s">
        <v>2060</v>
      </c>
      <c r="G1647" s="81" t="s">
        <v>2061</v>
      </c>
      <c r="H1647" s="475" t="s">
        <v>2590</v>
      </c>
    </row>
    <row r="1648" spans="1:8" ht="98.1" customHeight="1" x14ac:dyDescent="0.2">
      <c r="A1648" s="476" t="s">
        <v>544</v>
      </c>
      <c r="B1648" s="477" t="s">
        <v>2591</v>
      </c>
      <c r="C1648" s="495" t="s">
        <v>543</v>
      </c>
      <c r="D1648" s="496" t="s">
        <v>545</v>
      </c>
      <c r="E1648" s="480" t="s">
        <v>2586</v>
      </c>
      <c r="F1648" s="481"/>
      <c r="G1648" s="45"/>
      <c r="H1648" s="482">
        <f>SUM(H1649:H1649)</f>
        <v>4425.7299999999996</v>
      </c>
    </row>
    <row r="1649" spans="1:8" ht="60" customHeight="1" x14ac:dyDescent="0.2">
      <c r="A1649" s="483" t="s">
        <v>2607</v>
      </c>
      <c r="B1649" s="484" t="s">
        <v>2062</v>
      </c>
      <c r="C1649" s="484" t="s">
        <v>2689</v>
      </c>
      <c r="D1649" s="497" t="s">
        <v>2690</v>
      </c>
      <c r="E1649" s="484" t="s">
        <v>224</v>
      </c>
      <c r="F1649" s="486">
        <v>1</v>
      </c>
      <c r="G1649" s="490">
        <f>IFERROR(VLOOKUP(C1649,INSUMOS!$C:$F,4,FALSE),VLOOKUP(C1649,'COMPOSIÇÃO - SINAPI'!$C:$F,4,FALSE))</f>
        <v>4425.7299999999996</v>
      </c>
      <c r="H1649" s="488">
        <f>TRUNC(G1649*F1649,2)</f>
        <v>4425.7299999999996</v>
      </c>
    </row>
    <row r="1650" spans="1:8" s="29" customFormat="1" ht="14.25" x14ac:dyDescent="0.25">
      <c r="A1650" s="472" t="s">
        <v>2055</v>
      </c>
      <c r="B1650" s="473" t="s">
        <v>2056</v>
      </c>
      <c r="C1650" s="473" t="s">
        <v>2057</v>
      </c>
      <c r="D1650" s="473" t="s">
        <v>2058</v>
      </c>
      <c r="E1650" s="473" t="s">
        <v>2059</v>
      </c>
      <c r="F1650" s="474" t="s">
        <v>2060</v>
      </c>
      <c r="G1650" s="81" t="s">
        <v>2061</v>
      </c>
      <c r="H1650" s="475" t="s">
        <v>2590</v>
      </c>
    </row>
    <row r="1651" spans="1:8" ht="98.1" customHeight="1" x14ac:dyDescent="0.2">
      <c r="A1651" s="476" t="s">
        <v>547</v>
      </c>
      <c r="B1651" s="477" t="s">
        <v>2591</v>
      </c>
      <c r="C1651" s="495" t="s">
        <v>546</v>
      </c>
      <c r="D1651" s="496" t="s">
        <v>548</v>
      </c>
      <c r="E1651" s="480" t="s">
        <v>2586</v>
      </c>
      <c r="F1651" s="481"/>
      <c r="G1651" s="45"/>
      <c r="H1651" s="482">
        <f>SUM(H1652:H1652)</f>
        <v>6512.5</v>
      </c>
    </row>
    <row r="1652" spans="1:8" ht="60" customHeight="1" x14ac:dyDescent="0.2">
      <c r="A1652" s="483" t="s">
        <v>2607</v>
      </c>
      <c r="B1652" s="484" t="s">
        <v>2062</v>
      </c>
      <c r="C1652" s="484" t="s">
        <v>2691</v>
      </c>
      <c r="D1652" s="485" t="str">
        <f>IFERROR(VLOOKUP(C1652,INSUMOS!$C:$F,2,FALSE),VLOOKUP(C1652,'COMPOSIÇÃO - SINAPI'!$C:$F,2,FALSE))</f>
        <v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v>
      </c>
      <c r="E1652" s="484" t="str">
        <f>IFERROR(VLOOKUP(C1652,INSUMOS!$C:$F,3,FALSE),VLOOKUP(C1652,'COMPOSIÇÃO - SINAPI'!$C:$F,3,FALSE))</f>
        <v>UN</v>
      </c>
      <c r="F1652" s="486">
        <v>1</v>
      </c>
      <c r="G1652" s="490">
        <f>IFERROR(VLOOKUP(C1652,INSUMOS!$C:$F,4,FALSE),VLOOKUP(C1652,'COMPOSIÇÃO - SINAPI'!$C:$F,4,FALSE))</f>
        <v>6512.5</v>
      </c>
      <c r="H1652" s="488">
        <f>TRUNC(G1652*F1652,2)</f>
        <v>6512.5</v>
      </c>
    </row>
    <row r="1653" spans="1:8" s="29" customFormat="1" ht="14.25" x14ac:dyDescent="0.25">
      <c r="A1653" s="472" t="s">
        <v>2055</v>
      </c>
      <c r="B1653" s="473" t="s">
        <v>2056</v>
      </c>
      <c r="C1653" s="473" t="s">
        <v>2057</v>
      </c>
      <c r="D1653" s="473" t="s">
        <v>2058</v>
      </c>
      <c r="E1653" s="473" t="s">
        <v>2059</v>
      </c>
      <c r="F1653" s="474" t="s">
        <v>2060</v>
      </c>
      <c r="G1653" s="81" t="s">
        <v>2061</v>
      </c>
      <c r="H1653" s="475" t="s">
        <v>2590</v>
      </c>
    </row>
    <row r="1654" spans="1:8" ht="48" customHeight="1" x14ac:dyDescent="0.2">
      <c r="A1654" s="476" t="s">
        <v>550</v>
      </c>
      <c r="B1654" s="477" t="s">
        <v>2591</v>
      </c>
      <c r="C1654" s="495" t="s">
        <v>549</v>
      </c>
      <c r="D1654" s="496" t="s">
        <v>551</v>
      </c>
      <c r="E1654" s="480" t="s">
        <v>2586</v>
      </c>
      <c r="F1654" s="481"/>
      <c r="G1654" s="45"/>
      <c r="H1654" s="482">
        <f>SUM(H1655:H1658)</f>
        <v>784.02</v>
      </c>
    </row>
    <row r="1655" spans="1:8" ht="24" x14ac:dyDescent="0.2">
      <c r="A1655" s="483" t="s">
        <v>3209</v>
      </c>
      <c r="B1655" s="484" t="s">
        <v>2593</v>
      </c>
      <c r="C1655" s="484">
        <v>90806</v>
      </c>
      <c r="D1655" s="485" t="str">
        <f>IFERROR(VLOOKUP(C1655,INSUMOS!$C:$F,2,FALSE),VLOOKUP(C1655,'COMPOSIÇÃO - SINAPI'!$C:$F,2,FALSE))</f>
        <v>BATENTE PARA PORTA DE MADEIRA, FIXAÇÃO COM ARGAMASSA, PADRÃO MÉDIO - FORNECIMENTO E INSTALAÇÃO. AF_12/2019_P</v>
      </c>
      <c r="E1655" s="484" t="str">
        <f>IFERROR(VLOOKUP(C1655,INSUMOS!$C:$F,3,FALSE),VLOOKUP(C1655,'COMPOSIÇÃO - SINAPI'!$C:$F,3,FALSE))</f>
        <v>UN</v>
      </c>
      <c r="F1655" s="486">
        <v>1</v>
      </c>
      <c r="G1655" s="490">
        <f>IFERROR(VLOOKUP(C1655,INSUMOS!$C:$F,4,FALSE),VLOOKUP(C1655,'COMPOSIÇÃO - SINAPI'!$C:$F,4,FALSE))</f>
        <v>264.47000000000003</v>
      </c>
      <c r="H1655" s="488">
        <f>TRUNC(G1655*F1655,2)</f>
        <v>264.47000000000003</v>
      </c>
    </row>
    <row r="1656" spans="1:8" ht="36" x14ac:dyDescent="0.2">
      <c r="A1656" s="483" t="s">
        <v>2070</v>
      </c>
      <c r="B1656" s="484" t="s">
        <v>2593</v>
      </c>
      <c r="C1656" s="484">
        <v>90822</v>
      </c>
      <c r="D1656" s="485" t="str">
        <f>IFERROR(VLOOKUP(C1656,INSUMOS!$C:$F,2,FALSE),VLOOKUP(C1656,'COMPOSIÇÃO - SINAPI'!$C:$F,2,FALSE))</f>
        <v>PORTA DE MADEIRA PARA PINTURA, SEMI-OCA (LEVE OU MÉDIA), 80X210CM, ESPESSURA DE 3,5CM, INCLUSO DOBRADIÇAS - FORNECIMENTO E INSTALAÇÃO. AF_12/2019</v>
      </c>
      <c r="E1656" s="484" t="str">
        <f>IFERROR(VLOOKUP(C1656,INSUMOS!$C:$F,3,FALSE),VLOOKUP(C1656,'COMPOSIÇÃO - SINAPI'!$C:$F,3,FALSE))</f>
        <v>UN</v>
      </c>
      <c r="F1656" s="486">
        <v>1</v>
      </c>
      <c r="G1656" s="490">
        <f>IFERROR(VLOOKUP(C1656,INSUMOS!$C:$F,4,FALSE),VLOOKUP(C1656,'COMPOSIÇÃO - SINAPI'!$C:$F,4,FALSE))</f>
        <v>270.74</v>
      </c>
      <c r="H1656" s="488">
        <f>TRUNC(G1656*F1656,2)</f>
        <v>270.74</v>
      </c>
    </row>
    <row r="1657" spans="1:8" ht="24" x14ac:dyDescent="0.2">
      <c r="A1657" s="483" t="s">
        <v>2070</v>
      </c>
      <c r="B1657" s="484" t="s">
        <v>2593</v>
      </c>
      <c r="C1657" s="484">
        <v>100659</v>
      </c>
      <c r="D1657" s="485" t="str">
        <f>IFERROR(VLOOKUP(C1657,INSUMOS!$C:$F,2,FALSE),VLOOKUP(C1657,'COMPOSIÇÃO - SINAPI'!$C:$F,2,FALSE))</f>
        <v>ALIZAR DE 5X1,5CM PARA PORTA FIXADO COM PREGOS, PADRÃO MÉDIO - FORNECIMENTO E INSTALAÇÃO. AF_12/2019</v>
      </c>
      <c r="E1657" s="484" t="str">
        <f>IFERROR(VLOOKUP(C1657,INSUMOS!$C:$F,3,FALSE),VLOOKUP(C1657,'COMPOSIÇÃO - SINAPI'!$C:$F,3,FALSE))</f>
        <v>M</v>
      </c>
      <c r="F1657" s="486">
        <v>10</v>
      </c>
      <c r="G1657" s="490">
        <f>IFERROR(VLOOKUP(C1657,INSUMOS!$C:$F,4,FALSE),VLOOKUP(C1657,'COMPOSIÇÃO - SINAPI'!$C:$F,4,FALSE))</f>
        <v>7.88</v>
      </c>
      <c r="H1657" s="488">
        <f>TRUNC(G1657*F1657,2)</f>
        <v>78.8</v>
      </c>
    </row>
    <row r="1658" spans="1:8" ht="15" customHeight="1" x14ac:dyDescent="0.2">
      <c r="A1658" s="483" t="s">
        <v>2070</v>
      </c>
      <c r="B1658" s="484" t="s">
        <v>2062</v>
      </c>
      <c r="C1658" s="484">
        <v>1340</v>
      </c>
      <c r="D1658" s="485" t="str">
        <f>IFERROR(VLOOKUP(C1658,INSUMOS!$C:$F,2,FALSE),VLOOKUP(C1658,'COMPOSIÇÃO - SINAPI'!$C:$F,2,FALSE))</f>
        <v>CHAPA DE LAMINADO MELAMINICO, LISO FOSCO, DE *1,25 X 3,08* M, E = 0,8 MM</v>
      </c>
      <c r="E1658" s="484" t="str">
        <f>IFERROR(VLOOKUP(C1658,INSUMOS!$C:$F,3,FALSE),VLOOKUP(C1658,'COMPOSIÇÃO - SINAPI'!$C:$F,3,FALSE))</f>
        <v>M2</v>
      </c>
      <c r="F1658" s="486">
        <v>3.6960000000000002</v>
      </c>
      <c r="G1658" s="490">
        <f>IFERROR(VLOOKUP(C1658,INSUMOS!$C:$F,4,FALSE),VLOOKUP(C1658,'COMPOSIÇÃO - SINAPI'!$C:$F,4,FALSE))</f>
        <v>46</v>
      </c>
      <c r="H1658" s="488">
        <f>TRUNC(G1658*F1658,2)</f>
        <v>170.01</v>
      </c>
    </row>
    <row r="1659" spans="1:8" s="29" customFormat="1" ht="14.25" x14ac:dyDescent="0.25">
      <c r="A1659" s="472" t="s">
        <v>2055</v>
      </c>
      <c r="B1659" s="473" t="s">
        <v>2056</v>
      </c>
      <c r="C1659" s="473" t="s">
        <v>2057</v>
      </c>
      <c r="D1659" s="473" t="s">
        <v>2058</v>
      </c>
      <c r="E1659" s="473" t="s">
        <v>2059</v>
      </c>
      <c r="F1659" s="474" t="s">
        <v>2060</v>
      </c>
      <c r="G1659" s="81" t="s">
        <v>2061</v>
      </c>
      <c r="H1659" s="475" t="s">
        <v>2590</v>
      </c>
    </row>
    <row r="1660" spans="1:8" ht="48" customHeight="1" x14ac:dyDescent="0.2">
      <c r="A1660" s="476" t="s">
        <v>3209</v>
      </c>
      <c r="B1660" s="477" t="s">
        <v>2591</v>
      </c>
      <c r="C1660" s="495">
        <v>90806</v>
      </c>
      <c r="D1660" s="496" t="s">
        <v>2604</v>
      </c>
      <c r="E1660" s="480" t="s">
        <v>224</v>
      </c>
      <c r="F1660" s="481"/>
      <c r="G1660" s="45"/>
      <c r="H1660" s="482">
        <f>SUM(H1661:H1667)</f>
        <v>264.47000000000003</v>
      </c>
    </row>
    <row r="1661" spans="1:8" ht="15" customHeight="1" x14ac:dyDescent="0.2">
      <c r="A1661" s="483" t="s">
        <v>2070</v>
      </c>
      <c r="B1661" s="484" t="s">
        <v>2062</v>
      </c>
      <c r="C1661" s="484">
        <v>5061</v>
      </c>
      <c r="D1661" s="485" t="str">
        <f>IFERROR(VLOOKUP(C1661,INSUMOS!$C:$F,2,FALSE),VLOOKUP(C1661,'COMPOSIÇÃO - SINAPI'!$C:$F,2,FALSE))</f>
        <v>PREGO DE ACO POLIDO COM CABECA 18 X 27 (2 1/2 X 10)</v>
      </c>
      <c r="E1661" s="484" t="str">
        <f>IFERROR(VLOOKUP(C1661,INSUMOS!$C:$F,3,FALSE),VLOOKUP(C1661,'COMPOSIÇÃO - SINAPI'!$C:$F,3,FALSE))</f>
        <v>KG</v>
      </c>
      <c r="F1661" s="486">
        <v>0.2</v>
      </c>
      <c r="G1661" s="490">
        <f>IFERROR(VLOOKUP(C1661,INSUMOS!$C:$F,4,FALSE),VLOOKUP(C1661,'COMPOSIÇÃO - SINAPI'!$C:$F,4,FALSE))</f>
        <v>20.612500000000001</v>
      </c>
      <c r="H1661" s="488">
        <f t="shared" ref="H1661:H1667" si="79">TRUNC(G1661*F1661,2)</f>
        <v>4.12</v>
      </c>
    </row>
    <row r="1662" spans="1:8" ht="24" x14ac:dyDescent="0.2">
      <c r="A1662" s="483" t="s">
        <v>2070</v>
      </c>
      <c r="B1662" s="484" t="s">
        <v>2062</v>
      </c>
      <c r="C1662" s="484">
        <v>7319</v>
      </c>
      <c r="D1662" s="485" t="str">
        <f>IFERROR(VLOOKUP(C1662,INSUMOS!$C:$F,2,FALSE),VLOOKUP(C1662,'COMPOSIÇÃO - SINAPI'!$C:$F,2,FALSE))</f>
        <v>TINTA ASFALTICA IMPERMEABILIZANTE DISPERSA EM AGUA, PARA MATERIAIS CIMENTICIOS</v>
      </c>
      <c r="E1662" s="484" t="str">
        <f>IFERROR(VLOOKUP(C1662,INSUMOS!$C:$F,3,FALSE),VLOOKUP(C1662,'COMPOSIÇÃO - SINAPI'!$C:$F,3,FALSE))</f>
        <v>L</v>
      </c>
      <c r="F1662" s="486">
        <v>0.1671</v>
      </c>
      <c r="G1662" s="490">
        <f>IFERROR(VLOOKUP(C1662,INSUMOS!$C:$F,4,FALSE),VLOOKUP(C1662,'COMPOSIÇÃO - SINAPI'!$C:$F,4,FALSE))</f>
        <v>10.548500000000001</v>
      </c>
      <c r="H1662" s="488">
        <f t="shared" si="79"/>
        <v>1.76</v>
      </c>
    </row>
    <row r="1663" spans="1:8" ht="15" customHeight="1" x14ac:dyDescent="0.2">
      <c r="A1663" s="483" t="s">
        <v>2070</v>
      </c>
      <c r="B1663" s="484" t="s">
        <v>2593</v>
      </c>
      <c r="C1663" s="484">
        <v>88261</v>
      </c>
      <c r="D1663" s="485" t="str">
        <f>IFERROR(VLOOKUP(C1663,INSUMOS!$C:$F,2,FALSE),VLOOKUP(C1663,'COMPOSIÇÃO - SINAPI'!$C:$F,2,FALSE))</f>
        <v>CARPINTEIRO DE ESQUADRIA COM ENCARGOS COMPLEMENTARES</v>
      </c>
      <c r="E1663" s="484" t="str">
        <f>IFERROR(VLOOKUP(C1663,INSUMOS!$C:$F,3,FALSE),VLOOKUP(C1663,'COMPOSIÇÃO - SINAPI'!$C:$F,3,FALSE))</f>
        <v>H</v>
      </c>
      <c r="F1663" s="486">
        <v>0.34</v>
      </c>
      <c r="G1663" s="490">
        <f>IFERROR(VLOOKUP(C1663,INSUMOS!$C:$F,4,FALSE),VLOOKUP(C1663,'COMPOSIÇÃO - SINAPI'!$C:$F,4,FALSE))</f>
        <v>23.54</v>
      </c>
      <c r="H1663" s="488">
        <f t="shared" si="79"/>
        <v>8</v>
      </c>
    </row>
    <row r="1664" spans="1:8" ht="15" customHeight="1" x14ac:dyDescent="0.2">
      <c r="A1664" s="483" t="s">
        <v>2070</v>
      </c>
      <c r="B1664" s="484" t="s">
        <v>2593</v>
      </c>
      <c r="C1664" s="484">
        <v>88309</v>
      </c>
      <c r="D1664" s="485" t="str">
        <f>IFERROR(VLOOKUP(C1664,INSUMOS!$C:$F,2,FALSE),VLOOKUP(C1664,'COMPOSIÇÃO - SINAPI'!$C:$F,2,FALSE))</f>
        <v>PEDREIRO COM ENCARGOS COMPLEMENTARES</v>
      </c>
      <c r="E1664" s="484" t="str">
        <f>IFERROR(VLOOKUP(C1664,INSUMOS!$C:$F,3,FALSE),VLOOKUP(C1664,'COMPOSIÇÃO - SINAPI'!$C:$F,3,FALSE))</f>
        <v>H</v>
      </c>
      <c r="F1664" s="486">
        <v>0.82499999999999996</v>
      </c>
      <c r="G1664" s="490">
        <f>IFERROR(VLOOKUP(C1664,INSUMOS!$C:$F,4,FALSE),VLOOKUP(C1664,'COMPOSIÇÃO - SINAPI'!$C:$F,4,FALSE))</f>
        <v>24.66</v>
      </c>
      <c r="H1664" s="488">
        <f t="shared" si="79"/>
        <v>20.34</v>
      </c>
    </row>
    <row r="1665" spans="1:8" ht="15" customHeight="1" x14ac:dyDescent="0.2">
      <c r="A1665" s="483" t="s">
        <v>2070</v>
      </c>
      <c r="B1665" s="484" t="s">
        <v>2593</v>
      </c>
      <c r="C1665" s="484">
        <v>88316</v>
      </c>
      <c r="D1665" s="485" t="str">
        <f>IFERROR(VLOOKUP(C1665,INSUMOS!$C:$F,2,FALSE),VLOOKUP(C1665,'COMPOSIÇÃO - SINAPI'!$C:$F,2,FALSE))</f>
        <v>SERVENTE COM ENCARGOS COMPLEMENTARES</v>
      </c>
      <c r="E1665" s="484" t="str">
        <f>IFERROR(VLOOKUP(C1665,INSUMOS!$C:$F,3,FALSE),VLOOKUP(C1665,'COMPOSIÇÃO - SINAPI'!$C:$F,3,FALSE))</f>
        <v>H</v>
      </c>
      <c r="F1665" s="486">
        <v>0.57699999999999996</v>
      </c>
      <c r="G1665" s="490">
        <f>IFERROR(VLOOKUP(C1665,INSUMOS!$C:$F,4,FALSE),VLOOKUP(C1665,'COMPOSIÇÃO - SINAPI'!$C:$F,4,FALSE))</f>
        <v>19.8</v>
      </c>
      <c r="H1665" s="488">
        <f t="shared" si="79"/>
        <v>11.42</v>
      </c>
    </row>
    <row r="1666" spans="1:8" ht="24" x14ac:dyDescent="0.2">
      <c r="A1666" s="483" t="s">
        <v>2070</v>
      </c>
      <c r="B1666" s="484" t="s">
        <v>2593</v>
      </c>
      <c r="C1666" s="484">
        <v>88629</v>
      </c>
      <c r="D1666" s="485" t="str">
        <f>IFERROR(VLOOKUP(C1666,INSUMOS!$C:$F,2,FALSE),VLOOKUP(C1666,'COMPOSIÇÃO - SINAPI'!$C:$F,2,FALSE))</f>
        <v>ARGAMASSA TRAÇO 1:3 (EM VOLUME DE CIMENTO E AREIA MÉDIA ÚMIDA), PREPARO MANUAL. AF_08/2019</v>
      </c>
      <c r="E1666" s="484" t="str">
        <f>IFERROR(VLOOKUP(C1666,INSUMOS!$C:$F,3,FALSE),VLOOKUP(C1666,'COMPOSIÇÃO - SINAPI'!$C:$F,3,FALSE))</f>
        <v>M3</v>
      </c>
      <c r="F1666" s="486">
        <v>2.23E-2</v>
      </c>
      <c r="G1666" s="490">
        <f>IFERROR(VLOOKUP(C1666,INSUMOS!$C:$F,4,FALSE),VLOOKUP(C1666,'COMPOSIÇÃO - SINAPI'!$C:$F,4,FALSE))</f>
        <v>490.11</v>
      </c>
      <c r="H1666" s="488">
        <f t="shared" si="79"/>
        <v>10.92</v>
      </c>
    </row>
    <row r="1667" spans="1:8" ht="24" x14ac:dyDescent="0.2">
      <c r="A1667" s="483" t="s">
        <v>3209</v>
      </c>
      <c r="B1667" s="484" t="s">
        <v>2593</v>
      </c>
      <c r="C1667" s="484">
        <v>90801</v>
      </c>
      <c r="D1667" s="485" t="str">
        <f>IFERROR(VLOOKUP(C1667,INSUMOS!$C:$F,2,FALSE),VLOOKUP(C1667,'COMPOSIÇÃO - SINAPI'!$C:$F,2,FALSE))</f>
        <v>BATENTE PARA PORTA DE MADEIRA, PADRÃO MÉDIO - FORNECIMENTO E MONTAGEM. AF_12/2019</v>
      </c>
      <c r="E1667" s="484" t="str">
        <f>IFERROR(VLOOKUP(C1667,INSUMOS!$C:$F,3,FALSE),VLOOKUP(C1667,'COMPOSIÇÃO - SINAPI'!$C:$F,3,FALSE))</f>
        <v>UN</v>
      </c>
      <c r="F1667" s="486">
        <v>1</v>
      </c>
      <c r="G1667" s="490">
        <f>IFERROR(VLOOKUP(C1667,INSUMOS!$C:$F,4,FALSE),VLOOKUP(C1667,'COMPOSIÇÃO - SINAPI'!$C:$F,4,FALSE))</f>
        <v>207.91</v>
      </c>
      <c r="H1667" s="488">
        <f t="shared" si="79"/>
        <v>207.91</v>
      </c>
    </row>
    <row r="1668" spans="1:8" s="29" customFormat="1" ht="14.25" x14ac:dyDescent="0.25">
      <c r="A1668" s="472" t="s">
        <v>2055</v>
      </c>
      <c r="B1668" s="473" t="s">
        <v>2056</v>
      </c>
      <c r="C1668" s="473" t="s">
        <v>2057</v>
      </c>
      <c r="D1668" s="473" t="s">
        <v>2058</v>
      </c>
      <c r="E1668" s="473" t="s">
        <v>2059</v>
      </c>
      <c r="F1668" s="474" t="s">
        <v>2060</v>
      </c>
      <c r="G1668" s="81" t="s">
        <v>2061</v>
      </c>
      <c r="H1668" s="475" t="s">
        <v>2590</v>
      </c>
    </row>
    <row r="1669" spans="1:8" ht="32.1" customHeight="1" x14ac:dyDescent="0.2">
      <c r="A1669" s="476" t="s">
        <v>3209</v>
      </c>
      <c r="B1669" s="477" t="s">
        <v>2591</v>
      </c>
      <c r="C1669" s="495">
        <v>90801</v>
      </c>
      <c r="D1669" s="496" t="s">
        <v>3227</v>
      </c>
      <c r="E1669" s="480" t="s">
        <v>224</v>
      </c>
      <c r="F1669" s="481"/>
      <c r="G1669" s="45"/>
      <c r="H1669" s="482">
        <f>SUM(H1670:H1674)</f>
        <v>207.91</v>
      </c>
    </row>
    <row r="1670" spans="1:8" ht="48" x14ac:dyDescent="0.2">
      <c r="A1670" s="483" t="s">
        <v>2070</v>
      </c>
      <c r="B1670" s="484" t="s">
        <v>2062</v>
      </c>
      <c r="C1670" s="484">
        <v>183</v>
      </c>
      <c r="D1670" s="485" t="str">
        <f>IFERROR(VLOOKUP(C1670,INSUMOS!$C:$F,2,FALSE),VLOOKUP(C1670,'COMPOSIÇÃO - SINAPI'!$C:$F,2,FALSE))</f>
        <v>BATENTE / PORTAL / ADUELA / MARCO EM MADEIRA MACICA COM REBAIXO, E = *3* CM, L = *14* CM, PARA PORTAS DE  GIRO DE *60 CM A 120* CM  X *210* CM, CEDRINHO / ANGELIM COMERCIAL / TAURI / CURUPIXA / PEROBA / CUMARU OU EQUIVALENTE DA REGIAO (NAO INCLUI ALIZARES)</v>
      </c>
      <c r="E1670" s="484" t="str">
        <f>IFERROR(VLOOKUP(C1670,INSUMOS!$C:$F,3,FALSE),VLOOKUP(C1670,'COMPOSIÇÃO - SINAPI'!$C:$F,3,FALSE))</f>
        <v>JG</v>
      </c>
      <c r="F1670" s="486">
        <v>1</v>
      </c>
      <c r="G1670" s="490">
        <f>IFERROR(VLOOKUP(C1670,INSUMOS!$C:$F,4,FALSE),VLOOKUP(C1670,'COMPOSIÇÃO - SINAPI'!$C:$F,4,FALSE))</f>
        <v>150</v>
      </c>
      <c r="H1670" s="488">
        <f>TRUNC(G1670*F1670,2)</f>
        <v>150</v>
      </c>
    </row>
    <row r="1671" spans="1:8" ht="15" customHeight="1" x14ac:dyDescent="0.2">
      <c r="A1671" s="483" t="s">
        <v>2070</v>
      </c>
      <c r="B1671" s="484" t="s">
        <v>2062</v>
      </c>
      <c r="C1671" s="484">
        <v>5066</v>
      </c>
      <c r="D1671" s="485" t="str">
        <f>IFERROR(VLOOKUP(C1671,INSUMOS!$C:$F,2,FALSE),VLOOKUP(C1671,'COMPOSIÇÃO - SINAPI'!$C:$F,2,FALSE))</f>
        <v>PREGO DE ACO POLIDO COM CABECA 12 X 12</v>
      </c>
      <c r="E1671" s="484" t="str">
        <f>IFERROR(VLOOKUP(C1671,INSUMOS!$C:$F,3,FALSE),VLOOKUP(C1671,'COMPOSIÇÃO - SINAPI'!$C:$F,3,FALSE))</f>
        <v>KG</v>
      </c>
      <c r="F1671" s="486">
        <v>1.0999999999999999E-2</v>
      </c>
      <c r="G1671" s="490">
        <f>IFERROR(VLOOKUP(C1671,INSUMOS!$C:$F,4,FALSE),VLOOKUP(C1671,'COMPOSIÇÃO - SINAPI'!$C:$F,4,FALSE))</f>
        <v>27.625</v>
      </c>
      <c r="H1671" s="488">
        <f>TRUNC(G1671*F1671,2)</f>
        <v>0.3</v>
      </c>
    </row>
    <row r="1672" spans="1:8" x14ac:dyDescent="0.2">
      <c r="A1672" s="483" t="s">
        <v>2070</v>
      </c>
      <c r="B1672" s="484" t="s">
        <v>2062</v>
      </c>
      <c r="C1672" s="484">
        <v>5075</v>
      </c>
      <c r="D1672" s="485" t="str">
        <f>IFERROR(VLOOKUP(C1672,INSUMOS!$C:$F,2,FALSE),VLOOKUP(C1672,'COMPOSIÇÃO - SINAPI'!$C:$F,2,FALSE))</f>
        <v>PREGO DE ACO POLIDO COM CABECA 18 X 30 (2 3/4 X 10)</v>
      </c>
      <c r="E1672" s="484" t="str">
        <f>IFERROR(VLOOKUP(C1672,INSUMOS!$C:$F,3,FALSE),VLOOKUP(C1672,'COMPOSIÇÃO - SINAPI'!$C:$F,3,FALSE))</f>
        <v>KG</v>
      </c>
      <c r="F1672" s="486">
        <v>2.4E-2</v>
      </c>
      <c r="G1672" s="490">
        <f>IFERROR(VLOOKUP(C1672,INSUMOS!$C:$F,4,FALSE),VLOOKUP(C1672,'COMPOSIÇÃO - SINAPI'!$C:$F,4,FALSE))</f>
        <v>20.9695</v>
      </c>
      <c r="H1672" s="488">
        <f>TRUNC(G1672*F1672,2)</f>
        <v>0.5</v>
      </c>
    </row>
    <row r="1673" spans="1:8" ht="15" customHeight="1" x14ac:dyDescent="0.2">
      <c r="A1673" s="483" t="s">
        <v>2070</v>
      </c>
      <c r="B1673" s="484" t="s">
        <v>2593</v>
      </c>
      <c r="C1673" s="484">
        <v>88261</v>
      </c>
      <c r="D1673" s="485" t="str">
        <f>IFERROR(VLOOKUP(C1673,INSUMOS!$C:$F,2,FALSE),VLOOKUP(C1673,'COMPOSIÇÃO - SINAPI'!$C:$F,2,FALSE))</f>
        <v>CARPINTEIRO DE ESQUADRIA COM ENCARGOS COMPLEMENTARES</v>
      </c>
      <c r="E1673" s="484" t="str">
        <f>IFERROR(VLOOKUP(C1673,INSUMOS!$C:$F,3,FALSE),VLOOKUP(C1673,'COMPOSIÇÃO - SINAPI'!$C:$F,3,FALSE))</f>
        <v>H</v>
      </c>
      <c r="F1673" s="486">
        <v>1.7</v>
      </c>
      <c r="G1673" s="490">
        <f>IFERROR(VLOOKUP(C1673,INSUMOS!$C:$F,4,FALSE),VLOOKUP(C1673,'COMPOSIÇÃO - SINAPI'!$C:$F,4,FALSE))</f>
        <v>23.54</v>
      </c>
      <c r="H1673" s="488">
        <f>TRUNC(G1673*F1673,2)</f>
        <v>40.01</v>
      </c>
    </row>
    <row r="1674" spans="1:8" ht="15" customHeight="1" x14ac:dyDescent="0.2">
      <c r="A1674" s="483" t="s">
        <v>2070</v>
      </c>
      <c r="B1674" s="484" t="s">
        <v>2593</v>
      </c>
      <c r="C1674" s="484">
        <v>88316</v>
      </c>
      <c r="D1674" s="485" t="str">
        <f>IFERROR(VLOOKUP(C1674,INSUMOS!$C:$F,2,FALSE),VLOOKUP(C1674,'COMPOSIÇÃO - SINAPI'!$C:$F,2,FALSE))</f>
        <v>SERVENTE COM ENCARGOS COMPLEMENTARES</v>
      </c>
      <c r="E1674" s="484" t="str">
        <f>IFERROR(VLOOKUP(C1674,INSUMOS!$C:$F,3,FALSE),VLOOKUP(C1674,'COMPOSIÇÃO - SINAPI'!$C:$F,3,FALSE))</f>
        <v>H</v>
      </c>
      <c r="F1674" s="486">
        <v>0.86399999999999999</v>
      </c>
      <c r="G1674" s="490">
        <f>IFERROR(VLOOKUP(C1674,INSUMOS!$C:$F,4,FALSE),VLOOKUP(C1674,'COMPOSIÇÃO - SINAPI'!$C:$F,4,FALSE))</f>
        <v>19.8</v>
      </c>
      <c r="H1674" s="488">
        <f>TRUNC(G1674*F1674,2)</f>
        <v>17.100000000000001</v>
      </c>
    </row>
    <row r="1675" spans="1:8" s="29" customFormat="1" ht="14.25" x14ac:dyDescent="0.25">
      <c r="A1675" s="472" t="s">
        <v>2055</v>
      </c>
      <c r="B1675" s="473" t="s">
        <v>2056</v>
      </c>
      <c r="C1675" s="473" t="s">
        <v>2057</v>
      </c>
      <c r="D1675" s="473" t="s">
        <v>2058</v>
      </c>
      <c r="E1675" s="473" t="s">
        <v>2059</v>
      </c>
      <c r="F1675" s="474" t="s">
        <v>2060</v>
      </c>
      <c r="G1675" s="81" t="s">
        <v>2061</v>
      </c>
      <c r="H1675" s="475" t="s">
        <v>2590</v>
      </c>
    </row>
    <row r="1676" spans="1:8" ht="32.1" customHeight="1" x14ac:dyDescent="0.2">
      <c r="A1676" s="476" t="s">
        <v>3209</v>
      </c>
      <c r="B1676" s="477" t="s">
        <v>2591</v>
      </c>
      <c r="C1676" s="495">
        <v>100659</v>
      </c>
      <c r="D1676" s="496" t="s">
        <v>2605</v>
      </c>
      <c r="E1676" s="480" t="s">
        <v>117</v>
      </c>
      <c r="F1676" s="481"/>
      <c r="G1676" s="45"/>
      <c r="H1676" s="482">
        <f>SUM(H1677:H1680)</f>
        <v>7.88</v>
      </c>
    </row>
    <row r="1677" spans="1:8" ht="36" x14ac:dyDescent="0.2">
      <c r="A1677" s="483" t="s">
        <v>2070</v>
      </c>
      <c r="B1677" s="484" t="s">
        <v>2062</v>
      </c>
      <c r="C1677" s="484">
        <v>20017</v>
      </c>
      <c r="D1677" s="485" t="str">
        <f>IFERROR(VLOOKUP(C1677,INSUMOS!$C:$F,2,FALSE),VLOOKUP(C1677,'COMPOSIÇÃO - SINAPI'!$C:$F,2,FALSE))</f>
        <v>GUARNICAO / ALIZAR / VISTA LISA EM MADEIRA MACICA, PARA PORTA  , E = *1* CM, L = *5* CM, CEDRINHO / ANGELIM COMERCIAL / TAURI/ CURUPIXA / PEROBA / CUMARU OU EQUIVALENTE DA REGIAO</v>
      </c>
      <c r="E1677" s="484" t="str">
        <f>IFERROR(VLOOKUP(C1677,INSUMOS!$C:$F,3,FALSE),VLOOKUP(C1677,'COMPOSIÇÃO - SINAPI'!$C:$F,3,FALSE))</f>
        <v>M</v>
      </c>
      <c r="F1677" s="486">
        <v>1.163</v>
      </c>
      <c r="G1677" s="490">
        <f>IFERROR(VLOOKUP(C1677,INSUMOS!$C:$F,4,FALSE),VLOOKUP(C1677,'COMPOSIÇÃO - SINAPI'!$C:$F,4,FALSE))</f>
        <v>5</v>
      </c>
      <c r="H1677" s="488">
        <f>TRUNC(G1677*F1677,2)</f>
        <v>5.81</v>
      </c>
    </row>
    <row r="1678" spans="1:8" ht="15" customHeight="1" x14ac:dyDescent="0.2">
      <c r="A1678" s="483" t="s">
        <v>2070</v>
      </c>
      <c r="B1678" s="484" t="s">
        <v>2062</v>
      </c>
      <c r="C1678" s="484">
        <v>39026</v>
      </c>
      <c r="D1678" s="485" t="str">
        <f>IFERROR(VLOOKUP(C1678,INSUMOS!$C:$F,2,FALSE),VLOOKUP(C1678,'COMPOSIÇÃO - SINAPI'!$C:$F,2,FALSE))</f>
        <v>PREGO DE ACO POLIDO SEM CABECA 15 X 15 (1 1/4 X 13)</v>
      </c>
      <c r="E1678" s="484" t="str">
        <f>IFERROR(VLOOKUP(C1678,INSUMOS!$C:$F,3,FALSE),VLOOKUP(C1678,'COMPOSIÇÃO - SINAPI'!$C:$F,3,FALSE))</f>
        <v>KG</v>
      </c>
      <c r="F1678" s="486">
        <v>6.0000000000000001E-3</v>
      </c>
      <c r="G1678" s="490">
        <f>IFERROR(VLOOKUP(C1678,INSUMOS!$C:$F,4,FALSE),VLOOKUP(C1678,'COMPOSIÇÃO - SINAPI'!$C:$F,4,FALSE))</f>
        <v>23.578999999999997</v>
      </c>
      <c r="H1678" s="488">
        <f>TRUNC(G1678*F1678,2)</f>
        <v>0.14000000000000001</v>
      </c>
    </row>
    <row r="1679" spans="1:8" ht="15" customHeight="1" x14ac:dyDescent="0.2">
      <c r="A1679" s="483" t="s">
        <v>2070</v>
      </c>
      <c r="B1679" s="484" t="s">
        <v>2593</v>
      </c>
      <c r="C1679" s="484">
        <v>88261</v>
      </c>
      <c r="D1679" s="485" t="str">
        <f>IFERROR(VLOOKUP(C1679,INSUMOS!$C:$F,2,FALSE),VLOOKUP(C1679,'COMPOSIÇÃO - SINAPI'!$C:$F,2,FALSE))</f>
        <v>CARPINTEIRO DE ESQUADRIA COM ENCARGOS COMPLEMENTARES</v>
      </c>
      <c r="E1679" s="484" t="str">
        <f>IFERROR(VLOOKUP(C1679,INSUMOS!$C:$F,3,FALSE),VLOOKUP(C1679,'COMPOSIÇÃO - SINAPI'!$C:$F,3,FALSE))</f>
        <v>H</v>
      </c>
      <c r="F1679" s="486">
        <v>5.7800000000000004E-2</v>
      </c>
      <c r="G1679" s="490">
        <f>IFERROR(VLOOKUP(C1679,INSUMOS!$C:$F,4,FALSE),VLOOKUP(C1679,'COMPOSIÇÃO - SINAPI'!$C:$F,4,FALSE))</f>
        <v>23.54</v>
      </c>
      <c r="H1679" s="488">
        <f>TRUNC(G1679*F1679,2)</f>
        <v>1.36</v>
      </c>
    </row>
    <row r="1680" spans="1:8" ht="15" customHeight="1" x14ac:dyDescent="0.2">
      <c r="A1680" s="483" t="s">
        <v>2070</v>
      </c>
      <c r="B1680" s="484" t="s">
        <v>2593</v>
      </c>
      <c r="C1680" s="484">
        <v>88316</v>
      </c>
      <c r="D1680" s="485" t="str">
        <f>IFERROR(VLOOKUP(C1680,INSUMOS!$C:$F,2,FALSE),VLOOKUP(C1680,'COMPOSIÇÃO - SINAPI'!$C:$F,2,FALSE))</f>
        <v>SERVENTE COM ENCARGOS COMPLEMENTARES</v>
      </c>
      <c r="E1680" s="484" t="str">
        <f>IFERROR(VLOOKUP(C1680,INSUMOS!$C:$F,3,FALSE),VLOOKUP(C1680,'COMPOSIÇÃO - SINAPI'!$C:$F,3,FALSE))</f>
        <v>H</v>
      </c>
      <c r="F1680" s="486">
        <v>2.8900000000000002E-2</v>
      </c>
      <c r="G1680" s="490">
        <f>IFERROR(VLOOKUP(C1680,INSUMOS!$C:$F,4,FALSE),VLOOKUP(C1680,'COMPOSIÇÃO - SINAPI'!$C:$F,4,FALSE))</f>
        <v>19.8</v>
      </c>
      <c r="H1680" s="488">
        <f>TRUNC(G1680*F1680,2)</f>
        <v>0.56999999999999995</v>
      </c>
    </row>
    <row r="1681" spans="1:8" s="29" customFormat="1" ht="14.25" x14ac:dyDescent="0.25">
      <c r="A1681" s="472" t="s">
        <v>2055</v>
      </c>
      <c r="B1681" s="473" t="s">
        <v>2056</v>
      </c>
      <c r="C1681" s="473" t="s">
        <v>2057</v>
      </c>
      <c r="D1681" s="473" t="s">
        <v>2058</v>
      </c>
      <c r="E1681" s="473" t="s">
        <v>2059</v>
      </c>
      <c r="F1681" s="474" t="s">
        <v>2060</v>
      </c>
      <c r="G1681" s="81" t="s">
        <v>2061</v>
      </c>
      <c r="H1681" s="475" t="s">
        <v>2590</v>
      </c>
    </row>
    <row r="1682" spans="1:8" ht="48" customHeight="1" x14ac:dyDescent="0.2">
      <c r="A1682" s="476" t="s">
        <v>553</v>
      </c>
      <c r="B1682" s="477" t="s">
        <v>2591</v>
      </c>
      <c r="C1682" s="495" t="s">
        <v>552</v>
      </c>
      <c r="D1682" s="496" t="s">
        <v>554</v>
      </c>
      <c r="E1682" s="480" t="s">
        <v>2586</v>
      </c>
      <c r="F1682" s="481"/>
      <c r="G1682" s="45"/>
      <c r="H1682" s="482">
        <f>SUM(H1683:H1686)</f>
        <v>777.71</v>
      </c>
    </row>
    <row r="1683" spans="1:8" ht="24" x14ac:dyDescent="0.2">
      <c r="A1683" s="483" t="s">
        <v>2070</v>
      </c>
      <c r="B1683" s="484" t="s">
        <v>2593</v>
      </c>
      <c r="C1683" s="484">
        <v>90806</v>
      </c>
      <c r="D1683" s="485" t="str">
        <f>IFERROR(VLOOKUP(C1683,INSUMOS!$C:$F,2,FALSE),VLOOKUP(C1683,'COMPOSIÇÃO - SINAPI'!$C:$F,2,FALSE))</f>
        <v>BATENTE PARA PORTA DE MADEIRA, FIXAÇÃO COM ARGAMASSA, PADRÃO MÉDIO - FORNECIMENTO E INSTALAÇÃO. AF_12/2019_P</v>
      </c>
      <c r="E1683" s="484" t="str">
        <f>IFERROR(VLOOKUP(C1683,INSUMOS!$C:$F,3,FALSE),VLOOKUP(C1683,'COMPOSIÇÃO - SINAPI'!$C:$F,3,FALSE))</f>
        <v>UN</v>
      </c>
      <c r="F1683" s="486">
        <v>1</v>
      </c>
      <c r="G1683" s="490">
        <f>IFERROR(VLOOKUP(C1683,INSUMOS!$C:$F,4,FALSE),VLOOKUP(C1683,'COMPOSIÇÃO - SINAPI'!$C:$F,4,FALSE))</f>
        <v>264.47000000000003</v>
      </c>
      <c r="H1683" s="488">
        <f>TRUNC(G1683*F1683,2)</f>
        <v>264.47000000000003</v>
      </c>
    </row>
    <row r="1684" spans="1:8" ht="36" x14ac:dyDescent="0.2">
      <c r="A1684" s="483" t="s">
        <v>2070</v>
      </c>
      <c r="B1684" s="484" t="s">
        <v>2593</v>
      </c>
      <c r="C1684" s="484">
        <v>90822</v>
      </c>
      <c r="D1684" s="485" t="str">
        <f>IFERROR(VLOOKUP(C1684,INSUMOS!$C:$F,2,FALSE),VLOOKUP(C1684,'COMPOSIÇÃO - SINAPI'!$C:$F,2,FALSE))</f>
        <v>PORTA DE MADEIRA PARA PINTURA, SEMI-OCA (LEVE OU MÉDIA), 80X210CM, ESPESSURA DE 3,5CM, INCLUSO DOBRADIÇAS - FORNECIMENTO E INSTALAÇÃO. AF_12/2019</v>
      </c>
      <c r="E1684" s="484" t="str">
        <f>IFERROR(VLOOKUP(C1684,INSUMOS!$C:$F,3,FALSE),VLOOKUP(C1684,'COMPOSIÇÃO - SINAPI'!$C:$F,3,FALSE))</f>
        <v>UN</v>
      </c>
      <c r="F1684" s="486">
        <v>1</v>
      </c>
      <c r="G1684" s="490">
        <f>IFERROR(VLOOKUP(C1684,INSUMOS!$C:$F,4,FALSE),VLOOKUP(C1684,'COMPOSIÇÃO - SINAPI'!$C:$F,4,FALSE))</f>
        <v>270.74</v>
      </c>
      <c r="H1684" s="488">
        <f>TRUNC(G1684*F1684,2)</f>
        <v>270.74</v>
      </c>
    </row>
    <row r="1685" spans="1:8" ht="24" x14ac:dyDescent="0.2">
      <c r="A1685" s="483" t="s">
        <v>2070</v>
      </c>
      <c r="B1685" s="484" t="s">
        <v>2593</v>
      </c>
      <c r="C1685" s="484">
        <v>100659</v>
      </c>
      <c r="D1685" s="485" t="str">
        <f>IFERROR(VLOOKUP(C1685,INSUMOS!$C:$F,2,FALSE),VLOOKUP(C1685,'COMPOSIÇÃO - SINAPI'!$C:$F,2,FALSE))</f>
        <v>ALIZAR DE 5X1,5CM PARA PORTA FIXADO COM PREGOS, PADRÃO MÉDIO - FORNECIMENTO E INSTALAÇÃO. AF_12/2019</v>
      </c>
      <c r="E1685" s="484" t="str">
        <f>IFERROR(VLOOKUP(C1685,INSUMOS!$C:$F,3,FALSE),VLOOKUP(C1685,'COMPOSIÇÃO - SINAPI'!$C:$F,3,FALSE))</f>
        <v>M</v>
      </c>
      <c r="F1685" s="486">
        <v>9.1999999999999993</v>
      </c>
      <c r="G1685" s="490">
        <f>IFERROR(VLOOKUP(C1685,INSUMOS!$C:$F,4,FALSE),VLOOKUP(C1685,'COMPOSIÇÃO - SINAPI'!$C:$F,4,FALSE))</f>
        <v>7.88</v>
      </c>
      <c r="H1685" s="488">
        <f>TRUNC(G1685*F1685,2)</f>
        <v>72.489999999999995</v>
      </c>
    </row>
    <row r="1686" spans="1:8" ht="15" customHeight="1" x14ac:dyDescent="0.2">
      <c r="A1686" s="483" t="s">
        <v>2070</v>
      </c>
      <c r="B1686" s="484" t="s">
        <v>2062</v>
      </c>
      <c r="C1686" s="484">
        <v>1340</v>
      </c>
      <c r="D1686" s="485" t="str">
        <f>IFERROR(VLOOKUP(C1686,INSUMOS!$C:$F,2,FALSE),VLOOKUP(C1686,'COMPOSIÇÃO - SINAPI'!$C:$F,2,FALSE))</f>
        <v>CHAPA DE LAMINADO MELAMINICO, LISO FOSCO, DE *1,25 X 3,08* M, E = 0,8 MM</v>
      </c>
      <c r="E1686" s="484" t="str">
        <f>IFERROR(VLOOKUP(C1686,INSUMOS!$C:$F,3,FALSE),VLOOKUP(C1686,'COMPOSIÇÃO - SINAPI'!$C:$F,3,FALSE))</f>
        <v>M2</v>
      </c>
      <c r="F1686" s="486">
        <v>3.6960000000000002</v>
      </c>
      <c r="G1686" s="490">
        <f>IFERROR(VLOOKUP(C1686,INSUMOS!$C:$F,4,FALSE),VLOOKUP(C1686,'COMPOSIÇÃO - SINAPI'!$C:$F,4,FALSE))</f>
        <v>46</v>
      </c>
      <c r="H1686" s="488">
        <f>TRUNC(G1686*F1686,2)</f>
        <v>170.01</v>
      </c>
    </row>
    <row r="1687" spans="1:8" s="29" customFormat="1" ht="14.25" x14ac:dyDescent="0.25">
      <c r="A1687" s="472" t="s">
        <v>2055</v>
      </c>
      <c r="B1687" s="473" t="s">
        <v>2056</v>
      </c>
      <c r="C1687" s="473" t="s">
        <v>2057</v>
      </c>
      <c r="D1687" s="473" t="s">
        <v>2058</v>
      </c>
      <c r="E1687" s="473" t="s">
        <v>2059</v>
      </c>
      <c r="F1687" s="474" t="s">
        <v>2060</v>
      </c>
      <c r="G1687" s="81" t="s">
        <v>2061</v>
      </c>
      <c r="H1687" s="475" t="s">
        <v>2590</v>
      </c>
    </row>
    <row r="1688" spans="1:8" ht="48" customHeight="1" x14ac:dyDescent="0.2">
      <c r="A1688" s="476" t="s">
        <v>556</v>
      </c>
      <c r="B1688" s="477" t="s">
        <v>2591</v>
      </c>
      <c r="C1688" s="495" t="s">
        <v>555</v>
      </c>
      <c r="D1688" s="496" t="s">
        <v>557</v>
      </c>
      <c r="E1688" s="480" t="s">
        <v>2586</v>
      </c>
      <c r="F1688" s="481"/>
      <c r="G1688" s="45"/>
      <c r="H1688" s="482">
        <f>SUM(H1689:H1691)</f>
        <v>242</v>
      </c>
    </row>
    <row r="1689" spans="1:8" ht="24" x14ac:dyDescent="0.2">
      <c r="A1689" s="483" t="s">
        <v>2607</v>
      </c>
      <c r="B1689" s="484" t="s">
        <v>2062</v>
      </c>
      <c r="C1689" s="484" t="s">
        <v>2694</v>
      </c>
      <c r="D1689" s="485" t="str">
        <f>IFERROR(VLOOKUP(C1689,INSUMOS!$C:$F,2,FALSE),VLOOKUP(C1689,'COMPOSIÇÃO - SINAPI'!$C:$F,2,FALSE))</f>
        <v>FECHADURA EXTERNA TIPO ALAVANCA, DA MARCA LA FONTE, EM INOX, REF.: 517, OU SIMILAR, FORNECIMENTO E INSTALAÇÃO</v>
      </c>
      <c r="E1689" s="484" t="str">
        <f>IFERROR(VLOOKUP(C1689,INSUMOS!$C:$F,3,FALSE),VLOOKUP(C1689,'COMPOSIÇÃO - SINAPI'!$C:$F,3,FALSE))</f>
        <v>UN</v>
      </c>
      <c r="F1689" s="486">
        <v>1</v>
      </c>
      <c r="G1689" s="490">
        <f>IFERROR(VLOOKUP(C1689,INSUMOS!$C:$F,4,FALSE),VLOOKUP(C1689,'COMPOSIÇÃO - SINAPI'!$C:$F,4,FALSE))</f>
        <v>213.53</v>
      </c>
      <c r="H1689" s="488">
        <f>TRUNC(G1689*F1689,2)</f>
        <v>213.53</v>
      </c>
    </row>
    <row r="1690" spans="1:8" ht="15" customHeight="1" x14ac:dyDescent="0.2">
      <c r="A1690" s="483" t="s">
        <v>2070</v>
      </c>
      <c r="B1690" s="484" t="s">
        <v>2593</v>
      </c>
      <c r="C1690" s="484">
        <v>88261</v>
      </c>
      <c r="D1690" s="485" t="str">
        <f>IFERROR(VLOOKUP(C1690,INSUMOS!$C:$F,2,FALSE),VLOOKUP(C1690,'COMPOSIÇÃO - SINAPI'!$C:$F,2,FALSE))</f>
        <v>CARPINTEIRO DE ESQUADRIA COM ENCARGOS COMPLEMENTARES</v>
      </c>
      <c r="E1690" s="484" t="str">
        <f>IFERROR(VLOOKUP(C1690,INSUMOS!$C:$F,3,FALSE),VLOOKUP(C1690,'COMPOSIÇÃO - SINAPI'!$C:$F,3,FALSE))</f>
        <v>H</v>
      </c>
      <c r="F1690" s="486">
        <v>0.85170000000000001</v>
      </c>
      <c r="G1690" s="490">
        <f>IFERROR(VLOOKUP(C1690,INSUMOS!$C:$F,4,FALSE),VLOOKUP(C1690,'COMPOSIÇÃO - SINAPI'!$C:$F,4,FALSE))</f>
        <v>23.54</v>
      </c>
      <c r="H1690" s="488">
        <f>TRUNC(G1690*F1690,2)</f>
        <v>20.04</v>
      </c>
    </row>
    <row r="1691" spans="1:8" ht="15" customHeight="1" x14ac:dyDescent="0.2">
      <c r="A1691" s="483" t="s">
        <v>2070</v>
      </c>
      <c r="B1691" s="484" t="s">
        <v>2593</v>
      </c>
      <c r="C1691" s="484">
        <v>88316</v>
      </c>
      <c r="D1691" s="485" t="str">
        <f>IFERROR(VLOOKUP(C1691,INSUMOS!$C:$F,2,FALSE),VLOOKUP(C1691,'COMPOSIÇÃO - SINAPI'!$C:$F,2,FALSE))</f>
        <v>SERVENTE COM ENCARGOS COMPLEMENTARES</v>
      </c>
      <c r="E1691" s="484" t="str">
        <f>IFERROR(VLOOKUP(C1691,INSUMOS!$C:$F,3,FALSE),VLOOKUP(C1691,'COMPOSIÇÃO - SINAPI'!$C:$F,3,FALSE))</f>
        <v>H</v>
      </c>
      <c r="F1691" s="486">
        <v>0.42585000000000001</v>
      </c>
      <c r="G1691" s="490">
        <f>IFERROR(VLOOKUP(C1691,INSUMOS!$C:$F,4,FALSE),VLOOKUP(C1691,'COMPOSIÇÃO - SINAPI'!$C:$F,4,FALSE))</f>
        <v>19.8</v>
      </c>
      <c r="H1691" s="488">
        <f>TRUNC(G1691*F1691,2)</f>
        <v>8.43</v>
      </c>
    </row>
    <row r="1692" spans="1:8" s="29" customFormat="1" ht="14.25" x14ac:dyDescent="0.25">
      <c r="A1692" s="472" t="s">
        <v>2055</v>
      </c>
      <c r="B1692" s="473" t="s">
        <v>2056</v>
      </c>
      <c r="C1692" s="473" t="s">
        <v>2057</v>
      </c>
      <c r="D1692" s="473" t="s">
        <v>2058</v>
      </c>
      <c r="E1692" s="473" t="s">
        <v>2059</v>
      </c>
      <c r="F1692" s="474" t="s">
        <v>2060</v>
      </c>
      <c r="G1692" s="81" t="s">
        <v>2061</v>
      </c>
      <c r="H1692" s="475" t="s">
        <v>2590</v>
      </c>
    </row>
    <row r="1693" spans="1:8" ht="81" customHeight="1" x14ac:dyDescent="0.2">
      <c r="A1693" s="476" t="s">
        <v>559</v>
      </c>
      <c r="B1693" s="477" t="s">
        <v>2591</v>
      </c>
      <c r="C1693" s="495" t="s">
        <v>558</v>
      </c>
      <c r="D1693" s="496" t="s">
        <v>560</v>
      </c>
      <c r="E1693" s="480" t="s">
        <v>2586</v>
      </c>
      <c r="F1693" s="481"/>
      <c r="G1693" s="45"/>
      <c r="H1693" s="482">
        <f>SUM(H1694:H1701)</f>
        <v>939.26</v>
      </c>
    </row>
    <row r="1694" spans="1:8" ht="24" x14ac:dyDescent="0.2">
      <c r="A1694" s="483" t="s">
        <v>2070</v>
      </c>
      <c r="B1694" s="484" t="s">
        <v>2593</v>
      </c>
      <c r="C1694" s="484">
        <v>90806</v>
      </c>
      <c r="D1694" s="485" t="str">
        <f>IFERROR(VLOOKUP(C1694,INSUMOS!$C:$F,2,FALSE),VLOOKUP(C1694,'COMPOSIÇÃO - SINAPI'!$C:$F,2,FALSE))</f>
        <v>BATENTE PARA PORTA DE MADEIRA, FIXAÇÃO COM ARGAMASSA, PADRÃO MÉDIO - FORNECIMENTO E INSTALAÇÃO. AF_12/2019_P</v>
      </c>
      <c r="E1694" s="484" t="str">
        <f>IFERROR(VLOOKUP(C1694,INSUMOS!$C:$F,3,FALSE),VLOOKUP(C1694,'COMPOSIÇÃO - SINAPI'!$C:$F,3,FALSE))</f>
        <v>UN</v>
      </c>
      <c r="F1694" s="486">
        <v>1</v>
      </c>
      <c r="G1694" s="490">
        <f>IFERROR(VLOOKUP(C1694,INSUMOS!$C:$F,4,FALSE),VLOOKUP(C1694,'COMPOSIÇÃO - SINAPI'!$C:$F,4,FALSE))</f>
        <v>264.47000000000003</v>
      </c>
      <c r="H1694" s="488">
        <f t="shared" ref="H1694:H1701" si="80">TRUNC(G1694*F1694,2)</f>
        <v>264.47000000000003</v>
      </c>
    </row>
    <row r="1695" spans="1:8" ht="24" x14ac:dyDescent="0.2">
      <c r="A1695" s="483" t="s">
        <v>2070</v>
      </c>
      <c r="B1695" s="484" t="s">
        <v>2593</v>
      </c>
      <c r="C1695" s="484">
        <v>100659</v>
      </c>
      <c r="D1695" s="485" t="str">
        <f>IFERROR(VLOOKUP(C1695,INSUMOS!$C:$F,2,FALSE),VLOOKUP(C1695,'COMPOSIÇÃO - SINAPI'!$C:$F,2,FALSE))</f>
        <v>ALIZAR DE 5X1,5CM PARA PORTA FIXADO COM PREGOS, PADRÃO MÉDIO - FORNECIMENTO E INSTALAÇÃO. AF_12/2019</v>
      </c>
      <c r="E1695" s="484" t="str">
        <f>IFERROR(VLOOKUP(C1695,INSUMOS!$C:$F,3,FALSE),VLOOKUP(C1695,'COMPOSIÇÃO - SINAPI'!$C:$F,3,FALSE))</f>
        <v>M</v>
      </c>
      <c r="F1695" s="486">
        <v>10.199999999999999</v>
      </c>
      <c r="G1695" s="490">
        <f>IFERROR(VLOOKUP(C1695,INSUMOS!$C:$F,4,FALSE),VLOOKUP(C1695,'COMPOSIÇÃO - SINAPI'!$C:$F,4,FALSE))</f>
        <v>7.88</v>
      </c>
      <c r="H1695" s="488">
        <f t="shared" si="80"/>
        <v>80.37</v>
      </c>
    </row>
    <row r="1696" spans="1:8" ht="15" customHeight="1" x14ac:dyDescent="0.2">
      <c r="A1696" s="483" t="s">
        <v>2070</v>
      </c>
      <c r="B1696" s="484" t="s">
        <v>2062</v>
      </c>
      <c r="C1696" s="484">
        <v>1340</v>
      </c>
      <c r="D1696" s="485" t="str">
        <f>IFERROR(VLOOKUP(C1696,INSUMOS!$C:$F,2,FALSE),VLOOKUP(C1696,'COMPOSIÇÃO - SINAPI'!$C:$F,2,FALSE))</f>
        <v>CHAPA DE LAMINADO MELAMINICO, LISO FOSCO, DE *1,25 X 3,08* M, E = 0,8 MM</v>
      </c>
      <c r="E1696" s="484" t="str">
        <f>IFERROR(VLOOKUP(C1696,INSUMOS!$C:$F,3,FALSE),VLOOKUP(C1696,'COMPOSIÇÃO - SINAPI'!$C:$F,3,FALSE))</f>
        <v>M2</v>
      </c>
      <c r="F1696" s="486">
        <v>4.1580000000000004</v>
      </c>
      <c r="G1696" s="490">
        <f>IFERROR(VLOOKUP(C1696,INSUMOS!$C:$F,4,FALSE),VLOOKUP(C1696,'COMPOSIÇÃO - SINAPI'!$C:$F,4,FALSE))</f>
        <v>46</v>
      </c>
      <c r="H1696" s="488">
        <f t="shared" si="80"/>
        <v>191.26</v>
      </c>
    </row>
    <row r="1697" spans="1:8" ht="24" x14ac:dyDescent="0.2">
      <c r="A1697" s="483" t="s">
        <v>2070</v>
      </c>
      <c r="B1697" s="484" t="s">
        <v>2062</v>
      </c>
      <c r="C1697" s="484">
        <v>11055</v>
      </c>
      <c r="D1697" s="485" t="str">
        <f>IFERROR(VLOOKUP(C1697,INSUMOS!$C:$F,2,FALSE),VLOOKUP(C1697,'COMPOSIÇÃO - SINAPI'!$C:$F,2,FALSE))</f>
        <v>PARAFUSO ROSCA SOBERBA ZINCADO CABECA CHATA FENDA SIMPLES 3,5 X 25 MM (1 ")</v>
      </c>
      <c r="E1697" s="484" t="str">
        <f>IFERROR(VLOOKUP(C1697,INSUMOS!$C:$F,3,FALSE),VLOOKUP(C1697,'COMPOSIÇÃO - SINAPI'!$C:$F,3,FALSE))</f>
        <v>UN</v>
      </c>
      <c r="F1697" s="486">
        <v>19.8</v>
      </c>
      <c r="G1697" s="490">
        <f>IFERROR(VLOOKUP(C1697,INSUMOS!$C:$F,4,FALSE),VLOOKUP(C1697,'COMPOSIÇÃO - SINAPI'!$C:$F,4,FALSE))</f>
        <v>5.9499999999999997E-2</v>
      </c>
      <c r="H1697" s="488">
        <f t="shared" si="80"/>
        <v>1.17</v>
      </c>
    </row>
    <row r="1698" spans="1:8" ht="36" x14ac:dyDescent="0.2">
      <c r="A1698" s="483" t="s">
        <v>2070</v>
      </c>
      <c r="B1698" s="484" t="s">
        <v>2062</v>
      </c>
      <c r="C1698" s="484">
        <v>39505</v>
      </c>
      <c r="D1698" s="485" t="str">
        <f>IFERROR(VLOOKUP(C1698,INSUMOS!$C:$F,2,FALSE),VLOOKUP(C1698,'COMPOSIÇÃO - SINAPI'!$C:$F,2,FALSE))</f>
        <v>PORTA DE MADEIRA, FOLHA PESADA (NBR 15930) DE 900 X 2100 MM, DE 40 MM A 45 MM DE ESPESSURA, NUCLEO SOLIDO, CAPA
LISA EM HDF, ACABAMENTO EM PRIMER PARA PINTURA</v>
      </c>
      <c r="E1698" s="484" t="str">
        <f>IFERROR(VLOOKUP(C1698,INSUMOS!$C:$F,3,FALSE),VLOOKUP(C1698,'COMPOSIÇÃO - SINAPI'!$C:$F,3,FALSE))</f>
        <v>UN</v>
      </c>
      <c r="F1698" s="486">
        <v>1</v>
      </c>
      <c r="G1698" s="490">
        <f>IFERROR(VLOOKUP(C1698,INSUMOS!$C:$F,4,FALSE),VLOOKUP(C1698,'COMPOSIÇÃO - SINAPI'!$C:$F,4,FALSE))</f>
        <v>296.49700000000001</v>
      </c>
      <c r="H1698" s="488">
        <f t="shared" si="80"/>
        <v>296.49</v>
      </c>
    </row>
    <row r="1699" spans="1:8" ht="15" customHeight="1" x14ac:dyDescent="0.2">
      <c r="A1699" s="483" t="s">
        <v>2070</v>
      </c>
      <c r="B1699" s="484" t="s">
        <v>2593</v>
      </c>
      <c r="C1699" s="484">
        <v>88261</v>
      </c>
      <c r="D1699" s="485" t="str">
        <f>IFERROR(VLOOKUP(C1699,INSUMOS!$C:$F,2,FALSE),VLOOKUP(C1699,'COMPOSIÇÃO - SINAPI'!$C:$F,2,FALSE))</f>
        <v>CARPINTEIRO DE ESQUADRIA COM ENCARGOS COMPLEMENTARES</v>
      </c>
      <c r="E1699" s="484" t="str">
        <f>IFERROR(VLOOKUP(C1699,INSUMOS!$C:$F,3,FALSE),VLOOKUP(C1699,'COMPOSIÇÃO - SINAPI'!$C:$F,3,FALSE))</f>
        <v>H</v>
      </c>
      <c r="F1699" s="486">
        <v>1.18</v>
      </c>
      <c r="G1699" s="490">
        <f>IFERROR(VLOOKUP(C1699,INSUMOS!$C:$F,4,FALSE),VLOOKUP(C1699,'COMPOSIÇÃO - SINAPI'!$C:$F,4,FALSE))</f>
        <v>23.54</v>
      </c>
      <c r="H1699" s="488">
        <f t="shared" si="80"/>
        <v>27.77</v>
      </c>
    </row>
    <row r="1700" spans="1:8" ht="15" customHeight="1" x14ac:dyDescent="0.2">
      <c r="A1700" s="483" t="s">
        <v>2070</v>
      </c>
      <c r="B1700" s="484" t="s">
        <v>2593</v>
      </c>
      <c r="C1700" s="484">
        <v>88316</v>
      </c>
      <c r="D1700" s="485" t="str">
        <f>IFERROR(VLOOKUP(C1700,INSUMOS!$C:$F,2,FALSE),VLOOKUP(C1700,'COMPOSIÇÃO - SINAPI'!$C:$F,2,FALSE))</f>
        <v>SERVENTE COM ENCARGOS COMPLEMENTARES</v>
      </c>
      <c r="E1700" s="484" t="str">
        <f>IFERROR(VLOOKUP(C1700,INSUMOS!$C:$F,3,FALSE),VLOOKUP(C1700,'COMPOSIÇÃO - SINAPI'!$C:$F,3,FALSE))</f>
        <v>H</v>
      </c>
      <c r="F1700" s="486">
        <v>0.70299999999999996</v>
      </c>
      <c r="G1700" s="490">
        <f>IFERROR(VLOOKUP(C1700,INSUMOS!$C:$F,4,FALSE),VLOOKUP(C1700,'COMPOSIÇÃO - SINAPI'!$C:$F,4,FALSE))</f>
        <v>19.8</v>
      </c>
      <c r="H1700" s="488">
        <f t="shared" si="80"/>
        <v>13.91</v>
      </c>
    </row>
    <row r="1701" spans="1:8" ht="24" x14ac:dyDescent="0.2">
      <c r="A1701" s="483" t="s">
        <v>2070</v>
      </c>
      <c r="B1701" s="484" t="s">
        <v>2062</v>
      </c>
      <c r="C1701" s="484">
        <v>38169</v>
      </c>
      <c r="D1701" s="485" t="str">
        <f>IFERROR(VLOOKUP(C1701,INSUMOS!$C:$F,2,FALSE),VLOOKUP(C1701,'COMPOSIÇÃO - SINAPI'!$C:$F,2,FALSE))</f>
        <v>CONJUNTO DE FERRAGENS PIVO, PARA PORTA PIVOTANTE DE ATE 100 KG, REGULAVEL COM ESFERA , CROMADO - SUPERIOR E INFERIOR - COMPLETO</v>
      </c>
      <c r="E1701" s="484" t="str">
        <f>IFERROR(VLOOKUP(C1701,INSUMOS!$C:$F,3,FALSE),VLOOKUP(C1701,'COMPOSIÇÃO - SINAPI'!$C:$F,3,FALSE))</f>
        <v>CJ</v>
      </c>
      <c r="F1701" s="486">
        <v>1</v>
      </c>
      <c r="G1701" s="490">
        <f>IFERROR(VLOOKUP(C1701,INSUMOS!$C:$F,4,FALSE),VLOOKUP(C1701,'COMPOSIÇÃO - SINAPI'!$C:$F,4,FALSE))</f>
        <v>63.826500000000003</v>
      </c>
      <c r="H1701" s="488">
        <f t="shared" si="80"/>
        <v>63.82</v>
      </c>
    </row>
    <row r="1702" spans="1:8" s="29" customFormat="1" ht="14.25" x14ac:dyDescent="0.25">
      <c r="A1702" s="472" t="s">
        <v>2055</v>
      </c>
      <c r="B1702" s="473" t="s">
        <v>2056</v>
      </c>
      <c r="C1702" s="473" t="s">
        <v>2057</v>
      </c>
      <c r="D1702" s="473" t="s">
        <v>2058</v>
      </c>
      <c r="E1702" s="473" t="s">
        <v>2059</v>
      </c>
      <c r="F1702" s="474" t="s">
        <v>2060</v>
      </c>
      <c r="G1702" s="81" t="s">
        <v>2061</v>
      </c>
      <c r="H1702" s="475" t="s">
        <v>2590</v>
      </c>
    </row>
    <row r="1703" spans="1:8" ht="98.1" customHeight="1" x14ac:dyDescent="0.2">
      <c r="A1703" s="476" t="s">
        <v>562</v>
      </c>
      <c r="B1703" s="477" t="s">
        <v>2591</v>
      </c>
      <c r="C1703" s="495" t="s">
        <v>561</v>
      </c>
      <c r="D1703" s="496" t="s">
        <v>563</v>
      </c>
      <c r="E1703" s="480" t="s">
        <v>2586</v>
      </c>
      <c r="F1703" s="481"/>
      <c r="G1703" s="45"/>
      <c r="H1703" s="482">
        <f>SUM(H1704:H1718)</f>
        <v>1830.0200000000002</v>
      </c>
    </row>
    <row r="1704" spans="1:8" ht="36" x14ac:dyDescent="0.2">
      <c r="A1704" s="483" t="s">
        <v>2070</v>
      </c>
      <c r="B1704" s="484" t="s">
        <v>2062</v>
      </c>
      <c r="C1704" s="484">
        <v>10556</v>
      </c>
      <c r="D1704" s="485" t="str">
        <f>IFERROR(VLOOKUP(C1704,INSUMOS!$C:$F,2,FALSE),VLOOKUP(C1704,'COMPOSIÇÃO - SINAPI'!$C:$F,2,FALSE))</f>
        <v>PORTA DE MADEIRA, FOLHA MEDIA (NBR 15930) DE 900 X 2100 MM, DE 35 MM A 40 MM DE ESPESSURA, NUCLEO SEMI-SOLIDO (SARRAFEADO), CAPA LISA EM HDF, ACABAMENTO EM PRIMER PARA PINTURA</v>
      </c>
      <c r="E1704" s="484" t="str">
        <f>IFERROR(VLOOKUP(C1704,INSUMOS!$C:$F,3,FALSE),VLOOKUP(C1704,'COMPOSIÇÃO - SINAPI'!$C:$F,3,FALSE))</f>
        <v>UN</v>
      </c>
      <c r="F1704" s="486">
        <v>2</v>
      </c>
      <c r="G1704" s="490">
        <f>IFERROR(VLOOKUP(C1704,INSUMOS!$C:$F,4,FALSE),VLOOKUP(C1704,'COMPOSIÇÃO - SINAPI'!$C:$F,4,FALSE))</f>
        <v>168.351</v>
      </c>
      <c r="H1704" s="488">
        <f t="shared" ref="H1704:H1718" si="81">TRUNC(G1704*F1704,2)</f>
        <v>336.7</v>
      </c>
    </row>
    <row r="1705" spans="1:8" ht="24" x14ac:dyDescent="0.2">
      <c r="A1705" s="483" t="s">
        <v>2070</v>
      </c>
      <c r="B1705" s="484" t="s">
        <v>2062</v>
      </c>
      <c r="C1705" s="484">
        <v>11575</v>
      </c>
      <c r="D1705" s="485" t="str">
        <f>IFERROR(VLOOKUP(C1705,INSUMOS!$C:$F,2,FALSE),VLOOKUP(C1705,'COMPOSIÇÃO - SINAPI'!$C:$F,2,FALSE))</f>
        <v>ROLDANA CONCAVA DUPLA, 4 RODAS, EM ZAMAC COM CHAPA DE LATAO, ROLAMENTOS EM ACO, PARA PORTAS E JANELAS DE CORRER</v>
      </c>
      <c r="E1705" s="484" t="str">
        <f>IFERROR(VLOOKUP(C1705,INSUMOS!$C:$F,3,FALSE),VLOOKUP(C1705,'COMPOSIÇÃO - SINAPI'!$C:$F,3,FALSE))</f>
        <v>UN</v>
      </c>
      <c r="F1705" s="486">
        <v>4</v>
      </c>
      <c r="G1705" s="490">
        <f>IFERROR(VLOOKUP(C1705,INSUMOS!$C:$F,4,FALSE),VLOOKUP(C1705,'COMPOSIÇÃO - SINAPI'!$C:$F,4,FALSE))</f>
        <v>45.228499999999997</v>
      </c>
      <c r="H1705" s="488">
        <f t="shared" si="81"/>
        <v>180.91</v>
      </c>
    </row>
    <row r="1706" spans="1:8" ht="24" x14ac:dyDescent="0.2">
      <c r="A1706" s="483" t="s">
        <v>2070</v>
      </c>
      <c r="B1706" s="484" t="s">
        <v>2593</v>
      </c>
      <c r="C1706" s="484">
        <v>90806</v>
      </c>
      <c r="D1706" s="485" t="str">
        <f>IFERROR(VLOOKUP(C1706,INSUMOS!$C:$F,2,FALSE),VLOOKUP(C1706,'COMPOSIÇÃO - SINAPI'!$C:$F,2,FALSE))</f>
        <v>BATENTE PARA PORTA DE MADEIRA, FIXAÇÃO COM ARGAMASSA, PADRÃO MÉDIO - FORNECIMENTO E INSTALAÇÃO. AF_12/2019_P</v>
      </c>
      <c r="E1706" s="484" t="str">
        <f>IFERROR(VLOOKUP(C1706,INSUMOS!$C:$F,3,FALSE),VLOOKUP(C1706,'COMPOSIÇÃO - SINAPI'!$C:$F,3,FALSE))</f>
        <v>UN</v>
      </c>
      <c r="F1706" s="486">
        <v>2</v>
      </c>
      <c r="G1706" s="490">
        <f>IFERROR(VLOOKUP(C1706,INSUMOS!$C:$F,4,FALSE),VLOOKUP(C1706,'COMPOSIÇÃO - SINAPI'!$C:$F,4,FALSE))</f>
        <v>264.47000000000003</v>
      </c>
      <c r="H1706" s="488">
        <f t="shared" si="81"/>
        <v>528.94000000000005</v>
      </c>
    </row>
    <row r="1707" spans="1:8" ht="24" x14ac:dyDescent="0.2">
      <c r="A1707" s="483" t="s">
        <v>2070</v>
      </c>
      <c r="B1707" s="484" t="s">
        <v>2593</v>
      </c>
      <c r="C1707" s="484">
        <v>100659</v>
      </c>
      <c r="D1707" s="485" t="str">
        <f>IFERROR(VLOOKUP(C1707,INSUMOS!$C:$F,2,FALSE),VLOOKUP(C1707,'COMPOSIÇÃO - SINAPI'!$C:$F,2,FALSE))</f>
        <v>ALIZAR DE 5X1,5CM PARA PORTA FIXADO COM PREGOS, PADRÃO MÉDIO - FORNECIMENTO E INSTALAÇÃO. AF_12/2019</v>
      </c>
      <c r="E1707" s="484" t="str">
        <f>IFERROR(VLOOKUP(C1707,INSUMOS!$C:$F,3,FALSE),VLOOKUP(C1707,'COMPOSIÇÃO - SINAPI'!$C:$F,3,FALSE))</f>
        <v>M</v>
      </c>
      <c r="F1707" s="486">
        <v>12.3</v>
      </c>
      <c r="G1707" s="490">
        <f>IFERROR(VLOOKUP(C1707,INSUMOS!$C:$F,4,FALSE),VLOOKUP(C1707,'COMPOSIÇÃO - SINAPI'!$C:$F,4,FALSE))</f>
        <v>7.88</v>
      </c>
      <c r="H1707" s="488">
        <f t="shared" si="81"/>
        <v>96.92</v>
      </c>
    </row>
    <row r="1708" spans="1:8" ht="24" x14ac:dyDescent="0.2">
      <c r="A1708" s="483" t="s">
        <v>2070</v>
      </c>
      <c r="B1708" s="484" t="s">
        <v>2062</v>
      </c>
      <c r="C1708" s="484">
        <v>11581</v>
      </c>
      <c r="D1708" s="485" t="str">
        <f>IFERROR(VLOOKUP(C1708,INSUMOS!$C:$F,2,FALSE),VLOOKUP(C1708,'COMPOSIÇÃO - SINAPI'!$C:$F,2,FALSE))</f>
        <v>TRILHO PANTOGRAFICO CONCAVO, TIPO U, EM ALUMINIO, COM DIMENSOES DE APROX *35 X 35* MM, PARA ROLDANA DE PORTA DE CORRER</v>
      </c>
      <c r="E1708" s="484" t="str">
        <f>IFERROR(VLOOKUP(C1708,INSUMOS!$C:$F,3,FALSE),VLOOKUP(C1708,'COMPOSIÇÃO - SINAPI'!$C:$F,3,FALSE))</f>
        <v>M</v>
      </c>
      <c r="F1708" s="486">
        <v>3.5</v>
      </c>
      <c r="G1708" s="490">
        <f>IFERROR(VLOOKUP(C1708,INSUMOS!$C:$F,4,FALSE),VLOOKUP(C1708,'COMPOSIÇÃO - SINAPI'!$C:$F,4,FALSE))</f>
        <v>16.591999999999999</v>
      </c>
      <c r="H1708" s="488">
        <f t="shared" si="81"/>
        <v>58.07</v>
      </c>
    </row>
    <row r="1709" spans="1:8" ht="15" customHeight="1" x14ac:dyDescent="0.2">
      <c r="A1709" s="483" t="s">
        <v>2595</v>
      </c>
      <c r="B1709" s="484" t="s">
        <v>2062</v>
      </c>
      <c r="C1709" s="484">
        <v>2277</v>
      </c>
      <c r="D1709" s="485" t="str">
        <f>IFERROR(VLOOKUP(C1709,INSUMOS!$C:$F,2,FALSE),VLOOKUP(C1709,'COMPOSIÇÃO - SINAPI'!$C:$F,2,FALSE))</f>
        <v xml:space="preserve">PERFIL ALUMÍNIO, U, USADO COMO TRILHO SUPERIOR EM PORTA DE CORRER </v>
      </c>
      <c r="E1709" s="484" t="str">
        <f>IFERROR(VLOOKUP(C1709,INSUMOS!$C:$F,3,FALSE),VLOOKUP(C1709,'COMPOSIÇÃO - SINAPI'!$C:$F,3,FALSE))</f>
        <v>M</v>
      </c>
      <c r="F1709" s="486">
        <v>3.5</v>
      </c>
      <c r="G1709" s="490">
        <f>IFERROR(VLOOKUP(C1709,INSUMOS!$C:$F,4,FALSE),VLOOKUP(C1709,'COMPOSIÇÃO - SINAPI'!$C:$F,4,FALSE))</f>
        <v>31.356000000000002</v>
      </c>
      <c r="H1709" s="488">
        <f t="shared" si="81"/>
        <v>109.74</v>
      </c>
    </row>
    <row r="1710" spans="1:8" ht="36" x14ac:dyDescent="0.2">
      <c r="A1710" s="483" t="s">
        <v>2070</v>
      </c>
      <c r="B1710" s="484" t="s">
        <v>2062</v>
      </c>
      <c r="C1710" s="484">
        <v>43612</v>
      </c>
      <c r="D1710" s="485" t="str">
        <f>IFERROR(VLOOKUP(C1710,INSUMOS!$C:$F,2,FALSE),VLOOKUP(C1710,'COMPOSIÇÃO - SINAPI'!$C:$F,2,FALSE))</f>
        <v>FECHADURA BICO DE PAPAGAIO PARA PORTA DE CORRER EXTERNA, EM ACO INOX COM ACABAMENTO CROMADO, MAQUINA COM 45 MM, INCLUINDO CHAVE TIPO CILINDRO</v>
      </c>
      <c r="E1710" s="484" t="str">
        <f>IFERROR(VLOOKUP(C1710,INSUMOS!$C:$F,3,FALSE),VLOOKUP(C1710,'COMPOSIÇÃO - SINAPI'!$C:$F,3,FALSE))</f>
        <v>CJ</v>
      </c>
      <c r="F1710" s="486">
        <v>1</v>
      </c>
      <c r="G1710" s="490">
        <f>IFERROR(VLOOKUP(C1710,INSUMOS!$C:$F,4,FALSE),VLOOKUP(C1710,'COMPOSIÇÃO - SINAPI'!$C:$F,4,FALSE))</f>
        <v>85.254999999999995</v>
      </c>
      <c r="H1710" s="488">
        <f t="shared" si="81"/>
        <v>85.25</v>
      </c>
    </row>
    <row r="1711" spans="1:8" ht="15" customHeight="1" x14ac:dyDescent="0.2">
      <c r="A1711" s="483" t="s">
        <v>2070</v>
      </c>
      <c r="B1711" s="484" t="s">
        <v>2062</v>
      </c>
      <c r="C1711" s="484">
        <v>38124</v>
      </c>
      <c r="D1711" s="485" t="str">
        <f>IFERROR(VLOOKUP(C1711,INSUMOS!$C:$F,2,FALSE),VLOOKUP(C1711,'COMPOSIÇÃO - SINAPI'!$C:$F,2,FALSE))</f>
        <v>ESPUMA EXPANSIVA DE POLIURETANO, APLICACAO MANUAL - 500 ML</v>
      </c>
      <c r="E1711" s="484" t="str">
        <f>IFERROR(VLOOKUP(C1711,INSUMOS!$C:$F,3,FALSE),VLOOKUP(C1711,'COMPOSIÇÃO - SINAPI'!$C:$F,3,FALSE))</f>
        <v>UN</v>
      </c>
      <c r="F1711" s="486">
        <v>2</v>
      </c>
      <c r="G1711" s="490">
        <f>IFERROR(VLOOKUP(C1711,INSUMOS!$C:$F,4,FALSE),VLOOKUP(C1711,'COMPOSIÇÃO - SINAPI'!$C:$F,4,FALSE))</f>
        <v>27.2</v>
      </c>
      <c r="H1711" s="488">
        <f t="shared" si="81"/>
        <v>54.4</v>
      </c>
    </row>
    <row r="1712" spans="1:8" ht="24" x14ac:dyDescent="0.2">
      <c r="A1712" s="483" t="s">
        <v>2070</v>
      </c>
      <c r="B1712" s="484" t="s">
        <v>2062</v>
      </c>
      <c r="C1712" s="484">
        <v>370</v>
      </c>
      <c r="D1712" s="485" t="str">
        <f>IFERROR(VLOOKUP(C1712,INSUMOS!$C:$F,2,FALSE),VLOOKUP(C1712,'COMPOSIÇÃO - SINAPI'!$C:$F,2,FALSE))</f>
        <v>AREIA MEDIA - POSTO JAZIDA/FORNECEDOR (RETIRADO NA JAZIDA, SEM TRANSPORTE)</v>
      </c>
      <c r="E1712" s="484" t="str">
        <f>IFERROR(VLOOKUP(C1712,INSUMOS!$C:$F,3,FALSE),VLOOKUP(C1712,'COMPOSIÇÃO - SINAPI'!$C:$F,3,FALSE))</f>
        <v>M3</v>
      </c>
      <c r="F1712" s="486">
        <v>4.2000000000000003E-2</v>
      </c>
      <c r="G1712" s="490">
        <f>IFERROR(VLOOKUP(C1712,INSUMOS!$C:$F,4,FALSE),VLOOKUP(C1712,'COMPOSIÇÃO - SINAPI'!$C:$F,4,FALSE))</f>
        <v>85</v>
      </c>
      <c r="H1712" s="488">
        <f t="shared" si="81"/>
        <v>3.57</v>
      </c>
    </row>
    <row r="1713" spans="1:8" ht="15" customHeight="1" x14ac:dyDescent="0.2">
      <c r="A1713" s="483" t="s">
        <v>2070</v>
      </c>
      <c r="B1713" s="484" t="s">
        <v>2062</v>
      </c>
      <c r="C1713" s="484">
        <v>1379</v>
      </c>
      <c r="D1713" s="485" t="str">
        <f>IFERROR(VLOOKUP(C1713,INSUMOS!$C:$F,2,FALSE),VLOOKUP(C1713,'COMPOSIÇÃO - SINAPI'!$C:$F,2,FALSE))</f>
        <v>CIMENTO PORTLAND COMPOSTO CP II-32</v>
      </c>
      <c r="E1713" s="484" t="str">
        <f>IFERROR(VLOOKUP(C1713,INSUMOS!$C:$F,3,FALSE),VLOOKUP(C1713,'COMPOSIÇÃO - SINAPI'!$C:$F,3,FALSE))</f>
        <v>KG</v>
      </c>
      <c r="F1713" s="486">
        <v>6.6</v>
      </c>
      <c r="G1713" s="490">
        <f>IFERROR(VLOOKUP(C1713,INSUMOS!$C:$F,4,FALSE),VLOOKUP(C1713,'COMPOSIÇÃO - SINAPI'!$C:$F,4,FALSE))</f>
        <v>0.5</v>
      </c>
      <c r="H1713" s="488">
        <f t="shared" si="81"/>
        <v>3.3</v>
      </c>
    </row>
    <row r="1714" spans="1:8" ht="15" customHeight="1" x14ac:dyDescent="0.2">
      <c r="A1714" s="483" t="s">
        <v>2070</v>
      </c>
      <c r="B1714" s="484" t="s">
        <v>2062</v>
      </c>
      <c r="C1714" s="484">
        <v>5075</v>
      </c>
      <c r="D1714" s="485" t="str">
        <f>IFERROR(VLOOKUP(C1714,INSUMOS!$C:$F,2,FALSE),VLOOKUP(C1714,'COMPOSIÇÃO - SINAPI'!$C:$F,2,FALSE))</f>
        <v>PREGO DE ACO POLIDO COM CABECA 18 X 30 (2 3/4 X 10)</v>
      </c>
      <c r="E1714" s="484" t="str">
        <f>IFERROR(VLOOKUP(C1714,INSUMOS!$C:$F,3,FALSE),VLOOKUP(C1714,'COMPOSIÇÃO - SINAPI'!$C:$F,3,FALSE))</f>
        <v>KG</v>
      </c>
      <c r="F1714" s="486">
        <v>0.2</v>
      </c>
      <c r="G1714" s="490">
        <f>IFERROR(VLOOKUP(C1714,INSUMOS!$C:$F,4,FALSE),VLOOKUP(C1714,'COMPOSIÇÃO - SINAPI'!$C:$F,4,FALSE))</f>
        <v>20.9695</v>
      </c>
      <c r="H1714" s="488">
        <f t="shared" si="81"/>
        <v>4.1900000000000004</v>
      </c>
    </row>
    <row r="1715" spans="1:8" ht="15" customHeight="1" x14ac:dyDescent="0.2">
      <c r="A1715" s="483" t="s">
        <v>2070</v>
      </c>
      <c r="B1715" s="484" t="s">
        <v>2593</v>
      </c>
      <c r="C1715" s="484">
        <v>88261</v>
      </c>
      <c r="D1715" s="485" t="str">
        <f>IFERROR(VLOOKUP(C1715,INSUMOS!$C:$F,2,FALSE),VLOOKUP(C1715,'COMPOSIÇÃO - SINAPI'!$C:$F,2,FALSE))</f>
        <v>CARPINTEIRO DE ESQUADRIA COM ENCARGOS COMPLEMENTARES</v>
      </c>
      <c r="E1715" s="484" t="str">
        <f>IFERROR(VLOOKUP(C1715,INSUMOS!$C:$F,3,FALSE),VLOOKUP(C1715,'COMPOSIÇÃO - SINAPI'!$C:$F,3,FALSE))</f>
        <v>H</v>
      </c>
      <c r="F1715" s="486">
        <v>3</v>
      </c>
      <c r="G1715" s="490">
        <f>IFERROR(VLOOKUP(C1715,INSUMOS!$C:$F,4,FALSE),VLOOKUP(C1715,'COMPOSIÇÃO - SINAPI'!$C:$F,4,FALSE))</f>
        <v>23.54</v>
      </c>
      <c r="H1715" s="488">
        <f t="shared" si="81"/>
        <v>70.62</v>
      </c>
    </row>
    <row r="1716" spans="1:8" ht="15" customHeight="1" x14ac:dyDescent="0.2">
      <c r="A1716" s="483" t="s">
        <v>2070</v>
      </c>
      <c r="B1716" s="484" t="s">
        <v>2593</v>
      </c>
      <c r="C1716" s="484">
        <v>88316</v>
      </c>
      <c r="D1716" s="485" t="str">
        <f>IFERROR(VLOOKUP(C1716,INSUMOS!$C:$F,2,FALSE),VLOOKUP(C1716,'COMPOSIÇÃO - SINAPI'!$C:$F,2,FALSE))</f>
        <v>SERVENTE COM ENCARGOS COMPLEMENTARES</v>
      </c>
      <c r="E1716" s="484" t="str">
        <f>IFERROR(VLOOKUP(C1716,INSUMOS!$C:$F,3,FALSE),VLOOKUP(C1716,'COMPOSIÇÃO - SINAPI'!$C:$F,3,FALSE))</f>
        <v>H</v>
      </c>
      <c r="F1716" s="486">
        <v>4.2</v>
      </c>
      <c r="G1716" s="490">
        <f>IFERROR(VLOOKUP(C1716,INSUMOS!$C:$F,4,FALSE),VLOOKUP(C1716,'COMPOSIÇÃO - SINAPI'!$C:$F,4,FALSE))</f>
        <v>19.8</v>
      </c>
      <c r="H1716" s="488">
        <f t="shared" si="81"/>
        <v>83.16</v>
      </c>
    </row>
    <row r="1717" spans="1:8" ht="15" customHeight="1" x14ac:dyDescent="0.2">
      <c r="A1717" s="483" t="s">
        <v>2070</v>
      </c>
      <c r="B1717" s="484" t="s">
        <v>2593</v>
      </c>
      <c r="C1717" s="484">
        <v>88309</v>
      </c>
      <c r="D1717" s="485" t="str">
        <f>IFERROR(VLOOKUP(C1717,INSUMOS!$C:$F,2,FALSE),VLOOKUP(C1717,'COMPOSIÇÃO - SINAPI'!$C:$F,2,FALSE))</f>
        <v>PEDREIRO COM ENCARGOS COMPLEMENTARES</v>
      </c>
      <c r="E1717" s="484" t="str">
        <f>IFERROR(VLOOKUP(C1717,INSUMOS!$C:$F,3,FALSE),VLOOKUP(C1717,'COMPOSIÇÃO - SINAPI'!$C:$F,3,FALSE))</f>
        <v>H</v>
      </c>
      <c r="F1717" s="486">
        <v>1.2270000000000001</v>
      </c>
      <c r="G1717" s="490">
        <f>IFERROR(VLOOKUP(C1717,INSUMOS!$C:$F,4,FALSE),VLOOKUP(C1717,'COMPOSIÇÃO - SINAPI'!$C:$F,4,FALSE))</f>
        <v>24.66</v>
      </c>
      <c r="H1717" s="488">
        <f t="shared" si="81"/>
        <v>30.25</v>
      </c>
    </row>
    <row r="1718" spans="1:8" ht="24" x14ac:dyDescent="0.2">
      <c r="A1718" s="483" t="s">
        <v>2607</v>
      </c>
      <c r="B1718" s="484" t="s">
        <v>2062</v>
      </c>
      <c r="C1718" s="484" t="s">
        <v>2703</v>
      </c>
      <c r="D1718" s="485" t="str">
        <f>IFERROR(VLOOKUP(C1718,INSUMOS!$C:$F,2,FALSE),VLOOKUP(C1718,'COMPOSIÇÃO - SINAPI'!$C:$F,2,FALSE))</f>
        <v>PUXADOR TIPO ALÇA EM AÇO INOX 40 CM PARA PORTA, FORNECIMENTO E INSTALAÇÃO.</v>
      </c>
      <c r="E1718" s="484" t="str">
        <f>IFERROR(VLOOKUP(C1718,INSUMOS!$C:$F,3,FALSE),VLOOKUP(C1718,'COMPOSIÇÃO - SINAPI'!$C:$F,3,FALSE))</f>
        <v>PAR</v>
      </c>
      <c r="F1718" s="486">
        <v>1</v>
      </c>
      <c r="G1718" s="490">
        <f>IFERROR(VLOOKUP(C1718,INSUMOS!$C:$F,4,FALSE),VLOOKUP(C1718,'COMPOSIÇÃO - SINAPI'!$C:$F,4,FALSE))</f>
        <v>184</v>
      </c>
      <c r="H1718" s="488">
        <f t="shared" si="81"/>
        <v>184</v>
      </c>
    </row>
    <row r="1719" spans="1:8" s="29" customFormat="1" ht="14.25" x14ac:dyDescent="0.25">
      <c r="A1719" s="472" t="s">
        <v>2055</v>
      </c>
      <c r="B1719" s="473" t="s">
        <v>2056</v>
      </c>
      <c r="C1719" s="473" t="s">
        <v>2057</v>
      </c>
      <c r="D1719" s="473" t="s">
        <v>2058</v>
      </c>
      <c r="E1719" s="473" t="s">
        <v>2059</v>
      </c>
      <c r="F1719" s="474" t="s">
        <v>2060</v>
      </c>
      <c r="G1719" s="81" t="s">
        <v>2061</v>
      </c>
      <c r="H1719" s="475" t="s">
        <v>2590</v>
      </c>
    </row>
    <row r="1720" spans="1:8" ht="81.95" customHeight="1" x14ac:dyDescent="0.2">
      <c r="A1720" s="476" t="s">
        <v>565</v>
      </c>
      <c r="B1720" s="477" t="s">
        <v>2591</v>
      </c>
      <c r="C1720" s="495" t="s">
        <v>564</v>
      </c>
      <c r="D1720" s="496" t="s">
        <v>566</v>
      </c>
      <c r="E1720" s="480" t="s">
        <v>2586</v>
      </c>
      <c r="F1720" s="481"/>
      <c r="G1720" s="45"/>
      <c r="H1720" s="482">
        <f>SUM(H1721:H1723)</f>
        <v>3087.09</v>
      </c>
    </row>
    <row r="1721" spans="1:8" ht="36.950000000000003" customHeight="1" x14ac:dyDescent="0.2">
      <c r="A1721" s="483" t="s">
        <v>2631</v>
      </c>
      <c r="B1721" s="484" t="s">
        <v>2593</v>
      </c>
      <c r="C1721" s="484" t="s">
        <v>1777</v>
      </c>
      <c r="D1721" s="485" t="str">
        <f>IFERROR(VLOOKUP(C1721,INSUMOS!$C:$F,2,FALSE),VLOOKUP(C1721,'COMPOSIÇÃO - SINAPI'!$C:$F,2,FALSE))</f>
        <v>PORTÃO DE ABRI DE FERRO, COM QUADRO EM CANTONEIRA L DE ABAS IGUAIS DE 3" X 3/4" E FECHAMENTO EM CHAPA 14 E=1,95MM, CONTRAVENTADO,
FORNECIMENTO E INSTALAÇÃO</v>
      </c>
      <c r="E1721" s="484" t="str">
        <f>IFERROR(VLOOKUP(C1721,INSUMOS!$C:$F,3,FALSE),VLOOKUP(C1721,'COMPOSIÇÃO - SINAPI'!$C:$F,3,FALSE))</f>
        <v>M2</v>
      </c>
      <c r="F1721" s="486">
        <v>3.57</v>
      </c>
      <c r="G1721" s="490">
        <f>IFERROR(VLOOKUP(C1721,INSUMOS!$C:$F,4,FALSE),VLOOKUP(C1721,'COMPOSIÇÃO - SINAPI'!$C:$F,4,FALSE))</f>
        <v>492.71999999999997</v>
      </c>
      <c r="H1721" s="488">
        <f>TRUNC(G1721*F1721,2)</f>
        <v>1759.01</v>
      </c>
    </row>
    <row r="1722" spans="1:8" ht="27" customHeight="1" x14ac:dyDescent="0.2">
      <c r="A1722" s="483" t="s">
        <v>2631</v>
      </c>
      <c r="B1722" s="484" t="s">
        <v>2593</v>
      </c>
      <c r="C1722" s="484" t="s">
        <v>2707</v>
      </c>
      <c r="D1722" s="485" t="str">
        <f>IFERROR(VLOOKUP(C1722,INSUMOS!$C:$F,2,FALSE),VLOOKUP(C1722,'COMPOSIÇÃO - SINAPI'!$C:$F,2,FALSE))</f>
        <v>BARRA ANTIPÂNICO SIMPLES SEM CHAVE PARA UMA PORTA, FORNECIMENTO E INSTALAÇÃO.</v>
      </c>
      <c r="E1722" s="484" t="str">
        <f>IFERROR(VLOOKUP(C1722,INSUMOS!$C:$F,3,FALSE),VLOOKUP(C1722,'COMPOSIÇÃO - SINAPI'!$C:$F,3,FALSE))</f>
        <v>UN</v>
      </c>
      <c r="F1722" s="486">
        <v>2</v>
      </c>
      <c r="G1722" s="490">
        <f>IFERROR(VLOOKUP(C1722,INSUMOS!$C:$F,4,FALSE),VLOOKUP(C1722,'COMPOSIÇÃO - SINAPI'!$C:$F,4,FALSE))</f>
        <v>458.93200000000002</v>
      </c>
      <c r="H1722" s="488">
        <f>TRUNC(G1722*F1722,2)</f>
        <v>917.86</v>
      </c>
    </row>
    <row r="1723" spans="1:8" ht="27" customHeight="1" x14ac:dyDescent="0.2">
      <c r="A1723" s="483" t="s">
        <v>2631</v>
      </c>
      <c r="B1723" s="484" t="s">
        <v>2593</v>
      </c>
      <c r="C1723" s="484" t="s">
        <v>2708</v>
      </c>
      <c r="D1723" s="485" t="str">
        <f>IFERROR(VLOOKUP(C1723,INSUMOS!$C:$F,2,FALSE),VLOOKUP(C1723,'COMPOSIÇÃO - SINAPI'!$C:$F,2,FALSE))</f>
        <v>MOLA AEREA HIDRÁULICA COM FORÇA DE FECHAMENTO 3 OU SUPERIOR PARA FECHAMENTO AUTOMÁTICO DE PORTA, FORMNECIMENTO E INSTALAÇÃO.</v>
      </c>
      <c r="E1723" s="484" t="str">
        <f>IFERROR(VLOOKUP(C1723,INSUMOS!$C:$F,3,FALSE),VLOOKUP(C1723,'COMPOSIÇÃO - SINAPI'!$C:$F,3,FALSE))</f>
        <v>UN</v>
      </c>
      <c r="F1723" s="486">
        <v>2</v>
      </c>
      <c r="G1723" s="490">
        <f>IFERROR(VLOOKUP(C1723,INSUMOS!$C:$F,4,FALSE),VLOOKUP(C1723,'COMPOSIÇÃO - SINAPI'!$C:$F,4,FALSE))</f>
        <v>205.11349999999999</v>
      </c>
      <c r="H1723" s="488">
        <f>TRUNC(G1723*F1723,2)</f>
        <v>410.22</v>
      </c>
    </row>
    <row r="1724" spans="1:8" s="29" customFormat="1" ht="14.25" x14ac:dyDescent="0.25">
      <c r="A1724" s="472" t="s">
        <v>2055</v>
      </c>
      <c r="B1724" s="473" t="s">
        <v>2056</v>
      </c>
      <c r="C1724" s="473" t="s">
        <v>2057</v>
      </c>
      <c r="D1724" s="473" t="s">
        <v>2058</v>
      </c>
      <c r="E1724" s="473" t="s">
        <v>2059</v>
      </c>
      <c r="F1724" s="474" t="s">
        <v>2060</v>
      </c>
      <c r="G1724" s="81" t="s">
        <v>2061</v>
      </c>
      <c r="H1724" s="475" t="s">
        <v>2590</v>
      </c>
    </row>
    <row r="1725" spans="1:8" ht="98.1" customHeight="1" x14ac:dyDescent="0.2">
      <c r="A1725" s="476" t="s">
        <v>568</v>
      </c>
      <c r="B1725" s="477" t="s">
        <v>2591</v>
      </c>
      <c r="C1725" s="495" t="s">
        <v>567</v>
      </c>
      <c r="D1725" s="496" t="s">
        <v>569</v>
      </c>
      <c r="E1725" s="480" t="s">
        <v>2586</v>
      </c>
      <c r="F1725" s="481"/>
      <c r="G1725" s="45"/>
      <c r="H1725" s="482">
        <f>SUM(H1726:H1730)</f>
        <v>895.51</v>
      </c>
    </row>
    <row r="1726" spans="1:8" ht="27" customHeight="1" x14ac:dyDescent="0.2">
      <c r="A1726" s="483" t="s">
        <v>2070</v>
      </c>
      <c r="B1726" s="484" t="s">
        <v>2593</v>
      </c>
      <c r="C1726" s="484">
        <v>90806</v>
      </c>
      <c r="D1726" s="485" t="str">
        <f>IFERROR(VLOOKUP(C1726,INSUMOS!$C:$F,2,FALSE),VLOOKUP(C1726,'COMPOSIÇÃO - SINAPI'!$C:$F,2,FALSE))</f>
        <v>BATENTE PARA PORTA DE MADEIRA, FIXAÇÃO COM ARGAMASSA, PADRÃO MÉDIO - FORNECIMENTO E INSTALAÇÃO. AF_12/2019_P</v>
      </c>
      <c r="E1726" s="484" t="str">
        <f>IFERROR(VLOOKUP(C1726,INSUMOS!$C:$F,3,FALSE),VLOOKUP(C1726,'COMPOSIÇÃO - SINAPI'!$C:$F,3,FALSE))</f>
        <v>UN</v>
      </c>
      <c r="F1726" s="486">
        <v>1</v>
      </c>
      <c r="G1726" s="490">
        <f>IFERROR(VLOOKUP(C1726,INSUMOS!$C:$F,4,FALSE),VLOOKUP(C1726,'COMPOSIÇÃO - SINAPI'!$C:$F,4,FALSE))</f>
        <v>264.47000000000003</v>
      </c>
      <c r="H1726" s="488">
        <f>TRUNC(G1726*F1726,2)</f>
        <v>264.47000000000003</v>
      </c>
    </row>
    <row r="1727" spans="1:8" ht="36.950000000000003" customHeight="1" x14ac:dyDescent="0.2">
      <c r="A1727" s="483" t="s">
        <v>2070</v>
      </c>
      <c r="B1727" s="484" t="s">
        <v>2593</v>
      </c>
      <c r="C1727" s="484">
        <v>90822</v>
      </c>
      <c r="D1727" s="485" t="str">
        <f>IFERROR(VLOOKUP(C1727,INSUMOS!$C:$F,2,FALSE),VLOOKUP(C1727,'COMPOSIÇÃO - SINAPI'!$C:$F,2,FALSE))</f>
        <v>PORTA DE MADEIRA PARA PINTURA, SEMI-OCA (LEVE OU MÉDIA), 80X210CM, ESPESSURA DE 3,5CM, INCLUSO DOBRADIÇAS - FORNECIMENTO E INSTALAÇÃO. AF_12/2019</v>
      </c>
      <c r="E1727" s="484" t="str">
        <f>IFERROR(VLOOKUP(C1727,INSUMOS!$C:$F,3,FALSE),VLOOKUP(C1727,'COMPOSIÇÃO - SINAPI'!$C:$F,3,FALSE))</f>
        <v>UN</v>
      </c>
      <c r="F1727" s="486">
        <v>1</v>
      </c>
      <c r="G1727" s="490">
        <f>IFERROR(VLOOKUP(C1727,INSUMOS!$C:$F,4,FALSE),VLOOKUP(C1727,'COMPOSIÇÃO - SINAPI'!$C:$F,4,FALSE))</f>
        <v>270.74</v>
      </c>
      <c r="H1727" s="488">
        <f>TRUNC(G1727*F1727,2)</f>
        <v>270.74</v>
      </c>
    </row>
    <row r="1728" spans="1:8" ht="27" customHeight="1" x14ac:dyDescent="0.2">
      <c r="A1728" s="483" t="s">
        <v>2070</v>
      </c>
      <c r="B1728" s="484" t="s">
        <v>2593</v>
      </c>
      <c r="C1728" s="484">
        <v>100659</v>
      </c>
      <c r="D1728" s="485" t="str">
        <f>IFERROR(VLOOKUP(C1728,INSUMOS!$C:$F,2,FALSE),VLOOKUP(C1728,'COMPOSIÇÃO - SINAPI'!$C:$F,2,FALSE))</f>
        <v>ALIZAR DE 5X1,5CM PARA PORTA FIXADO COM PREGOS, PADRÃO MÉDIO - FORNECIMENTO E INSTALAÇÃO. AF_12/2019</v>
      </c>
      <c r="E1728" s="484" t="str">
        <f>IFERROR(VLOOKUP(C1728,INSUMOS!$C:$F,3,FALSE),VLOOKUP(C1728,'COMPOSIÇÃO - SINAPI'!$C:$F,3,FALSE))</f>
        <v>M</v>
      </c>
      <c r="F1728" s="486">
        <v>10</v>
      </c>
      <c r="G1728" s="490">
        <f>IFERROR(VLOOKUP(C1728,INSUMOS!$C:$F,4,FALSE),VLOOKUP(C1728,'COMPOSIÇÃO - SINAPI'!$C:$F,4,FALSE))</f>
        <v>7.88</v>
      </c>
      <c r="H1728" s="488">
        <f>TRUNC(G1728*F1728,2)</f>
        <v>78.8</v>
      </c>
    </row>
    <row r="1729" spans="1:8" ht="15" customHeight="1" x14ac:dyDescent="0.2">
      <c r="A1729" s="483" t="s">
        <v>2070</v>
      </c>
      <c r="B1729" s="489" t="s">
        <v>2062</v>
      </c>
      <c r="C1729" s="484">
        <v>1340</v>
      </c>
      <c r="D1729" s="485" t="str">
        <f>IFERROR(VLOOKUP(C1729,INSUMOS!$C:$F,2,FALSE),VLOOKUP(C1729,'COMPOSIÇÃO - SINAPI'!$C:$F,2,FALSE))</f>
        <v>CHAPA DE LAMINADO MELAMINICO, LISO FOSCO, DE *1,25 X 3,08* M, E = 0,8 MM</v>
      </c>
      <c r="E1729" s="484" t="str">
        <f>IFERROR(VLOOKUP(C1729,INSUMOS!$C:$F,3,FALSE),VLOOKUP(C1729,'COMPOSIÇÃO - SINAPI'!$C:$F,3,FALSE))</f>
        <v>M2</v>
      </c>
      <c r="F1729" s="486">
        <v>3.5070000000000001</v>
      </c>
      <c r="G1729" s="490">
        <f>IFERROR(VLOOKUP(C1729,INSUMOS!$C:$F,4,FALSE),VLOOKUP(C1729,'COMPOSIÇÃO - SINAPI'!$C:$F,4,FALSE))</f>
        <v>46</v>
      </c>
      <c r="H1729" s="488">
        <f>TRUNC(G1729*F1729,2)</f>
        <v>161.32</v>
      </c>
    </row>
    <row r="1730" spans="1:8" ht="15" customHeight="1" x14ac:dyDescent="0.2">
      <c r="A1730" s="483" t="s">
        <v>2595</v>
      </c>
      <c r="B1730" s="489" t="s">
        <v>2062</v>
      </c>
      <c r="C1730" s="484">
        <v>576</v>
      </c>
      <c r="D1730" s="485" t="str">
        <f>IFERROR(VLOOKUP(C1730,INSUMOS!$C:$F,2,FALSE),VLOOKUP(C1730,'COMPOSIÇÃO - SINAPI'!$C:$F,2,FALSE))</f>
        <v>CHAPA AÇO INOXIDÁVEL Nº22 , DIMENSÃO 2,0 X 1,0M</v>
      </c>
      <c r="E1730" s="484" t="str">
        <f>IFERROR(VLOOKUP(C1730,INSUMOS!$C:$F,3,FALSE),VLOOKUP(C1730,'COMPOSIÇÃO - SINAPI'!$C:$F,3,FALSE))</f>
        <v>KG</v>
      </c>
      <c r="F1730" s="486">
        <v>0.72</v>
      </c>
      <c r="G1730" s="490">
        <f>IFERROR(VLOOKUP(C1730,INSUMOS!$C:$F,4,FALSE),VLOOKUP(C1730,'COMPOSIÇÃO - SINAPI'!$C:$F,4,FALSE))</f>
        <v>166.93</v>
      </c>
      <c r="H1730" s="488">
        <f>TRUNC(G1730*F1730,2)</f>
        <v>120.18</v>
      </c>
    </row>
    <row r="1731" spans="1:8" s="29" customFormat="1" ht="14.25" x14ac:dyDescent="0.25">
      <c r="A1731" s="472" t="s">
        <v>2055</v>
      </c>
      <c r="B1731" s="473" t="s">
        <v>2056</v>
      </c>
      <c r="C1731" s="473" t="s">
        <v>2057</v>
      </c>
      <c r="D1731" s="473" t="s">
        <v>2058</v>
      </c>
      <c r="E1731" s="473" t="s">
        <v>2059</v>
      </c>
      <c r="F1731" s="474" t="s">
        <v>2060</v>
      </c>
      <c r="G1731" s="81" t="s">
        <v>2061</v>
      </c>
      <c r="H1731" s="475" t="s">
        <v>2590</v>
      </c>
    </row>
    <row r="1732" spans="1:8" ht="81.95" customHeight="1" x14ac:dyDescent="0.2">
      <c r="A1732" s="476" t="s">
        <v>571</v>
      </c>
      <c r="B1732" s="477" t="s">
        <v>2591</v>
      </c>
      <c r="C1732" s="495" t="s">
        <v>570</v>
      </c>
      <c r="D1732" s="496" t="s">
        <v>572</v>
      </c>
      <c r="E1732" s="480" t="s">
        <v>2586</v>
      </c>
      <c r="F1732" s="481"/>
      <c r="G1732" s="45"/>
      <c r="H1732" s="482">
        <f>SUM(H1733:H1734)</f>
        <v>961.3</v>
      </c>
    </row>
    <row r="1733" spans="1:8" ht="39.950000000000003" customHeight="1" x14ac:dyDescent="0.2">
      <c r="A1733" s="483" t="s">
        <v>2631</v>
      </c>
      <c r="B1733" s="484" t="s">
        <v>2593</v>
      </c>
      <c r="C1733" s="484" t="s">
        <v>558</v>
      </c>
      <c r="D1733" s="485" t="str">
        <f>IFERROR(VLOOKUP(C1733,INSUMOS!$C:$F,2,FALSE),VLOOKUP(C1733,'COMPOSIÇÃO - SINAPI'!$C:$F,2,FALSE))</f>
        <v>PORTA DE MADEIRA PIVOTANTE COMPENSADA LISA 0,90X2,10,REVESTIDA COM LAMINADO MELAMÍNICO, BATENTES E ALIZARES EM MADEIRA MACIÇA, INCLUSIVE DOBRADIÇAS, FORNECIMENTO E INSTALAÇÃO.</v>
      </c>
      <c r="E1733" s="484" t="str">
        <f>IFERROR(VLOOKUP(C1733,INSUMOS!$C:$F,3,FALSE),VLOOKUP(C1733,'COMPOSIÇÃO - SINAPI'!$C:$F,3,FALSE))</f>
        <v>UN</v>
      </c>
      <c r="F1733" s="486">
        <v>1</v>
      </c>
      <c r="G1733" s="490">
        <f>IFERROR(VLOOKUP(C1733,INSUMOS!$C:$F,4,FALSE),VLOOKUP(C1733,'COMPOSIÇÃO - SINAPI'!$C:$F,4,FALSE))</f>
        <v>939.26</v>
      </c>
      <c r="H1733" s="488">
        <f>TRUNC(G1733*F1733,2)</f>
        <v>939.26</v>
      </c>
    </row>
    <row r="1734" spans="1:8" ht="15" customHeight="1" x14ac:dyDescent="0.2">
      <c r="A1734" s="483" t="s">
        <v>2595</v>
      </c>
      <c r="B1734" s="489" t="s">
        <v>2062</v>
      </c>
      <c r="C1734" s="484">
        <v>1816</v>
      </c>
      <c r="D1734" s="485" t="str">
        <f>IFERROR(VLOOKUP(C1734,INSUMOS!$C:$F,2,FALSE),VLOOKUP(C1734,'COMPOSIÇÃO - SINAPI'!$C:$F,2,FALSE))</f>
        <v>VISOR EM ALUMINIO COM VIDRO LISO 4MM</v>
      </c>
      <c r="E1734" s="484" t="str">
        <f>IFERROR(VLOOKUP(C1734,INSUMOS!$C:$F,3,FALSE),VLOOKUP(C1734,'COMPOSIÇÃO - SINAPI'!$C:$F,3,FALSE))</f>
        <v>M2</v>
      </c>
      <c r="F1734" s="486">
        <v>0.16</v>
      </c>
      <c r="G1734" s="490">
        <f>IFERROR(VLOOKUP(C1734,INSUMOS!$C:$F,4,FALSE),VLOOKUP(C1734,'COMPOSIÇÃO - SINAPI'!$C:$F,4,FALSE))</f>
        <v>137.80000000000001</v>
      </c>
      <c r="H1734" s="488">
        <f>TRUNC(G1734*F1734,2)</f>
        <v>22.04</v>
      </c>
    </row>
    <row r="1735" spans="1:8" s="29" customFormat="1" ht="14.25" x14ac:dyDescent="0.25">
      <c r="A1735" s="472" t="s">
        <v>2055</v>
      </c>
      <c r="B1735" s="473" t="s">
        <v>2056</v>
      </c>
      <c r="C1735" s="473" t="s">
        <v>2057</v>
      </c>
      <c r="D1735" s="473" t="s">
        <v>2058</v>
      </c>
      <c r="E1735" s="473" t="s">
        <v>2059</v>
      </c>
      <c r="F1735" s="474" t="s">
        <v>2060</v>
      </c>
      <c r="G1735" s="81" t="s">
        <v>2061</v>
      </c>
      <c r="H1735" s="475" t="s">
        <v>2590</v>
      </c>
    </row>
    <row r="1736" spans="1:8" ht="48" customHeight="1" x14ac:dyDescent="0.2">
      <c r="A1736" s="476" t="s">
        <v>574</v>
      </c>
      <c r="B1736" s="477" t="s">
        <v>2591</v>
      </c>
      <c r="C1736" s="495" t="s">
        <v>573</v>
      </c>
      <c r="D1736" s="496" t="s">
        <v>575</v>
      </c>
      <c r="E1736" s="480" t="s">
        <v>2586</v>
      </c>
      <c r="F1736" s="481"/>
      <c r="G1736" s="45"/>
      <c r="H1736" s="482">
        <f>SUM(H1737:H1739)</f>
        <v>225.85000000000002</v>
      </c>
    </row>
    <row r="1737" spans="1:8" ht="27" customHeight="1" x14ac:dyDescent="0.2">
      <c r="A1737" s="483" t="s">
        <v>2607</v>
      </c>
      <c r="B1737" s="484" t="s">
        <v>2062</v>
      </c>
      <c r="C1737" s="484" t="s">
        <v>2715</v>
      </c>
      <c r="D1737" s="485" t="str">
        <f>IFERROR(VLOOKUP(C1737,INSUMOS!$C:$F,2,FALSE),VLOOKUP(C1737,'COMPOSIÇÃO - SINAPI'!$C:$F,2,FALSE))</f>
        <v>FECHADURA P/ BANHEIRO TIPO ALAVANCA, DA MARCA LA FONTE, EM INOX, REF.: 517, OU SIMILAR, FORNECIMENTO E INSTALAÇÃO</v>
      </c>
      <c r="E1737" s="484" t="str">
        <f>IFERROR(VLOOKUP(C1737,INSUMOS!$C:$F,3,FALSE),VLOOKUP(C1737,'COMPOSIÇÃO - SINAPI'!$C:$F,3,FALSE))</f>
        <v>UN</v>
      </c>
      <c r="F1737" s="486">
        <v>1</v>
      </c>
      <c r="G1737" s="490">
        <f>IFERROR(VLOOKUP(C1737,INSUMOS!$C:$F,4,FALSE),VLOOKUP(C1737,'COMPOSIÇÃO - SINAPI'!$C:$F,4,FALSE))</f>
        <v>204.93</v>
      </c>
      <c r="H1737" s="488">
        <f>TRUNC(G1737*F1737,2)</f>
        <v>204.93</v>
      </c>
    </row>
    <row r="1738" spans="1:8" ht="15" customHeight="1" x14ac:dyDescent="0.2">
      <c r="A1738" s="483" t="s">
        <v>2070</v>
      </c>
      <c r="B1738" s="484" t="s">
        <v>2593</v>
      </c>
      <c r="C1738" s="484">
        <v>88261</v>
      </c>
      <c r="D1738" s="485" t="str">
        <f>IFERROR(VLOOKUP(C1738,INSUMOS!$C:$F,2,FALSE),VLOOKUP(C1738,'COMPOSIÇÃO - SINAPI'!$C:$F,2,FALSE))</f>
        <v>CARPINTEIRO DE ESQUADRIA COM ENCARGOS COMPLEMENTARES</v>
      </c>
      <c r="E1738" s="484" t="str">
        <f>IFERROR(VLOOKUP(C1738,INSUMOS!$C:$F,3,FALSE),VLOOKUP(C1738,'COMPOSIÇÃO - SINAPI'!$C:$F,3,FALSE))</f>
        <v>H</v>
      </c>
      <c r="F1738" s="486">
        <v>0.62</v>
      </c>
      <c r="G1738" s="490">
        <f>IFERROR(VLOOKUP(C1738,INSUMOS!$C:$F,4,FALSE),VLOOKUP(C1738,'COMPOSIÇÃO - SINAPI'!$C:$F,4,FALSE))</f>
        <v>23.54</v>
      </c>
      <c r="H1738" s="488">
        <f>TRUNC(G1738*F1738,2)</f>
        <v>14.59</v>
      </c>
    </row>
    <row r="1739" spans="1:8" ht="15" customHeight="1" x14ac:dyDescent="0.2">
      <c r="A1739" s="483" t="s">
        <v>2070</v>
      </c>
      <c r="B1739" s="484" t="s">
        <v>2593</v>
      </c>
      <c r="C1739" s="484">
        <v>88316</v>
      </c>
      <c r="D1739" s="485" t="str">
        <f>IFERROR(VLOOKUP(C1739,INSUMOS!$C:$F,2,FALSE),VLOOKUP(C1739,'COMPOSIÇÃO - SINAPI'!$C:$F,2,FALSE))</f>
        <v>SERVENTE COM ENCARGOS COMPLEMENTARES</v>
      </c>
      <c r="E1739" s="484" t="str">
        <f>IFERROR(VLOOKUP(C1739,INSUMOS!$C:$F,3,FALSE),VLOOKUP(C1739,'COMPOSIÇÃO - SINAPI'!$C:$F,3,FALSE))</f>
        <v>H</v>
      </c>
      <c r="F1739" s="486">
        <v>0.32</v>
      </c>
      <c r="G1739" s="490">
        <f>IFERROR(VLOOKUP(C1739,INSUMOS!$C:$F,4,FALSE),VLOOKUP(C1739,'COMPOSIÇÃO - SINAPI'!$C:$F,4,FALSE))</f>
        <v>19.8</v>
      </c>
      <c r="H1739" s="488">
        <f>TRUNC(G1739*F1739,2)</f>
        <v>6.33</v>
      </c>
    </row>
    <row r="1740" spans="1:8" s="29" customFormat="1" ht="14.25" x14ac:dyDescent="0.25">
      <c r="A1740" s="472" t="s">
        <v>2055</v>
      </c>
      <c r="B1740" s="473" t="s">
        <v>2056</v>
      </c>
      <c r="C1740" s="473" t="s">
        <v>2057</v>
      </c>
      <c r="D1740" s="473" t="s">
        <v>2058</v>
      </c>
      <c r="E1740" s="473" t="s">
        <v>2059</v>
      </c>
      <c r="F1740" s="474" t="s">
        <v>2060</v>
      </c>
      <c r="G1740" s="81" t="s">
        <v>2061</v>
      </c>
      <c r="H1740" s="475" t="s">
        <v>2590</v>
      </c>
    </row>
    <row r="1741" spans="1:8" ht="98.1" customHeight="1" x14ac:dyDescent="0.2">
      <c r="A1741" s="476" t="s">
        <v>577</v>
      </c>
      <c r="B1741" s="477" t="s">
        <v>2591</v>
      </c>
      <c r="C1741" s="495" t="s">
        <v>576</v>
      </c>
      <c r="D1741" s="496" t="s">
        <v>578</v>
      </c>
      <c r="E1741" s="480" t="s">
        <v>2586</v>
      </c>
      <c r="F1741" s="481"/>
      <c r="G1741" s="45"/>
      <c r="H1741" s="482">
        <f>SUM(H1742:H1756)</f>
        <v>1104.17</v>
      </c>
    </row>
    <row r="1742" spans="1:8" ht="39.950000000000003" customHeight="1" x14ac:dyDescent="0.2">
      <c r="A1742" s="483" t="s">
        <v>2070</v>
      </c>
      <c r="B1742" s="484" t="s">
        <v>2062</v>
      </c>
      <c r="C1742" s="484">
        <v>10556</v>
      </c>
      <c r="D1742" s="485" t="str">
        <f>IFERROR(VLOOKUP(C1742,INSUMOS!$C:$F,2,FALSE),VLOOKUP(C1742,'COMPOSIÇÃO - SINAPI'!$C:$F,2,FALSE))</f>
        <v>PORTA DE MADEIRA, FOLHA MEDIA (NBR 15930) DE 900 X 2100 MM, DE 35 MM A 40 MM DE ESPESSURA, NUCLEO SEMI-SOLIDO (SARRAFEADO), CAPA LISA EM HDF, ACABAMENTO EM PRIMER PARA PINTURA</v>
      </c>
      <c r="E1742" s="484" t="str">
        <f>IFERROR(VLOOKUP(C1742,INSUMOS!$C:$F,3,FALSE),VLOOKUP(C1742,'COMPOSIÇÃO - SINAPI'!$C:$F,3,FALSE))</f>
        <v>UN</v>
      </c>
      <c r="F1742" s="486">
        <v>1</v>
      </c>
      <c r="G1742" s="490">
        <f>IFERROR(VLOOKUP(C1742,INSUMOS!$C:$F,4,FALSE),VLOOKUP(C1742,'COMPOSIÇÃO - SINAPI'!$C:$F,4,FALSE))</f>
        <v>168.351</v>
      </c>
      <c r="H1742" s="488">
        <f t="shared" ref="H1742:H1756" si="82">TRUNC(G1742*F1742,2)</f>
        <v>168.35</v>
      </c>
    </row>
    <row r="1743" spans="1:8" ht="27" customHeight="1" x14ac:dyDescent="0.2">
      <c r="A1743" s="483" t="s">
        <v>2070</v>
      </c>
      <c r="B1743" s="484" t="s">
        <v>2062</v>
      </c>
      <c r="C1743" s="484">
        <v>11575</v>
      </c>
      <c r="D1743" s="485" t="str">
        <f>IFERROR(VLOOKUP(C1743,INSUMOS!$C:$F,2,FALSE),VLOOKUP(C1743,'COMPOSIÇÃO - SINAPI'!$C:$F,2,FALSE))</f>
        <v>ROLDANA CONCAVA DUPLA, 4 RODAS, EM ZAMAC COM CHAPA DE LATAO, ROLAMENTOS EM ACO, PARA PORTAS E JANELAS DE CORRER</v>
      </c>
      <c r="E1743" s="484" t="str">
        <f>IFERROR(VLOOKUP(C1743,INSUMOS!$C:$F,3,FALSE),VLOOKUP(C1743,'COMPOSIÇÃO - SINAPI'!$C:$F,3,FALSE))</f>
        <v>UN</v>
      </c>
      <c r="F1743" s="486">
        <v>2</v>
      </c>
      <c r="G1743" s="490">
        <f>IFERROR(VLOOKUP(C1743,INSUMOS!$C:$F,4,FALSE),VLOOKUP(C1743,'COMPOSIÇÃO - SINAPI'!$C:$F,4,FALSE))</f>
        <v>45.228499999999997</v>
      </c>
      <c r="H1743" s="488">
        <f t="shared" si="82"/>
        <v>90.45</v>
      </c>
    </row>
    <row r="1744" spans="1:8" ht="27" customHeight="1" x14ac:dyDescent="0.2">
      <c r="A1744" s="483" t="s">
        <v>2070</v>
      </c>
      <c r="B1744" s="484" t="s">
        <v>2593</v>
      </c>
      <c r="C1744" s="484">
        <v>90806</v>
      </c>
      <c r="D1744" s="485" t="str">
        <f>IFERROR(VLOOKUP(C1744,INSUMOS!$C:$F,2,FALSE),VLOOKUP(C1744,'COMPOSIÇÃO - SINAPI'!$C:$F,2,FALSE))</f>
        <v>BATENTE PARA PORTA DE MADEIRA, FIXAÇÃO COM ARGAMASSA, PADRÃO MÉDIO - FORNECIMENTO E INSTALAÇÃO. AF_12/2019_P</v>
      </c>
      <c r="E1744" s="484" t="str">
        <f>IFERROR(VLOOKUP(C1744,INSUMOS!$C:$F,3,FALSE),VLOOKUP(C1744,'COMPOSIÇÃO - SINAPI'!$C:$F,3,FALSE))</f>
        <v>UN</v>
      </c>
      <c r="F1744" s="486">
        <v>1</v>
      </c>
      <c r="G1744" s="490">
        <f>IFERROR(VLOOKUP(C1744,INSUMOS!$C:$F,4,FALSE),VLOOKUP(C1744,'COMPOSIÇÃO - SINAPI'!$C:$F,4,FALSE))</f>
        <v>264.47000000000003</v>
      </c>
      <c r="H1744" s="488">
        <f t="shared" si="82"/>
        <v>264.47000000000003</v>
      </c>
    </row>
    <row r="1745" spans="1:8" ht="27" customHeight="1" x14ac:dyDescent="0.2">
      <c r="A1745" s="483" t="s">
        <v>2070</v>
      </c>
      <c r="B1745" s="484" t="s">
        <v>2593</v>
      </c>
      <c r="C1745" s="484">
        <v>100659</v>
      </c>
      <c r="D1745" s="485" t="str">
        <f>IFERROR(VLOOKUP(C1745,INSUMOS!$C:$F,2,FALSE),VLOOKUP(C1745,'COMPOSIÇÃO - SINAPI'!$C:$F,2,FALSE))</f>
        <v>ALIZAR DE 5X1,5CM PARA PORTA FIXADO COM PREGOS, PADRÃO MÉDIO - FORNECIMENTO E INSTALAÇÃO. AF_12/2019</v>
      </c>
      <c r="E1745" s="484" t="str">
        <f>IFERROR(VLOOKUP(C1745,INSUMOS!$C:$F,3,FALSE),VLOOKUP(C1745,'COMPOSIÇÃO - SINAPI'!$C:$F,3,FALSE))</f>
        <v>M</v>
      </c>
      <c r="F1745" s="486">
        <v>10.199999999999999</v>
      </c>
      <c r="G1745" s="490">
        <f>IFERROR(VLOOKUP(C1745,INSUMOS!$C:$F,4,FALSE),VLOOKUP(C1745,'COMPOSIÇÃO - SINAPI'!$C:$F,4,FALSE))</f>
        <v>7.88</v>
      </c>
      <c r="H1745" s="488">
        <f t="shared" si="82"/>
        <v>80.37</v>
      </c>
    </row>
    <row r="1746" spans="1:8" ht="27" customHeight="1" x14ac:dyDescent="0.2">
      <c r="A1746" s="483" t="s">
        <v>2070</v>
      </c>
      <c r="B1746" s="484" t="s">
        <v>2062</v>
      </c>
      <c r="C1746" s="484">
        <v>11581</v>
      </c>
      <c r="D1746" s="485" t="str">
        <f>IFERROR(VLOOKUP(C1746,INSUMOS!$C:$F,2,FALSE),VLOOKUP(C1746,'COMPOSIÇÃO - SINAPI'!$C:$F,2,FALSE))</f>
        <v>TRILHO PANTOGRAFICO CONCAVO, TIPO U, EM ALUMINIO, COM DIMENSOES DE APROX *35 X 35* MM, PARA ROLDANA DE PORTA DE CORRER</v>
      </c>
      <c r="E1746" s="484" t="str">
        <f>IFERROR(VLOOKUP(C1746,INSUMOS!$C:$F,3,FALSE),VLOOKUP(C1746,'COMPOSIÇÃO - SINAPI'!$C:$F,3,FALSE))</f>
        <v>M</v>
      </c>
      <c r="F1746" s="486">
        <v>1.8</v>
      </c>
      <c r="G1746" s="490">
        <f>IFERROR(VLOOKUP(C1746,INSUMOS!$C:$F,4,FALSE),VLOOKUP(C1746,'COMPOSIÇÃO - SINAPI'!$C:$F,4,FALSE))</f>
        <v>16.591999999999999</v>
      </c>
      <c r="H1746" s="488">
        <f t="shared" si="82"/>
        <v>29.86</v>
      </c>
    </row>
    <row r="1747" spans="1:8" ht="15" customHeight="1" x14ac:dyDescent="0.2">
      <c r="A1747" s="483" t="s">
        <v>2595</v>
      </c>
      <c r="B1747" s="484" t="s">
        <v>2062</v>
      </c>
      <c r="C1747" s="484">
        <v>2277</v>
      </c>
      <c r="D1747" s="485" t="str">
        <f>IFERROR(VLOOKUP(C1747,INSUMOS!$C:$F,2,FALSE),VLOOKUP(C1747,'COMPOSIÇÃO - SINAPI'!$C:$F,2,FALSE))</f>
        <v xml:space="preserve">PERFIL ALUMÍNIO, U, USADO COMO TRILHO SUPERIOR EM PORTA DE CORRER </v>
      </c>
      <c r="E1747" s="484" t="str">
        <f>IFERROR(VLOOKUP(C1747,INSUMOS!$C:$F,3,FALSE),VLOOKUP(C1747,'COMPOSIÇÃO - SINAPI'!$C:$F,3,FALSE))</f>
        <v>M</v>
      </c>
      <c r="F1747" s="486">
        <v>1.8</v>
      </c>
      <c r="G1747" s="490">
        <f>IFERROR(VLOOKUP(C1747,INSUMOS!$C:$F,4,FALSE),VLOOKUP(C1747,'COMPOSIÇÃO - SINAPI'!$C:$F,4,FALSE))</f>
        <v>31.356000000000002</v>
      </c>
      <c r="H1747" s="488">
        <f t="shared" si="82"/>
        <v>56.44</v>
      </c>
    </row>
    <row r="1748" spans="1:8" ht="39.950000000000003" customHeight="1" x14ac:dyDescent="0.2">
      <c r="A1748" s="483" t="s">
        <v>2070</v>
      </c>
      <c r="B1748" s="484" t="s">
        <v>2062</v>
      </c>
      <c r="C1748" s="484">
        <v>43612</v>
      </c>
      <c r="D1748" s="485" t="str">
        <f>IFERROR(VLOOKUP(C1748,INSUMOS!$C:$F,2,FALSE),VLOOKUP(C1748,'COMPOSIÇÃO - SINAPI'!$C:$F,2,FALSE))</f>
        <v>FECHADURA BICO DE PAPAGAIO PARA PORTA DE CORRER EXTERNA, EM ACO INOX COM ACABAMENTO CROMADO, MAQUINA COM 45 MM, INCLUINDO CHAVE TIPO CILINDRO</v>
      </c>
      <c r="E1748" s="484" t="str">
        <f>IFERROR(VLOOKUP(C1748,INSUMOS!$C:$F,3,FALSE),VLOOKUP(C1748,'COMPOSIÇÃO - SINAPI'!$C:$F,3,FALSE))</f>
        <v>CJ</v>
      </c>
      <c r="F1748" s="486">
        <v>1</v>
      </c>
      <c r="G1748" s="490">
        <f>IFERROR(VLOOKUP(C1748,INSUMOS!$C:$F,4,FALSE),VLOOKUP(C1748,'COMPOSIÇÃO - SINAPI'!$C:$F,4,FALSE))</f>
        <v>85.254999999999995</v>
      </c>
      <c r="H1748" s="488">
        <f t="shared" si="82"/>
        <v>85.25</v>
      </c>
    </row>
    <row r="1749" spans="1:8" ht="15" customHeight="1" x14ac:dyDescent="0.2">
      <c r="A1749" s="483" t="s">
        <v>2070</v>
      </c>
      <c r="B1749" s="484" t="s">
        <v>2062</v>
      </c>
      <c r="C1749" s="484">
        <v>38124</v>
      </c>
      <c r="D1749" s="485" t="str">
        <f>IFERROR(VLOOKUP(C1749,INSUMOS!$C:$F,2,FALSE),VLOOKUP(C1749,'COMPOSIÇÃO - SINAPI'!$C:$F,2,FALSE))</f>
        <v>ESPUMA EXPANSIVA DE POLIURETANO, APLICACAO MANUAL - 500 ML</v>
      </c>
      <c r="E1749" s="484" t="str">
        <f>IFERROR(VLOOKUP(C1749,INSUMOS!$C:$F,3,FALSE),VLOOKUP(C1749,'COMPOSIÇÃO - SINAPI'!$C:$F,3,FALSE))</f>
        <v>UN</v>
      </c>
      <c r="F1749" s="486">
        <v>1</v>
      </c>
      <c r="G1749" s="490">
        <f>IFERROR(VLOOKUP(C1749,INSUMOS!$C:$F,4,FALSE),VLOOKUP(C1749,'COMPOSIÇÃO - SINAPI'!$C:$F,4,FALSE))</f>
        <v>27.2</v>
      </c>
      <c r="H1749" s="488">
        <f t="shared" si="82"/>
        <v>27.2</v>
      </c>
    </row>
    <row r="1750" spans="1:8" ht="27" customHeight="1" x14ac:dyDescent="0.2">
      <c r="A1750" s="483" t="s">
        <v>2070</v>
      </c>
      <c r="B1750" s="484" t="s">
        <v>2062</v>
      </c>
      <c r="C1750" s="484">
        <v>370</v>
      </c>
      <c r="D1750" s="485" t="str">
        <f>IFERROR(VLOOKUP(C1750,INSUMOS!$C:$F,2,FALSE),VLOOKUP(C1750,'COMPOSIÇÃO - SINAPI'!$C:$F,2,FALSE))</f>
        <v>AREIA MEDIA - POSTO JAZIDA/FORNECEDOR (RETIRADO NA JAZIDA, SEM TRANSPORTE)</v>
      </c>
      <c r="E1750" s="484" t="str">
        <f>IFERROR(VLOOKUP(C1750,INSUMOS!$C:$F,3,FALSE),VLOOKUP(C1750,'COMPOSIÇÃO - SINAPI'!$C:$F,3,FALSE))</f>
        <v>M3</v>
      </c>
      <c r="F1750" s="486">
        <v>2.1000000000000001E-2</v>
      </c>
      <c r="G1750" s="490">
        <f>IFERROR(VLOOKUP(C1750,INSUMOS!$C:$F,4,FALSE),VLOOKUP(C1750,'COMPOSIÇÃO - SINAPI'!$C:$F,4,FALSE))</f>
        <v>85</v>
      </c>
      <c r="H1750" s="488">
        <f t="shared" si="82"/>
        <v>1.78</v>
      </c>
    </row>
    <row r="1751" spans="1:8" ht="15" customHeight="1" x14ac:dyDescent="0.2">
      <c r="A1751" s="483" t="s">
        <v>2070</v>
      </c>
      <c r="B1751" s="484" t="s">
        <v>2062</v>
      </c>
      <c r="C1751" s="484">
        <v>1379</v>
      </c>
      <c r="D1751" s="485" t="str">
        <f>IFERROR(VLOOKUP(C1751,INSUMOS!$C:$F,2,FALSE),VLOOKUP(C1751,'COMPOSIÇÃO - SINAPI'!$C:$F,2,FALSE))</f>
        <v>CIMENTO PORTLAND COMPOSTO CP II-32</v>
      </c>
      <c r="E1751" s="484" t="str">
        <f>IFERROR(VLOOKUP(C1751,INSUMOS!$C:$F,3,FALSE),VLOOKUP(C1751,'COMPOSIÇÃO - SINAPI'!$C:$F,3,FALSE))</f>
        <v>KG</v>
      </c>
      <c r="F1751" s="486">
        <v>3.3</v>
      </c>
      <c r="G1751" s="490">
        <f>IFERROR(VLOOKUP(C1751,INSUMOS!$C:$F,4,FALSE),VLOOKUP(C1751,'COMPOSIÇÃO - SINAPI'!$C:$F,4,FALSE))</f>
        <v>0.5</v>
      </c>
      <c r="H1751" s="488">
        <f t="shared" si="82"/>
        <v>1.65</v>
      </c>
    </row>
    <row r="1752" spans="1:8" ht="15" customHeight="1" x14ac:dyDescent="0.2">
      <c r="A1752" s="483" t="s">
        <v>2070</v>
      </c>
      <c r="B1752" s="484" t="s">
        <v>2062</v>
      </c>
      <c r="C1752" s="484">
        <v>5075</v>
      </c>
      <c r="D1752" s="485" t="str">
        <f>IFERROR(VLOOKUP(C1752,INSUMOS!$C:$F,2,FALSE),VLOOKUP(C1752,'COMPOSIÇÃO - SINAPI'!$C:$F,2,FALSE))</f>
        <v>PREGO DE ACO POLIDO COM CABECA 18 X 30 (2 3/4 X 10)</v>
      </c>
      <c r="E1752" s="484" t="str">
        <f>IFERROR(VLOOKUP(C1752,INSUMOS!$C:$F,3,FALSE),VLOOKUP(C1752,'COMPOSIÇÃO - SINAPI'!$C:$F,3,FALSE))</f>
        <v>KG</v>
      </c>
      <c r="F1752" s="486">
        <v>0.05</v>
      </c>
      <c r="G1752" s="490">
        <f>IFERROR(VLOOKUP(C1752,INSUMOS!$C:$F,4,FALSE),VLOOKUP(C1752,'COMPOSIÇÃO - SINAPI'!$C:$F,4,FALSE))</f>
        <v>20.9695</v>
      </c>
      <c r="H1752" s="488">
        <f t="shared" si="82"/>
        <v>1.04</v>
      </c>
    </row>
    <row r="1753" spans="1:8" ht="15" customHeight="1" x14ac:dyDescent="0.2">
      <c r="A1753" s="483" t="s">
        <v>2070</v>
      </c>
      <c r="B1753" s="484" t="s">
        <v>2593</v>
      </c>
      <c r="C1753" s="484">
        <v>88261</v>
      </c>
      <c r="D1753" s="485" t="str">
        <f>IFERROR(VLOOKUP(C1753,INSUMOS!$C:$F,2,FALSE),VLOOKUP(C1753,'COMPOSIÇÃO - SINAPI'!$C:$F,2,FALSE))</f>
        <v>CARPINTEIRO DE ESQUADRIA COM ENCARGOS COMPLEMENTARES</v>
      </c>
      <c r="E1753" s="484" t="str">
        <f>IFERROR(VLOOKUP(C1753,INSUMOS!$C:$F,3,FALSE),VLOOKUP(C1753,'COMPOSIÇÃO - SINAPI'!$C:$F,3,FALSE))</f>
        <v>H</v>
      </c>
      <c r="F1753" s="486">
        <v>2.82</v>
      </c>
      <c r="G1753" s="490">
        <f>IFERROR(VLOOKUP(C1753,INSUMOS!$C:$F,4,FALSE),VLOOKUP(C1753,'COMPOSIÇÃO - SINAPI'!$C:$F,4,FALSE))</f>
        <v>23.54</v>
      </c>
      <c r="H1753" s="488">
        <f t="shared" si="82"/>
        <v>66.38</v>
      </c>
    </row>
    <row r="1754" spans="1:8" ht="15" customHeight="1" x14ac:dyDescent="0.2">
      <c r="A1754" s="483" t="s">
        <v>2070</v>
      </c>
      <c r="B1754" s="484" t="s">
        <v>2593</v>
      </c>
      <c r="C1754" s="484">
        <v>88316</v>
      </c>
      <c r="D1754" s="485" t="str">
        <f>IFERROR(VLOOKUP(C1754,INSUMOS!$C:$F,2,FALSE),VLOOKUP(C1754,'COMPOSIÇÃO - SINAPI'!$C:$F,2,FALSE))</f>
        <v>SERVENTE COM ENCARGOS COMPLEMENTARES</v>
      </c>
      <c r="E1754" s="484" t="str">
        <f>IFERROR(VLOOKUP(C1754,INSUMOS!$C:$F,3,FALSE),VLOOKUP(C1754,'COMPOSIÇÃO - SINAPI'!$C:$F,3,FALSE))</f>
        <v>H</v>
      </c>
      <c r="F1754" s="486">
        <v>3.6</v>
      </c>
      <c r="G1754" s="490">
        <f>IFERROR(VLOOKUP(C1754,INSUMOS!$C:$F,4,FALSE),VLOOKUP(C1754,'COMPOSIÇÃO - SINAPI'!$C:$F,4,FALSE))</f>
        <v>19.8</v>
      </c>
      <c r="H1754" s="488">
        <f t="shared" si="82"/>
        <v>71.28</v>
      </c>
    </row>
    <row r="1755" spans="1:8" ht="15" customHeight="1" x14ac:dyDescent="0.2">
      <c r="A1755" s="483" t="s">
        <v>2070</v>
      </c>
      <c r="B1755" s="484" t="s">
        <v>2593</v>
      </c>
      <c r="C1755" s="484">
        <v>88309</v>
      </c>
      <c r="D1755" s="485" t="str">
        <f>IFERROR(VLOOKUP(C1755,INSUMOS!$C:$F,2,FALSE),VLOOKUP(C1755,'COMPOSIÇÃO - SINAPI'!$C:$F,2,FALSE))</f>
        <v>PEDREIRO COM ENCARGOS COMPLEMENTARES</v>
      </c>
      <c r="E1755" s="484" t="str">
        <f>IFERROR(VLOOKUP(C1755,INSUMOS!$C:$F,3,FALSE),VLOOKUP(C1755,'COMPOSIÇÃO - SINAPI'!$C:$F,3,FALSE))</f>
        <v>H</v>
      </c>
      <c r="F1755" s="486">
        <v>1.1000000000000001</v>
      </c>
      <c r="G1755" s="490">
        <f>IFERROR(VLOOKUP(C1755,INSUMOS!$C:$F,4,FALSE),VLOOKUP(C1755,'COMPOSIÇÃO - SINAPI'!$C:$F,4,FALSE))</f>
        <v>24.66</v>
      </c>
      <c r="H1755" s="488">
        <f t="shared" si="82"/>
        <v>27.12</v>
      </c>
    </row>
    <row r="1756" spans="1:8" ht="27" customHeight="1" x14ac:dyDescent="0.2">
      <c r="A1756" s="483" t="s">
        <v>2631</v>
      </c>
      <c r="B1756" s="484" t="s">
        <v>2593</v>
      </c>
      <c r="C1756" s="484" t="s">
        <v>2716</v>
      </c>
      <c r="D1756" s="485" t="str">
        <f>IFERROR(VLOOKUP(C1756,INSUMOS!$C:$F,2,FALSE),VLOOKUP(C1756,'COMPOSIÇÃO - SINAPI'!$C:$F,2,FALSE))</f>
        <v>PUXADOR TIPO CONCHA EM AÇO INOX 15 CM PARA PORTA, FORNECIMENTO E INSTALAÇÃO.</v>
      </c>
      <c r="E1756" s="484" t="str">
        <f>IFERROR(VLOOKUP(C1756,INSUMOS!$C:$F,3,FALSE),VLOOKUP(C1756,'COMPOSIÇÃO - SINAPI'!$C:$F,3,FALSE))</f>
        <v>UN</v>
      </c>
      <c r="F1756" s="486">
        <v>2</v>
      </c>
      <c r="G1756" s="490">
        <f>IFERROR(VLOOKUP(C1756,INSUMOS!$C:$F,4,FALSE),VLOOKUP(C1756,'COMPOSIÇÃO - SINAPI'!$C:$F,4,FALSE))</f>
        <v>66.267470000000003</v>
      </c>
      <c r="H1756" s="488">
        <f t="shared" si="82"/>
        <v>132.53</v>
      </c>
    </row>
    <row r="1757" spans="1:8" s="29" customFormat="1" ht="14.25" x14ac:dyDescent="0.25">
      <c r="A1757" s="472" t="s">
        <v>2055</v>
      </c>
      <c r="B1757" s="473" t="s">
        <v>2056</v>
      </c>
      <c r="C1757" s="473" t="s">
        <v>2057</v>
      </c>
      <c r="D1757" s="473" t="s">
        <v>2058</v>
      </c>
      <c r="E1757" s="473" t="s">
        <v>2059</v>
      </c>
      <c r="F1757" s="474" t="s">
        <v>2060</v>
      </c>
      <c r="G1757" s="81" t="s">
        <v>2061</v>
      </c>
      <c r="H1757" s="475" t="s">
        <v>2590</v>
      </c>
    </row>
    <row r="1758" spans="1:8" ht="141.94999999999999" customHeight="1" x14ac:dyDescent="0.2">
      <c r="A1758" s="476" t="s">
        <v>580</v>
      </c>
      <c r="B1758" s="477" t="s">
        <v>2591</v>
      </c>
      <c r="C1758" s="495" t="s">
        <v>579</v>
      </c>
      <c r="D1758" s="496" t="s">
        <v>581</v>
      </c>
      <c r="E1758" s="480" t="s">
        <v>2586</v>
      </c>
      <c r="F1758" s="481"/>
      <c r="G1758" s="45"/>
      <c r="H1758" s="482">
        <f>SUM(H1759:H1763)</f>
        <v>1753.33</v>
      </c>
    </row>
    <row r="1759" spans="1:8" ht="27" customHeight="1" x14ac:dyDescent="0.2">
      <c r="A1759" s="483" t="s">
        <v>2070</v>
      </c>
      <c r="B1759" s="484" t="s">
        <v>2062</v>
      </c>
      <c r="C1759" s="484">
        <v>11499</v>
      </c>
      <c r="D1759" s="485" t="str">
        <f>IFERROR(VLOOKUP(C1759,INSUMOS!$C:$F,2,FALSE),VLOOKUP(C1759,'COMPOSIÇÃO - SINAPI'!$C:$F,2,FALSE))</f>
        <v>MOLA HIDRAULICA DE PISO, PARA PORTAS DE ATE 1100 MM E PESO DE ATE 120 KG, COM CORPO EM ACO INOX</v>
      </c>
      <c r="E1759" s="484" t="str">
        <f>IFERROR(VLOOKUP(C1759,INSUMOS!$C:$F,3,FALSE),VLOOKUP(C1759,'COMPOSIÇÃO - SINAPI'!$C:$F,3,FALSE))</f>
        <v>UN</v>
      </c>
      <c r="F1759" s="486">
        <v>2</v>
      </c>
      <c r="G1759" s="490">
        <f>IFERROR(VLOOKUP(C1759,INSUMOS!$C:$F,4,FALSE),VLOOKUP(C1759,'COMPOSIÇÃO - SINAPI'!$C:$F,4,FALSE))</f>
        <v>598.92999999999995</v>
      </c>
      <c r="H1759" s="488">
        <f>TRUNC(G1759*F1759,2)</f>
        <v>1197.8599999999999</v>
      </c>
    </row>
    <row r="1760" spans="1:8" ht="50.1" customHeight="1" x14ac:dyDescent="0.2">
      <c r="A1760" s="483" t="s">
        <v>2070</v>
      </c>
      <c r="B1760" s="484" t="s">
        <v>2062</v>
      </c>
      <c r="C1760" s="484">
        <v>3104</v>
      </c>
      <c r="D1760" s="485" t="str">
        <f>IFERROR(VLOOKUP(C1760,INSUMOS!$C:$F,2,FALSE),VLOOKUP(C1760,'COMPOSIÇÃO - SINAPI'!$C:$F,2,FALSE))</f>
        <v>CONJ. DE FERRAGENS PARA PORTA DE VIDRO TEMPERADO, EM ZAMAC CROMADO, CONTEMPLANDO: DOBRADICA INF.; DOBRADICA SUP.; PIVO PARA DOBRADICA INF.; PIVO PARA DOBRADICA SUP.; FECHADURA CENTRAL EM ZAMC CROMADO; CONTRA FECHADURA DE PRESSAO</v>
      </c>
      <c r="E1760" s="484" t="str">
        <f>IFERROR(VLOOKUP(C1760,INSUMOS!$C:$F,3,FALSE),VLOOKUP(C1760,'COMPOSIÇÃO - SINAPI'!$C:$F,3,FALSE))</f>
        <v>CJ</v>
      </c>
      <c r="F1760" s="486">
        <v>2</v>
      </c>
      <c r="G1760" s="490">
        <f>IFERROR(VLOOKUP(C1760,INSUMOS!$C:$F,4,FALSE),VLOOKUP(C1760,'COMPOSIÇÃO - SINAPI'!$C:$F,4,FALSE))</f>
        <v>134.97999999999999</v>
      </c>
      <c r="H1760" s="488">
        <f>TRUNC(G1760*F1760,2)</f>
        <v>269.95999999999998</v>
      </c>
    </row>
    <row r="1761" spans="1:8" ht="15" customHeight="1" x14ac:dyDescent="0.2">
      <c r="A1761" s="483" t="s">
        <v>2070</v>
      </c>
      <c r="B1761" s="484" t="s">
        <v>2593</v>
      </c>
      <c r="C1761" s="484">
        <v>88316</v>
      </c>
      <c r="D1761" s="485" t="str">
        <f>IFERROR(VLOOKUP(C1761,INSUMOS!$C:$F,2,FALSE),VLOOKUP(C1761,'COMPOSIÇÃO - SINAPI'!$C:$F,2,FALSE))</f>
        <v>SERVENTE COM ENCARGOS COMPLEMENTARES</v>
      </c>
      <c r="E1761" s="484" t="str">
        <f>IFERROR(VLOOKUP(C1761,INSUMOS!$C:$F,3,FALSE),VLOOKUP(C1761,'COMPOSIÇÃO - SINAPI'!$C:$F,3,FALSE))</f>
        <v>H</v>
      </c>
      <c r="F1761" s="486">
        <v>4.2</v>
      </c>
      <c r="G1761" s="490">
        <f>IFERROR(VLOOKUP(C1761,INSUMOS!$C:$F,4,FALSE),VLOOKUP(C1761,'COMPOSIÇÃO - SINAPI'!$C:$F,4,FALSE))</f>
        <v>19.8</v>
      </c>
      <c r="H1761" s="488">
        <f>TRUNC(G1761*F1761,2)</f>
        <v>83.16</v>
      </c>
    </row>
    <row r="1762" spans="1:8" ht="15" customHeight="1" x14ac:dyDescent="0.2">
      <c r="A1762" s="483" t="s">
        <v>2070</v>
      </c>
      <c r="B1762" s="484" t="s">
        <v>2593</v>
      </c>
      <c r="C1762" s="484">
        <v>88325</v>
      </c>
      <c r="D1762" s="485" t="str">
        <f>IFERROR(VLOOKUP(C1762,INSUMOS!$C:$F,2,FALSE),VLOOKUP(C1762,'COMPOSIÇÃO - SINAPI'!$C:$F,2,FALSE))</f>
        <v>VIDRACEIRO COM ENCARGOS COMPLEMENTARES</v>
      </c>
      <c r="E1762" s="484" t="str">
        <f>IFERROR(VLOOKUP(C1762,INSUMOS!$C:$F,3,FALSE),VLOOKUP(C1762,'COMPOSIÇÃO - SINAPI'!$C:$F,3,FALSE))</f>
        <v>H</v>
      </c>
      <c r="F1762" s="486">
        <v>4.4000000000000004</v>
      </c>
      <c r="G1762" s="490">
        <f>IFERROR(VLOOKUP(C1762,INSUMOS!$C:$F,4,FALSE),VLOOKUP(C1762,'COMPOSIÇÃO - SINAPI'!$C:$F,4,FALSE))</f>
        <v>20</v>
      </c>
      <c r="H1762" s="488">
        <f>TRUNC(G1762*F1762,2)</f>
        <v>88</v>
      </c>
    </row>
    <row r="1763" spans="1:8" ht="27" customHeight="1" x14ac:dyDescent="0.2">
      <c r="A1763" s="483" t="s">
        <v>2070</v>
      </c>
      <c r="B1763" s="484" t="s">
        <v>2062</v>
      </c>
      <c r="C1763" s="484">
        <v>38168</v>
      </c>
      <c r="D1763" s="485" t="str">
        <f>IFERROR(VLOOKUP(C1763,INSUMOS!$C:$F,2,FALSE),VLOOKUP(C1763,'COMPOSIÇÃO - SINAPI'!$C:$F,2,FALSE))</f>
        <v>PUXADOR TUBULAR RETO, DUPLO, EM INOX ESCOVADO, DIAMETRO APROX.DE 1", COMPRIMENTO APROX. DE 600 MM, PARA PORTAS DE MADEIRA OU VIDRO</v>
      </c>
      <c r="E1763" s="484" t="str">
        <f>IFERROR(VLOOKUP(C1763,INSUMOS!$C:$F,3,FALSE),VLOOKUP(C1763,'COMPOSIÇÃO - SINAPI'!$C:$F,3,FALSE))</f>
        <v>UN</v>
      </c>
      <c r="F1763" s="486">
        <v>1</v>
      </c>
      <c r="G1763" s="490">
        <f>IFERROR(VLOOKUP(C1763,INSUMOS!$C:$F,4,FALSE),VLOOKUP(C1763,'COMPOSIÇÃO - SINAPI'!$C:$F,4,FALSE))</f>
        <v>114.35899999999999</v>
      </c>
      <c r="H1763" s="488">
        <f>TRUNC(G1763*F1763,2)</f>
        <v>114.35</v>
      </c>
    </row>
    <row r="1764" spans="1:8" s="29" customFormat="1" ht="14.25" x14ac:dyDescent="0.25">
      <c r="A1764" s="472" t="s">
        <v>2055</v>
      </c>
      <c r="B1764" s="473" t="s">
        <v>2056</v>
      </c>
      <c r="C1764" s="473" t="s">
        <v>2057</v>
      </c>
      <c r="D1764" s="473" t="s">
        <v>2058</v>
      </c>
      <c r="E1764" s="473" t="s">
        <v>2059</v>
      </c>
      <c r="F1764" s="474" t="s">
        <v>2060</v>
      </c>
      <c r="G1764" s="81" t="s">
        <v>2061</v>
      </c>
      <c r="H1764" s="475" t="s">
        <v>2590</v>
      </c>
    </row>
    <row r="1765" spans="1:8" ht="47.25" x14ac:dyDescent="0.2">
      <c r="A1765" s="476" t="s">
        <v>583</v>
      </c>
      <c r="B1765" s="477" t="s">
        <v>2591</v>
      </c>
      <c r="C1765" s="478" t="s">
        <v>582</v>
      </c>
      <c r="D1765" s="479" t="s">
        <v>584</v>
      </c>
      <c r="E1765" s="480" t="s">
        <v>83</v>
      </c>
      <c r="F1765" s="481"/>
      <c r="G1765" s="45"/>
      <c r="H1765" s="482">
        <f>SUM(H1766:H1767)</f>
        <v>358.05</v>
      </c>
    </row>
    <row r="1766" spans="1:8" ht="27" customHeight="1" x14ac:dyDescent="0.2">
      <c r="A1766" s="483" t="s">
        <v>2070</v>
      </c>
      <c r="B1766" s="484" t="s">
        <v>2062</v>
      </c>
      <c r="C1766" s="484">
        <v>5031</v>
      </c>
      <c r="D1766" s="485" t="str">
        <f>IFERROR(VLOOKUP(C1766,INSUMOS!$C:$F,2,FALSE),VLOOKUP(C1766,'COMPOSIÇÃO - SINAPI'!$C:$F,2,FALSE))</f>
        <v>VIDRO TEMPERADO INCOLOR PARA PORTA DE ABRIR, E = 10 MM (SEMFERRAGENS E SEM COLOCACAO)</v>
      </c>
      <c r="E1766" s="484" t="str">
        <f>IFERROR(VLOOKUP(C1766,INSUMOS!$C:$F,3,FALSE),VLOOKUP(C1766,'COMPOSIÇÃO - SINAPI'!$C:$F,3,FALSE))</f>
        <v>M2</v>
      </c>
      <c r="F1766" s="486">
        <v>1</v>
      </c>
      <c r="G1766" s="490">
        <f>IFERROR(VLOOKUP(C1766,INSUMOS!$C:$F,4,FALSE),VLOOKUP(C1766,'COMPOSIÇÃO - SINAPI'!$C:$F,4,FALSE))</f>
        <v>325</v>
      </c>
      <c r="H1766" s="488">
        <f>TRUNC(G1766*F1766,2)</f>
        <v>325</v>
      </c>
    </row>
    <row r="1767" spans="1:8" ht="15" customHeight="1" x14ac:dyDescent="0.2">
      <c r="A1767" s="483" t="s">
        <v>2595</v>
      </c>
      <c r="B1767" s="484" t="s">
        <v>2062</v>
      </c>
      <c r="C1767" s="484">
        <v>3196</v>
      </c>
      <c r="D1767" s="485" t="str">
        <f>IFERROR(VLOOKUP(C1767,INSUMOS!$C:$F,2,FALSE),VLOOKUP(C1767,'COMPOSIÇÃO - SINAPI'!$C:$F,2,FALSE))</f>
        <v>JATEAMENTO SOBRE VIDRO TEMPERADO 10 MM</v>
      </c>
      <c r="E1767" s="484" t="str">
        <f>IFERROR(VLOOKUP(C1767,INSUMOS!$C:$F,3,FALSE),VLOOKUP(C1767,'COMPOSIÇÃO - SINAPI'!$C:$F,3,FALSE))</f>
        <v>M2</v>
      </c>
      <c r="F1767" s="486">
        <v>0.45</v>
      </c>
      <c r="G1767" s="490">
        <f>IFERROR(VLOOKUP(C1767,INSUMOS!$C:$F,4,FALSE),VLOOKUP(C1767,'COMPOSIÇÃO - SINAPI'!$C:$F,4,FALSE))</f>
        <v>73.45</v>
      </c>
      <c r="H1767" s="488">
        <f>TRUNC(G1767*F1767,2)</f>
        <v>33.049999999999997</v>
      </c>
    </row>
    <row r="1768" spans="1:8" s="29" customFormat="1" ht="14.25" x14ac:dyDescent="0.25">
      <c r="A1768" s="472" t="s">
        <v>2055</v>
      </c>
      <c r="B1768" s="473" t="s">
        <v>2056</v>
      </c>
      <c r="C1768" s="473" t="s">
        <v>2057</v>
      </c>
      <c r="D1768" s="473" t="s">
        <v>2058</v>
      </c>
      <c r="E1768" s="473" t="s">
        <v>2059</v>
      </c>
      <c r="F1768" s="474" t="s">
        <v>2060</v>
      </c>
      <c r="G1768" s="81" t="s">
        <v>2061</v>
      </c>
      <c r="H1768" s="475" t="s">
        <v>2590</v>
      </c>
    </row>
    <row r="1769" spans="1:8" ht="48" customHeight="1" x14ac:dyDescent="0.2">
      <c r="A1769" s="476" t="s">
        <v>586</v>
      </c>
      <c r="B1769" s="477" t="s">
        <v>2591</v>
      </c>
      <c r="C1769" s="478" t="s">
        <v>585</v>
      </c>
      <c r="D1769" s="479" t="s">
        <v>587</v>
      </c>
      <c r="E1769" s="480" t="s">
        <v>2586</v>
      </c>
      <c r="F1769" s="481"/>
      <c r="G1769" s="45"/>
      <c r="H1769" s="482">
        <f>SUM(H1770:H1773)</f>
        <v>859.35</v>
      </c>
    </row>
    <row r="1770" spans="1:8" ht="27" customHeight="1" x14ac:dyDescent="0.2">
      <c r="A1770" s="483" t="s">
        <v>2070</v>
      </c>
      <c r="B1770" s="484" t="s">
        <v>2593</v>
      </c>
      <c r="C1770" s="484">
        <v>90806</v>
      </c>
      <c r="D1770" s="485" t="str">
        <f>IFERROR(VLOOKUP(C1770,INSUMOS!$C:$F,2,FALSE),VLOOKUP(C1770,'COMPOSIÇÃO - SINAPI'!$C:$F,2,FALSE))</f>
        <v>BATENTE PARA PORTA DE MADEIRA, FIXAÇÃO COM ARGAMASSA, PADRÃO MÉDIO - FORNECIMENTO E INSTALAÇÃO. AF_12/2019_P</v>
      </c>
      <c r="E1770" s="484" t="str">
        <f>IFERROR(VLOOKUP(C1770,INSUMOS!$C:$F,3,FALSE),VLOOKUP(C1770,'COMPOSIÇÃO - SINAPI'!$C:$F,3,FALSE))</f>
        <v>UN</v>
      </c>
      <c r="F1770" s="486">
        <v>1</v>
      </c>
      <c r="G1770" s="490">
        <f>IFERROR(VLOOKUP(C1770,INSUMOS!$C:$F,4,FALSE),VLOOKUP(C1770,'COMPOSIÇÃO - SINAPI'!$C:$F,4,FALSE))</f>
        <v>264.47000000000003</v>
      </c>
      <c r="H1770" s="488">
        <f>TRUNC(G1770*F1770,2)</f>
        <v>264.47000000000003</v>
      </c>
    </row>
    <row r="1771" spans="1:8" ht="38.1" customHeight="1" x14ac:dyDescent="0.2">
      <c r="A1771" s="483" t="s">
        <v>2070</v>
      </c>
      <c r="B1771" s="484" t="s">
        <v>2593</v>
      </c>
      <c r="C1771" s="484">
        <v>90823</v>
      </c>
      <c r="D1771" s="485" t="str">
        <f>IFERROR(VLOOKUP(C1771,INSUMOS!$C:$F,2,FALSE),VLOOKUP(C1771,'COMPOSIÇÃO - SINAPI'!$C:$F,2,FALSE))</f>
        <v>PORTA DE MADEIRA PARA PINTURA, SEMI-OCA (LEVE OU MÉDIA), 90X210CM, ESPESSURA DE 3,5CM, INCLUSO DOBRADIÇAS - FORNECIMENTO E INSTALAÇÃO. AF_12/2019</v>
      </c>
      <c r="E1771" s="484" t="str">
        <f>IFERROR(VLOOKUP(C1771,INSUMOS!$C:$F,3,FALSE),VLOOKUP(C1771,'COMPOSIÇÃO - SINAPI'!$C:$F,3,FALSE))</f>
        <v>UN</v>
      </c>
      <c r="F1771" s="486">
        <v>1</v>
      </c>
      <c r="G1771" s="490">
        <f>IFERROR(VLOOKUP(C1771,INSUMOS!$C:$F,4,FALSE),VLOOKUP(C1771,'COMPOSIÇÃO - SINAPI'!$C:$F,4,FALSE))</f>
        <v>323.25</v>
      </c>
      <c r="H1771" s="488">
        <f>TRUNC(G1771*F1771,2)</f>
        <v>323.25</v>
      </c>
    </row>
    <row r="1772" spans="1:8" ht="27" customHeight="1" x14ac:dyDescent="0.2">
      <c r="A1772" s="483" t="s">
        <v>2070</v>
      </c>
      <c r="B1772" s="484" t="s">
        <v>2593</v>
      </c>
      <c r="C1772" s="484">
        <v>100659</v>
      </c>
      <c r="D1772" s="485" t="str">
        <f>IFERROR(VLOOKUP(C1772,INSUMOS!$C:$F,2,FALSE),VLOOKUP(C1772,'COMPOSIÇÃO - SINAPI'!$C:$F,2,FALSE))</f>
        <v>ALIZAR DE 5X1,5CM PARA PORTA FIXADO COM PREGOS, PADRÃO MÉDIO - FORNECIMENTO E INSTALAÇÃO. AF_12/2019</v>
      </c>
      <c r="E1772" s="484" t="str">
        <f>IFERROR(VLOOKUP(C1772,INSUMOS!$C:$F,3,FALSE),VLOOKUP(C1772,'COMPOSIÇÃO - SINAPI'!$C:$F,3,FALSE))</f>
        <v>M</v>
      </c>
      <c r="F1772" s="486">
        <v>10.199999999999999</v>
      </c>
      <c r="G1772" s="490">
        <f>IFERROR(VLOOKUP(C1772,INSUMOS!$C:$F,4,FALSE),VLOOKUP(C1772,'COMPOSIÇÃO - SINAPI'!$C:$F,4,FALSE))</f>
        <v>7.88</v>
      </c>
      <c r="H1772" s="488">
        <f>TRUNC(G1772*F1772,2)</f>
        <v>80.37</v>
      </c>
    </row>
    <row r="1773" spans="1:8" ht="15" customHeight="1" x14ac:dyDescent="0.2">
      <c r="A1773" s="483" t="s">
        <v>2070</v>
      </c>
      <c r="B1773" s="484" t="s">
        <v>2062</v>
      </c>
      <c r="C1773" s="484">
        <v>1340</v>
      </c>
      <c r="D1773" s="485" t="str">
        <f>IFERROR(VLOOKUP(C1773,INSUMOS!$C:$F,2,FALSE),VLOOKUP(C1773,'COMPOSIÇÃO - SINAPI'!$C:$F,2,FALSE))</f>
        <v>CHAPA DE LAMINADO MELAMINICO, LISO FOSCO, DE *1,25 X 3,08* M, E = 0,8 MM</v>
      </c>
      <c r="E1773" s="484" t="str">
        <f>IFERROR(VLOOKUP(C1773,INSUMOS!$C:$F,3,FALSE),VLOOKUP(C1773,'COMPOSIÇÃO - SINAPI'!$C:$F,3,FALSE))</f>
        <v>M2</v>
      </c>
      <c r="F1773" s="486">
        <v>4.1580000000000004</v>
      </c>
      <c r="G1773" s="490">
        <f>IFERROR(VLOOKUP(C1773,INSUMOS!$C:$F,4,FALSE),VLOOKUP(C1773,'COMPOSIÇÃO - SINAPI'!$C:$F,4,FALSE))</f>
        <v>46</v>
      </c>
      <c r="H1773" s="488">
        <f>TRUNC(G1773*F1773,2)</f>
        <v>191.26</v>
      </c>
    </row>
    <row r="1774" spans="1:8" s="29" customFormat="1" ht="14.25" x14ac:dyDescent="0.25">
      <c r="A1774" s="472" t="s">
        <v>2055</v>
      </c>
      <c r="B1774" s="473" t="s">
        <v>2056</v>
      </c>
      <c r="C1774" s="473" t="s">
        <v>2057</v>
      </c>
      <c r="D1774" s="473" t="s">
        <v>2058</v>
      </c>
      <c r="E1774" s="473" t="s">
        <v>2059</v>
      </c>
      <c r="F1774" s="474" t="s">
        <v>2060</v>
      </c>
      <c r="G1774" s="81" t="s">
        <v>2061</v>
      </c>
      <c r="H1774" s="475" t="s">
        <v>2590</v>
      </c>
    </row>
    <row r="1775" spans="1:8" ht="128.1" customHeight="1" x14ac:dyDescent="0.2">
      <c r="A1775" s="476" t="s">
        <v>589</v>
      </c>
      <c r="B1775" s="477" t="s">
        <v>2591</v>
      </c>
      <c r="C1775" s="478" t="s">
        <v>588</v>
      </c>
      <c r="D1775" s="479" t="s">
        <v>590</v>
      </c>
      <c r="E1775" s="480" t="s">
        <v>2586</v>
      </c>
      <c r="F1775" s="481"/>
      <c r="G1775" s="45"/>
      <c r="H1775" s="482">
        <f>SUM(H1776:H1783)</f>
        <v>762.2299999999999</v>
      </c>
    </row>
    <row r="1776" spans="1:8" ht="15" customHeight="1" x14ac:dyDescent="0.2">
      <c r="A1776" s="483" t="s">
        <v>2070</v>
      </c>
      <c r="B1776" s="484" t="s">
        <v>2593</v>
      </c>
      <c r="C1776" s="484">
        <v>88262</v>
      </c>
      <c r="D1776" s="485" t="str">
        <f>IFERROR(VLOOKUP(C1776,INSUMOS!$C:$F,2,FALSE),VLOOKUP(C1776,'COMPOSIÇÃO - SINAPI'!$C:$F,2,FALSE))</f>
        <v>CARPINTEIRO DE FORMAS COM ENCARGOS COMPLEMENTARES</v>
      </c>
      <c r="E1776" s="484" t="str">
        <f>IFERROR(VLOOKUP(C1776,INSUMOS!$C:$F,3,FALSE),VLOOKUP(C1776,'COMPOSIÇÃO - SINAPI'!$C:$F,3,FALSE))</f>
        <v>H</v>
      </c>
      <c r="F1776" s="486">
        <v>4.2</v>
      </c>
      <c r="G1776" s="490">
        <f>IFERROR(VLOOKUP(C1776,INSUMOS!$C:$F,4,FALSE),VLOOKUP(C1776,'COMPOSIÇÃO - SINAPI'!$C:$F,4,FALSE))</f>
        <v>24.39</v>
      </c>
      <c r="H1776" s="488">
        <f t="shared" ref="H1776:H1783" si="83">TRUNC(G1776*F1776,2)</f>
        <v>102.43</v>
      </c>
    </row>
    <row r="1777" spans="1:8" ht="15" customHeight="1" x14ac:dyDescent="0.2">
      <c r="A1777" s="483" t="s">
        <v>2070</v>
      </c>
      <c r="B1777" s="484" t="s">
        <v>2062</v>
      </c>
      <c r="C1777" s="484">
        <v>5075</v>
      </c>
      <c r="D1777" s="485" t="str">
        <f>IFERROR(VLOOKUP(C1777,INSUMOS!$C:$F,2,FALSE),VLOOKUP(C1777,'COMPOSIÇÃO - SINAPI'!$C:$F,2,FALSE))</f>
        <v>PREGO DE ACO POLIDO COM CABECA 18 X 30 (2 3/4 X 10)</v>
      </c>
      <c r="E1777" s="484" t="str">
        <f>IFERROR(VLOOKUP(C1777,INSUMOS!$C:$F,3,FALSE),VLOOKUP(C1777,'COMPOSIÇÃO - SINAPI'!$C:$F,3,FALSE))</f>
        <v>KG</v>
      </c>
      <c r="F1777" s="486">
        <v>0.02</v>
      </c>
      <c r="G1777" s="490">
        <f>IFERROR(VLOOKUP(C1777,INSUMOS!$C:$F,4,FALSE),VLOOKUP(C1777,'COMPOSIÇÃO - SINAPI'!$C:$F,4,FALSE))</f>
        <v>20.9695</v>
      </c>
      <c r="H1777" s="488">
        <f t="shared" si="83"/>
        <v>0.41</v>
      </c>
    </row>
    <row r="1778" spans="1:8" ht="15" customHeight="1" x14ac:dyDescent="0.2">
      <c r="A1778" s="483" t="s">
        <v>2070</v>
      </c>
      <c r="B1778" s="484" t="s">
        <v>2062</v>
      </c>
      <c r="C1778" s="484">
        <v>1339</v>
      </c>
      <c r="D1778" s="485" t="str">
        <f>IFERROR(VLOOKUP(C1778,INSUMOS!$C:$F,2,FALSE),VLOOKUP(C1778,'COMPOSIÇÃO - SINAPI'!$C:$F,2,FALSE))</f>
        <v>COLA A BASE DE RESINA SINTETICA PARA CHAPA DE LAMINADO MELAMINICO</v>
      </c>
      <c r="E1778" s="484" t="str">
        <f>IFERROR(VLOOKUP(C1778,INSUMOS!$C:$F,3,FALSE),VLOOKUP(C1778,'COMPOSIÇÃO - SINAPI'!$C:$F,3,FALSE))</f>
        <v>KG</v>
      </c>
      <c r="F1778" s="486">
        <v>0.67</v>
      </c>
      <c r="G1778" s="490">
        <f>IFERROR(VLOOKUP(C1778,INSUMOS!$C:$F,4,FALSE),VLOOKUP(C1778,'COMPOSIÇÃO - SINAPI'!$C:$F,4,FALSE))</f>
        <v>24</v>
      </c>
      <c r="H1778" s="488">
        <f t="shared" si="83"/>
        <v>16.079999999999998</v>
      </c>
    </row>
    <row r="1779" spans="1:8" ht="15" customHeight="1" x14ac:dyDescent="0.2">
      <c r="A1779" s="483" t="s">
        <v>2070</v>
      </c>
      <c r="B1779" s="484" t="s">
        <v>2062</v>
      </c>
      <c r="C1779" s="484">
        <v>1341</v>
      </c>
      <c r="D1779" s="485" t="str">
        <f>IFERROR(VLOOKUP(C1779,INSUMOS!$C:$F,2,FALSE),VLOOKUP(C1779,'COMPOSIÇÃO - SINAPI'!$C:$F,2,FALSE))</f>
        <v>CHAPA DE LAMINADO MELAMINICO, TEXTURIZADO, DE *1,25 X 3,08*M, E = 0,8 MM</v>
      </c>
      <c r="E1779" s="484" t="str">
        <f>IFERROR(VLOOKUP(C1779,INSUMOS!$C:$F,3,FALSE),VLOOKUP(C1779,'COMPOSIÇÃO - SINAPI'!$C:$F,3,FALSE))</f>
        <v>M2</v>
      </c>
      <c r="F1779" s="486">
        <v>3.36</v>
      </c>
      <c r="G1779" s="490">
        <f>IFERROR(VLOOKUP(C1779,INSUMOS!$C:$F,4,FALSE),VLOOKUP(C1779,'COMPOSIÇÃO - SINAPI'!$C:$F,4,FALSE))</f>
        <v>46</v>
      </c>
      <c r="H1779" s="488">
        <f t="shared" si="83"/>
        <v>154.56</v>
      </c>
    </row>
    <row r="1780" spans="1:8" ht="27" customHeight="1" x14ac:dyDescent="0.2">
      <c r="A1780" s="483" t="s">
        <v>2595</v>
      </c>
      <c r="B1780" s="484" t="s">
        <v>2062</v>
      </c>
      <c r="C1780" s="484">
        <v>1807</v>
      </c>
      <c r="D1780" s="485" t="str">
        <f>IFERROR(VLOOKUP(C1780,INSUMOS!$C:$F,2,FALSE),VLOOKUP(C1780,'COMPOSIÇÃO - SINAPI'!$C:$F,2,FALSE))</f>
        <v>PORTA EM MADEIRA COMPENSADA CANELA, LISA, SEMI-OCA - 80 X (160 A 210) X 3,5CM</v>
      </c>
      <c r="E1780" s="484" t="str">
        <f>IFERROR(VLOOKUP(C1780,INSUMOS!$C:$F,3,FALSE),VLOOKUP(C1780,'COMPOSIÇÃO - SINAPI'!$C:$F,3,FALSE))</f>
        <v>UN</v>
      </c>
      <c r="F1780" s="486">
        <v>1</v>
      </c>
      <c r="G1780" s="490">
        <f>IFERROR(VLOOKUP(C1780,INSUMOS!$C:$F,4,FALSE),VLOOKUP(C1780,'COMPOSIÇÃO - SINAPI'!$C:$F,4,FALSE))</f>
        <v>151</v>
      </c>
      <c r="H1780" s="488">
        <f t="shared" si="83"/>
        <v>151</v>
      </c>
    </row>
    <row r="1781" spans="1:8" ht="38.1" customHeight="1" x14ac:dyDescent="0.2">
      <c r="A1781" s="483" t="s">
        <v>2631</v>
      </c>
      <c r="B1781" s="484" t="s">
        <v>2593</v>
      </c>
      <c r="C1781" s="484" t="s">
        <v>2724</v>
      </c>
      <c r="D1781" s="485" t="str">
        <f>IFERROR(VLOOKUP(C1781,INSUMOS!$C:$F,2,FALSE),VLOOKUP(C1781,'COMPOSIÇÃO - SINAPI'!$C:$F,2,FALSE))</f>
        <v>FECHADURA (TARJETA) LIVRE-OCUPADO P/DIVISÓRIA EM MÁRMORE OU GRANITO, REF. TG0819 - IMAB OU SIMILAR, INCLUSIVE BATENTE COM AMORTECEDOR REF. BT0830000 - IMAB OU SIMILAR E PARAFUSOS</v>
      </c>
      <c r="E1781" s="484" t="str">
        <f>IFERROR(VLOOKUP(C1781,INSUMOS!$C:$F,3,FALSE),VLOOKUP(C1781,'COMPOSIÇÃO - SINAPI'!$C:$F,3,FALSE))</f>
        <v>UN</v>
      </c>
      <c r="F1781" s="486">
        <v>1</v>
      </c>
      <c r="G1781" s="490">
        <f>IFERROR(VLOOKUP(C1781,INSUMOS!$C:$F,4,FALSE),VLOOKUP(C1781,'COMPOSIÇÃO - SINAPI'!$C:$F,4,FALSE))</f>
        <v>106.3175</v>
      </c>
      <c r="H1781" s="488">
        <f t="shared" si="83"/>
        <v>106.31</v>
      </c>
    </row>
    <row r="1782" spans="1:8" ht="27" customHeight="1" x14ac:dyDescent="0.2">
      <c r="A1782" s="483" t="s">
        <v>2595</v>
      </c>
      <c r="B1782" s="484" t="s">
        <v>2062</v>
      </c>
      <c r="C1782" s="484">
        <v>3378</v>
      </c>
      <c r="D1782" s="485" t="str">
        <f>IFERROR(VLOOKUP(C1782,INSUMOS!$C:$F,2,FALSE),VLOOKUP(C1782,'COMPOSIÇÃO - SINAPI'!$C:$F,2,FALSE))</f>
        <v>DOBRADIÇA PARA DIVISÓRIA MÁRMORE OU GRANITO COM MOLA, INCLUISVE PARAFUSO LATÃO, IMAB REF. DO0825G00 OU SIMILAR</v>
      </c>
      <c r="E1782" s="484" t="str">
        <f>IFERROR(VLOOKUP(C1782,INSUMOS!$C:$F,3,FALSE),VLOOKUP(C1782,'COMPOSIÇÃO - SINAPI'!$C:$F,3,FALSE))</f>
        <v>UN</v>
      </c>
      <c r="F1782" s="486">
        <v>2</v>
      </c>
      <c r="G1782" s="490">
        <f>IFERROR(VLOOKUP(C1782,INSUMOS!$C:$F,4,FALSE),VLOOKUP(C1782,'COMPOSIÇÃO - SINAPI'!$C:$F,4,FALSE))</f>
        <v>108.41</v>
      </c>
      <c r="H1782" s="488">
        <f t="shared" si="83"/>
        <v>216.82</v>
      </c>
    </row>
    <row r="1783" spans="1:8" ht="15" customHeight="1" x14ac:dyDescent="0.2">
      <c r="A1783" s="483" t="s">
        <v>2070</v>
      </c>
      <c r="B1783" s="484" t="s">
        <v>2062</v>
      </c>
      <c r="C1783" s="484">
        <v>34360</v>
      </c>
      <c r="D1783" s="485" t="str">
        <f>IFERROR(VLOOKUP(C1783,INSUMOS!$C:$F,2,FALSE),VLOOKUP(C1783,'COMPOSIÇÃO - SINAPI'!$C:$F,2,FALSE))</f>
        <v>PERFIL DE ALUMINIO ANODIZADO TIPO CADEIRINHA PARA DIVISÓRIA DE GRANITO</v>
      </c>
      <c r="E1783" s="484" t="str">
        <f>IFERROR(VLOOKUP(C1783,INSUMOS!$C:$F,3,FALSE),VLOOKUP(C1783,'COMPOSIÇÃO - SINAPI'!$C:$F,3,FALSE))</f>
        <v>KG</v>
      </c>
      <c r="F1783" s="486">
        <v>0.45</v>
      </c>
      <c r="G1783" s="490">
        <f>IFERROR(VLOOKUP(C1783,INSUMOS!$C:$F,4,FALSE),VLOOKUP(C1783,'COMPOSIÇÃO - SINAPI'!$C:$F,4,FALSE))</f>
        <v>32.5</v>
      </c>
      <c r="H1783" s="488">
        <f t="shared" si="83"/>
        <v>14.62</v>
      </c>
    </row>
    <row r="1784" spans="1:8" s="29" customFormat="1" ht="14.25" x14ac:dyDescent="0.25">
      <c r="A1784" s="472" t="s">
        <v>2055</v>
      </c>
      <c r="B1784" s="473" t="s">
        <v>2056</v>
      </c>
      <c r="C1784" s="473" t="s">
        <v>2057</v>
      </c>
      <c r="D1784" s="473" t="s">
        <v>2058</v>
      </c>
      <c r="E1784" s="473" t="s">
        <v>2059</v>
      </c>
      <c r="F1784" s="474" t="s">
        <v>2060</v>
      </c>
      <c r="G1784" s="81" t="s">
        <v>2061</v>
      </c>
      <c r="H1784" s="475" t="s">
        <v>2590</v>
      </c>
    </row>
    <row r="1785" spans="1:8" ht="32.1" customHeight="1" x14ac:dyDescent="0.2">
      <c r="A1785" s="476" t="s">
        <v>592</v>
      </c>
      <c r="B1785" s="477" t="s">
        <v>2591</v>
      </c>
      <c r="C1785" s="478" t="s">
        <v>591</v>
      </c>
      <c r="D1785" s="479" t="s">
        <v>593</v>
      </c>
      <c r="E1785" s="480" t="s">
        <v>83</v>
      </c>
      <c r="F1785" s="481"/>
      <c r="G1785" s="45"/>
      <c r="H1785" s="482">
        <f>SUM(H1786:H1790)</f>
        <v>91.550000000000011</v>
      </c>
    </row>
    <row r="1786" spans="1:8" ht="15" customHeight="1" x14ac:dyDescent="0.2">
      <c r="A1786" s="483" t="s">
        <v>2595</v>
      </c>
      <c r="B1786" s="484" t="s">
        <v>2062</v>
      </c>
      <c r="C1786" s="484">
        <v>10504</v>
      </c>
      <c r="D1786" s="485" t="str">
        <f>IFERROR(VLOOKUP(C1786,INSUMOS!$C:$F,2,FALSE),VLOOKUP(C1786,'COMPOSIÇÃO - SINAPI'!$C:$F,2,FALSE))</f>
        <v>GRADE DE PROTEÇÃO C/ BARRA CHATA FERRO 1/8" X 5/8"</v>
      </c>
      <c r="E1786" s="484" t="str">
        <f>IFERROR(VLOOKUP(C1786,INSUMOS!$C:$F,3,FALSE),VLOOKUP(C1786,'COMPOSIÇÃO - SINAPI'!$C:$F,3,FALSE))</f>
        <v>M2</v>
      </c>
      <c r="F1786" s="486">
        <v>1</v>
      </c>
      <c r="G1786" s="490">
        <f>IFERROR(VLOOKUP(C1786,INSUMOS!$C:$F,4,FALSE),VLOOKUP(C1786,'COMPOSIÇÃO - SINAPI'!$C:$F,4,FALSE))</f>
        <v>52.2</v>
      </c>
      <c r="H1786" s="488">
        <f>TRUNC(G1786*F1786,2)</f>
        <v>52.2</v>
      </c>
    </row>
    <row r="1787" spans="1:8" ht="27" customHeight="1" x14ac:dyDescent="0.2">
      <c r="A1787" s="483" t="s">
        <v>2070</v>
      </c>
      <c r="B1787" s="484" t="s">
        <v>2062</v>
      </c>
      <c r="C1787" s="484">
        <v>370</v>
      </c>
      <c r="D1787" s="485" t="str">
        <f>IFERROR(VLOOKUP(C1787,INSUMOS!$C:$F,2,FALSE),VLOOKUP(C1787,'COMPOSIÇÃO - SINAPI'!$C:$F,2,FALSE))</f>
        <v>AREIA MEDIA - POSTO JAZIDA/FORNECEDOR (RETIRADO NA JAZIDA, SEM TRANSPORTE)</v>
      </c>
      <c r="E1787" s="484" t="str">
        <f>IFERROR(VLOOKUP(C1787,INSUMOS!$C:$F,3,FALSE),VLOOKUP(C1787,'COMPOSIÇÃO - SINAPI'!$C:$F,3,FALSE))</f>
        <v>M3</v>
      </c>
      <c r="F1787" s="486">
        <v>8.9999999999999993E-3</v>
      </c>
      <c r="G1787" s="490">
        <f>IFERROR(VLOOKUP(C1787,INSUMOS!$C:$F,4,FALSE),VLOOKUP(C1787,'COMPOSIÇÃO - SINAPI'!$C:$F,4,FALSE))</f>
        <v>85</v>
      </c>
      <c r="H1787" s="488">
        <f>TRUNC(G1787*F1787,2)</f>
        <v>0.76</v>
      </c>
    </row>
    <row r="1788" spans="1:8" ht="15" customHeight="1" x14ac:dyDescent="0.2">
      <c r="A1788" s="483" t="s">
        <v>2070</v>
      </c>
      <c r="B1788" s="484" t="s">
        <v>2062</v>
      </c>
      <c r="C1788" s="484">
        <v>1379</v>
      </c>
      <c r="D1788" s="485" t="str">
        <f>IFERROR(VLOOKUP(C1788,INSUMOS!$C:$F,2,FALSE),VLOOKUP(C1788,'COMPOSIÇÃO - SINAPI'!$C:$F,2,FALSE))</f>
        <v>CIMENTO PORTLAND COMPOSTO CP II-32</v>
      </c>
      <c r="E1788" s="484" t="str">
        <f>IFERROR(VLOOKUP(C1788,INSUMOS!$C:$F,3,FALSE),VLOOKUP(C1788,'COMPOSIÇÃO - SINAPI'!$C:$F,3,FALSE))</f>
        <v>KG</v>
      </c>
      <c r="F1788" s="486">
        <v>2.8</v>
      </c>
      <c r="G1788" s="490">
        <f>IFERROR(VLOOKUP(C1788,INSUMOS!$C:$F,4,FALSE),VLOOKUP(C1788,'COMPOSIÇÃO - SINAPI'!$C:$F,4,FALSE))</f>
        <v>0.5</v>
      </c>
      <c r="H1788" s="488">
        <f>TRUNC(G1788*F1788,2)</f>
        <v>1.4</v>
      </c>
    </row>
    <row r="1789" spans="1:8" ht="15" customHeight="1" x14ac:dyDescent="0.2">
      <c r="A1789" s="483" t="s">
        <v>2070</v>
      </c>
      <c r="B1789" s="484" t="s">
        <v>2593</v>
      </c>
      <c r="C1789" s="484">
        <v>88309</v>
      </c>
      <c r="D1789" s="485" t="str">
        <f>IFERROR(VLOOKUP(C1789,INSUMOS!$C:$F,2,FALSE),VLOOKUP(C1789,'COMPOSIÇÃO - SINAPI'!$C:$F,2,FALSE))</f>
        <v>PEDREIRO COM ENCARGOS COMPLEMENTARES</v>
      </c>
      <c r="E1789" s="484" t="str">
        <f>IFERROR(VLOOKUP(C1789,INSUMOS!$C:$F,3,FALSE),VLOOKUP(C1789,'COMPOSIÇÃO - SINAPI'!$C:$F,3,FALSE))</f>
        <v>H</v>
      </c>
      <c r="F1789" s="486">
        <v>0.77</v>
      </c>
      <c r="G1789" s="490">
        <f>IFERROR(VLOOKUP(C1789,INSUMOS!$C:$F,4,FALSE),VLOOKUP(C1789,'COMPOSIÇÃO - SINAPI'!$C:$F,4,FALSE))</f>
        <v>24.66</v>
      </c>
      <c r="H1789" s="488">
        <f>TRUNC(G1789*F1789,2)</f>
        <v>18.98</v>
      </c>
    </row>
    <row r="1790" spans="1:8" ht="15" customHeight="1" x14ac:dyDescent="0.2">
      <c r="A1790" s="483" t="s">
        <v>2070</v>
      </c>
      <c r="B1790" s="484" t="s">
        <v>2593</v>
      </c>
      <c r="C1790" s="484">
        <v>88316</v>
      </c>
      <c r="D1790" s="485" t="str">
        <f>IFERROR(VLOOKUP(C1790,INSUMOS!$C:$F,2,FALSE),VLOOKUP(C1790,'COMPOSIÇÃO - SINAPI'!$C:$F,2,FALSE))</f>
        <v>SERVENTE COM ENCARGOS COMPLEMENTARES</v>
      </c>
      <c r="E1790" s="484" t="str">
        <f>IFERROR(VLOOKUP(C1790,INSUMOS!$C:$F,3,FALSE),VLOOKUP(C1790,'COMPOSIÇÃO - SINAPI'!$C:$F,3,FALSE))</f>
        <v>H</v>
      </c>
      <c r="F1790" s="486">
        <v>0.92</v>
      </c>
      <c r="G1790" s="490">
        <f>IFERROR(VLOOKUP(C1790,INSUMOS!$C:$F,4,FALSE),VLOOKUP(C1790,'COMPOSIÇÃO - SINAPI'!$C:$F,4,FALSE))</f>
        <v>19.8</v>
      </c>
      <c r="H1790" s="488">
        <f>TRUNC(G1790*F1790,2)</f>
        <v>18.21</v>
      </c>
    </row>
    <row r="1791" spans="1:8" s="29" customFormat="1" ht="14.25" x14ac:dyDescent="0.25">
      <c r="A1791" s="472" t="s">
        <v>2055</v>
      </c>
      <c r="B1791" s="473" t="s">
        <v>2056</v>
      </c>
      <c r="C1791" s="473" t="s">
        <v>2057</v>
      </c>
      <c r="D1791" s="473" t="s">
        <v>2058</v>
      </c>
      <c r="E1791" s="473" t="s">
        <v>2059</v>
      </c>
      <c r="F1791" s="474" t="s">
        <v>2060</v>
      </c>
      <c r="G1791" s="81" t="s">
        <v>2061</v>
      </c>
      <c r="H1791" s="475" t="s">
        <v>2590</v>
      </c>
    </row>
    <row r="1792" spans="1:8" ht="48" customHeight="1" x14ac:dyDescent="0.2">
      <c r="A1792" s="476" t="s">
        <v>595</v>
      </c>
      <c r="B1792" s="477" t="s">
        <v>2591</v>
      </c>
      <c r="C1792" s="478" t="s">
        <v>594</v>
      </c>
      <c r="D1792" s="479" t="s">
        <v>596</v>
      </c>
      <c r="E1792" s="480" t="s">
        <v>83</v>
      </c>
      <c r="F1792" s="481"/>
      <c r="G1792" s="45"/>
      <c r="H1792" s="482">
        <f>SUM(H1793:H1796)</f>
        <v>252.92000000000002</v>
      </c>
    </row>
    <row r="1793" spans="1:8" ht="27" customHeight="1" x14ac:dyDescent="0.2">
      <c r="A1793" s="483" t="s">
        <v>2595</v>
      </c>
      <c r="B1793" s="484" t="s">
        <v>2062</v>
      </c>
      <c r="C1793" s="484">
        <v>12939</v>
      </c>
      <c r="D1793" s="485" t="str">
        <f>IFERROR(VLOOKUP(C1793,INSUMOS!$C:$F,2,FALSE),VLOOKUP(C1793,'COMPOSIÇÃO - SINAPI'!$C:$F,2,FALSE))</f>
        <v>PORTA DE FERRO DE ABRIR, C/ GRADIL EM BARRA CHATA 3/4" X 1/8", INCLUSIVE
REQUADRO, FERROLHO E DOBRADIÇAS</v>
      </c>
      <c r="E1793" s="484" t="str">
        <f>IFERROR(VLOOKUP(C1793,INSUMOS!$C:$F,3,FALSE),VLOOKUP(C1793,'COMPOSIÇÃO - SINAPI'!$C:$F,3,FALSE))</f>
        <v>M2</v>
      </c>
      <c r="F1793" s="486">
        <v>1</v>
      </c>
      <c r="G1793" s="490">
        <f>IFERROR(VLOOKUP(C1793,INSUMOS!$C:$F,4,FALSE),VLOOKUP(C1793,'COMPOSIÇÃO - SINAPI'!$C:$F,4,FALSE))</f>
        <v>200</v>
      </c>
      <c r="H1793" s="488">
        <f>TRUNC(G1793*F1793,2)</f>
        <v>200</v>
      </c>
    </row>
    <row r="1794" spans="1:8" ht="27" customHeight="1" x14ac:dyDescent="0.2">
      <c r="A1794" s="483" t="s">
        <v>2070</v>
      </c>
      <c r="B1794" s="484" t="s">
        <v>2593</v>
      </c>
      <c r="C1794" s="484">
        <v>88627</v>
      </c>
      <c r="D1794" s="485" t="str">
        <f>IFERROR(VLOOKUP(C1794,INSUMOS!$C:$F,2,FALSE),VLOOKUP(C1794,'COMPOSIÇÃO - SINAPI'!$C:$F,2,FALSE))</f>
        <v>ARGAMASSA TRAÇO 1:0,5:4,5 (EM VOLUME DE CIMENTO, CAL E AREIA MÉDIA ÚMIDA) PARA ASSENTAMENTO DE ALVENARIA, PREPARO MANUAL. AF_08/2019</v>
      </c>
      <c r="E1794" s="484" t="str">
        <f>IFERROR(VLOOKUP(C1794,INSUMOS!$C:$F,3,FALSE),VLOOKUP(C1794,'COMPOSIÇÃO - SINAPI'!$C:$F,3,FALSE))</f>
        <v>M3</v>
      </c>
      <c r="F1794" s="486">
        <v>6.0000000000000001E-3</v>
      </c>
      <c r="G1794" s="490">
        <f>IFERROR(VLOOKUP(C1794,INSUMOS!$C:$F,4,FALSE),VLOOKUP(C1794,'COMPOSIÇÃO - SINAPI'!$C:$F,4,FALSE))</f>
        <v>508.37</v>
      </c>
      <c r="H1794" s="488">
        <f>TRUNC(G1794*F1794,2)</f>
        <v>3.05</v>
      </c>
    </row>
    <row r="1795" spans="1:8" ht="15" customHeight="1" x14ac:dyDescent="0.2">
      <c r="A1795" s="483" t="s">
        <v>2070</v>
      </c>
      <c r="B1795" s="484" t="s">
        <v>2593</v>
      </c>
      <c r="C1795" s="484">
        <v>88315</v>
      </c>
      <c r="D1795" s="485" t="str">
        <f>IFERROR(VLOOKUP(C1795,INSUMOS!$C:$F,2,FALSE),VLOOKUP(C1795,'COMPOSIÇÃO - SINAPI'!$C:$F,2,FALSE))</f>
        <v>SERRALHEIRO COM ENCARGOS COMPLEMENTARES</v>
      </c>
      <c r="E1795" s="484" t="str">
        <f>IFERROR(VLOOKUP(C1795,INSUMOS!$C:$F,3,FALSE),VLOOKUP(C1795,'COMPOSIÇÃO - SINAPI'!$C:$F,3,FALSE))</f>
        <v>H</v>
      </c>
      <c r="F1795" s="486">
        <v>1.06</v>
      </c>
      <c r="G1795" s="490">
        <f>IFERROR(VLOOKUP(C1795,INSUMOS!$C:$F,4,FALSE),VLOOKUP(C1795,'COMPOSIÇÃO - SINAPI'!$C:$F,4,FALSE))</f>
        <v>24.51</v>
      </c>
      <c r="H1795" s="488">
        <f>TRUNC(G1795*F1795,2)</f>
        <v>25.98</v>
      </c>
    </row>
    <row r="1796" spans="1:8" ht="15" customHeight="1" x14ac:dyDescent="0.2">
      <c r="A1796" s="483" t="s">
        <v>2070</v>
      </c>
      <c r="B1796" s="484" t="s">
        <v>2593</v>
      </c>
      <c r="C1796" s="484">
        <v>88316</v>
      </c>
      <c r="D1796" s="485" t="str">
        <f>IFERROR(VLOOKUP(C1796,INSUMOS!$C:$F,2,FALSE),VLOOKUP(C1796,'COMPOSIÇÃO - SINAPI'!$C:$F,2,FALSE))</f>
        <v>SERVENTE COM ENCARGOS COMPLEMENTARES</v>
      </c>
      <c r="E1796" s="484" t="str">
        <f>IFERROR(VLOOKUP(C1796,INSUMOS!$C:$F,3,FALSE),VLOOKUP(C1796,'COMPOSIÇÃO - SINAPI'!$C:$F,3,FALSE))</f>
        <v>H</v>
      </c>
      <c r="F1796" s="486">
        <v>1.2070000000000001</v>
      </c>
      <c r="G1796" s="490">
        <f>IFERROR(VLOOKUP(C1796,INSUMOS!$C:$F,4,FALSE),VLOOKUP(C1796,'COMPOSIÇÃO - SINAPI'!$C:$F,4,FALSE))</f>
        <v>19.8</v>
      </c>
      <c r="H1796" s="488">
        <f>TRUNC(G1796*F1796,2)</f>
        <v>23.89</v>
      </c>
    </row>
    <row r="1797" spans="1:8" s="29" customFormat="1" ht="14.25" x14ac:dyDescent="0.25">
      <c r="A1797" s="472" t="s">
        <v>2055</v>
      </c>
      <c r="B1797" s="473" t="s">
        <v>2056</v>
      </c>
      <c r="C1797" s="473" t="s">
        <v>2057</v>
      </c>
      <c r="D1797" s="473" t="s">
        <v>2058</v>
      </c>
      <c r="E1797" s="473" t="s">
        <v>2059</v>
      </c>
      <c r="F1797" s="474" t="s">
        <v>2060</v>
      </c>
      <c r="G1797" s="81" t="s">
        <v>2061</v>
      </c>
      <c r="H1797" s="475" t="s">
        <v>2590</v>
      </c>
    </row>
    <row r="1798" spans="1:8" ht="48" customHeight="1" x14ac:dyDescent="0.2">
      <c r="A1798" s="476" t="s">
        <v>599</v>
      </c>
      <c r="B1798" s="477" t="s">
        <v>2591</v>
      </c>
      <c r="C1798" s="478" t="s">
        <v>598</v>
      </c>
      <c r="D1798" s="479" t="s">
        <v>600</v>
      </c>
      <c r="E1798" s="480" t="s">
        <v>2586</v>
      </c>
      <c r="F1798" s="481"/>
      <c r="G1798" s="45"/>
      <c r="H1798" s="482">
        <f>SUM(H1799:H1799)</f>
        <v>722.16</v>
      </c>
    </row>
    <row r="1799" spans="1:8" ht="27" customHeight="1" x14ac:dyDescent="0.2">
      <c r="A1799" s="483" t="s">
        <v>2607</v>
      </c>
      <c r="B1799" s="484" t="s">
        <v>2062</v>
      </c>
      <c r="C1799" s="484" t="s">
        <v>2734</v>
      </c>
      <c r="D1799" s="485" t="str">
        <f>IFERROR(VLOOKUP(C1799,INSUMOS!$C:$F,2,FALSE),VLOOKUP(C1799,'COMPOSIÇÃO - SINAPI'!$C:$F,2,FALSE))</f>
        <v>VT1 - PAINEL FIXO 1,86 x 1,05 m  EM VIDRO TEMPERADO 10 mm, INCLUSIVE FERRAGENS.</v>
      </c>
      <c r="E1799" s="484" t="str">
        <f>IFERROR(VLOOKUP(C1799,INSUMOS!$C:$F,3,FALSE),VLOOKUP(C1799,'COMPOSIÇÃO - SINAPI'!$C:$F,3,FALSE))</f>
        <v>UN</v>
      </c>
      <c r="F1799" s="486">
        <v>1</v>
      </c>
      <c r="G1799" s="490">
        <f>IFERROR(VLOOKUP(C1799,INSUMOS!$C:$F,4,FALSE),VLOOKUP(C1799,'COMPOSIÇÃO - SINAPI'!$C:$F,4,FALSE))</f>
        <v>722.16</v>
      </c>
      <c r="H1799" s="488">
        <f>TRUNC(G1799*F1799,2)</f>
        <v>722.16</v>
      </c>
    </row>
    <row r="1800" spans="1:8" s="29" customFormat="1" ht="14.25" x14ac:dyDescent="0.25">
      <c r="A1800" s="472" t="s">
        <v>2055</v>
      </c>
      <c r="B1800" s="473" t="s">
        <v>2056</v>
      </c>
      <c r="C1800" s="473" t="s">
        <v>2057</v>
      </c>
      <c r="D1800" s="473" t="s">
        <v>2058</v>
      </c>
      <c r="E1800" s="473" t="s">
        <v>2059</v>
      </c>
      <c r="F1800" s="474" t="s">
        <v>2060</v>
      </c>
      <c r="G1800" s="81" t="s">
        <v>2061</v>
      </c>
      <c r="H1800" s="475" t="s">
        <v>2590</v>
      </c>
    </row>
    <row r="1801" spans="1:8" ht="48" customHeight="1" x14ac:dyDescent="0.2">
      <c r="A1801" s="476" t="s">
        <v>602</v>
      </c>
      <c r="B1801" s="477" t="s">
        <v>2591</v>
      </c>
      <c r="C1801" s="478" t="s">
        <v>601</v>
      </c>
      <c r="D1801" s="479" t="s">
        <v>603</v>
      </c>
      <c r="E1801" s="480" t="s">
        <v>2586</v>
      </c>
      <c r="F1801" s="481"/>
      <c r="G1801" s="45"/>
      <c r="H1801" s="482">
        <f>SUM(H1802:H1802)</f>
        <v>588.28</v>
      </c>
    </row>
    <row r="1802" spans="1:8" ht="27" customHeight="1" x14ac:dyDescent="0.2">
      <c r="A1802" s="483" t="s">
        <v>2607</v>
      </c>
      <c r="B1802" s="484" t="s">
        <v>2062</v>
      </c>
      <c r="C1802" s="484" t="s">
        <v>2736</v>
      </c>
      <c r="D1802" s="485" t="str">
        <f>IFERROR(VLOOKUP(C1802,INSUMOS!$C:$F,2,FALSE),VLOOKUP(C1802,'COMPOSIÇÃO - SINAPI'!$C:$F,2,FALSE))</f>
        <v>VT2 - PAINEL FIXO 1,51 x 1,05 m  EM VIDRO TEMPERADO 10 mm, INCLUSIVE FERRAGENS.</v>
      </c>
      <c r="E1802" s="484" t="str">
        <f>IFERROR(VLOOKUP(C1802,INSUMOS!$C:$F,3,FALSE),VLOOKUP(C1802,'COMPOSIÇÃO - SINAPI'!$C:$F,3,FALSE))</f>
        <v>UN</v>
      </c>
      <c r="F1802" s="486">
        <v>1</v>
      </c>
      <c r="G1802" s="490">
        <f>IFERROR(VLOOKUP(C1802,INSUMOS!$C:$F,4,FALSE),VLOOKUP(C1802,'COMPOSIÇÃO - SINAPI'!$C:$F,4,FALSE))</f>
        <v>588.28</v>
      </c>
      <c r="H1802" s="488">
        <f>TRUNC(G1802*F1802,2)</f>
        <v>588.28</v>
      </c>
    </row>
    <row r="1803" spans="1:8" s="29" customFormat="1" ht="14.25" x14ac:dyDescent="0.25">
      <c r="A1803" s="472" t="s">
        <v>2055</v>
      </c>
      <c r="B1803" s="473" t="s">
        <v>2056</v>
      </c>
      <c r="C1803" s="473" t="s">
        <v>2057</v>
      </c>
      <c r="D1803" s="473" t="s">
        <v>2058</v>
      </c>
      <c r="E1803" s="473" t="s">
        <v>2059</v>
      </c>
      <c r="F1803" s="474" t="s">
        <v>2060</v>
      </c>
      <c r="G1803" s="81" t="s">
        <v>2061</v>
      </c>
      <c r="H1803" s="475" t="s">
        <v>2590</v>
      </c>
    </row>
    <row r="1804" spans="1:8" ht="48" customHeight="1" x14ac:dyDescent="0.2">
      <c r="A1804" s="476" t="s">
        <v>605</v>
      </c>
      <c r="B1804" s="477" t="s">
        <v>2591</v>
      </c>
      <c r="C1804" s="478" t="s">
        <v>604</v>
      </c>
      <c r="D1804" s="479" t="s">
        <v>606</v>
      </c>
      <c r="E1804" s="480" t="s">
        <v>2586</v>
      </c>
      <c r="F1804" s="481"/>
      <c r="G1804" s="45"/>
      <c r="H1804" s="482">
        <f>SUM(H1805:H1805)</f>
        <v>969.25</v>
      </c>
    </row>
    <row r="1805" spans="1:8" ht="27" customHeight="1" x14ac:dyDescent="0.2">
      <c r="A1805" s="483" t="s">
        <v>2607</v>
      </c>
      <c r="B1805" s="484" t="s">
        <v>2062</v>
      </c>
      <c r="C1805" s="484" t="s">
        <v>2738</v>
      </c>
      <c r="D1805" s="485" t="str">
        <f>IFERROR(VLOOKUP(C1805,INSUMOS!$C:$F,2,FALSE),VLOOKUP(C1805,'COMPOSIÇÃO - SINAPI'!$C:$F,2,FALSE))</f>
        <v>VT3 - PAINEL FIXO 1,25 x 2,1 m  EM VIDRO TEMPERADO 10 mm, INCLUSIVE FERRAGENS.</v>
      </c>
      <c r="E1805" s="484" t="str">
        <f>IFERROR(VLOOKUP(C1805,INSUMOS!$C:$F,3,FALSE),VLOOKUP(C1805,'COMPOSIÇÃO - SINAPI'!$C:$F,3,FALSE))</f>
        <v>UN</v>
      </c>
      <c r="F1805" s="486">
        <v>1</v>
      </c>
      <c r="G1805" s="490">
        <f>IFERROR(VLOOKUP(C1805,INSUMOS!$C:$F,4,FALSE),VLOOKUP(C1805,'COMPOSIÇÃO - SINAPI'!$C:$F,4,FALSE))</f>
        <v>969.25</v>
      </c>
      <c r="H1805" s="488">
        <f>TRUNC(G1805*F1805,2)</f>
        <v>969.25</v>
      </c>
    </row>
    <row r="1806" spans="1:8" s="29" customFormat="1" ht="14.25" x14ac:dyDescent="0.25">
      <c r="A1806" s="472" t="s">
        <v>2055</v>
      </c>
      <c r="B1806" s="473" t="s">
        <v>2056</v>
      </c>
      <c r="C1806" s="473" t="s">
        <v>2057</v>
      </c>
      <c r="D1806" s="473" t="s">
        <v>2058</v>
      </c>
      <c r="E1806" s="473" t="s">
        <v>2059</v>
      </c>
      <c r="F1806" s="474" t="s">
        <v>2060</v>
      </c>
      <c r="G1806" s="81" t="s">
        <v>2061</v>
      </c>
      <c r="H1806" s="475" t="s">
        <v>2590</v>
      </c>
    </row>
    <row r="1807" spans="1:8" ht="48" customHeight="1" x14ac:dyDescent="0.2">
      <c r="A1807" s="476" t="s">
        <v>608</v>
      </c>
      <c r="B1807" s="477" t="s">
        <v>2591</v>
      </c>
      <c r="C1807" s="478" t="s">
        <v>607</v>
      </c>
      <c r="D1807" s="479" t="s">
        <v>609</v>
      </c>
      <c r="E1807" s="480" t="s">
        <v>2586</v>
      </c>
      <c r="F1807" s="481"/>
      <c r="G1807" s="45"/>
      <c r="H1807" s="482">
        <f>SUM(H1808:H1808)</f>
        <v>699.97</v>
      </c>
    </row>
    <row r="1808" spans="1:8" ht="27" customHeight="1" x14ac:dyDescent="0.2">
      <c r="A1808" s="483" t="s">
        <v>2607</v>
      </c>
      <c r="B1808" s="484" t="s">
        <v>2062</v>
      </c>
      <c r="C1808" s="484" t="s">
        <v>2740</v>
      </c>
      <c r="D1808" s="485" t="str">
        <f>IFERROR(VLOOKUP(C1808,INSUMOS!$C:$F,2,FALSE),VLOOKUP(C1808,'COMPOSIÇÃO - SINAPI'!$C:$F,2,FALSE))</f>
        <v>VT4 - 02 FOLHAS PIVOTANTES 1,8 x 1,05 m  EM VIDRO TEMPERADO 10 mm, INCLUSIVE FERRAGENS.</v>
      </c>
      <c r="E1808" s="484" t="str">
        <f>IFERROR(VLOOKUP(C1808,INSUMOS!$C:$F,3,FALSE),VLOOKUP(C1808,'COMPOSIÇÃO - SINAPI'!$C:$F,3,FALSE))</f>
        <v>UN</v>
      </c>
      <c r="F1808" s="486">
        <v>1</v>
      </c>
      <c r="G1808" s="490">
        <f>IFERROR(VLOOKUP(C1808,INSUMOS!$C:$F,4,FALSE),VLOOKUP(C1808,'COMPOSIÇÃO - SINAPI'!$C:$F,4,FALSE))</f>
        <v>699.97</v>
      </c>
      <c r="H1808" s="488">
        <f>TRUNC(G1808*F1808,2)</f>
        <v>699.97</v>
      </c>
    </row>
    <row r="1809" spans="1:8" s="29" customFormat="1" ht="14.25" x14ac:dyDescent="0.25">
      <c r="A1809" s="472" t="s">
        <v>2055</v>
      </c>
      <c r="B1809" s="473" t="s">
        <v>2056</v>
      </c>
      <c r="C1809" s="473" t="s">
        <v>2057</v>
      </c>
      <c r="D1809" s="473" t="s">
        <v>2058</v>
      </c>
      <c r="E1809" s="473" t="s">
        <v>2059</v>
      </c>
      <c r="F1809" s="474" t="s">
        <v>2060</v>
      </c>
      <c r="G1809" s="81" t="s">
        <v>2061</v>
      </c>
      <c r="H1809" s="475" t="s">
        <v>2590</v>
      </c>
    </row>
    <row r="1810" spans="1:8" ht="48" customHeight="1" x14ac:dyDescent="0.2">
      <c r="A1810" s="476" t="s">
        <v>611</v>
      </c>
      <c r="B1810" s="477" t="s">
        <v>2591</v>
      </c>
      <c r="C1810" s="478" t="s">
        <v>610</v>
      </c>
      <c r="D1810" s="479" t="s">
        <v>612</v>
      </c>
      <c r="E1810" s="480" t="s">
        <v>2586</v>
      </c>
      <c r="F1810" s="481"/>
      <c r="G1810" s="45"/>
      <c r="H1810" s="482">
        <f>SUM(H1811:H1811)</f>
        <v>699.97</v>
      </c>
    </row>
    <row r="1811" spans="1:8" ht="27" customHeight="1" x14ac:dyDescent="0.2">
      <c r="A1811" s="483" t="s">
        <v>2607</v>
      </c>
      <c r="B1811" s="484" t="s">
        <v>2062</v>
      </c>
      <c r="C1811" s="484" t="s">
        <v>2742</v>
      </c>
      <c r="D1811" s="485" t="str">
        <f>IFERROR(VLOOKUP(C1811,INSUMOS!$C:$F,2,FALSE),VLOOKUP(C1811,'COMPOSIÇÃO - SINAPI'!$C:$F,2,FALSE))</f>
        <v>VT5 - 01 FOLHA PIVOTANTE 0,9 x 2,1 m  EM VIDRO TEMPERADO 10 mm, INCLUSIVE FERRAGENS.</v>
      </c>
      <c r="E1811" s="484" t="str">
        <f>IFERROR(VLOOKUP(C1811,INSUMOS!$C:$F,3,FALSE),VLOOKUP(C1811,'COMPOSIÇÃO - SINAPI'!$C:$F,3,FALSE))</f>
        <v>UN</v>
      </c>
      <c r="F1811" s="486">
        <v>1</v>
      </c>
      <c r="G1811" s="490">
        <f>IFERROR(VLOOKUP(C1811,INSUMOS!$C:$F,4,FALSE),VLOOKUP(C1811,'COMPOSIÇÃO - SINAPI'!$C:$F,4,FALSE))</f>
        <v>699.97</v>
      </c>
      <c r="H1811" s="488">
        <f>TRUNC(G1811*F1811,2)</f>
        <v>699.97</v>
      </c>
    </row>
    <row r="1812" spans="1:8" s="29" customFormat="1" ht="14.25" x14ac:dyDescent="0.25">
      <c r="A1812" s="472" t="s">
        <v>2055</v>
      </c>
      <c r="B1812" s="473" t="s">
        <v>2056</v>
      </c>
      <c r="C1812" s="473" t="s">
        <v>2057</v>
      </c>
      <c r="D1812" s="473" t="s">
        <v>2058</v>
      </c>
      <c r="E1812" s="473" t="s">
        <v>2059</v>
      </c>
      <c r="F1812" s="474" t="s">
        <v>2060</v>
      </c>
      <c r="G1812" s="81" t="s">
        <v>2061</v>
      </c>
      <c r="H1812" s="475" t="s">
        <v>2590</v>
      </c>
    </row>
    <row r="1813" spans="1:8" ht="48" customHeight="1" x14ac:dyDescent="0.2">
      <c r="A1813" s="476" t="s">
        <v>614</v>
      </c>
      <c r="B1813" s="477" t="s">
        <v>2591</v>
      </c>
      <c r="C1813" s="478" t="s">
        <v>613</v>
      </c>
      <c r="D1813" s="479" t="s">
        <v>615</v>
      </c>
      <c r="E1813" s="480" t="s">
        <v>2586</v>
      </c>
      <c r="F1813" s="481"/>
      <c r="G1813" s="45"/>
      <c r="H1813" s="482">
        <f>SUM(H1814:H1814)</f>
        <v>4214.38</v>
      </c>
    </row>
    <row r="1814" spans="1:8" ht="27" customHeight="1" x14ac:dyDescent="0.2">
      <c r="A1814" s="483" t="s">
        <v>2607</v>
      </c>
      <c r="B1814" s="484" t="s">
        <v>2062</v>
      </c>
      <c r="C1814" s="484" t="s">
        <v>2744</v>
      </c>
      <c r="D1814" s="485" t="str">
        <f>IFERROR(VLOOKUP(C1814,INSUMOS!$C:$F,2,FALSE),VLOOKUP(C1814,'COMPOSIÇÃO - SINAPI'!$C:$F,2,FALSE))</f>
        <v>VT6 - PAINEL FIXO 2,47 x 2,1 m  EM VIDRO TEMPERADO 10 mm, INCLUSIVE FERRAGENS.</v>
      </c>
      <c r="E1814" s="484" t="str">
        <f>IFERROR(VLOOKUP(C1814,INSUMOS!$C:$F,3,FALSE),VLOOKUP(C1814,'COMPOSIÇÃO - SINAPI'!$C:$F,3,FALSE))</f>
        <v>UN</v>
      </c>
      <c r="F1814" s="486">
        <v>1</v>
      </c>
      <c r="G1814" s="490">
        <f>IFERROR(VLOOKUP(C1814,INSUMOS!$C:$F,4,FALSE),VLOOKUP(C1814,'COMPOSIÇÃO - SINAPI'!$C:$F,4,FALSE))</f>
        <v>4214.38</v>
      </c>
      <c r="H1814" s="488">
        <f>TRUNC(G1814*F1814,2)</f>
        <v>4214.38</v>
      </c>
    </row>
    <row r="1815" spans="1:8" s="29" customFormat="1" ht="14.25" x14ac:dyDescent="0.25">
      <c r="A1815" s="472" t="s">
        <v>2055</v>
      </c>
      <c r="B1815" s="473" t="s">
        <v>2056</v>
      </c>
      <c r="C1815" s="473" t="s">
        <v>2057</v>
      </c>
      <c r="D1815" s="473" t="s">
        <v>2058</v>
      </c>
      <c r="E1815" s="473" t="s">
        <v>2059</v>
      </c>
      <c r="F1815" s="474" t="s">
        <v>2060</v>
      </c>
      <c r="G1815" s="81" t="s">
        <v>2061</v>
      </c>
      <c r="H1815" s="475" t="s">
        <v>2590</v>
      </c>
    </row>
    <row r="1816" spans="1:8" ht="48" customHeight="1" x14ac:dyDescent="0.2">
      <c r="A1816" s="476" t="s">
        <v>617</v>
      </c>
      <c r="B1816" s="477" t="s">
        <v>2591</v>
      </c>
      <c r="C1816" s="478" t="s">
        <v>616</v>
      </c>
      <c r="D1816" s="479" t="s">
        <v>618</v>
      </c>
      <c r="E1816" s="480" t="s">
        <v>2586</v>
      </c>
      <c r="F1816" s="481"/>
      <c r="G1816" s="45"/>
      <c r="H1816" s="482">
        <f>SUM(H1817:H1817)</f>
        <v>813.19</v>
      </c>
    </row>
    <row r="1817" spans="1:8" ht="27" customHeight="1" x14ac:dyDescent="0.2">
      <c r="A1817" s="483" t="s">
        <v>2607</v>
      </c>
      <c r="B1817" s="484" t="s">
        <v>2062</v>
      </c>
      <c r="C1817" s="484" t="s">
        <v>2746</v>
      </c>
      <c r="D1817" s="485" t="str">
        <f>IFERROR(VLOOKUP(C1817,INSUMOS!$C:$F,2,FALSE),VLOOKUP(C1817,'COMPOSIÇÃO - SINAPI'!$C:$F,2,FALSE))</f>
        <v>VT7 - PAINEL FIXO 0,48 x 2,1 m  EM VIDRO TEMPERADO 10 mm, INCLUSIVE FERRAGENS.</v>
      </c>
      <c r="E1817" s="484" t="str">
        <f>IFERROR(VLOOKUP(C1817,INSUMOS!$C:$F,3,FALSE),VLOOKUP(C1817,'COMPOSIÇÃO - SINAPI'!$C:$F,3,FALSE))</f>
        <v>UN</v>
      </c>
      <c r="F1817" s="486">
        <v>1</v>
      </c>
      <c r="G1817" s="490">
        <f>IFERROR(VLOOKUP(C1817,INSUMOS!$C:$F,4,FALSE),VLOOKUP(C1817,'COMPOSIÇÃO - SINAPI'!$C:$F,4,FALSE))</f>
        <v>813.19</v>
      </c>
      <c r="H1817" s="488">
        <f>TRUNC(G1817*F1817,2)</f>
        <v>813.19</v>
      </c>
    </row>
    <row r="1818" spans="1:8" s="29" customFormat="1" ht="14.25" x14ac:dyDescent="0.25">
      <c r="A1818" s="472" t="s">
        <v>2055</v>
      </c>
      <c r="B1818" s="473" t="s">
        <v>2056</v>
      </c>
      <c r="C1818" s="473" t="s">
        <v>2057</v>
      </c>
      <c r="D1818" s="473" t="s">
        <v>2058</v>
      </c>
      <c r="E1818" s="473" t="s">
        <v>2059</v>
      </c>
      <c r="F1818" s="474" t="s">
        <v>2060</v>
      </c>
      <c r="G1818" s="81" t="s">
        <v>2061</v>
      </c>
      <c r="H1818" s="475" t="s">
        <v>2590</v>
      </c>
    </row>
    <row r="1819" spans="1:8" ht="68.099999999999994" customHeight="1" x14ac:dyDescent="0.2">
      <c r="A1819" s="476" t="s">
        <v>620</v>
      </c>
      <c r="B1819" s="477" t="s">
        <v>2591</v>
      </c>
      <c r="C1819" s="478" t="s">
        <v>619</v>
      </c>
      <c r="D1819" s="479" t="s">
        <v>621</v>
      </c>
      <c r="E1819" s="480" t="s">
        <v>2586</v>
      </c>
      <c r="F1819" s="481"/>
      <c r="G1819" s="45"/>
      <c r="H1819" s="482">
        <f>SUM(H1820:H1820)</f>
        <v>4337.55</v>
      </c>
    </row>
    <row r="1820" spans="1:8" ht="38.1" customHeight="1" x14ac:dyDescent="0.2">
      <c r="A1820" s="483" t="s">
        <v>2607</v>
      </c>
      <c r="B1820" s="484" t="s">
        <v>2062</v>
      </c>
      <c r="C1820" s="484" t="s">
        <v>2748</v>
      </c>
      <c r="D1820" s="485" t="str">
        <f>IFERROR(VLOOKUP(C1820,INSUMOS!$C:$F,2,FALSE),VLOOKUP(C1820,'COMPOSIÇÃO - SINAPI'!$C:$F,2,FALSE))</f>
        <v>VT8 - PORTA 02 FOLHAS PIVOTANTES 1,8 x 2,1 m  EM VIDRO TEMPERADO LAMINADO DE 10mm COM 05 FAIXAS JATEADO DE 05cm, INCLUSIVE DOBRADIÇAS, FECHADURAS (COM CHAVE) E PUXADORES.</v>
      </c>
      <c r="E1820" s="484" t="str">
        <f>IFERROR(VLOOKUP(C1820,INSUMOS!$C:$F,3,FALSE),VLOOKUP(C1820,'COMPOSIÇÃO - SINAPI'!$C:$F,3,FALSE))</f>
        <v>UN</v>
      </c>
      <c r="F1820" s="486">
        <v>1</v>
      </c>
      <c r="G1820" s="490">
        <f>IFERROR(VLOOKUP(C1820,INSUMOS!$C:$F,4,FALSE),VLOOKUP(C1820,'COMPOSIÇÃO - SINAPI'!$C:$F,4,FALSE))</f>
        <v>4337.55</v>
      </c>
      <c r="H1820" s="488">
        <f>TRUNC(G1820*F1820,2)</f>
        <v>4337.55</v>
      </c>
    </row>
    <row r="1821" spans="1:8" s="29" customFormat="1" ht="14.25" x14ac:dyDescent="0.25">
      <c r="A1821" s="472" t="s">
        <v>2055</v>
      </c>
      <c r="B1821" s="473" t="s">
        <v>2056</v>
      </c>
      <c r="C1821" s="473" t="s">
        <v>2057</v>
      </c>
      <c r="D1821" s="473" t="s">
        <v>2058</v>
      </c>
      <c r="E1821" s="473" t="s">
        <v>2059</v>
      </c>
      <c r="F1821" s="474" t="s">
        <v>2060</v>
      </c>
      <c r="G1821" s="81" t="s">
        <v>2061</v>
      </c>
      <c r="H1821" s="475" t="s">
        <v>2590</v>
      </c>
    </row>
    <row r="1822" spans="1:8" ht="48" customHeight="1" x14ac:dyDescent="0.2">
      <c r="A1822" s="476" t="s">
        <v>623</v>
      </c>
      <c r="B1822" s="477" t="s">
        <v>2591</v>
      </c>
      <c r="C1822" s="478" t="s">
        <v>622</v>
      </c>
      <c r="D1822" s="479" t="s">
        <v>624</v>
      </c>
      <c r="E1822" s="480" t="s">
        <v>2586</v>
      </c>
      <c r="F1822" s="481"/>
      <c r="G1822" s="45"/>
      <c r="H1822" s="482">
        <f>SUM(H1823:H1823)</f>
        <v>3617.68</v>
      </c>
    </row>
    <row r="1823" spans="1:8" ht="27" customHeight="1" x14ac:dyDescent="0.2">
      <c r="A1823" s="483" t="s">
        <v>2607</v>
      </c>
      <c r="B1823" s="484" t="s">
        <v>2062</v>
      </c>
      <c r="C1823" s="484" t="s">
        <v>2750</v>
      </c>
      <c r="D1823" s="485" t="str">
        <f>IFERROR(VLOOKUP(C1823,INSUMOS!$C:$F,2,FALSE),VLOOKUP(C1823,'COMPOSIÇÃO - SINAPI'!$C:$F,2,FALSE))</f>
        <v>VT9 - PAINEL FIXO 2,12 x 2,1 m  VIDRO TEMPERADO LAMINADO DE 10mm COM 05 FAIXAS JATEADO DE 5cm, INCLUSIVE FERRAGENS.</v>
      </c>
      <c r="E1823" s="484" t="str">
        <f>IFERROR(VLOOKUP(C1823,INSUMOS!$C:$F,3,FALSE),VLOOKUP(C1823,'COMPOSIÇÃO - SINAPI'!$C:$F,3,FALSE))</f>
        <v>UN</v>
      </c>
      <c r="F1823" s="486">
        <v>1</v>
      </c>
      <c r="G1823" s="490">
        <f>IFERROR(VLOOKUP(C1823,INSUMOS!$C:$F,4,FALSE),VLOOKUP(C1823,'COMPOSIÇÃO - SINAPI'!$C:$F,4,FALSE))</f>
        <v>3617.68</v>
      </c>
      <c r="H1823" s="488">
        <f>TRUNC(G1823*F1823,2)</f>
        <v>3617.68</v>
      </c>
    </row>
    <row r="1824" spans="1:8" s="29" customFormat="1" ht="14.25" x14ac:dyDescent="0.25">
      <c r="A1824" s="472" t="s">
        <v>2055</v>
      </c>
      <c r="B1824" s="473" t="s">
        <v>2056</v>
      </c>
      <c r="C1824" s="473" t="s">
        <v>2057</v>
      </c>
      <c r="D1824" s="473" t="s">
        <v>2058</v>
      </c>
      <c r="E1824" s="473" t="s">
        <v>2059</v>
      </c>
      <c r="F1824" s="474" t="s">
        <v>2060</v>
      </c>
      <c r="G1824" s="81" t="s">
        <v>2061</v>
      </c>
      <c r="H1824" s="475" t="s">
        <v>2590</v>
      </c>
    </row>
    <row r="1825" spans="1:8" ht="48" customHeight="1" x14ac:dyDescent="0.2">
      <c r="A1825" s="476" t="s">
        <v>626</v>
      </c>
      <c r="B1825" s="477" t="s">
        <v>2591</v>
      </c>
      <c r="C1825" s="478" t="s">
        <v>625</v>
      </c>
      <c r="D1825" s="479" t="s">
        <v>627</v>
      </c>
      <c r="E1825" s="480" t="s">
        <v>2586</v>
      </c>
      <c r="F1825" s="481"/>
      <c r="G1825" s="45"/>
      <c r="H1825" s="482">
        <f>SUM(H1826:H1826)</f>
        <v>537.03</v>
      </c>
    </row>
    <row r="1826" spans="1:8" ht="27" customHeight="1" x14ac:dyDescent="0.2">
      <c r="A1826" s="483" t="s">
        <v>2607</v>
      </c>
      <c r="B1826" s="484" t="s">
        <v>2062</v>
      </c>
      <c r="C1826" s="484" t="s">
        <v>2752</v>
      </c>
      <c r="D1826" s="485" t="str">
        <f>IFERROR(VLOOKUP(C1826,INSUMOS!$C:$F,2,FALSE),VLOOKUP(C1826,'COMPOSIÇÃO - SINAPI'!$C:$F,2,FALSE))</f>
        <v>VT10 - PAINEL FIXO 0,69 x 2,1 m  VIDRO TEMPERADO DE 10mm COM 05 FAIXAS JATEADO DE 5cm, INCLUSIVE FERRAGENS.</v>
      </c>
      <c r="E1826" s="484" t="str">
        <f>IFERROR(VLOOKUP(C1826,INSUMOS!$C:$F,3,FALSE),VLOOKUP(C1826,'COMPOSIÇÃO - SINAPI'!$C:$F,3,FALSE))</f>
        <v>UN</v>
      </c>
      <c r="F1826" s="486">
        <v>1</v>
      </c>
      <c r="G1826" s="490">
        <f>IFERROR(VLOOKUP(C1826,INSUMOS!$C:$F,4,FALSE),VLOOKUP(C1826,'COMPOSIÇÃO - SINAPI'!$C:$F,4,FALSE))</f>
        <v>537.03</v>
      </c>
      <c r="H1826" s="488">
        <f>TRUNC(G1826*F1826,2)</f>
        <v>537.03</v>
      </c>
    </row>
    <row r="1827" spans="1:8" s="29" customFormat="1" ht="14.25" x14ac:dyDescent="0.25">
      <c r="A1827" s="472" t="s">
        <v>2055</v>
      </c>
      <c r="B1827" s="473" t="s">
        <v>2056</v>
      </c>
      <c r="C1827" s="473" t="s">
        <v>2057</v>
      </c>
      <c r="D1827" s="473" t="s">
        <v>2058</v>
      </c>
      <c r="E1827" s="473" t="s">
        <v>2059</v>
      </c>
      <c r="F1827" s="474" t="s">
        <v>2060</v>
      </c>
      <c r="G1827" s="81" t="s">
        <v>2061</v>
      </c>
      <c r="H1827" s="475" t="s">
        <v>2590</v>
      </c>
    </row>
    <row r="1828" spans="1:8" ht="111.95" customHeight="1" x14ac:dyDescent="0.2">
      <c r="A1828" s="476" t="s">
        <v>629</v>
      </c>
      <c r="B1828" s="477" t="s">
        <v>2591</v>
      </c>
      <c r="C1828" s="478" t="s">
        <v>628</v>
      </c>
      <c r="D1828" s="479" t="s">
        <v>630</v>
      </c>
      <c r="E1828" s="480" t="s">
        <v>2586</v>
      </c>
      <c r="F1828" s="481"/>
      <c r="G1828" s="45"/>
      <c r="H1828" s="482">
        <f>SUM(H1829:H1829)</f>
        <v>1008.74</v>
      </c>
    </row>
    <row r="1829" spans="1:8" ht="62.1" customHeight="1" x14ac:dyDescent="0.2">
      <c r="A1829" s="483" t="s">
        <v>2607</v>
      </c>
      <c r="B1829" s="484" t="s">
        <v>2062</v>
      </c>
      <c r="C1829" s="484" t="s">
        <v>2754</v>
      </c>
      <c r="D1829" s="485" t="str">
        <f>IFERROR(VLOOKUP(C1829,INSUMOS!$C:$F,2,FALSE),VLOOKUP(C1829,'COMPOSIÇÃO - SINAPI'!$C:$F,2,FALSE))</f>
        <v>VT11 - PORTA 01 FOLHA PIVOTANTE 1,05 x 2,1 m  EM VIDRO TEMPERADO DE 10mm COM 05 FAIXAS JATEADO DE 05cm, COM ESPAÇAMENTO DE 05cm ENTRE ELAS, CONFORME DETALHES; FIXADORES, DOBRADIÇAS, FECHADURAS (COM CHAVE) E PUXADORES TIPO BARRA VERTICAL DE Ø 1" COM 60cm DE
ALTURA, EM AÇO INOX.</v>
      </c>
      <c r="E1829" s="484" t="str">
        <f>IFERROR(VLOOKUP(C1829,INSUMOS!$C:$F,3,FALSE),VLOOKUP(C1829,'COMPOSIÇÃO - SINAPI'!$C:$F,3,FALSE))</f>
        <v>UN</v>
      </c>
      <c r="F1829" s="486">
        <v>1</v>
      </c>
      <c r="G1829" s="490">
        <f>IFERROR(VLOOKUP(C1829,INSUMOS!$C:$F,4,FALSE),VLOOKUP(C1829,'COMPOSIÇÃO - SINAPI'!$C:$F,4,FALSE))</f>
        <v>1008.74</v>
      </c>
      <c r="H1829" s="488">
        <f>TRUNC(G1829*F1829,2)</f>
        <v>1008.74</v>
      </c>
    </row>
    <row r="1830" spans="1:8" s="29" customFormat="1" ht="14.25" x14ac:dyDescent="0.25">
      <c r="A1830" s="472" t="s">
        <v>2055</v>
      </c>
      <c r="B1830" s="473" t="s">
        <v>2056</v>
      </c>
      <c r="C1830" s="473" t="s">
        <v>2057</v>
      </c>
      <c r="D1830" s="473" t="s">
        <v>2058</v>
      </c>
      <c r="E1830" s="473" t="s">
        <v>2059</v>
      </c>
      <c r="F1830" s="474" t="s">
        <v>2060</v>
      </c>
      <c r="G1830" s="81" t="s">
        <v>2061</v>
      </c>
      <c r="H1830" s="475" t="s">
        <v>2590</v>
      </c>
    </row>
    <row r="1831" spans="1:8" ht="68.099999999999994" customHeight="1" x14ac:dyDescent="0.2">
      <c r="A1831" s="476" t="s">
        <v>632</v>
      </c>
      <c r="B1831" s="477" t="s">
        <v>2591</v>
      </c>
      <c r="C1831" s="478" t="s">
        <v>631</v>
      </c>
      <c r="D1831" s="479" t="s">
        <v>2756</v>
      </c>
      <c r="E1831" s="480" t="s">
        <v>2586</v>
      </c>
      <c r="F1831" s="481"/>
      <c r="G1831" s="45"/>
      <c r="H1831" s="482">
        <f>SUM(H1832:H1832)</f>
        <v>366.43</v>
      </c>
    </row>
    <row r="1832" spans="1:8" ht="38.1" customHeight="1" x14ac:dyDescent="0.2">
      <c r="A1832" s="483" t="s">
        <v>2607</v>
      </c>
      <c r="B1832" s="484" t="s">
        <v>2062</v>
      </c>
      <c r="C1832" s="484" t="s">
        <v>2757</v>
      </c>
      <c r="D1832" s="485" t="str">
        <f>IFERROR(VLOOKUP(C1832,INSUMOS!$C:$F,2,FALSE),VLOOKUP(C1832,'COMPOSIÇÃO - SINAPI'!$C:$F,2,FALSE))</f>
        <v>VT12 - DIVISÓRIA VIDRO TEMPERADO FIXO 0,47 x 2,1 m -  EM VIDRO TEMPERADO DE 10mm COM 05 FAIXAS JATEADO DE 5cm, COM ESPAÇAMENTO DE 5cm ENTRE ELAS.</v>
      </c>
      <c r="E1832" s="484" t="str">
        <f>IFERROR(VLOOKUP(C1832,INSUMOS!$C:$F,3,FALSE),VLOOKUP(C1832,'COMPOSIÇÃO - SINAPI'!$C:$F,3,FALSE))</f>
        <v>UN</v>
      </c>
      <c r="F1832" s="486">
        <v>1</v>
      </c>
      <c r="G1832" s="490">
        <f>IFERROR(VLOOKUP(C1832,INSUMOS!$C:$F,4,FALSE),VLOOKUP(C1832,'COMPOSIÇÃO - SINAPI'!$C:$F,4,FALSE))</f>
        <v>366.43</v>
      </c>
      <c r="H1832" s="488">
        <f>TRUNC(G1832*F1832,2)</f>
        <v>366.43</v>
      </c>
    </row>
    <row r="1833" spans="1:8" s="29" customFormat="1" ht="14.25" x14ac:dyDescent="0.25">
      <c r="A1833" s="472" t="s">
        <v>2055</v>
      </c>
      <c r="B1833" s="473" t="s">
        <v>2056</v>
      </c>
      <c r="C1833" s="473" t="s">
        <v>2057</v>
      </c>
      <c r="D1833" s="473" t="s">
        <v>2058</v>
      </c>
      <c r="E1833" s="473" t="s">
        <v>2059</v>
      </c>
      <c r="F1833" s="474" t="s">
        <v>2060</v>
      </c>
      <c r="G1833" s="81" t="s">
        <v>2061</v>
      </c>
      <c r="H1833" s="475" t="s">
        <v>2590</v>
      </c>
    </row>
    <row r="1834" spans="1:8" ht="48" customHeight="1" x14ac:dyDescent="0.2">
      <c r="A1834" s="476" t="s">
        <v>634</v>
      </c>
      <c r="B1834" s="477" t="s">
        <v>2591</v>
      </c>
      <c r="C1834" s="478" t="s">
        <v>633</v>
      </c>
      <c r="D1834" s="479" t="s">
        <v>635</v>
      </c>
      <c r="E1834" s="480" t="s">
        <v>2586</v>
      </c>
      <c r="F1834" s="481"/>
      <c r="G1834" s="45"/>
      <c r="H1834" s="482">
        <f>SUM(H1835:H1835)</f>
        <v>1536.12</v>
      </c>
    </row>
    <row r="1835" spans="1:8" ht="27" customHeight="1" x14ac:dyDescent="0.2">
      <c r="A1835" s="483" t="s">
        <v>2607</v>
      </c>
      <c r="B1835" s="484" t="s">
        <v>2062</v>
      </c>
      <c r="C1835" s="484" t="s">
        <v>2759</v>
      </c>
      <c r="D1835" s="497" t="s">
        <v>2760</v>
      </c>
      <c r="E1835" s="484" t="s">
        <v>224</v>
      </c>
      <c r="F1835" s="486">
        <v>1</v>
      </c>
      <c r="G1835" s="490">
        <f>IFERROR(VLOOKUP(C1835,INSUMOS!$C:$F,4,FALSE),VLOOKUP(C1835,'COMPOSIÇÃO - SINAPI'!$C:$F,4,FALSE))</f>
        <v>1536.12</v>
      </c>
      <c r="H1835" s="488">
        <f>TRUNC(G1835*F1835,2)</f>
        <v>1536.12</v>
      </c>
    </row>
    <row r="1836" spans="1:8" s="29" customFormat="1" ht="14.25" x14ac:dyDescent="0.25">
      <c r="A1836" s="472" t="s">
        <v>2055</v>
      </c>
      <c r="B1836" s="473" t="s">
        <v>2056</v>
      </c>
      <c r="C1836" s="473" t="s">
        <v>2057</v>
      </c>
      <c r="D1836" s="473" t="s">
        <v>2058</v>
      </c>
      <c r="E1836" s="473" t="s">
        <v>2059</v>
      </c>
      <c r="F1836" s="474" t="s">
        <v>2060</v>
      </c>
      <c r="G1836" s="81" t="s">
        <v>2061</v>
      </c>
      <c r="H1836" s="475" t="s">
        <v>2590</v>
      </c>
    </row>
    <row r="1837" spans="1:8" ht="48" customHeight="1" x14ac:dyDescent="0.2">
      <c r="A1837" s="476" t="s">
        <v>637</v>
      </c>
      <c r="B1837" s="477" t="s">
        <v>2591</v>
      </c>
      <c r="C1837" s="478" t="s">
        <v>636</v>
      </c>
      <c r="D1837" s="479" t="s">
        <v>638</v>
      </c>
      <c r="E1837" s="480" t="s">
        <v>2586</v>
      </c>
      <c r="F1837" s="481"/>
      <c r="G1837" s="45"/>
      <c r="H1837" s="482">
        <f>SUM(H1838:H1838)</f>
        <v>3335.4</v>
      </c>
    </row>
    <row r="1838" spans="1:8" ht="27" customHeight="1" x14ac:dyDescent="0.2">
      <c r="A1838" s="483" t="s">
        <v>2607</v>
      </c>
      <c r="B1838" s="484" t="s">
        <v>2062</v>
      </c>
      <c r="C1838" s="484" t="s">
        <v>2761</v>
      </c>
      <c r="D1838" s="485" t="str">
        <f>IFERROR(VLOOKUP(C1838,INSUMOS!$C:$F,2,FALSE),VLOOKUP(C1838,'COMPOSIÇÃO - SINAPI'!$C:$F,2,FALSE))</f>
        <v>VT14 - PAINEL FIXO 4,3 x 2,1 m EM  VIDRO TEMPERADO DE 10mm COM 05 FAIXAS JATEADO DE 5cm, INCLUSIVE FERRAGENS.</v>
      </c>
      <c r="E1838" s="484" t="str">
        <f>IFERROR(VLOOKUP(C1838,INSUMOS!$C:$F,3,FALSE),VLOOKUP(C1838,'COMPOSIÇÃO - SINAPI'!$C:$F,3,FALSE))</f>
        <v>UN</v>
      </c>
      <c r="F1838" s="486">
        <v>1</v>
      </c>
      <c r="G1838" s="490">
        <f>IFERROR(VLOOKUP(C1838,INSUMOS!$C:$F,4,FALSE),VLOOKUP(C1838,'COMPOSIÇÃO - SINAPI'!$C:$F,4,FALSE))</f>
        <v>3335.4</v>
      </c>
      <c r="H1838" s="488">
        <f>TRUNC(G1838*F1838,2)</f>
        <v>3335.4</v>
      </c>
    </row>
    <row r="1839" spans="1:8" s="29" customFormat="1" ht="14.25" x14ac:dyDescent="0.25">
      <c r="A1839" s="472" t="s">
        <v>2055</v>
      </c>
      <c r="B1839" s="473" t="s">
        <v>2056</v>
      </c>
      <c r="C1839" s="473" t="s">
        <v>2057</v>
      </c>
      <c r="D1839" s="473" t="s">
        <v>2058</v>
      </c>
      <c r="E1839" s="473" t="s">
        <v>2059</v>
      </c>
      <c r="F1839" s="474" t="s">
        <v>2060</v>
      </c>
      <c r="G1839" s="81" t="s">
        <v>2061</v>
      </c>
      <c r="H1839" s="475" t="s">
        <v>2590</v>
      </c>
    </row>
    <row r="1840" spans="1:8" ht="81.95" customHeight="1" x14ac:dyDescent="0.2">
      <c r="A1840" s="476" t="s">
        <v>640</v>
      </c>
      <c r="B1840" s="477" t="s">
        <v>2591</v>
      </c>
      <c r="C1840" s="478" t="s">
        <v>639</v>
      </c>
      <c r="D1840" s="479" t="s">
        <v>641</v>
      </c>
      <c r="E1840" s="480" t="s">
        <v>2586</v>
      </c>
      <c r="F1840" s="481"/>
      <c r="G1840" s="45"/>
      <c r="H1840" s="482">
        <f>SUM(H1841:H1841)</f>
        <v>699.97</v>
      </c>
    </row>
    <row r="1841" spans="1:8" ht="39.950000000000003" customHeight="1" x14ac:dyDescent="0.2">
      <c r="A1841" s="483" t="s">
        <v>2607</v>
      </c>
      <c r="B1841" s="484" t="s">
        <v>2062</v>
      </c>
      <c r="C1841" s="484" t="s">
        <v>2763</v>
      </c>
      <c r="D1841" s="485" t="str">
        <f>IFERROR(VLOOKUP(C1841,INSUMOS!$C:$F,2,FALSE),VLOOKUP(C1841,'COMPOSIÇÃO - SINAPI'!$C:$F,2,FALSE))</f>
        <v>VT15 - PORTA PIVOTANTE 0,9 x 2,1 m -  EM VIDRO TEMPERADO DE 10mm COM 05 FAIXAS JATEADO DE 05cm, COM ESPAÇAMENTO DE 05cm, INCLUSIVE DOBRADIÇAS, FECHADURAS (COM CHAVE) E PUXADORES.</v>
      </c>
      <c r="E1841" s="484" t="str">
        <f>IFERROR(VLOOKUP(C1841,INSUMOS!$C:$F,3,FALSE),VLOOKUP(C1841,'COMPOSIÇÃO - SINAPI'!$C:$F,3,FALSE))</f>
        <v>UN</v>
      </c>
      <c r="F1841" s="486">
        <v>1</v>
      </c>
      <c r="G1841" s="490">
        <f>IFERROR(VLOOKUP(C1841,INSUMOS!$C:$F,4,FALSE),VLOOKUP(C1841,'COMPOSIÇÃO - SINAPI'!$C:$F,4,FALSE))</f>
        <v>699.97</v>
      </c>
      <c r="H1841" s="488">
        <f>TRUNC(G1841*F1841,2)</f>
        <v>699.97</v>
      </c>
    </row>
    <row r="1842" spans="1:8" s="29" customFormat="1" ht="14.25" x14ac:dyDescent="0.25">
      <c r="A1842" s="472" t="s">
        <v>2055</v>
      </c>
      <c r="B1842" s="473" t="s">
        <v>2056</v>
      </c>
      <c r="C1842" s="473" t="s">
        <v>2057</v>
      </c>
      <c r="D1842" s="473" t="s">
        <v>2058</v>
      </c>
      <c r="E1842" s="473" t="s">
        <v>2059</v>
      </c>
      <c r="F1842" s="474" t="s">
        <v>2060</v>
      </c>
      <c r="G1842" s="81" t="s">
        <v>2061</v>
      </c>
      <c r="H1842" s="475" t="s">
        <v>2590</v>
      </c>
    </row>
    <row r="1843" spans="1:8" ht="48" customHeight="1" x14ac:dyDescent="0.2">
      <c r="A1843" s="476" t="s">
        <v>643</v>
      </c>
      <c r="B1843" s="477" t="s">
        <v>2591</v>
      </c>
      <c r="C1843" s="478" t="s">
        <v>642</v>
      </c>
      <c r="D1843" s="479" t="s">
        <v>644</v>
      </c>
      <c r="E1843" s="480" t="s">
        <v>2586</v>
      </c>
      <c r="F1843" s="481"/>
      <c r="G1843" s="45"/>
      <c r="H1843" s="482">
        <f>SUM(H1844:H1844)</f>
        <v>888.93</v>
      </c>
    </row>
    <row r="1844" spans="1:8" ht="27" customHeight="1" x14ac:dyDescent="0.2">
      <c r="A1844" s="483" t="s">
        <v>2607</v>
      </c>
      <c r="B1844" s="484" t="s">
        <v>2062</v>
      </c>
      <c r="C1844" s="484" t="s">
        <v>2765</v>
      </c>
      <c r="D1844" s="485" t="str">
        <f>IFERROR(VLOOKUP(C1844,INSUMOS!$C:$F,2,FALSE),VLOOKUP(C1844,'COMPOSIÇÃO - SINAPI'!$C:$F,2,FALSE))</f>
        <v>VT20 - PAINEL FIXO 1,14 x 2,1 m EM  VIDRO TEMPERADO DE 10mm COM 05 FAIXAS JATEADO DE 5cm, INCLUSIVE FERRAGENS.</v>
      </c>
      <c r="E1844" s="484" t="str">
        <f>IFERROR(VLOOKUP(C1844,INSUMOS!$C:$F,3,FALSE),VLOOKUP(C1844,'COMPOSIÇÃO - SINAPI'!$C:$F,3,FALSE))</f>
        <v>UN</v>
      </c>
      <c r="F1844" s="486">
        <v>1</v>
      </c>
      <c r="G1844" s="490">
        <f>IFERROR(VLOOKUP(C1844,INSUMOS!$C:$F,4,FALSE),VLOOKUP(C1844,'COMPOSIÇÃO - SINAPI'!$C:$F,4,FALSE))</f>
        <v>888.93</v>
      </c>
      <c r="H1844" s="488">
        <f>TRUNC(G1844*F1844,2)</f>
        <v>888.93</v>
      </c>
    </row>
    <row r="1845" spans="1:8" s="29" customFormat="1" ht="14.25" x14ac:dyDescent="0.25">
      <c r="A1845" s="472" t="s">
        <v>2055</v>
      </c>
      <c r="B1845" s="473" t="s">
        <v>2056</v>
      </c>
      <c r="C1845" s="473" t="s">
        <v>2057</v>
      </c>
      <c r="D1845" s="473" t="s">
        <v>2058</v>
      </c>
      <c r="E1845" s="473" t="s">
        <v>2059</v>
      </c>
      <c r="F1845" s="474" t="s">
        <v>2060</v>
      </c>
      <c r="G1845" s="81" t="s">
        <v>2061</v>
      </c>
      <c r="H1845" s="475" t="s">
        <v>2590</v>
      </c>
    </row>
    <row r="1846" spans="1:8" ht="111.95" customHeight="1" x14ac:dyDescent="0.2">
      <c r="A1846" s="476" t="s">
        <v>646</v>
      </c>
      <c r="B1846" s="477" t="s">
        <v>2591</v>
      </c>
      <c r="C1846" s="478" t="s">
        <v>645</v>
      </c>
      <c r="D1846" s="479" t="s">
        <v>647</v>
      </c>
      <c r="E1846" s="480" t="s">
        <v>2586</v>
      </c>
      <c r="F1846" s="481"/>
      <c r="G1846" s="45"/>
      <c r="H1846" s="482">
        <f>SUM(H1847:H1847)</f>
        <v>1875.67</v>
      </c>
    </row>
    <row r="1847" spans="1:8" ht="50.1" customHeight="1" x14ac:dyDescent="0.2">
      <c r="A1847" s="483" t="s">
        <v>2607</v>
      </c>
      <c r="B1847" s="484" t="s">
        <v>2062</v>
      </c>
      <c r="C1847" s="484" t="s">
        <v>2767</v>
      </c>
      <c r="D1847" s="485" t="str">
        <f>IFERROR(VLOOKUP(C1847,INSUMOS!$C:$F,2,FALSE),VLOOKUP(C1847,'COMPOSIÇÃO - SINAPI'!$C:$F,2,FALSE))</f>
        <v>VT21 - PORTA PIVOTANTE  1,98 x 2,1 m  EM VIDRO TEMPERADO DE 10mm COM 05 FAIXAS JATEADO DE 05cm, COM ESPAÇAMENTO DE 05cm ENTRE ELAS, CONFORME DETALHES; FIXADORES, DOBRADIÇAS, FECHADURAS (COM CHAVE) E PUXADORES TIPO BARRA VERTICAL DE Ø 1" COM 60cm DE ALTURA, EM AÇO INOX.</v>
      </c>
      <c r="E1847" s="484" t="str">
        <f>IFERROR(VLOOKUP(C1847,INSUMOS!$C:$F,3,FALSE),VLOOKUP(C1847,'COMPOSIÇÃO - SINAPI'!$C:$F,3,FALSE))</f>
        <v>UN</v>
      </c>
      <c r="F1847" s="486">
        <v>1</v>
      </c>
      <c r="G1847" s="490">
        <f>IFERROR(VLOOKUP(C1847,INSUMOS!$C:$F,4,FALSE),VLOOKUP(C1847,'COMPOSIÇÃO - SINAPI'!$C:$F,4,FALSE))</f>
        <v>1875.67</v>
      </c>
      <c r="H1847" s="488">
        <f>TRUNC(G1847*F1847,2)</f>
        <v>1875.67</v>
      </c>
    </row>
    <row r="1848" spans="1:8" s="29" customFormat="1" ht="14.25" x14ac:dyDescent="0.25">
      <c r="A1848" s="472" t="s">
        <v>2055</v>
      </c>
      <c r="B1848" s="473" t="s">
        <v>2056</v>
      </c>
      <c r="C1848" s="473" t="s">
        <v>2057</v>
      </c>
      <c r="D1848" s="473" t="s">
        <v>2058</v>
      </c>
      <c r="E1848" s="473" t="s">
        <v>2059</v>
      </c>
      <c r="F1848" s="474" t="s">
        <v>2060</v>
      </c>
      <c r="G1848" s="81" t="s">
        <v>2061</v>
      </c>
      <c r="H1848" s="475" t="s">
        <v>2590</v>
      </c>
    </row>
    <row r="1849" spans="1:8" ht="48" customHeight="1" x14ac:dyDescent="0.2">
      <c r="A1849" s="476" t="s">
        <v>649</v>
      </c>
      <c r="B1849" s="477" t="s">
        <v>2591</v>
      </c>
      <c r="C1849" s="478" t="s">
        <v>648</v>
      </c>
      <c r="D1849" s="479" t="s">
        <v>650</v>
      </c>
      <c r="E1849" s="480" t="s">
        <v>2586</v>
      </c>
      <c r="F1849" s="481"/>
      <c r="G1849" s="45"/>
      <c r="H1849" s="482">
        <f>SUM(H1850:H1850)</f>
        <v>2851.15</v>
      </c>
    </row>
    <row r="1850" spans="1:8" ht="27" customHeight="1" x14ac:dyDescent="0.2">
      <c r="A1850" s="483" t="s">
        <v>2607</v>
      </c>
      <c r="B1850" s="484" t="s">
        <v>2062</v>
      </c>
      <c r="C1850" s="484" t="s">
        <v>2769</v>
      </c>
      <c r="D1850" s="485" t="str">
        <f>IFERROR(VLOOKUP(C1850,INSUMOS!$C:$F,2,FALSE),VLOOKUP(C1850,'COMPOSIÇÃO - SINAPI'!$C:$F,2,FALSE))</f>
        <v>VT22 - PAINEL FIXO 3,67 x 2,1 m EM  VIDRO TEMPERADO DE 10mm COM 05 FAIXAS JATEADO DE 5cm, INCLUSIVE FERRAGENS.</v>
      </c>
      <c r="E1850" s="484" t="str">
        <f>IFERROR(VLOOKUP(C1850,INSUMOS!$C:$F,3,FALSE),VLOOKUP(C1850,'COMPOSIÇÃO - SINAPI'!$C:$F,3,FALSE))</f>
        <v>UN</v>
      </c>
      <c r="F1850" s="486">
        <v>1</v>
      </c>
      <c r="G1850" s="490">
        <f>IFERROR(VLOOKUP(C1850,INSUMOS!$C:$F,4,FALSE),VLOOKUP(C1850,'COMPOSIÇÃO - SINAPI'!$C:$F,4,FALSE))</f>
        <v>2851.15</v>
      </c>
      <c r="H1850" s="488">
        <f>TRUNC(G1850*F1850,2)</f>
        <v>2851.15</v>
      </c>
    </row>
    <row r="1851" spans="1:8" s="29" customFormat="1" ht="14.25" x14ac:dyDescent="0.25">
      <c r="A1851" s="472" t="s">
        <v>2055</v>
      </c>
      <c r="B1851" s="473" t="s">
        <v>2056</v>
      </c>
      <c r="C1851" s="473" t="s">
        <v>2057</v>
      </c>
      <c r="D1851" s="473" t="s">
        <v>2058</v>
      </c>
      <c r="E1851" s="473" t="s">
        <v>2059</v>
      </c>
      <c r="F1851" s="474" t="s">
        <v>2060</v>
      </c>
      <c r="G1851" s="81" t="s">
        <v>2061</v>
      </c>
      <c r="H1851" s="475" t="s">
        <v>2590</v>
      </c>
    </row>
    <row r="1852" spans="1:8" ht="68.099999999999994" customHeight="1" x14ac:dyDescent="0.2">
      <c r="A1852" s="476" t="s">
        <v>652</v>
      </c>
      <c r="B1852" s="477" t="s">
        <v>2591</v>
      </c>
      <c r="C1852" s="478" t="s">
        <v>651</v>
      </c>
      <c r="D1852" s="479" t="s">
        <v>653</v>
      </c>
      <c r="E1852" s="480" t="s">
        <v>2586</v>
      </c>
      <c r="F1852" s="481"/>
      <c r="G1852" s="45"/>
      <c r="H1852" s="482">
        <f>SUM(H1853:H1853)</f>
        <v>7112.2</v>
      </c>
    </row>
    <row r="1853" spans="1:8" ht="27" customHeight="1" x14ac:dyDescent="0.2">
      <c r="A1853" s="483" t="s">
        <v>2607</v>
      </c>
      <c r="B1853" s="484" t="s">
        <v>2062</v>
      </c>
      <c r="C1853" s="484" t="s">
        <v>2771</v>
      </c>
      <c r="D1853" s="485" t="str">
        <f>IFERROR(VLOOKUP(C1853,INSUMOS!$C:$F,2,FALSE),VLOOKUP(C1853,'COMPOSIÇÃO - SINAPI'!$C:$F,2,FALSE))</f>
        <v>VT23 - JANELA CORRER C/ PAINEIS FIXOS 2,5 x 3,5 m  EM  VIDRO TEMPERADO DE 10mm COM 05 FAIXAS JATEADO DE 5cm, INCLUSIVE FERRAGENS.</v>
      </c>
      <c r="E1853" s="484" t="str">
        <f>IFERROR(VLOOKUP(C1853,INSUMOS!$C:$F,3,FALSE),VLOOKUP(C1853,'COMPOSIÇÃO - SINAPI'!$C:$F,3,FALSE))</f>
        <v>UN</v>
      </c>
      <c r="F1853" s="486">
        <v>1</v>
      </c>
      <c r="G1853" s="490">
        <f>IFERROR(VLOOKUP(C1853,INSUMOS!$C:$F,4,FALSE),VLOOKUP(C1853,'COMPOSIÇÃO - SINAPI'!$C:$F,4,FALSE))</f>
        <v>7112.2</v>
      </c>
      <c r="H1853" s="488">
        <f>TRUNC(G1853*F1853,2)</f>
        <v>7112.2</v>
      </c>
    </row>
    <row r="1854" spans="1:8" s="29" customFormat="1" ht="14.25" x14ac:dyDescent="0.25">
      <c r="A1854" s="472" t="s">
        <v>2055</v>
      </c>
      <c r="B1854" s="473" t="s">
        <v>2056</v>
      </c>
      <c r="C1854" s="473" t="s">
        <v>2057</v>
      </c>
      <c r="D1854" s="473" t="s">
        <v>2058</v>
      </c>
      <c r="E1854" s="473" t="s">
        <v>2059</v>
      </c>
      <c r="F1854" s="474" t="s">
        <v>2060</v>
      </c>
      <c r="G1854" s="81" t="s">
        <v>2061</v>
      </c>
      <c r="H1854" s="475" t="s">
        <v>2590</v>
      </c>
    </row>
    <row r="1855" spans="1:8" ht="48" customHeight="1" x14ac:dyDescent="0.2">
      <c r="A1855" s="476" t="s">
        <v>655</v>
      </c>
      <c r="B1855" s="477" t="s">
        <v>2591</v>
      </c>
      <c r="C1855" s="478" t="s">
        <v>654</v>
      </c>
      <c r="D1855" s="479" t="s">
        <v>656</v>
      </c>
      <c r="E1855" s="480" t="s">
        <v>2586</v>
      </c>
      <c r="F1855" s="481"/>
      <c r="G1855" s="45"/>
      <c r="H1855" s="482">
        <f>SUM(H1856:H1856)</f>
        <v>3396.6</v>
      </c>
    </row>
    <row r="1856" spans="1:8" ht="27" customHeight="1" x14ac:dyDescent="0.2">
      <c r="A1856" s="483" t="s">
        <v>2607</v>
      </c>
      <c r="B1856" s="484" t="s">
        <v>2062</v>
      </c>
      <c r="C1856" s="484" t="s">
        <v>2773</v>
      </c>
      <c r="D1856" s="485" t="str">
        <f>IFERROR(VLOOKUP(C1856,INSUMOS!$C:$F,2,FALSE),VLOOKUP(C1856,'COMPOSIÇÃO - SINAPI'!$C:$F,2,FALSE))</f>
        <v>VT24 - JANELA CORRER  1,82 x 2,3 m EM  VIDRO TEMPERADO DE 10mm COM 05 FAIXAS JATEADO DE 5cm, INCLUSIVE FERRAGENS.</v>
      </c>
      <c r="E1856" s="484" t="str">
        <f>IFERROR(VLOOKUP(C1856,INSUMOS!$C:$F,3,FALSE),VLOOKUP(C1856,'COMPOSIÇÃO - SINAPI'!$C:$F,3,FALSE))</f>
        <v>UN</v>
      </c>
      <c r="F1856" s="486">
        <v>1</v>
      </c>
      <c r="G1856" s="490">
        <f>IFERROR(VLOOKUP(C1856,INSUMOS!$C:$F,4,FALSE),VLOOKUP(C1856,'COMPOSIÇÃO - SINAPI'!$C:$F,4,FALSE))</f>
        <v>3396.6</v>
      </c>
      <c r="H1856" s="488">
        <f>TRUNC(G1856*F1856,2)</f>
        <v>3396.6</v>
      </c>
    </row>
    <row r="1857" spans="1:8" s="29" customFormat="1" ht="14.25" x14ac:dyDescent="0.25">
      <c r="A1857" s="472" t="s">
        <v>2055</v>
      </c>
      <c r="B1857" s="473" t="s">
        <v>2056</v>
      </c>
      <c r="C1857" s="473" t="s">
        <v>2057</v>
      </c>
      <c r="D1857" s="473" t="s">
        <v>2058</v>
      </c>
      <c r="E1857" s="473" t="s">
        <v>2059</v>
      </c>
      <c r="F1857" s="474" t="s">
        <v>2060</v>
      </c>
      <c r="G1857" s="81" t="s">
        <v>2061</v>
      </c>
      <c r="H1857" s="475" t="s">
        <v>2590</v>
      </c>
    </row>
    <row r="1858" spans="1:8" ht="48" customHeight="1" x14ac:dyDescent="0.2">
      <c r="A1858" s="476" t="s">
        <v>658</v>
      </c>
      <c r="B1858" s="477" t="s">
        <v>2591</v>
      </c>
      <c r="C1858" s="478" t="s">
        <v>657</v>
      </c>
      <c r="D1858" s="479" t="s">
        <v>659</v>
      </c>
      <c r="E1858" s="480" t="s">
        <v>2586</v>
      </c>
      <c r="F1858" s="481"/>
      <c r="G1858" s="45"/>
      <c r="H1858" s="482">
        <f>SUM(H1859:H1859)</f>
        <v>9677.25</v>
      </c>
    </row>
    <row r="1859" spans="1:8" ht="27" customHeight="1" x14ac:dyDescent="0.2">
      <c r="A1859" s="483" t="s">
        <v>2607</v>
      </c>
      <c r="B1859" s="484" t="s">
        <v>2062</v>
      </c>
      <c r="C1859" s="484" t="s">
        <v>2775</v>
      </c>
      <c r="D1859" s="485" t="str">
        <f>IFERROR(VLOOKUP(C1859,INSUMOS!$C:$F,2,FALSE),VLOOKUP(C1859,'COMPOSIÇÃO - SINAPI'!$C:$F,2,FALSE))</f>
        <v>VT25 - PELE DE VIDRO 5,26 x 1,3 m COM JANELA MAXIM-AR -  EM
VIDRO TEMPERADO LAMINADO DE 10mm.</v>
      </c>
      <c r="E1859" s="484" t="str">
        <f>IFERROR(VLOOKUP(C1859,INSUMOS!$C:$F,3,FALSE),VLOOKUP(C1859,'COMPOSIÇÃO - SINAPI'!$C:$F,3,FALSE))</f>
        <v>UN</v>
      </c>
      <c r="F1859" s="486">
        <v>1</v>
      </c>
      <c r="G1859" s="490">
        <f>IFERROR(VLOOKUP(C1859,INSUMOS!$C:$F,4,FALSE),VLOOKUP(C1859,'COMPOSIÇÃO - SINAPI'!$C:$F,4,FALSE))</f>
        <v>9677.25</v>
      </c>
      <c r="H1859" s="488">
        <f>TRUNC(G1859*F1859,2)</f>
        <v>9677.25</v>
      </c>
    </row>
    <row r="1860" spans="1:8" s="29" customFormat="1" ht="14.25" x14ac:dyDescent="0.25">
      <c r="A1860" s="472" t="s">
        <v>2055</v>
      </c>
      <c r="B1860" s="473" t="s">
        <v>2056</v>
      </c>
      <c r="C1860" s="473" t="s">
        <v>2057</v>
      </c>
      <c r="D1860" s="473" t="s">
        <v>2058</v>
      </c>
      <c r="E1860" s="473" t="s">
        <v>2059</v>
      </c>
      <c r="F1860" s="474" t="s">
        <v>2060</v>
      </c>
      <c r="G1860" s="81" t="s">
        <v>2061</v>
      </c>
      <c r="H1860" s="475" t="s">
        <v>2590</v>
      </c>
    </row>
    <row r="1861" spans="1:8" ht="48" customHeight="1" x14ac:dyDescent="0.2">
      <c r="A1861" s="476" t="s">
        <v>661</v>
      </c>
      <c r="B1861" s="477" t="s">
        <v>2591</v>
      </c>
      <c r="C1861" s="478" t="s">
        <v>660</v>
      </c>
      <c r="D1861" s="479" t="s">
        <v>662</v>
      </c>
      <c r="E1861" s="480" t="s">
        <v>2586</v>
      </c>
      <c r="F1861" s="481"/>
      <c r="G1861" s="45"/>
      <c r="H1861" s="482">
        <f>SUM(H1862:H1862)</f>
        <v>7233.07</v>
      </c>
    </row>
    <row r="1862" spans="1:8" ht="27" customHeight="1" x14ac:dyDescent="0.2">
      <c r="A1862" s="483" t="s">
        <v>2607</v>
      </c>
      <c r="B1862" s="484" t="s">
        <v>2062</v>
      </c>
      <c r="C1862" s="484" t="s">
        <v>2777</v>
      </c>
      <c r="D1862" s="485" t="str">
        <f>IFERROR(VLOOKUP(C1862,INSUMOS!$C:$F,2,FALSE),VLOOKUP(C1862,'COMPOSIÇÃO - SINAPI'!$C:$F,2,FALSE))</f>
        <v>VT26 - PELE DE VIDRO 3,93 x 1,3 m  COM JANELA MAXIM-AR  -  EM
VIDRO TEMPERADO LAMINADO DE 10mm.</v>
      </c>
      <c r="E1862" s="484" t="str">
        <f>IFERROR(VLOOKUP(C1862,INSUMOS!$C:$F,3,FALSE),VLOOKUP(C1862,'COMPOSIÇÃO - SINAPI'!$C:$F,3,FALSE))</f>
        <v>UN</v>
      </c>
      <c r="F1862" s="486">
        <v>1</v>
      </c>
      <c r="G1862" s="490">
        <f>IFERROR(VLOOKUP(C1862,INSUMOS!$C:$F,4,FALSE),VLOOKUP(C1862,'COMPOSIÇÃO - SINAPI'!$C:$F,4,FALSE))</f>
        <v>7233.07</v>
      </c>
      <c r="H1862" s="488">
        <f>TRUNC(G1862*F1862,2)</f>
        <v>7233.07</v>
      </c>
    </row>
    <row r="1863" spans="1:8" s="29" customFormat="1" ht="14.25" x14ac:dyDescent="0.25">
      <c r="A1863" s="472" t="s">
        <v>2055</v>
      </c>
      <c r="B1863" s="473" t="s">
        <v>2056</v>
      </c>
      <c r="C1863" s="473" t="s">
        <v>2057</v>
      </c>
      <c r="D1863" s="473" t="s">
        <v>2058</v>
      </c>
      <c r="E1863" s="473" t="s">
        <v>2059</v>
      </c>
      <c r="F1863" s="474" t="s">
        <v>2060</v>
      </c>
      <c r="G1863" s="81" t="s">
        <v>2061</v>
      </c>
      <c r="H1863" s="475" t="s">
        <v>2590</v>
      </c>
    </row>
    <row r="1864" spans="1:8" ht="48" customHeight="1" x14ac:dyDescent="0.2">
      <c r="A1864" s="476" t="s">
        <v>664</v>
      </c>
      <c r="B1864" s="477" t="s">
        <v>2591</v>
      </c>
      <c r="C1864" s="478" t="s">
        <v>663</v>
      </c>
      <c r="D1864" s="479" t="s">
        <v>665</v>
      </c>
      <c r="E1864" s="480" t="s">
        <v>2586</v>
      </c>
      <c r="F1864" s="481"/>
      <c r="G1864" s="45"/>
      <c r="H1864" s="482">
        <f>SUM(H1865:H1865)</f>
        <v>1297.55</v>
      </c>
    </row>
    <row r="1865" spans="1:8" ht="27" customHeight="1" x14ac:dyDescent="0.2">
      <c r="A1865" s="483" t="s">
        <v>2607</v>
      </c>
      <c r="B1865" s="484" t="s">
        <v>2062</v>
      </c>
      <c r="C1865" s="484" t="s">
        <v>2779</v>
      </c>
      <c r="D1865" s="485" t="str">
        <f>IFERROR(VLOOKUP(C1865,INSUMOS!$C:$F,2,FALSE),VLOOKUP(C1865,'COMPOSIÇÃO - SINAPI'!$C:$F,2,FALSE))</f>
        <v>VT29 - PAINEL FIXO  1,71 x 2,05 m EM VIDRO TEMPERADO DE 10mm
COM ÁREA JATEADA (1,71x1,6), INCLUSIVE FERRAGENS.</v>
      </c>
      <c r="E1865" s="484" t="str">
        <f>IFERROR(VLOOKUP(C1865,INSUMOS!$C:$F,3,FALSE),VLOOKUP(C1865,'COMPOSIÇÃO - SINAPI'!$C:$F,3,FALSE))</f>
        <v>UN</v>
      </c>
      <c r="F1865" s="486">
        <v>1</v>
      </c>
      <c r="G1865" s="490">
        <f>IFERROR(VLOOKUP(C1865,INSUMOS!$C:$F,4,FALSE),VLOOKUP(C1865,'COMPOSIÇÃO - SINAPI'!$C:$F,4,FALSE))</f>
        <v>1297.55</v>
      </c>
      <c r="H1865" s="488">
        <f>TRUNC(G1865*F1865,2)</f>
        <v>1297.55</v>
      </c>
    </row>
    <row r="1866" spans="1:8" s="29" customFormat="1" ht="14.25" x14ac:dyDescent="0.25">
      <c r="A1866" s="472" t="s">
        <v>2055</v>
      </c>
      <c r="B1866" s="473" t="s">
        <v>2056</v>
      </c>
      <c r="C1866" s="473" t="s">
        <v>2057</v>
      </c>
      <c r="D1866" s="473" t="s">
        <v>2058</v>
      </c>
      <c r="E1866" s="473" t="s">
        <v>2059</v>
      </c>
      <c r="F1866" s="474" t="s">
        <v>2060</v>
      </c>
      <c r="G1866" s="81" t="s">
        <v>2061</v>
      </c>
      <c r="H1866" s="475" t="s">
        <v>2590</v>
      </c>
    </row>
    <row r="1867" spans="1:8" ht="81.95" customHeight="1" x14ac:dyDescent="0.2">
      <c r="A1867" s="476" t="s">
        <v>667</v>
      </c>
      <c r="B1867" s="477" t="s">
        <v>2591</v>
      </c>
      <c r="C1867" s="478" t="s">
        <v>666</v>
      </c>
      <c r="D1867" s="479" t="s">
        <v>668</v>
      </c>
      <c r="E1867" s="480" t="s">
        <v>2586</v>
      </c>
      <c r="F1867" s="481"/>
      <c r="G1867" s="45"/>
      <c r="H1867" s="482">
        <f>SUM(H1868:H1868)</f>
        <v>1740.25</v>
      </c>
    </row>
    <row r="1868" spans="1:8" ht="38.1" customHeight="1" x14ac:dyDescent="0.2">
      <c r="A1868" s="483" t="s">
        <v>2607</v>
      </c>
      <c r="B1868" s="484" t="s">
        <v>2062</v>
      </c>
      <c r="C1868" s="484" t="s">
        <v>2781</v>
      </c>
      <c r="D1868" s="485" t="str">
        <f>IFERROR(VLOOKUP(C1868,INSUMOS!$C:$F,2,FALSE),VLOOKUP(C1868,'COMPOSIÇÃO - SINAPI'!$C:$F,2,FALSE))</f>
        <v>VT30 - PORTA PIVOTANTE  1,8 x 2,1 m -  EM VIDRO TEMPERADO DE 10mm COM 05 FAIXAS JATEADO DE 05cm, COM ESPAÇAMENTO DE 05cm, INCLUSIVE DOBRADIÇAS, FECHADURAS (COM CHAVE) E PUXADORES.</v>
      </c>
      <c r="E1868" s="484" t="str">
        <f>IFERROR(VLOOKUP(C1868,INSUMOS!$C:$F,3,FALSE),VLOOKUP(C1868,'COMPOSIÇÃO - SINAPI'!$C:$F,3,FALSE))</f>
        <v>UN</v>
      </c>
      <c r="F1868" s="486">
        <v>1</v>
      </c>
      <c r="G1868" s="490">
        <f>IFERROR(VLOOKUP(C1868,INSUMOS!$C:$F,4,FALSE),VLOOKUP(C1868,'COMPOSIÇÃO - SINAPI'!$C:$F,4,FALSE))</f>
        <v>1740.25</v>
      </c>
      <c r="H1868" s="488">
        <f>TRUNC(G1868*F1868,2)</f>
        <v>1740.25</v>
      </c>
    </row>
    <row r="1869" spans="1:8" s="29" customFormat="1" ht="14.25" x14ac:dyDescent="0.25">
      <c r="A1869" s="472" t="s">
        <v>2055</v>
      </c>
      <c r="B1869" s="473" t="s">
        <v>2056</v>
      </c>
      <c r="C1869" s="473" t="s">
        <v>2057</v>
      </c>
      <c r="D1869" s="473" t="s">
        <v>2058</v>
      </c>
      <c r="E1869" s="473" t="s">
        <v>2059</v>
      </c>
      <c r="F1869" s="474" t="s">
        <v>2060</v>
      </c>
      <c r="G1869" s="81" t="s">
        <v>2061</v>
      </c>
      <c r="H1869" s="475" t="s">
        <v>2590</v>
      </c>
    </row>
    <row r="1870" spans="1:8" ht="48" customHeight="1" x14ac:dyDescent="0.2">
      <c r="A1870" s="476" t="s">
        <v>670</v>
      </c>
      <c r="B1870" s="477" t="s">
        <v>2591</v>
      </c>
      <c r="C1870" s="478" t="s">
        <v>669</v>
      </c>
      <c r="D1870" s="479" t="s">
        <v>671</v>
      </c>
      <c r="E1870" s="480" t="s">
        <v>2586</v>
      </c>
      <c r="F1870" s="481"/>
      <c r="G1870" s="45"/>
      <c r="H1870" s="482">
        <f>SUM(H1871:H1871)</f>
        <v>410.8</v>
      </c>
    </row>
    <row r="1871" spans="1:8" ht="27" customHeight="1" x14ac:dyDescent="0.2">
      <c r="A1871" s="483" t="s">
        <v>2607</v>
      </c>
      <c r="B1871" s="484" t="s">
        <v>2062</v>
      </c>
      <c r="C1871" s="484" t="s">
        <v>2783</v>
      </c>
      <c r="D1871" s="485" t="str">
        <f>IFERROR(VLOOKUP(C1871,INSUMOS!$C:$F,2,FALSE),VLOOKUP(C1871,'COMPOSIÇÃO - SINAPI'!$C:$F,2,FALSE))</f>
        <v>VT16 - PAINEL FIXO 0,53 x 2,1 m EM  VIDRO TEMPERADO DE 10mm COM 05 FAIXAS JATEADO DE 5cm, INCLUSIVE FERRAGENS.</v>
      </c>
      <c r="E1871" s="484" t="str">
        <f>IFERROR(VLOOKUP(C1871,INSUMOS!$C:$F,3,FALSE),VLOOKUP(C1871,'COMPOSIÇÃO - SINAPI'!$C:$F,3,FALSE))</f>
        <v>UN</v>
      </c>
      <c r="F1871" s="486">
        <v>1</v>
      </c>
      <c r="G1871" s="490">
        <f>IFERROR(VLOOKUP(C1871,INSUMOS!$C:$F,4,FALSE),VLOOKUP(C1871,'COMPOSIÇÃO - SINAPI'!$C:$F,4,FALSE))</f>
        <v>410.8</v>
      </c>
      <c r="H1871" s="488">
        <f>TRUNC(G1871*F1871,2)</f>
        <v>410.8</v>
      </c>
    </row>
    <row r="1872" spans="1:8" s="29" customFormat="1" ht="14.25" x14ac:dyDescent="0.25">
      <c r="A1872" s="472" t="s">
        <v>2055</v>
      </c>
      <c r="B1872" s="473" t="s">
        <v>2056</v>
      </c>
      <c r="C1872" s="473" t="s">
        <v>2057</v>
      </c>
      <c r="D1872" s="473" t="s">
        <v>2058</v>
      </c>
      <c r="E1872" s="473" t="s">
        <v>2059</v>
      </c>
      <c r="F1872" s="474" t="s">
        <v>2060</v>
      </c>
      <c r="G1872" s="81" t="s">
        <v>2061</v>
      </c>
      <c r="H1872" s="475" t="s">
        <v>2590</v>
      </c>
    </row>
    <row r="1873" spans="1:8" ht="98.1" customHeight="1" x14ac:dyDescent="0.2">
      <c r="A1873" s="476" t="s">
        <v>673</v>
      </c>
      <c r="B1873" s="477" t="s">
        <v>2591</v>
      </c>
      <c r="C1873" s="478" t="s">
        <v>672</v>
      </c>
      <c r="D1873" s="479" t="s">
        <v>674</v>
      </c>
      <c r="E1873" s="480" t="s">
        <v>2586</v>
      </c>
      <c r="F1873" s="481"/>
      <c r="G1873" s="45"/>
      <c r="H1873" s="482">
        <f>SUM(H1874:H1874)</f>
        <v>3967.9</v>
      </c>
    </row>
    <row r="1874" spans="1:8" ht="50.1" customHeight="1" x14ac:dyDescent="0.2">
      <c r="A1874" s="483" t="s">
        <v>2607</v>
      </c>
      <c r="B1874" s="484" t="s">
        <v>2062</v>
      </c>
      <c r="C1874" s="484" t="s">
        <v>2785</v>
      </c>
      <c r="D1874" s="485" t="str">
        <f>IFERROR(VLOOKUP(C1874,INSUMOS!$C:$F,2,FALSE),VLOOKUP(C1874,'COMPOSIÇÃO - SINAPI'!$C:$F,2,FALSE))</f>
        <v>VT17 - PORTA CORRER 4,5 x 2,1 m  EM VIDRO TEMPERADO DE 10mm COM 05 FAIXAS JATEADO DE 5cm, COM ESPAÇAMENTO DE 5cm ENTRE ELAS, INCLUSIVE TRILHO , ROLDANAS , TRILHO GUIA , PUXADOR TIPO ALÇA, EM AÇO INOX COM ACABAMENTO ESCOVADO DIM.: 40cm E DEMAIS ACESSÓRIOS.</v>
      </c>
      <c r="E1874" s="484" t="str">
        <f>IFERROR(VLOOKUP(C1874,INSUMOS!$C:$F,3,FALSE),VLOOKUP(C1874,'COMPOSIÇÃO - SINAPI'!$C:$F,3,FALSE))</f>
        <v>UN</v>
      </c>
      <c r="F1874" s="486">
        <v>1</v>
      </c>
      <c r="G1874" s="490">
        <f>IFERROR(VLOOKUP(C1874,INSUMOS!$C:$F,4,FALSE),VLOOKUP(C1874,'COMPOSIÇÃO - SINAPI'!$C:$F,4,FALSE))</f>
        <v>3967.9</v>
      </c>
      <c r="H1874" s="488">
        <f>TRUNC(G1874*F1874,2)</f>
        <v>3967.9</v>
      </c>
    </row>
    <row r="1875" spans="1:8" s="29" customFormat="1" ht="14.25" x14ac:dyDescent="0.25">
      <c r="A1875" s="472" t="s">
        <v>2055</v>
      </c>
      <c r="B1875" s="473" t="s">
        <v>2056</v>
      </c>
      <c r="C1875" s="473" t="s">
        <v>2057</v>
      </c>
      <c r="D1875" s="473" t="s">
        <v>2058</v>
      </c>
      <c r="E1875" s="473" t="s">
        <v>2059</v>
      </c>
      <c r="F1875" s="474" t="s">
        <v>2060</v>
      </c>
      <c r="G1875" s="81" t="s">
        <v>2061</v>
      </c>
      <c r="H1875" s="475" t="s">
        <v>2590</v>
      </c>
    </row>
    <row r="1876" spans="1:8" ht="48" customHeight="1" x14ac:dyDescent="0.2">
      <c r="A1876" s="476" t="s">
        <v>676</v>
      </c>
      <c r="B1876" s="477" t="s">
        <v>2591</v>
      </c>
      <c r="C1876" s="478" t="s">
        <v>675</v>
      </c>
      <c r="D1876" s="479" t="s">
        <v>677</v>
      </c>
      <c r="E1876" s="480" t="s">
        <v>2586</v>
      </c>
      <c r="F1876" s="481"/>
      <c r="G1876" s="45"/>
      <c r="H1876" s="482">
        <f>SUM(H1877:H1877)</f>
        <v>820</v>
      </c>
    </row>
    <row r="1877" spans="1:8" ht="27" customHeight="1" x14ac:dyDescent="0.2">
      <c r="A1877" s="483" t="s">
        <v>2607</v>
      </c>
      <c r="B1877" s="484" t="s">
        <v>2062</v>
      </c>
      <c r="C1877" s="484" t="s">
        <v>2672</v>
      </c>
      <c r="D1877" s="485" t="str">
        <f>IFERROR(VLOOKUP(C1877,INSUMOS!$C:$F,2,FALSE),VLOOKUP(C1877,'COMPOSIÇÃO - SINAPI'!$C:$F,2,FALSE))</f>
        <v>JANELA DE MAXIM-AR EM ESQUADRIA DE ALUMÍNIO LINHA SUPREMA, ANODIZADO, NA COR NATURAL, INCLUSIVE ACESSÓRIOS E VIDROS ESP.: 4mm.</v>
      </c>
      <c r="E1877" s="484" t="str">
        <f>IFERROR(VLOOKUP(C1877,INSUMOS!$C:$F,3,FALSE),VLOOKUP(C1877,'COMPOSIÇÃO - SINAPI'!$C:$F,3,FALSE))</f>
        <v>M2</v>
      </c>
      <c r="F1877" s="486">
        <v>2.0499999999999998</v>
      </c>
      <c r="G1877" s="490">
        <f>IFERROR(VLOOKUP(C1877,INSUMOS!$C:$F,4,FALSE),VLOOKUP(C1877,'COMPOSIÇÃO - SINAPI'!$C:$F,4,FALSE))</f>
        <v>400</v>
      </c>
      <c r="H1877" s="488">
        <f>TRUNC(G1877*F1877,2)</f>
        <v>820</v>
      </c>
    </row>
    <row r="1878" spans="1:8" s="29" customFormat="1" ht="14.25" x14ac:dyDescent="0.25">
      <c r="A1878" s="472" t="s">
        <v>2055</v>
      </c>
      <c r="B1878" s="473" t="s">
        <v>2056</v>
      </c>
      <c r="C1878" s="473" t="s">
        <v>2057</v>
      </c>
      <c r="D1878" s="473" t="s">
        <v>2058</v>
      </c>
      <c r="E1878" s="473" t="s">
        <v>2059</v>
      </c>
      <c r="F1878" s="474" t="s">
        <v>2060</v>
      </c>
      <c r="G1878" s="81" t="s">
        <v>2061</v>
      </c>
      <c r="H1878" s="475" t="s">
        <v>2590</v>
      </c>
    </row>
    <row r="1879" spans="1:8" ht="48" customHeight="1" x14ac:dyDescent="0.2">
      <c r="A1879" s="476" t="s">
        <v>679</v>
      </c>
      <c r="B1879" s="477" t="s">
        <v>2591</v>
      </c>
      <c r="C1879" s="478" t="s">
        <v>678</v>
      </c>
      <c r="D1879" s="479" t="s">
        <v>680</v>
      </c>
      <c r="E1879" s="480" t="s">
        <v>2586</v>
      </c>
      <c r="F1879" s="481"/>
      <c r="G1879" s="45"/>
      <c r="H1879" s="482">
        <f>SUM(H1880:H1880)</f>
        <v>15261.75</v>
      </c>
    </row>
    <row r="1880" spans="1:8" ht="27" customHeight="1" x14ac:dyDescent="0.2">
      <c r="A1880" s="483" t="s">
        <v>2607</v>
      </c>
      <c r="B1880" s="484" t="s">
        <v>2062</v>
      </c>
      <c r="C1880" s="484" t="s">
        <v>2787</v>
      </c>
      <c r="D1880" s="485" t="str">
        <f>IFERROR(VLOOKUP(C1880,INSUMOS!$C:$F,2,FALSE),VLOOKUP(C1880,'COMPOSIÇÃO - SINAPI'!$C:$F,2,FALSE))</f>
        <v>VT27 -  PELE DE VIDRO 5,26 x 2,05 m  COM JANELA MAXIM-AR  -  EM VIDRO TEMPERADO LAMINADO DE 10mm.</v>
      </c>
      <c r="E1880" s="484" t="str">
        <f>IFERROR(VLOOKUP(C1880,INSUMOS!$C:$F,3,FALSE),VLOOKUP(C1880,'COMPOSIÇÃO - SINAPI'!$C:$F,3,FALSE))</f>
        <v>UN</v>
      </c>
      <c r="F1880" s="486">
        <v>1</v>
      </c>
      <c r="G1880" s="490">
        <f>IFERROR(VLOOKUP(C1880,INSUMOS!$C:$F,4,FALSE),VLOOKUP(C1880,'COMPOSIÇÃO - SINAPI'!$C:$F,4,FALSE))</f>
        <v>15261.75</v>
      </c>
      <c r="H1880" s="488">
        <f>TRUNC(G1880*F1880,2)</f>
        <v>15261.75</v>
      </c>
    </row>
    <row r="1881" spans="1:8" s="29" customFormat="1" ht="14.25" x14ac:dyDescent="0.25">
      <c r="A1881" s="472" t="s">
        <v>2055</v>
      </c>
      <c r="B1881" s="473" t="s">
        <v>2056</v>
      </c>
      <c r="C1881" s="473" t="s">
        <v>2057</v>
      </c>
      <c r="D1881" s="473" t="s">
        <v>2058</v>
      </c>
      <c r="E1881" s="473" t="s">
        <v>2059</v>
      </c>
      <c r="F1881" s="474" t="s">
        <v>2060</v>
      </c>
      <c r="G1881" s="81" t="s">
        <v>2061</v>
      </c>
      <c r="H1881" s="475" t="s">
        <v>2590</v>
      </c>
    </row>
    <row r="1882" spans="1:8" ht="48" customHeight="1" x14ac:dyDescent="0.2">
      <c r="A1882" s="476" t="s">
        <v>682</v>
      </c>
      <c r="B1882" s="477" t="s">
        <v>2591</v>
      </c>
      <c r="C1882" s="478" t="s">
        <v>681</v>
      </c>
      <c r="D1882" s="479" t="s">
        <v>683</v>
      </c>
      <c r="E1882" s="480" t="s">
        <v>2586</v>
      </c>
      <c r="F1882" s="481"/>
      <c r="G1882" s="45"/>
      <c r="H1882" s="482">
        <f>SUM(H1883:H1883)</f>
        <v>11402.32</v>
      </c>
    </row>
    <row r="1883" spans="1:8" ht="27" customHeight="1" x14ac:dyDescent="0.2">
      <c r="A1883" s="483" t="s">
        <v>2607</v>
      </c>
      <c r="B1883" s="484" t="s">
        <v>2062</v>
      </c>
      <c r="C1883" s="484" t="s">
        <v>2789</v>
      </c>
      <c r="D1883" s="485" t="str">
        <f>IFERROR(VLOOKUP(C1883,INSUMOS!$C:$F,2,FALSE),VLOOKUP(C1883,'COMPOSIÇÃO - SINAPI'!$C:$F,2,FALSE))</f>
        <v>VT28 - PELE DE VIDRO 3,93 x 2,05 m  COM JANELA MAXIM-AR  -  EM
VIDRO TEMPERADO LAMINADO DE 10mm.</v>
      </c>
      <c r="E1883" s="484" t="str">
        <f>IFERROR(VLOOKUP(C1883,INSUMOS!$C:$F,3,FALSE),VLOOKUP(C1883,'COMPOSIÇÃO - SINAPI'!$C:$F,3,FALSE))</f>
        <v>UN</v>
      </c>
      <c r="F1883" s="486">
        <v>1</v>
      </c>
      <c r="G1883" s="490">
        <f>IFERROR(VLOOKUP(C1883,INSUMOS!$C:$F,4,FALSE),VLOOKUP(C1883,'COMPOSIÇÃO - SINAPI'!$C:$F,4,FALSE))</f>
        <v>11402.32</v>
      </c>
      <c r="H1883" s="488">
        <f>TRUNC(G1883*F1883,2)</f>
        <v>11402.32</v>
      </c>
    </row>
    <row r="1884" spans="1:8" s="29" customFormat="1" ht="14.25" x14ac:dyDescent="0.25">
      <c r="A1884" s="472" t="s">
        <v>2055</v>
      </c>
      <c r="B1884" s="473" t="s">
        <v>2056</v>
      </c>
      <c r="C1884" s="473" t="s">
        <v>2057</v>
      </c>
      <c r="D1884" s="473" t="s">
        <v>2058</v>
      </c>
      <c r="E1884" s="473" t="s">
        <v>2059</v>
      </c>
      <c r="F1884" s="474" t="s">
        <v>2060</v>
      </c>
      <c r="G1884" s="81" t="s">
        <v>2061</v>
      </c>
      <c r="H1884" s="475" t="s">
        <v>2590</v>
      </c>
    </row>
    <row r="1885" spans="1:8" ht="48" customHeight="1" x14ac:dyDescent="0.2">
      <c r="A1885" s="476" t="s">
        <v>685</v>
      </c>
      <c r="B1885" s="477" t="s">
        <v>2591</v>
      </c>
      <c r="C1885" s="478" t="s">
        <v>684</v>
      </c>
      <c r="D1885" s="479" t="s">
        <v>686</v>
      </c>
      <c r="E1885" s="480" t="s">
        <v>83</v>
      </c>
      <c r="F1885" s="481"/>
      <c r="G1885" s="45"/>
      <c r="H1885" s="482">
        <f>SUM(H1886:H1891)</f>
        <v>1278.4899999999998</v>
      </c>
    </row>
    <row r="1886" spans="1:8" ht="15" customHeight="1" x14ac:dyDescent="0.2">
      <c r="A1886" s="483" t="s">
        <v>2070</v>
      </c>
      <c r="B1886" s="484" t="s">
        <v>2593</v>
      </c>
      <c r="C1886" s="484">
        <v>102172</v>
      </c>
      <c r="D1886" s="485" t="str">
        <f>IFERROR(VLOOKUP(C1886,INSUMOS!$C:$F,2,FALSE),VLOOKUP(C1886,'COMPOSIÇÃO - SINAPI'!$C:$F,2,FALSE))</f>
        <v>INSTALAÇÃO DE VIDRO ARAMADO, E = 7 MM.</v>
      </c>
      <c r="E1886" s="484" t="str">
        <f>IFERROR(VLOOKUP(C1886,INSUMOS!$C:$F,3,FALSE),VLOOKUP(C1886,'COMPOSIÇÃO - SINAPI'!$C:$F,3,FALSE))</f>
        <v>M2</v>
      </c>
      <c r="F1886" s="486">
        <v>1</v>
      </c>
      <c r="G1886" s="490">
        <f>IFERROR(VLOOKUP(C1886,INSUMOS!$C:$F,4,FALSE),VLOOKUP(C1886,'COMPOSIÇÃO - SINAPI'!$C:$F,4,FALSE))</f>
        <v>486.33</v>
      </c>
      <c r="H1886" s="488">
        <f t="shared" ref="H1886:H1891" si="84">TRUNC(G1886*F1886,2)</f>
        <v>486.33</v>
      </c>
    </row>
    <row r="1887" spans="1:8" ht="15" customHeight="1" x14ac:dyDescent="0.2">
      <c r="A1887" s="483" t="s">
        <v>2070</v>
      </c>
      <c r="B1887" s="484" t="s">
        <v>2062</v>
      </c>
      <c r="C1887" s="484">
        <v>11190</v>
      </c>
      <c r="D1887" s="485" t="str">
        <f>IFERROR(VLOOKUP(C1887,INSUMOS!$C:$F,2,FALSE),VLOOKUP(C1887,'COMPOSIÇÃO - SINAPI'!$C:$F,2,FALSE))</f>
        <v>JANELA BASCULANTE, ACO, COM BATENTE/REQUADRO, 60 X 60 CM (SEM VIDROS)</v>
      </c>
      <c r="E1887" s="484" t="str">
        <f>IFERROR(VLOOKUP(C1887,INSUMOS!$C:$F,3,FALSE),VLOOKUP(C1887,'COMPOSIÇÃO - SINAPI'!$C:$F,3,FALSE))</f>
        <v>UN</v>
      </c>
      <c r="F1887" s="486">
        <v>2.778</v>
      </c>
      <c r="G1887" s="490">
        <f>IFERROR(VLOOKUP(C1887,INSUMOS!$C:$F,4,FALSE),VLOOKUP(C1887,'COMPOSIÇÃO - SINAPI'!$C:$F,4,FALSE))</f>
        <v>140</v>
      </c>
      <c r="H1887" s="488">
        <f t="shared" si="84"/>
        <v>388.92</v>
      </c>
    </row>
    <row r="1888" spans="1:8" ht="27" customHeight="1" x14ac:dyDescent="0.2">
      <c r="A1888" s="483" t="s">
        <v>2070</v>
      </c>
      <c r="B1888" s="484" t="s">
        <v>2593</v>
      </c>
      <c r="C1888" s="484">
        <v>88629</v>
      </c>
      <c r="D1888" s="485" t="str">
        <f>IFERROR(VLOOKUP(C1888,INSUMOS!$C:$F,2,FALSE),VLOOKUP(C1888,'COMPOSIÇÃO - SINAPI'!$C:$F,2,FALSE))</f>
        <v>ARGAMASSA TRAÇO 1:3 (EM VOLUME DE CIMENTO E AREIA MÉDIA ÚMIDA), PREPARO MANUAL. AF_08/2019</v>
      </c>
      <c r="E1888" s="484" t="str">
        <f>IFERROR(VLOOKUP(C1888,INSUMOS!$C:$F,3,FALSE),VLOOKUP(C1888,'COMPOSIÇÃO - SINAPI'!$C:$F,3,FALSE))</f>
        <v>M3</v>
      </c>
      <c r="F1888" s="486">
        <v>2.1000000000000001E-2</v>
      </c>
      <c r="G1888" s="490">
        <f>IFERROR(VLOOKUP(C1888,INSUMOS!$C:$F,4,FALSE),VLOOKUP(C1888,'COMPOSIÇÃO - SINAPI'!$C:$F,4,FALSE))</f>
        <v>490.11</v>
      </c>
      <c r="H1888" s="488">
        <f t="shared" si="84"/>
        <v>10.29</v>
      </c>
    </row>
    <row r="1889" spans="1:8" ht="15" customHeight="1" x14ac:dyDescent="0.2">
      <c r="A1889" s="483" t="s">
        <v>2070</v>
      </c>
      <c r="B1889" s="484" t="s">
        <v>2593</v>
      </c>
      <c r="C1889" s="484">
        <v>88316</v>
      </c>
      <c r="D1889" s="485" t="str">
        <f>IFERROR(VLOOKUP(C1889,INSUMOS!$C:$F,2,FALSE),VLOOKUP(C1889,'COMPOSIÇÃO - SINAPI'!$C:$F,2,FALSE))</f>
        <v>SERVENTE COM ENCARGOS COMPLEMENTARES</v>
      </c>
      <c r="E1889" s="484" t="str">
        <f>IFERROR(VLOOKUP(C1889,INSUMOS!$C:$F,3,FALSE),VLOOKUP(C1889,'COMPOSIÇÃO - SINAPI'!$C:$F,3,FALSE))</f>
        <v>H</v>
      </c>
      <c r="F1889" s="486">
        <v>1.1000000000000001</v>
      </c>
      <c r="G1889" s="490">
        <f>IFERROR(VLOOKUP(C1889,INSUMOS!$C:$F,4,FALSE),VLOOKUP(C1889,'COMPOSIÇÃO - SINAPI'!$C:$F,4,FALSE))</f>
        <v>19.8</v>
      </c>
      <c r="H1889" s="488">
        <f t="shared" si="84"/>
        <v>21.78</v>
      </c>
    </row>
    <row r="1890" spans="1:8" ht="15" customHeight="1" x14ac:dyDescent="0.2">
      <c r="A1890" s="483" t="s">
        <v>2070</v>
      </c>
      <c r="B1890" s="484" t="s">
        <v>2593</v>
      </c>
      <c r="C1890" s="484">
        <v>88309</v>
      </c>
      <c r="D1890" s="485" t="str">
        <f>IFERROR(VLOOKUP(C1890,INSUMOS!$C:$F,2,FALSE),VLOOKUP(C1890,'COMPOSIÇÃO - SINAPI'!$C:$F,2,FALSE))</f>
        <v>PEDREIRO COM ENCARGOS COMPLEMENTARES</v>
      </c>
      <c r="E1890" s="484" t="str">
        <f>IFERROR(VLOOKUP(C1890,INSUMOS!$C:$F,3,FALSE),VLOOKUP(C1890,'COMPOSIÇÃO - SINAPI'!$C:$F,3,FALSE))</f>
        <v>H</v>
      </c>
      <c r="F1890" s="486">
        <v>2.5</v>
      </c>
      <c r="G1890" s="490">
        <f>IFERROR(VLOOKUP(C1890,INSUMOS!$C:$F,4,FALSE),VLOOKUP(C1890,'COMPOSIÇÃO - SINAPI'!$C:$F,4,FALSE))</f>
        <v>24.66</v>
      </c>
      <c r="H1890" s="488">
        <f t="shared" si="84"/>
        <v>61.65</v>
      </c>
    </row>
    <row r="1891" spans="1:8" ht="27" customHeight="1" x14ac:dyDescent="0.2">
      <c r="A1891" s="483" t="s">
        <v>2070</v>
      </c>
      <c r="B1891" s="484" t="s">
        <v>2593</v>
      </c>
      <c r="C1891" s="484">
        <v>94587</v>
      </c>
      <c r="D1891" s="485" t="str">
        <f>IFERROR(VLOOKUP(C1891,INSUMOS!$C:$F,2,FALSE),VLOOKUP(C1891,'COMPOSIÇÃO - SINAPI'!$C:$F,2,FALSE))</f>
        <v>CONTRAMARCO DE AÇO, FIXAÇÃO COM ARGAMASSA - FORNECIMENTO E INSTALAÇÃO. AF_12/2019</v>
      </c>
      <c r="E1891" s="484" t="str">
        <f>IFERROR(VLOOKUP(C1891,INSUMOS!$C:$F,3,FALSE),VLOOKUP(C1891,'COMPOSIÇÃO - SINAPI'!$C:$F,3,FALSE))</f>
        <v>M</v>
      </c>
      <c r="F1891" s="486">
        <v>4</v>
      </c>
      <c r="G1891" s="490">
        <f>IFERROR(VLOOKUP(C1891,INSUMOS!$C:$F,4,FALSE),VLOOKUP(C1891,'COMPOSIÇÃO - SINAPI'!$C:$F,4,FALSE))</f>
        <v>77.38</v>
      </c>
      <c r="H1891" s="488">
        <f t="shared" si="84"/>
        <v>309.52</v>
      </c>
    </row>
    <row r="1892" spans="1:8" s="29" customFormat="1" ht="14.25" x14ac:dyDescent="0.25">
      <c r="A1892" s="472" t="s">
        <v>2055</v>
      </c>
      <c r="B1892" s="473" t="s">
        <v>2056</v>
      </c>
      <c r="C1892" s="473" t="s">
        <v>2057</v>
      </c>
      <c r="D1892" s="473" t="s">
        <v>2058</v>
      </c>
      <c r="E1892" s="473" t="s">
        <v>2059</v>
      </c>
      <c r="F1892" s="474" t="s">
        <v>2060</v>
      </c>
      <c r="G1892" s="81" t="s">
        <v>2061</v>
      </c>
      <c r="H1892" s="475" t="s">
        <v>2590</v>
      </c>
    </row>
    <row r="1893" spans="1:8" ht="32.1" customHeight="1" x14ac:dyDescent="0.2">
      <c r="A1893" s="476" t="s">
        <v>689</v>
      </c>
      <c r="B1893" s="477" t="s">
        <v>2591</v>
      </c>
      <c r="C1893" s="478">
        <v>90456</v>
      </c>
      <c r="D1893" s="479" t="s">
        <v>690</v>
      </c>
      <c r="E1893" s="480" t="s">
        <v>2586</v>
      </c>
      <c r="F1893" s="481"/>
      <c r="G1893" s="45"/>
      <c r="H1893" s="482">
        <f>SUM(H1894:H1895)</f>
        <v>2.6999999999999997</v>
      </c>
    </row>
    <row r="1894" spans="1:8" ht="27" customHeight="1" x14ac:dyDescent="0.2">
      <c r="A1894" s="483" t="s">
        <v>2070</v>
      </c>
      <c r="B1894" s="484" t="s">
        <v>2593</v>
      </c>
      <c r="C1894" s="484">
        <v>88248</v>
      </c>
      <c r="D1894" s="485" t="str">
        <f>IFERROR(VLOOKUP(C1894,INSUMOS!$C:$F,2,FALSE),VLOOKUP(C1894,'COMPOSIÇÃO - SINAPI'!$C:$F,2,FALSE))</f>
        <v>AUXILIAR DE ENCANADOR OU BOMBEIRO HIDRÁULICO COM ENCARGOS COMPLEMENTARES</v>
      </c>
      <c r="E1894" s="484" t="str">
        <f>IFERROR(VLOOKUP(C1894,INSUMOS!$C:$F,3,FALSE),VLOOKUP(C1894,'COMPOSIÇÃO - SINAPI'!$C:$F,3,FALSE))</f>
        <v>H</v>
      </c>
      <c r="F1894" s="486">
        <v>1.6E-2</v>
      </c>
      <c r="G1894" s="490">
        <f>IFERROR(VLOOKUP(C1894,INSUMOS!$C:$F,4,FALSE),VLOOKUP(C1894,'COMPOSIÇÃO - SINAPI'!$C:$F,4,FALSE))</f>
        <v>19.27</v>
      </c>
      <c r="H1894" s="488">
        <f>TRUNC(G1894*F1894,2)</f>
        <v>0.3</v>
      </c>
    </row>
    <row r="1895" spans="1:8" ht="15" customHeight="1" x14ac:dyDescent="0.2">
      <c r="A1895" s="483" t="s">
        <v>2070</v>
      </c>
      <c r="B1895" s="484" t="s">
        <v>2593</v>
      </c>
      <c r="C1895" s="484">
        <v>88267</v>
      </c>
      <c r="D1895" s="485" t="str">
        <f>IFERROR(VLOOKUP(C1895,INSUMOS!$C:$F,2,FALSE),VLOOKUP(C1895,'COMPOSIÇÃO - SINAPI'!$C:$F,2,FALSE))</f>
        <v>ENCANADOR OU BOMBEIRO HIDRÁULICO COM ENCARGOS COMPLEMENTARES</v>
      </c>
      <c r="E1895" s="484" t="str">
        <f>IFERROR(VLOOKUP(C1895,INSUMOS!$C:$F,3,FALSE),VLOOKUP(C1895,'COMPOSIÇÃO - SINAPI'!$C:$F,3,FALSE))</f>
        <v>H</v>
      </c>
      <c r="F1895" s="486">
        <v>0.1</v>
      </c>
      <c r="G1895" s="490">
        <f>IFERROR(VLOOKUP(C1895,INSUMOS!$C:$F,4,FALSE),VLOOKUP(C1895,'COMPOSIÇÃO - SINAPI'!$C:$F,4,FALSE))</f>
        <v>24.04</v>
      </c>
      <c r="H1895" s="488">
        <f>TRUNC(G1895*F1895,2)</f>
        <v>2.4</v>
      </c>
    </row>
    <row r="1896" spans="1:8" s="29" customFormat="1" ht="14.25" x14ac:dyDescent="0.25">
      <c r="A1896" s="472" t="s">
        <v>2055</v>
      </c>
      <c r="B1896" s="473" t="s">
        <v>2056</v>
      </c>
      <c r="C1896" s="473" t="s">
        <v>2057</v>
      </c>
      <c r="D1896" s="473" t="s">
        <v>2058</v>
      </c>
      <c r="E1896" s="473" t="s">
        <v>2059</v>
      </c>
      <c r="F1896" s="474" t="s">
        <v>2060</v>
      </c>
      <c r="G1896" s="81" t="s">
        <v>2061</v>
      </c>
      <c r="H1896" s="475" t="s">
        <v>2590</v>
      </c>
    </row>
    <row r="1897" spans="1:8" ht="32.1" customHeight="1" x14ac:dyDescent="0.2">
      <c r="A1897" s="476" t="s">
        <v>691</v>
      </c>
      <c r="B1897" s="477" t="s">
        <v>2591</v>
      </c>
      <c r="C1897" s="478">
        <v>90447</v>
      </c>
      <c r="D1897" s="479" t="s">
        <v>692</v>
      </c>
      <c r="E1897" s="480" t="s">
        <v>117</v>
      </c>
      <c r="F1897" s="481"/>
      <c r="G1897" s="45"/>
      <c r="H1897" s="482">
        <f>SUM(H1898:H1899)</f>
        <v>4.1900000000000004</v>
      </c>
    </row>
    <row r="1898" spans="1:8" ht="15" customHeight="1" x14ac:dyDescent="0.2">
      <c r="A1898" s="483" t="s">
        <v>2070</v>
      </c>
      <c r="B1898" s="484" t="s">
        <v>2593</v>
      </c>
      <c r="C1898" s="484">
        <v>88247</v>
      </c>
      <c r="D1898" s="485" t="str">
        <f>IFERROR(VLOOKUP(C1898,INSUMOS!$C:$F,2,FALSE),VLOOKUP(C1898,'COMPOSIÇÃO - SINAPI'!$C:$F,2,FALSE))</f>
        <v>AUXILIAR DE ELETRICISTA COM ENCARGOS COMPLEMENTARES</v>
      </c>
      <c r="E1898" s="484" t="str">
        <f>IFERROR(VLOOKUP(C1898,INSUMOS!$C:$F,3,FALSE),VLOOKUP(C1898,'COMPOSIÇÃO - SINAPI'!$C:$F,3,FALSE))</f>
        <v>H</v>
      </c>
      <c r="F1898" s="486">
        <v>2.4E-2</v>
      </c>
      <c r="G1898" s="490">
        <f>IFERROR(VLOOKUP(C1898,INSUMOS!$C:$F,4,FALSE),VLOOKUP(C1898,'COMPOSIÇÃO - SINAPI'!$C:$F,4,FALSE))</f>
        <v>19.309999999999999</v>
      </c>
      <c r="H1898" s="488">
        <f>TRUNC(G1898*F1898,2)</f>
        <v>0.46</v>
      </c>
    </row>
    <row r="1899" spans="1:8" ht="15" customHeight="1" x14ac:dyDescent="0.2">
      <c r="A1899" s="483" t="s">
        <v>2070</v>
      </c>
      <c r="B1899" s="484" t="s">
        <v>2593</v>
      </c>
      <c r="C1899" s="484">
        <v>88264</v>
      </c>
      <c r="D1899" s="485" t="str">
        <f>IFERROR(VLOOKUP(C1899,INSUMOS!$C:$F,2,FALSE),VLOOKUP(C1899,'COMPOSIÇÃO - SINAPI'!$C:$F,2,FALSE))</f>
        <v>ELETRICISTA COM ENCARGOS COMPLEMENTARES</v>
      </c>
      <c r="E1899" s="484" t="str">
        <f>IFERROR(VLOOKUP(C1899,INSUMOS!$C:$F,3,FALSE),VLOOKUP(C1899,'COMPOSIÇÃO - SINAPI'!$C:$F,3,FALSE))</f>
        <v>H</v>
      </c>
      <c r="F1899" s="486">
        <v>0.15</v>
      </c>
      <c r="G1899" s="490">
        <f>IFERROR(VLOOKUP(C1899,INSUMOS!$C:$F,4,FALSE),VLOOKUP(C1899,'COMPOSIÇÃO - SINAPI'!$C:$F,4,FALSE))</f>
        <v>24.92</v>
      </c>
      <c r="H1899" s="488">
        <f>TRUNC(G1899*F1899,2)</f>
        <v>3.73</v>
      </c>
    </row>
    <row r="1900" spans="1:8" s="29" customFormat="1" ht="14.25" x14ac:dyDescent="0.25">
      <c r="A1900" s="472" t="s">
        <v>2055</v>
      </c>
      <c r="B1900" s="473" t="s">
        <v>2056</v>
      </c>
      <c r="C1900" s="473" t="s">
        <v>2057</v>
      </c>
      <c r="D1900" s="473" t="s">
        <v>2058</v>
      </c>
      <c r="E1900" s="473" t="s">
        <v>2059</v>
      </c>
      <c r="F1900" s="474" t="s">
        <v>2060</v>
      </c>
      <c r="G1900" s="81" t="s">
        <v>2061</v>
      </c>
      <c r="H1900" s="475" t="s">
        <v>2590</v>
      </c>
    </row>
    <row r="1901" spans="1:8" ht="32.1" customHeight="1" x14ac:dyDescent="0.2">
      <c r="A1901" s="476" t="s">
        <v>694</v>
      </c>
      <c r="B1901" s="477" t="s">
        <v>2591</v>
      </c>
      <c r="C1901" s="478" t="s">
        <v>693</v>
      </c>
      <c r="D1901" s="479" t="s">
        <v>695</v>
      </c>
      <c r="E1901" s="480" t="s">
        <v>117</v>
      </c>
      <c r="F1901" s="481"/>
      <c r="G1901" s="45"/>
      <c r="H1901" s="482">
        <f>SUM(H1902:H1903)</f>
        <v>7.57</v>
      </c>
    </row>
    <row r="1902" spans="1:8" ht="15" customHeight="1" x14ac:dyDescent="0.2">
      <c r="A1902" s="483" t="s">
        <v>2070</v>
      </c>
      <c r="B1902" s="484" t="s">
        <v>2593</v>
      </c>
      <c r="C1902" s="484">
        <v>88309</v>
      </c>
      <c r="D1902" s="485" t="str">
        <f>IFERROR(VLOOKUP(C1902,INSUMOS!$C:$F,2,FALSE),VLOOKUP(C1902,'COMPOSIÇÃO - SINAPI'!$C:$F,2,FALSE))</f>
        <v>PEDREIRO COM ENCARGOS COMPLEMENTARES</v>
      </c>
      <c r="E1902" s="484" t="str">
        <f>IFERROR(VLOOKUP(C1902,INSUMOS!$C:$F,3,FALSE),VLOOKUP(C1902,'COMPOSIÇÃO - SINAPI'!$C:$F,3,FALSE))</f>
        <v>H</v>
      </c>
      <c r="F1902" s="486">
        <v>0.22</v>
      </c>
      <c r="G1902" s="490">
        <f>IFERROR(VLOOKUP(C1902,INSUMOS!$C:$F,4,FALSE),VLOOKUP(C1902,'COMPOSIÇÃO - SINAPI'!$C:$F,4,FALSE))</f>
        <v>24.66</v>
      </c>
      <c r="H1902" s="488">
        <f>TRUNC(G1902*F1902,2)</f>
        <v>5.42</v>
      </c>
    </row>
    <row r="1903" spans="1:8" ht="39.950000000000003" customHeight="1" x14ac:dyDescent="0.2">
      <c r="A1903" s="483" t="s">
        <v>3233</v>
      </c>
      <c r="B1903" s="484" t="s">
        <v>2593</v>
      </c>
      <c r="C1903" s="484">
        <v>87292</v>
      </c>
      <c r="D1903" s="485" t="str">
        <f>IFERROR(VLOOKUP(C1903,INSUMOS!$C:$F,2,FALSE),VLOOKUP(C1903,'COMPOSIÇÃO - SINAPI'!$C:$F,2,FALSE))</f>
        <v>ARGAMASSA TRAÇO 1:2:8 (EM VOLUME DE CIMENTO, CAL E AREIA MÉDIA ÚMIDA) PARA EMBOÇO/MASSA ÚNICA/ASSENTAMENTO DE ALVENARIA DE VEDAÇÃO, PREPARO MECÂNICO COM BETONEIRA 400 L. AF_08/2019</v>
      </c>
      <c r="E1903" s="484" t="str">
        <f>IFERROR(VLOOKUP(C1903,INSUMOS!$C:$F,3,FALSE),VLOOKUP(C1903,'COMPOSIÇÃO - SINAPI'!$C:$F,3,FALSE))</f>
        <v>M3</v>
      </c>
      <c r="F1903" s="486">
        <v>5.0000000000000001E-3</v>
      </c>
      <c r="G1903" s="490">
        <f>IFERROR(VLOOKUP(C1903,INSUMOS!$C:$F,4,FALSE),VLOOKUP(C1903,'COMPOSIÇÃO - SINAPI'!$C:$F,4,FALSE))</f>
        <v>430.45</v>
      </c>
      <c r="H1903" s="488">
        <f>TRUNC(G1903*F1903,2)</f>
        <v>2.15</v>
      </c>
    </row>
    <row r="1904" spans="1:8" s="29" customFormat="1" ht="14.25" x14ac:dyDescent="0.25">
      <c r="A1904" s="472" t="s">
        <v>2055</v>
      </c>
      <c r="B1904" s="473" t="s">
        <v>2056</v>
      </c>
      <c r="C1904" s="473" t="s">
        <v>2057</v>
      </c>
      <c r="D1904" s="473" t="s">
        <v>2058</v>
      </c>
      <c r="E1904" s="473" t="s">
        <v>2059</v>
      </c>
      <c r="F1904" s="474" t="s">
        <v>2060</v>
      </c>
      <c r="G1904" s="81" t="s">
        <v>2061</v>
      </c>
      <c r="H1904" s="475" t="s">
        <v>2590</v>
      </c>
    </row>
    <row r="1905" spans="1:8" ht="32.1" customHeight="1" x14ac:dyDescent="0.2">
      <c r="A1905" s="476" t="s">
        <v>696</v>
      </c>
      <c r="B1905" s="477" t="s">
        <v>2591</v>
      </c>
      <c r="C1905" s="478">
        <v>90443</v>
      </c>
      <c r="D1905" s="479" t="s">
        <v>697</v>
      </c>
      <c r="E1905" s="480" t="s">
        <v>117</v>
      </c>
      <c r="F1905" s="481"/>
      <c r="G1905" s="45"/>
      <c r="H1905" s="482">
        <f>SUM(H1906:H1907)</f>
        <v>8.43</v>
      </c>
    </row>
    <row r="1906" spans="1:8" ht="27" customHeight="1" x14ac:dyDescent="0.2">
      <c r="A1906" s="483" t="s">
        <v>2070</v>
      </c>
      <c r="B1906" s="484" t="s">
        <v>2593</v>
      </c>
      <c r="C1906" s="484">
        <v>88248</v>
      </c>
      <c r="D1906" s="485" t="str">
        <f>IFERROR(VLOOKUP(C1906,INSUMOS!$C:$F,2,FALSE),VLOOKUP(C1906,'COMPOSIÇÃO - SINAPI'!$C:$F,2,FALSE))</f>
        <v>AUXILIAR DE ENCANADOR OU BOMBEIRO HIDRÁULICO COM ENCARGOS COMPLEMENTARES</v>
      </c>
      <c r="E1906" s="484" t="str">
        <f>IFERROR(VLOOKUP(C1906,INSUMOS!$C:$F,3,FALSE),VLOOKUP(C1906,'COMPOSIÇÃO - SINAPI'!$C:$F,3,FALSE))</f>
        <v>H</v>
      </c>
      <c r="F1906" s="486">
        <v>0.05</v>
      </c>
      <c r="G1906" s="490">
        <f>IFERROR(VLOOKUP(C1906,INSUMOS!$C:$F,4,FALSE),VLOOKUP(C1906,'COMPOSIÇÃO - SINAPI'!$C:$F,4,FALSE))</f>
        <v>19.27</v>
      </c>
      <c r="H1906" s="488">
        <f>TRUNC(G1906*F1906,2)</f>
        <v>0.96</v>
      </c>
    </row>
    <row r="1907" spans="1:8" ht="15" customHeight="1" x14ac:dyDescent="0.2">
      <c r="A1907" s="483" t="s">
        <v>2070</v>
      </c>
      <c r="B1907" s="484" t="s">
        <v>2593</v>
      </c>
      <c r="C1907" s="484">
        <v>88267</v>
      </c>
      <c r="D1907" s="485" t="str">
        <f>IFERROR(VLOOKUP(C1907,INSUMOS!$C:$F,2,FALSE),VLOOKUP(C1907,'COMPOSIÇÃO - SINAPI'!$C:$F,2,FALSE))</f>
        <v>ENCANADOR OU BOMBEIRO HIDRÁULICO COM ENCARGOS COMPLEMENTARES</v>
      </c>
      <c r="E1907" s="484" t="str">
        <f>IFERROR(VLOOKUP(C1907,INSUMOS!$C:$F,3,FALSE),VLOOKUP(C1907,'COMPOSIÇÃO - SINAPI'!$C:$F,3,FALSE))</f>
        <v>H</v>
      </c>
      <c r="F1907" s="486">
        <v>0.311</v>
      </c>
      <c r="G1907" s="490">
        <f>IFERROR(VLOOKUP(C1907,INSUMOS!$C:$F,4,FALSE),VLOOKUP(C1907,'COMPOSIÇÃO - SINAPI'!$C:$F,4,FALSE))</f>
        <v>24.04</v>
      </c>
      <c r="H1907" s="488">
        <f>TRUNC(G1907*F1907,2)</f>
        <v>7.47</v>
      </c>
    </row>
    <row r="1908" spans="1:8" s="29" customFormat="1" ht="14.25" x14ac:dyDescent="0.25">
      <c r="A1908" s="472" t="s">
        <v>2055</v>
      </c>
      <c r="B1908" s="473" t="s">
        <v>2056</v>
      </c>
      <c r="C1908" s="473" t="s">
        <v>2057</v>
      </c>
      <c r="D1908" s="498" t="s">
        <v>2058</v>
      </c>
      <c r="E1908" s="473" t="s">
        <v>2059</v>
      </c>
      <c r="F1908" s="474" t="s">
        <v>2060</v>
      </c>
      <c r="G1908" s="81" t="s">
        <v>2061</v>
      </c>
      <c r="H1908" s="475" t="s">
        <v>2590</v>
      </c>
    </row>
    <row r="1909" spans="1:8" ht="51.95" customHeight="1" x14ac:dyDescent="0.2">
      <c r="A1909" s="476" t="s">
        <v>698</v>
      </c>
      <c r="B1909" s="477" t="s">
        <v>2591</v>
      </c>
      <c r="C1909" s="478">
        <v>90467</v>
      </c>
      <c r="D1909" s="479" t="s">
        <v>699</v>
      </c>
      <c r="E1909" s="480" t="s">
        <v>117</v>
      </c>
      <c r="F1909" s="481"/>
      <c r="G1909" s="45"/>
      <c r="H1909" s="482">
        <f>SUM(H1910:H1912)</f>
        <v>13.149999999999999</v>
      </c>
    </row>
    <row r="1910" spans="1:8" ht="27" customHeight="1" x14ac:dyDescent="0.2">
      <c r="A1910" s="483" t="s">
        <v>2070</v>
      </c>
      <c r="B1910" s="484" t="s">
        <v>2593</v>
      </c>
      <c r="C1910" s="484">
        <v>88248</v>
      </c>
      <c r="D1910" s="485" t="str">
        <f>IFERROR(VLOOKUP(C1910,INSUMOS!$C:$F,2,FALSE),VLOOKUP(C1910,'COMPOSIÇÃO - SINAPI'!$C:$F,2,FALSE))</f>
        <v>AUXILIAR DE ENCANADOR OU BOMBEIRO HIDRÁULICO COM ENCARGOS COMPLEMENTARES</v>
      </c>
      <c r="E1910" s="484" t="str">
        <f>IFERROR(VLOOKUP(C1910,INSUMOS!$C:$F,3,FALSE),VLOOKUP(C1910,'COMPOSIÇÃO - SINAPI'!$C:$F,3,FALSE))</f>
        <v>H</v>
      </c>
      <c r="F1910" s="486">
        <v>5.7000000000000002E-2</v>
      </c>
      <c r="G1910" s="490">
        <f>IFERROR(VLOOKUP(C1910,INSUMOS!$C:$F,4,FALSE),VLOOKUP(C1910,'COMPOSIÇÃO - SINAPI'!$C:$F,4,FALSE))</f>
        <v>19.27</v>
      </c>
      <c r="H1910" s="488">
        <f>TRUNC(G1910*F1910,2)</f>
        <v>1.0900000000000001</v>
      </c>
    </row>
    <row r="1911" spans="1:8" ht="15" customHeight="1" x14ac:dyDescent="0.2">
      <c r="A1911" s="483" t="s">
        <v>2070</v>
      </c>
      <c r="B1911" s="484" t="s">
        <v>2593</v>
      </c>
      <c r="C1911" s="484">
        <v>88267</v>
      </c>
      <c r="D1911" s="485" t="str">
        <f>IFERROR(VLOOKUP(C1911,INSUMOS!$C:$F,2,FALSE),VLOOKUP(C1911,'COMPOSIÇÃO - SINAPI'!$C:$F,2,FALSE))</f>
        <v>ENCANADOR OU BOMBEIRO HIDRÁULICO COM ENCARGOS COMPLEMENTARES</v>
      </c>
      <c r="E1911" s="484" t="str">
        <f>IFERROR(VLOOKUP(C1911,INSUMOS!$C:$F,3,FALSE),VLOOKUP(C1911,'COMPOSIÇÃO - SINAPI'!$C:$F,3,FALSE))</f>
        <v>H</v>
      </c>
      <c r="F1911" s="486">
        <v>0.4</v>
      </c>
      <c r="G1911" s="490">
        <f>IFERROR(VLOOKUP(C1911,INSUMOS!$C:$F,4,FALSE),VLOOKUP(C1911,'COMPOSIÇÃO - SINAPI'!$C:$F,4,FALSE))</f>
        <v>24.04</v>
      </c>
      <c r="H1911" s="488">
        <f>TRUNC(G1911*F1911,2)</f>
        <v>9.61</v>
      </c>
    </row>
    <row r="1912" spans="1:8" ht="27" customHeight="1" x14ac:dyDescent="0.2">
      <c r="A1912" s="483" t="s">
        <v>2070</v>
      </c>
      <c r="B1912" s="484" t="s">
        <v>2593</v>
      </c>
      <c r="C1912" s="484">
        <v>88629</v>
      </c>
      <c r="D1912" s="485" t="str">
        <f>IFERROR(VLOOKUP(C1912,INSUMOS!$C:$F,2,FALSE),VLOOKUP(C1912,'COMPOSIÇÃO - SINAPI'!$C:$F,2,FALSE))</f>
        <v>ARGAMASSA TRAÇO 1:3 (EM VOLUME DE CIMENTO E AREIA MÉDIA ÚMIDA), PREPARO MANUAL. AF_08/2019</v>
      </c>
      <c r="E1912" s="484" t="str">
        <f>IFERROR(VLOOKUP(C1912,INSUMOS!$C:$F,3,FALSE),VLOOKUP(C1912,'COMPOSIÇÃO - SINAPI'!$C:$F,3,FALSE))</f>
        <v>M3</v>
      </c>
      <c r="F1912" s="486">
        <v>5.0000000000000001E-3</v>
      </c>
      <c r="G1912" s="490">
        <f>IFERROR(VLOOKUP(C1912,INSUMOS!$C:$F,4,FALSE),VLOOKUP(C1912,'COMPOSIÇÃO - SINAPI'!$C:$F,4,FALSE))</f>
        <v>490.11</v>
      </c>
      <c r="H1912" s="488">
        <f>TRUNC(G1912*F1912,2)</f>
        <v>2.4500000000000002</v>
      </c>
    </row>
    <row r="1913" spans="1:8" s="29" customFormat="1" ht="14.25" x14ac:dyDescent="0.25">
      <c r="A1913" s="472" t="s">
        <v>2055</v>
      </c>
      <c r="B1913" s="473" t="s">
        <v>2056</v>
      </c>
      <c r="C1913" s="473" t="s">
        <v>2057</v>
      </c>
      <c r="D1913" s="473" t="s">
        <v>2058</v>
      </c>
      <c r="E1913" s="473" t="s">
        <v>2059</v>
      </c>
      <c r="F1913" s="474" t="s">
        <v>2060</v>
      </c>
      <c r="G1913" s="81" t="s">
        <v>2061</v>
      </c>
      <c r="H1913" s="475" t="s">
        <v>2590</v>
      </c>
    </row>
    <row r="1914" spans="1:8" ht="51.95" customHeight="1" x14ac:dyDescent="0.2">
      <c r="A1914" s="476" t="s">
        <v>702</v>
      </c>
      <c r="B1914" s="477" t="s">
        <v>2591</v>
      </c>
      <c r="C1914" s="478">
        <v>89402</v>
      </c>
      <c r="D1914" s="479" t="s">
        <v>703</v>
      </c>
      <c r="E1914" s="480" t="s">
        <v>117</v>
      </c>
      <c r="F1914" s="481"/>
      <c r="G1914" s="45"/>
      <c r="H1914" s="482">
        <f>SUM(H1915:H1918)</f>
        <v>6.76</v>
      </c>
    </row>
    <row r="1915" spans="1:8" ht="15" customHeight="1" x14ac:dyDescent="0.2">
      <c r="A1915" s="483" t="s">
        <v>2070</v>
      </c>
      <c r="B1915" s="484" t="s">
        <v>2062</v>
      </c>
      <c r="C1915" s="484">
        <v>9868</v>
      </c>
      <c r="D1915" s="485" t="str">
        <f>IFERROR(VLOOKUP(C1915,INSUMOS!$C:$F,2,FALSE),VLOOKUP(C1915,'COMPOSIÇÃO - SINAPI'!$C:$F,2,FALSE))</f>
        <v>TUBO PVC, SOLDAVEL, DN 25 MM, AGUA FRIA (NBR-5648)</v>
      </c>
      <c r="E1915" s="484" t="str">
        <f>IFERROR(VLOOKUP(C1915,INSUMOS!$C:$F,3,FALSE),VLOOKUP(C1915,'COMPOSIÇÃO - SINAPI'!$C:$F,3,FALSE))</f>
        <v>M</v>
      </c>
      <c r="F1915" s="486">
        <v>1.0609999999999999</v>
      </c>
      <c r="G1915" s="490">
        <f>IFERROR(VLOOKUP(C1915,INSUMOS!$C:$F,4,FALSE),VLOOKUP(C1915,'COMPOSIÇÃO - SINAPI'!$C:$F,4,FALSE))</f>
        <v>3</v>
      </c>
      <c r="H1915" s="488">
        <f>TRUNC(G1915*F1915,2)</f>
        <v>3.18</v>
      </c>
    </row>
    <row r="1916" spans="1:8" ht="15" customHeight="1" x14ac:dyDescent="0.2">
      <c r="A1916" s="483" t="s">
        <v>2070</v>
      </c>
      <c r="B1916" s="484" t="s">
        <v>2062</v>
      </c>
      <c r="C1916" s="484">
        <v>38383</v>
      </c>
      <c r="D1916" s="485" t="str">
        <f>IFERROR(VLOOKUP(C1916,INSUMOS!$C:$F,2,FALSE),VLOOKUP(C1916,'COMPOSIÇÃO - SINAPI'!$C:$F,2,FALSE))</f>
        <v>LIXA D'AGUA EM FOLHA, GRAO 100</v>
      </c>
      <c r="E1916" s="484" t="str">
        <f>IFERROR(VLOOKUP(C1916,INSUMOS!$C:$F,3,FALSE),VLOOKUP(C1916,'COMPOSIÇÃO - SINAPI'!$C:$F,3,FALSE))</f>
        <v>UN</v>
      </c>
      <c r="F1916" s="486">
        <v>3.7999999999999999E-2</v>
      </c>
      <c r="G1916" s="490">
        <f>IFERROR(VLOOKUP(C1916,INSUMOS!$C:$F,4,FALSE),VLOOKUP(C1916,'COMPOSIÇÃO - SINAPI'!$C:$F,4,FALSE))</f>
        <v>1.8360000000000001</v>
      </c>
      <c r="H1916" s="488">
        <f>TRUNC(G1916*F1916,2)</f>
        <v>0.06</v>
      </c>
    </row>
    <row r="1917" spans="1:8" ht="27" customHeight="1" x14ac:dyDescent="0.2">
      <c r="A1917" s="483" t="s">
        <v>2070</v>
      </c>
      <c r="B1917" s="484" t="s">
        <v>2593</v>
      </c>
      <c r="C1917" s="484">
        <v>88248</v>
      </c>
      <c r="D1917" s="485" t="str">
        <f>IFERROR(VLOOKUP(C1917,INSUMOS!$C:$F,2,FALSE),VLOOKUP(C1917,'COMPOSIÇÃO - SINAPI'!$C:$F,2,FALSE))</f>
        <v>AUXILIAR DE ENCANADOR OU BOMBEIRO HIDRÁULICO COM ENCARGOS COMPLEMENTARES</v>
      </c>
      <c r="E1917" s="484" t="str">
        <f>IFERROR(VLOOKUP(C1917,INSUMOS!$C:$F,3,FALSE),VLOOKUP(C1917,'COMPOSIÇÃO - SINAPI'!$C:$F,3,FALSE))</f>
        <v>H</v>
      </c>
      <c r="F1917" s="486">
        <v>8.2000000000000003E-2</v>
      </c>
      <c r="G1917" s="490">
        <f>IFERROR(VLOOKUP(C1917,INSUMOS!$C:$F,4,FALSE),VLOOKUP(C1917,'COMPOSIÇÃO - SINAPI'!$C:$F,4,FALSE))</f>
        <v>19.27</v>
      </c>
      <c r="H1917" s="488">
        <f>TRUNC(G1917*F1917,2)</f>
        <v>1.58</v>
      </c>
    </row>
    <row r="1918" spans="1:8" ht="15" customHeight="1" x14ac:dyDescent="0.2">
      <c r="A1918" s="483" t="s">
        <v>2070</v>
      </c>
      <c r="B1918" s="484" t="s">
        <v>2593</v>
      </c>
      <c r="C1918" s="484">
        <v>88267</v>
      </c>
      <c r="D1918" s="485" t="str">
        <f>IFERROR(VLOOKUP(C1918,INSUMOS!$C:$F,2,FALSE),VLOOKUP(C1918,'COMPOSIÇÃO - SINAPI'!$C:$F,2,FALSE))</f>
        <v>ENCANADOR OU BOMBEIRO HIDRÁULICO COM ENCARGOS COMPLEMENTARES</v>
      </c>
      <c r="E1918" s="484" t="str">
        <f>IFERROR(VLOOKUP(C1918,INSUMOS!$C:$F,3,FALSE),VLOOKUP(C1918,'COMPOSIÇÃO - SINAPI'!$C:$F,3,FALSE))</f>
        <v>H</v>
      </c>
      <c r="F1918" s="486">
        <v>8.1000000000000003E-2</v>
      </c>
      <c r="G1918" s="490">
        <f>IFERROR(VLOOKUP(C1918,INSUMOS!$C:$F,4,FALSE),VLOOKUP(C1918,'COMPOSIÇÃO - SINAPI'!$C:$F,4,FALSE))</f>
        <v>24.04</v>
      </c>
      <c r="H1918" s="488">
        <f>TRUNC(G1918*F1918,2)</f>
        <v>1.94</v>
      </c>
    </row>
    <row r="1919" spans="1:8" s="29" customFormat="1" ht="14.25" x14ac:dyDescent="0.25">
      <c r="A1919" s="472" t="s">
        <v>2055</v>
      </c>
      <c r="B1919" s="473" t="s">
        <v>2056</v>
      </c>
      <c r="C1919" s="473" t="s">
        <v>2057</v>
      </c>
      <c r="D1919" s="473" t="s">
        <v>2058</v>
      </c>
      <c r="E1919" s="473" t="s">
        <v>2059</v>
      </c>
      <c r="F1919" s="474" t="s">
        <v>2060</v>
      </c>
      <c r="G1919" s="81" t="s">
        <v>2061</v>
      </c>
      <c r="H1919" s="475" t="s">
        <v>2590</v>
      </c>
    </row>
    <row r="1920" spans="1:8" ht="51.95" customHeight="1" x14ac:dyDescent="0.2">
      <c r="A1920" s="476" t="s">
        <v>704</v>
      </c>
      <c r="B1920" s="477" t="s">
        <v>2591</v>
      </c>
      <c r="C1920" s="478">
        <v>89403</v>
      </c>
      <c r="D1920" s="479" t="s">
        <v>705</v>
      </c>
      <c r="E1920" s="480" t="s">
        <v>117</v>
      </c>
      <c r="F1920" s="481"/>
      <c r="G1920" s="45"/>
      <c r="H1920" s="482">
        <f>SUM(H1921:H1924)</f>
        <v>11.51</v>
      </c>
    </row>
    <row r="1921" spans="1:8" ht="15" customHeight="1" x14ac:dyDescent="0.2">
      <c r="A1921" s="483" t="s">
        <v>2070</v>
      </c>
      <c r="B1921" s="484" t="s">
        <v>2062</v>
      </c>
      <c r="C1921" s="484">
        <v>9869</v>
      </c>
      <c r="D1921" s="485" t="str">
        <f>IFERROR(VLOOKUP(C1921,INSUMOS!$C:$F,2,FALSE),VLOOKUP(C1921,'COMPOSIÇÃO - SINAPI'!$C:$F,2,FALSE))</f>
        <v>TUBO PVC, SOLDAVEL, DN 32 MM, AGUA FRIA (NBR-5648)</v>
      </c>
      <c r="E1921" s="484" t="str">
        <f>IFERROR(VLOOKUP(C1921,INSUMOS!$C:$F,3,FALSE),VLOOKUP(C1921,'COMPOSIÇÃO - SINAPI'!$C:$F,3,FALSE))</f>
        <v>M</v>
      </c>
      <c r="F1921" s="486">
        <v>1.0609999999999999</v>
      </c>
      <c r="G1921" s="490">
        <f>IFERROR(VLOOKUP(C1921,INSUMOS!$C:$F,4,FALSE),VLOOKUP(C1921,'COMPOSIÇÃO - SINAPI'!$C:$F,4,FALSE))</f>
        <v>7.2</v>
      </c>
      <c r="H1921" s="488">
        <f>TRUNC(G1921*F1921,2)</f>
        <v>7.63</v>
      </c>
    </row>
    <row r="1922" spans="1:8" ht="15" customHeight="1" x14ac:dyDescent="0.2">
      <c r="A1922" s="483" t="s">
        <v>2070</v>
      </c>
      <c r="B1922" s="484" t="s">
        <v>2062</v>
      </c>
      <c r="C1922" s="484">
        <v>38383</v>
      </c>
      <c r="D1922" s="485" t="str">
        <f>IFERROR(VLOOKUP(C1922,INSUMOS!$C:$F,2,FALSE),VLOOKUP(C1922,'COMPOSIÇÃO - SINAPI'!$C:$F,2,FALSE))</f>
        <v>LIXA D'AGUA EM FOLHA, GRAO 100</v>
      </c>
      <c r="E1922" s="484" t="str">
        <f>IFERROR(VLOOKUP(C1922,INSUMOS!$C:$F,3,FALSE),VLOOKUP(C1922,'COMPOSIÇÃO - SINAPI'!$C:$F,3,FALSE))</f>
        <v>UN</v>
      </c>
      <c r="F1922" s="486">
        <v>4.4999999999999998E-2</v>
      </c>
      <c r="G1922" s="490">
        <f>IFERROR(VLOOKUP(C1922,INSUMOS!$C:$F,4,FALSE),VLOOKUP(C1922,'COMPOSIÇÃO - SINAPI'!$C:$F,4,FALSE))</f>
        <v>1.8360000000000001</v>
      </c>
      <c r="H1922" s="488">
        <f>TRUNC(G1922*F1922,2)</f>
        <v>0.08</v>
      </c>
    </row>
    <row r="1923" spans="1:8" ht="27" customHeight="1" x14ac:dyDescent="0.2">
      <c r="A1923" s="483" t="s">
        <v>2070</v>
      </c>
      <c r="B1923" s="484" t="s">
        <v>2593</v>
      </c>
      <c r="C1923" s="484">
        <v>88248</v>
      </c>
      <c r="D1923" s="485" t="str">
        <f>IFERROR(VLOOKUP(C1923,INSUMOS!$C:$F,2,FALSE),VLOOKUP(C1923,'COMPOSIÇÃO - SINAPI'!$C:$F,2,FALSE))</f>
        <v>AUXILIAR DE ENCANADOR OU BOMBEIRO HIDRÁULICO COM ENCARGOS COMPLEMENTARES</v>
      </c>
      <c r="E1923" s="484" t="str">
        <f>IFERROR(VLOOKUP(C1923,INSUMOS!$C:$F,3,FALSE),VLOOKUP(C1923,'COMPOSIÇÃO - SINAPI'!$C:$F,3,FALSE))</f>
        <v>H</v>
      </c>
      <c r="F1923" s="486">
        <v>8.7999999999999995E-2</v>
      </c>
      <c r="G1923" s="490">
        <f>IFERROR(VLOOKUP(C1923,INSUMOS!$C:$F,4,FALSE),VLOOKUP(C1923,'COMPOSIÇÃO - SINAPI'!$C:$F,4,FALSE))</f>
        <v>19.27</v>
      </c>
      <c r="H1923" s="488">
        <f>TRUNC(G1923*F1923,2)</f>
        <v>1.69</v>
      </c>
    </row>
    <row r="1924" spans="1:8" ht="15" customHeight="1" x14ac:dyDescent="0.2">
      <c r="A1924" s="483" t="s">
        <v>2070</v>
      </c>
      <c r="B1924" s="484" t="s">
        <v>2593</v>
      </c>
      <c r="C1924" s="484">
        <v>88267</v>
      </c>
      <c r="D1924" s="485" t="str">
        <f>IFERROR(VLOOKUP(C1924,INSUMOS!$C:$F,2,FALSE),VLOOKUP(C1924,'COMPOSIÇÃO - SINAPI'!$C:$F,2,FALSE))</f>
        <v>ENCANADOR OU BOMBEIRO HIDRÁULICO COM ENCARGOS COMPLEMENTARES</v>
      </c>
      <c r="E1924" s="484" t="str">
        <f>IFERROR(VLOOKUP(C1924,INSUMOS!$C:$F,3,FALSE),VLOOKUP(C1924,'COMPOSIÇÃO - SINAPI'!$C:$F,3,FALSE))</f>
        <v>H</v>
      </c>
      <c r="F1924" s="486">
        <v>8.7999999999999995E-2</v>
      </c>
      <c r="G1924" s="490">
        <f>IFERROR(VLOOKUP(C1924,INSUMOS!$C:$F,4,FALSE),VLOOKUP(C1924,'COMPOSIÇÃO - SINAPI'!$C:$F,4,FALSE))</f>
        <v>24.04</v>
      </c>
      <c r="H1924" s="488">
        <f>TRUNC(G1924*F1924,2)</f>
        <v>2.11</v>
      </c>
    </row>
    <row r="1925" spans="1:8" s="29" customFormat="1" ht="14.25" x14ac:dyDescent="0.25">
      <c r="A1925" s="472" t="s">
        <v>2055</v>
      </c>
      <c r="B1925" s="473" t="s">
        <v>2056</v>
      </c>
      <c r="C1925" s="473" t="s">
        <v>2057</v>
      </c>
      <c r="D1925" s="473" t="s">
        <v>2058</v>
      </c>
      <c r="E1925" s="473" t="s">
        <v>2059</v>
      </c>
      <c r="F1925" s="474" t="s">
        <v>2060</v>
      </c>
      <c r="G1925" s="81" t="s">
        <v>2061</v>
      </c>
      <c r="H1925" s="475" t="s">
        <v>2590</v>
      </c>
    </row>
    <row r="1926" spans="1:8" ht="51.95" customHeight="1" x14ac:dyDescent="0.2">
      <c r="A1926" s="476" t="s">
        <v>706</v>
      </c>
      <c r="B1926" s="477" t="s">
        <v>2591</v>
      </c>
      <c r="C1926" s="478">
        <v>89362</v>
      </c>
      <c r="D1926" s="479" t="s">
        <v>707</v>
      </c>
      <c r="E1926" s="480" t="s">
        <v>2586</v>
      </c>
      <c r="F1926" s="481"/>
      <c r="G1926" s="45"/>
      <c r="H1926" s="482">
        <f>SUM(H1927:H1932)</f>
        <v>5.8</v>
      </c>
    </row>
    <row r="1927" spans="1:8" ht="15" customHeight="1" x14ac:dyDescent="0.2">
      <c r="A1927" s="483" t="s">
        <v>2070</v>
      </c>
      <c r="B1927" s="484" t="s">
        <v>2062</v>
      </c>
      <c r="C1927" s="484">
        <v>122</v>
      </c>
      <c r="D1927" s="485" t="str">
        <f>IFERROR(VLOOKUP(C1927,INSUMOS!$C:$F,2,FALSE),VLOOKUP(C1927,'COMPOSIÇÃO - SINAPI'!$C:$F,2,FALSE))</f>
        <v>ADESIVO PLASTICO PARA PVC, FRASCO COM *850* GR</v>
      </c>
      <c r="E1927" s="484" t="str">
        <f>IFERROR(VLOOKUP(C1927,INSUMOS!$C:$F,3,FALSE),VLOOKUP(C1927,'COMPOSIÇÃO - SINAPI'!$C:$F,3,FALSE))</f>
        <v>UN</v>
      </c>
      <c r="F1927" s="486">
        <v>7.0000000000000001E-3</v>
      </c>
      <c r="G1927" s="490">
        <f>IFERROR(VLOOKUP(C1927,INSUMOS!$C:$F,4,FALSE),VLOOKUP(C1927,'COMPOSIÇÃO - SINAPI'!$C:$F,4,FALSE))</f>
        <v>47.09</v>
      </c>
      <c r="H1927" s="488">
        <f t="shared" ref="H1927:H1932" si="85">TRUNC(G1927*F1927,2)</f>
        <v>0.32</v>
      </c>
    </row>
    <row r="1928" spans="1:8" ht="15" customHeight="1" x14ac:dyDescent="0.2">
      <c r="A1928" s="483" t="s">
        <v>2070</v>
      </c>
      <c r="B1928" s="484" t="s">
        <v>2062</v>
      </c>
      <c r="C1928" s="484">
        <v>3529</v>
      </c>
      <c r="D1928" s="485" t="str">
        <f>IFERROR(VLOOKUP(C1928,INSUMOS!$C:$F,2,FALSE),VLOOKUP(C1928,'COMPOSIÇÃO - SINAPI'!$C:$F,2,FALSE))</f>
        <v>JOELHO PVC, SOLDAVEL, 90 GRAUS, 25 MM, PARA AGUA FRIA PREDIAL</v>
      </c>
      <c r="E1928" s="484" t="str">
        <f>IFERROR(VLOOKUP(C1928,INSUMOS!$C:$F,3,FALSE),VLOOKUP(C1928,'COMPOSIÇÃO - SINAPI'!$C:$F,3,FALSE))</f>
        <v>UN</v>
      </c>
      <c r="F1928" s="486">
        <v>1</v>
      </c>
      <c r="G1928" s="490">
        <f>IFERROR(VLOOKUP(C1928,INSUMOS!$C:$F,4,FALSE),VLOOKUP(C1928,'COMPOSIÇÃO - SINAPI'!$C:$F,4,FALSE))</f>
        <v>0.65</v>
      </c>
      <c r="H1928" s="488">
        <f t="shared" si="85"/>
        <v>0.65</v>
      </c>
    </row>
    <row r="1929" spans="1:8" ht="15" customHeight="1" x14ac:dyDescent="0.2">
      <c r="A1929" s="483" t="s">
        <v>2070</v>
      </c>
      <c r="B1929" s="484" t="s">
        <v>2062</v>
      </c>
      <c r="C1929" s="484">
        <v>20083</v>
      </c>
      <c r="D1929" s="485" t="str">
        <f>IFERROR(VLOOKUP(C1929,INSUMOS!$C:$F,2,FALSE),VLOOKUP(C1929,'COMPOSIÇÃO - SINAPI'!$C:$F,2,FALSE))</f>
        <v>SOLUCAO PREPARADORA / LIMPADORA PARA PVC, FRASCO COM 1000 CM3</v>
      </c>
      <c r="E1929" s="484" t="str">
        <f>IFERROR(VLOOKUP(C1929,INSUMOS!$C:$F,3,FALSE),VLOOKUP(C1929,'COMPOSIÇÃO - SINAPI'!$C:$F,3,FALSE))</f>
        <v>UN</v>
      </c>
      <c r="F1929" s="486">
        <v>8.0000000000000002E-3</v>
      </c>
      <c r="G1929" s="490">
        <f>IFERROR(VLOOKUP(C1929,INSUMOS!$C:$F,4,FALSE),VLOOKUP(C1929,'COMPOSIÇÃO - SINAPI'!$C:$F,4,FALSE))</f>
        <v>53.345999999999997</v>
      </c>
      <c r="H1929" s="488">
        <f t="shared" si="85"/>
        <v>0.42</v>
      </c>
    </row>
    <row r="1930" spans="1:8" ht="15" customHeight="1" x14ac:dyDescent="0.2">
      <c r="A1930" s="483" t="s">
        <v>2070</v>
      </c>
      <c r="B1930" s="484" t="s">
        <v>2062</v>
      </c>
      <c r="C1930" s="484">
        <v>38383</v>
      </c>
      <c r="D1930" s="485" t="str">
        <f>IFERROR(VLOOKUP(C1930,INSUMOS!$C:$F,2,FALSE),VLOOKUP(C1930,'COMPOSIÇÃO - SINAPI'!$C:$F,2,FALSE))</f>
        <v>LIXA D'AGUA EM FOLHA, GRAO 100</v>
      </c>
      <c r="E1930" s="484" t="str">
        <f>IFERROR(VLOOKUP(C1930,INSUMOS!$C:$F,3,FALSE),VLOOKUP(C1930,'COMPOSIÇÃO - SINAPI'!$C:$F,3,FALSE))</f>
        <v>UN</v>
      </c>
      <c r="F1930" s="486">
        <v>0.05</v>
      </c>
      <c r="G1930" s="490">
        <f>IFERROR(VLOOKUP(C1930,INSUMOS!$C:$F,4,FALSE),VLOOKUP(C1930,'COMPOSIÇÃO - SINAPI'!$C:$F,4,FALSE))</f>
        <v>1.8360000000000001</v>
      </c>
      <c r="H1930" s="488">
        <f t="shared" si="85"/>
        <v>0.09</v>
      </c>
    </row>
    <row r="1931" spans="1:8" ht="27" customHeight="1" x14ac:dyDescent="0.2">
      <c r="A1931" s="483" t="s">
        <v>2070</v>
      </c>
      <c r="B1931" s="484" t="s">
        <v>2593</v>
      </c>
      <c r="C1931" s="484">
        <v>88248</v>
      </c>
      <c r="D1931" s="485" t="str">
        <f>IFERROR(VLOOKUP(C1931,INSUMOS!$C:$F,2,FALSE),VLOOKUP(C1931,'COMPOSIÇÃO - SINAPI'!$C:$F,2,FALSE))</f>
        <v>AUXILIAR DE ENCANADOR OU BOMBEIRO HIDRÁULICO COM ENCARGOS COMPLEMENTARES</v>
      </c>
      <c r="E1931" s="484" t="str">
        <f>IFERROR(VLOOKUP(C1931,INSUMOS!$C:$F,3,FALSE),VLOOKUP(C1931,'COMPOSIÇÃO - SINAPI'!$C:$F,3,FALSE))</f>
        <v>H</v>
      </c>
      <c r="F1931" s="486">
        <v>0.1</v>
      </c>
      <c r="G1931" s="490">
        <f>IFERROR(VLOOKUP(C1931,INSUMOS!$C:$F,4,FALSE),VLOOKUP(C1931,'COMPOSIÇÃO - SINAPI'!$C:$F,4,FALSE))</f>
        <v>19.27</v>
      </c>
      <c r="H1931" s="488">
        <f t="shared" si="85"/>
        <v>1.92</v>
      </c>
    </row>
    <row r="1932" spans="1:8" ht="15" customHeight="1" x14ac:dyDescent="0.2">
      <c r="A1932" s="483" t="s">
        <v>2070</v>
      </c>
      <c r="B1932" s="484" t="s">
        <v>2593</v>
      </c>
      <c r="C1932" s="484">
        <v>88267</v>
      </c>
      <c r="D1932" s="485" t="str">
        <f>IFERROR(VLOOKUP(C1932,INSUMOS!$C:$F,2,FALSE),VLOOKUP(C1932,'COMPOSIÇÃO - SINAPI'!$C:$F,2,FALSE))</f>
        <v>ENCANADOR OU BOMBEIRO HIDRÁULICO COM ENCARGOS COMPLEMENTARES</v>
      </c>
      <c r="E1932" s="484" t="str">
        <f>IFERROR(VLOOKUP(C1932,INSUMOS!$C:$F,3,FALSE),VLOOKUP(C1932,'COMPOSIÇÃO - SINAPI'!$C:$F,3,FALSE))</f>
        <v>H</v>
      </c>
      <c r="F1932" s="486">
        <v>0.1</v>
      </c>
      <c r="G1932" s="490">
        <f>IFERROR(VLOOKUP(C1932,INSUMOS!$C:$F,4,FALSE),VLOOKUP(C1932,'COMPOSIÇÃO - SINAPI'!$C:$F,4,FALSE))</f>
        <v>24.04</v>
      </c>
      <c r="H1932" s="488">
        <f t="shared" si="85"/>
        <v>2.4</v>
      </c>
    </row>
    <row r="1933" spans="1:8" s="29" customFormat="1" ht="14.25" x14ac:dyDescent="0.25">
      <c r="A1933" s="472" t="s">
        <v>2055</v>
      </c>
      <c r="B1933" s="473" t="s">
        <v>2056</v>
      </c>
      <c r="C1933" s="473" t="s">
        <v>2057</v>
      </c>
      <c r="D1933" s="473" t="s">
        <v>2058</v>
      </c>
      <c r="E1933" s="473" t="s">
        <v>2059</v>
      </c>
      <c r="F1933" s="474" t="s">
        <v>2060</v>
      </c>
      <c r="G1933" s="81" t="s">
        <v>2061</v>
      </c>
      <c r="H1933" s="475" t="s">
        <v>2590</v>
      </c>
    </row>
    <row r="1934" spans="1:8" ht="51.95" customHeight="1" x14ac:dyDescent="0.2">
      <c r="A1934" s="476" t="s">
        <v>708</v>
      </c>
      <c r="B1934" s="477" t="s">
        <v>2591</v>
      </c>
      <c r="C1934" s="478">
        <v>90373</v>
      </c>
      <c r="D1934" s="479" t="s">
        <v>709</v>
      </c>
      <c r="E1934" s="480" t="s">
        <v>2586</v>
      </c>
      <c r="F1934" s="481"/>
      <c r="G1934" s="45"/>
      <c r="H1934" s="482">
        <f>SUM(H1935:H1940)</f>
        <v>10.33</v>
      </c>
    </row>
    <row r="1935" spans="1:8" ht="15" customHeight="1" x14ac:dyDescent="0.2">
      <c r="A1935" s="483" t="s">
        <v>2070</v>
      </c>
      <c r="B1935" s="484" t="s">
        <v>2062</v>
      </c>
      <c r="C1935" s="484">
        <v>122</v>
      </c>
      <c r="D1935" s="485" t="str">
        <f>IFERROR(VLOOKUP(C1935,INSUMOS!$C:$F,2,FALSE),VLOOKUP(C1935,'COMPOSIÇÃO - SINAPI'!$C:$F,2,FALSE))</f>
        <v>ADESIVO PLASTICO PARA PVC, FRASCO COM *850* GR</v>
      </c>
      <c r="E1935" s="484" t="str">
        <f>IFERROR(VLOOKUP(C1935,INSUMOS!$C:$F,3,FALSE),VLOOKUP(C1935,'COMPOSIÇÃO - SINAPI'!$C:$F,3,FALSE))</f>
        <v>UN</v>
      </c>
      <c r="F1935" s="486">
        <v>7.0000000000000001E-3</v>
      </c>
      <c r="G1935" s="490">
        <f>IFERROR(VLOOKUP(C1935,INSUMOS!$C:$F,4,FALSE),VLOOKUP(C1935,'COMPOSIÇÃO - SINAPI'!$C:$F,4,FALSE))</f>
        <v>47.09</v>
      </c>
      <c r="H1935" s="488">
        <f t="shared" ref="H1935:H1940" si="86">TRUNC(G1935*F1935,2)</f>
        <v>0.32</v>
      </c>
    </row>
    <row r="1936" spans="1:8" ht="15" customHeight="1" x14ac:dyDescent="0.2">
      <c r="A1936" s="483" t="s">
        <v>2070</v>
      </c>
      <c r="B1936" s="484" t="s">
        <v>2062</v>
      </c>
      <c r="C1936" s="484">
        <v>20083</v>
      </c>
      <c r="D1936" s="485" t="str">
        <f>IFERROR(VLOOKUP(C1936,INSUMOS!$C:$F,2,FALSE),VLOOKUP(C1936,'COMPOSIÇÃO - SINAPI'!$C:$F,2,FALSE))</f>
        <v>SOLUCAO PREPARADORA / LIMPADORA PARA PVC, FRASCO COM 1000 CM3</v>
      </c>
      <c r="E1936" s="484" t="str">
        <f>IFERROR(VLOOKUP(C1936,INSUMOS!$C:$F,3,FALSE),VLOOKUP(C1936,'COMPOSIÇÃO - SINAPI'!$C:$F,3,FALSE))</f>
        <v>UN</v>
      </c>
      <c r="F1936" s="486">
        <v>8.0000000000000002E-3</v>
      </c>
      <c r="G1936" s="490">
        <f>IFERROR(VLOOKUP(C1936,INSUMOS!$C:$F,4,FALSE),VLOOKUP(C1936,'COMPOSIÇÃO - SINAPI'!$C:$F,4,FALSE))</f>
        <v>53.345999999999997</v>
      </c>
      <c r="H1936" s="488">
        <f t="shared" si="86"/>
        <v>0.42</v>
      </c>
    </row>
    <row r="1937" spans="1:8" ht="27" customHeight="1" x14ac:dyDescent="0.2">
      <c r="A1937" s="483" t="s">
        <v>2070</v>
      </c>
      <c r="B1937" s="484" t="s">
        <v>2062</v>
      </c>
      <c r="C1937" s="484">
        <v>20147</v>
      </c>
      <c r="D1937" s="485" t="str">
        <f>IFERROR(VLOOKUP(C1937,INSUMOS!$C:$F,2,FALSE),VLOOKUP(C1937,'COMPOSIÇÃO - SINAPI'!$C:$F,2,FALSE))</f>
        <v>JOELHO PVC, SOLDAVEL, COM BUCHA DE LATAO, 90 GRAUS, 25 MM X 1/2", PARA AGUA FRIA PREDIAL</v>
      </c>
      <c r="E1937" s="484" t="str">
        <f>IFERROR(VLOOKUP(C1937,INSUMOS!$C:$F,3,FALSE),VLOOKUP(C1937,'COMPOSIÇÃO - SINAPI'!$C:$F,3,FALSE))</f>
        <v>UN</v>
      </c>
      <c r="F1937" s="486">
        <v>1</v>
      </c>
      <c r="G1937" s="490">
        <f>IFERROR(VLOOKUP(C1937,INSUMOS!$C:$F,4,FALSE),VLOOKUP(C1937,'COMPOSIÇÃO - SINAPI'!$C:$F,4,FALSE))</f>
        <v>5.18</v>
      </c>
      <c r="H1937" s="488">
        <f t="shared" si="86"/>
        <v>5.18</v>
      </c>
    </row>
    <row r="1938" spans="1:8" ht="15" customHeight="1" x14ac:dyDescent="0.2">
      <c r="A1938" s="483" t="s">
        <v>2070</v>
      </c>
      <c r="B1938" s="484" t="s">
        <v>2062</v>
      </c>
      <c r="C1938" s="484">
        <v>38383</v>
      </c>
      <c r="D1938" s="485" t="str">
        <f>IFERROR(VLOOKUP(C1938,INSUMOS!$C:$F,2,FALSE),VLOOKUP(C1938,'COMPOSIÇÃO - SINAPI'!$C:$F,2,FALSE))</f>
        <v>LIXA D'AGUA EM FOLHA, GRAO 100</v>
      </c>
      <c r="E1938" s="484" t="str">
        <f>IFERROR(VLOOKUP(C1938,INSUMOS!$C:$F,3,FALSE),VLOOKUP(C1938,'COMPOSIÇÃO - SINAPI'!$C:$F,3,FALSE))</f>
        <v>UN</v>
      </c>
      <c r="F1938" s="486">
        <v>0.05</v>
      </c>
      <c r="G1938" s="490">
        <f>IFERROR(VLOOKUP(C1938,INSUMOS!$C:$F,4,FALSE),VLOOKUP(C1938,'COMPOSIÇÃO - SINAPI'!$C:$F,4,FALSE))</f>
        <v>1.8360000000000001</v>
      </c>
      <c r="H1938" s="488">
        <f t="shared" si="86"/>
        <v>0.09</v>
      </c>
    </row>
    <row r="1939" spans="1:8" ht="27" customHeight="1" x14ac:dyDescent="0.2">
      <c r="A1939" s="483" t="s">
        <v>2070</v>
      </c>
      <c r="B1939" s="484" t="s">
        <v>2593</v>
      </c>
      <c r="C1939" s="484">
        <v>88248</v>
      </c>
      <c r="D1939" s="485" t="str">
        <f>IFERROR(VLOOKUP(C1939,INSUMOS!$C:$F,2,FALSE),VLOOKUP(C1939,'COMPOSIÇÃO - SINAPI'!$C:$F,2,FALSE))</f>
        <v>AUXILIAR DE ENCANADOR OU BOMBEIRO HIDRÁULICO COM ENCARGOS COMPLEMENTARES</v>
      </c>
      <c r="E1939" s="484" t="str">
        <f>IFERROR(VLOOKUP(C1939,INSUMOS!$C:$F,3,FALSE),VLOOKUP(C1939,'COMPOSIÇÃO - SINAPI'!$C:$F,3,FALSE))</f>
        <v>H</v>
      </c>
      <c r="F1939" s="486">
        <v>0.1</v>
      </c>
      <c r="G1939" s="490">
        <f>IFERROR(VLOOKUP(C1939,INSUMOS!$C:$F,4,FALSE),VLOOKUP(C1939,'COMPOSIÇÃO - SINAPI'!$C:$F,4,FALSE))</f>
        <v>19.27</v>
      </c>
      <c r="H1939" s="488">
        <f t="shared" si="86"/>
        <v>1.92</v>
      </c>
    </row>
    <row r="1940" spans="1:8" ht="15" customHeight="1" x14ac:dyDescent="0.2">
      <c r="A1940" s="483" t="s">
        <v>2070</v>
      </c>
      <c r="B1940" s="484" t="s">
        <v>2593</v>
      </c>
      <c r="C1940" s="484">
        <v>88267</v>
      </c>
      <c r="D1940" s="485" t="str">
        <f>IFERROR(VLOOKUP(C1940,INSUMOS!$C:$F,2,FALSE),VLOOKUP(C1940,'COMPOSIÇÃO - SINAPI'!$C:$F,2,FALSE))</f>
        <v>ENCANADOR OU BOMBEIRO HIDRÁULICO COM ENCARGOS COMPLEMENTARES</v>
      </c>
      <c r="E1940" s="484" t="str">
        <f>IFERROR(VLOOKUP(C1940,INSUMOS!$C:$F,3,FALSE),VLOOKUP(C1940,'COMPOSIÇÃO - SINAPI'!$C:$F,3,FALSE))</f>
        <v>H</v>
      </c>
      <c r="F1940" s="486">
        <v>0.1</v>
      </c>
      <c r="G1940" s="490">
        <f>IFERROR(VLOOKUP(C1940,INSUMOS!$C:$F,4,FALSE),VLOOKUP(C1940,'COMPOSIÇÃO - SINAPI'!$C:$F,4,FALSE))</f>
        <v>24.04</v>
      </c>
      <c r="H1940" s="488">
        <f t="shared" si="86"/>
        <v>2.4</v>
      </c>
    </row>
    <row r="1941" spans="1:8" s="29" customFormat="1" ht="14.25" x14ac:dyDescent="0.25">
      <c r="A1941" s="472" t="s">
        <v>2055</v>
      </c>
      <c r="B1941" s="473" t="s">
        <v>2056</v>
      </c>
      <c r="C1941" s="473" t="s">
        <v>2057</v>
      </c>
      <c r="D1941" s="473" t="s">
        <v>2058</v>
      </c>
      <c r="E1941" s="473" t="s">
        <v>2059</v>
      </c>
      <c r="F1941" s="474" t="s">
        <v>2060</v>
      </c>
      <c r="G1941" s="81" t="s">
        <v>2061</v>
      </c>
      <c r="H1941" s="475" t="s">
        <v>2590</v>
      </c>
    </row>
    <row r="1942" spans="1:8" ht="51.95" customHeight="1" x14ac:dyDescent="0.2">
      <c r="A1942" s="476" t="s">
        <v>710</v>
      </c>
      <c r="B1942" s="477" t="s">
        <v>2591</v>
      </c>
      <c r="C1942" s="478">
        <v>89443</v>
      </c>
      <c r="D1942" s="479" t="s">
        <v>711</v>
      </c>
      <c r="E1942" s="480" t="s">
        <v>2586</v>
      </c>
      <c r="F1942" s="481"/>
      <c r="G1942" s="45"/>
      <c r="H1942" s="482">
        <f>SUM(H1943:H1948)</f>
        <v>9.16</v>
      </c>
    </row>
    <row r="1943" spans="1:8" ht="15" customHeight="1" x14ac:dyDescent="0.2">
      <c r="A1943" s="483" t="s">
        <v>2070</v>
      </c>
      <c r="B1943" s="484" t="s">
        <v>2062</v>
      </c>
      <c r="C1943" s="484">
        <v>122</v>
      </c>
      <c r="D1943" s="485" t="str">
        <f>IFERROR(VLOOKUP(C1943,INSUMOS!$C:$F,2,FALSE),VLOOKUP(C1943,'COMPOSIÇÃO - SINAPI'!$C:$F,2,FALSE))</f>
        <v>ADESIVO PLASTICO PARA PVC, FRASCO COM *850* GR</v>
      </c>
      <c r="E1943" s="484" t="str">
        <f>IFERROR(VLOOKUP(C1943,INSUMOS!$C:$F,3,FALSE),VLOOKUP(C1943,'COMPOSIÇÃO - SINAPI'!$C:$F,3,FALSE))</f>
        <v>UN</v>
      </c>
      <c r="F1943" s="486">
        <v>1.4E-2</v>
      </c>
      <c r="G1943" s="490">
        <f>IFERROR(VLOOKUP(C1943,INSUMOS!$C:$F,4,FALSE),VLOOKUP(C1943,'COMPOSIÇÃO - SINAPI'!$C:$F,4,FALSE))</f>
        <v>47.09</v>
      </c>
      <c r="H1943" s="488">
        <f t="shared" ref="H1943:H1948" si="87">TRUNC(G1943*F1943,2)</f>
        <v>0.65</v>
      </c>
    </row>
    <row r="1944" spans="1:8" ht="15" customHeight="1" x14ac:dyDescent="0.2">
      <c r="A1944" s="483" t="s">
        <v>2070</v>
      </c>
      <c r="B1944" s="484" t="s">
        <v>2062</v>
      </c>
      <c r="C1944" s="484">
        <v>7140</v>
      </c>
      <c r="D1944" s="485" t="str">
        <f>IFERROR(VLOOKUP(C1944,INSUMOS!$C:$F,2,FALSE),VLOOKUP(C1944,'COMPOSIÇÃO - SINAPI'!$C:$F,2,FALSE))</f>
        <v>TE SOLDAVEL, PVC, 90 GRAUS, 32 MM, PARA AGUA FRIA PREDIAL (NBR 5648)</v>
      </c>
      <c r="E1944" s="484" t="str">
        <f>IFERROR(VLOOKUP(C1944,INSUMOS!$C:$F,3,FALSE),VLOOKUP(C1944,'COMPOSIÇÃO - SINAPI'!$C:$F,3,FALSE))</f>
        <v>UN</v>
      </c>
      <c r="F1944" s="486">
        <v>1</v>
      </c>
      <c r="G1944" s="490">
        <f>IFERROR(VLOOKUP(C1944,INSUMOS!$C:$F,4,FALSE),VLOOKUP(C1944,'COMPOSIÇÃO - SINAPI'!$C:$F,4,FALSE))</f>
        <v>3.2</v>
      </c>
      <c r="H1944" s="488">
        <f t="shared" si="87"/>
        <v>3.2</v>
      </c>
    </row>
    <row r="1945" spans="1:8" ht="15" customHeight="1" x14ac:dyDescent="0.2">
      <c r="A1945" s="483" t="s">
        <v>2070</v>
      </c>
      <c r="B1945" s="484" t="s">
        <v>2062</v>
      </c>
      <c r="C1945" s="484">
        <v>20083</v>
      </c>
      <c r="D1945" s="485" t="str">
        <f>IFERROR(VLOOKUP(C1945,INSUMOS!$C:$F,2,FALSE),VLOOKUP(C1945,'COMPOSIÇÃO - SINAPI'!$C:$F,2,FALSE))</f>
        <v>SOLUCAO PREPARADORA / LIMPADORA PARA PVC, FRASCO COM 1000 CM3</v>
      </c>
      <c r="E1945" s="484" t="str">
        <f>IFERROR(VLOOKUP(C1945,INSUMOS!$C:$F,3,FALSE),VLOOKUP(C1945,'COMPOSIÇÃO - SINAPI'!$C:$F,3,FALSE))</f>
        <v>UN</v>
      </c>
      <c r="F1945" s="486">
        <v>1.7000000000000001E-2</v>
      </c>
      <c r="G1945" s="490">
        <f>IFERROR(VLOOKUP(C1945,INSUMOS!$C:$F,4,FALSE),VLOOKUP(C1945,'COMPOSIÇÃO - SINAPI'!$C:$F,4,FALSE))</f>
        <v>53.345999999999997</v>
      </c>
      <c r="H1945" s="488">
        <f t="shared" si="87"/>
        <v>0.9</v>
      </c>
    </row>
    <row r="1946" spans="1:8" ht="15" customHeight="1" x14ac:dyDescent="0.2">
      <c r="A1946" s="483" t="s">
        <v>2070</v>
      </c>
      <c r="B1946" s="484" t="s">
        <v>2062</v>
      </c>
      <c r="C1946" s="484">
        <v>38383</v>
      </c>
      <c r="D1946" s="485" t="str">
        <f>IFERROR(VLOOKUP(C1946,INSUMOS!$C:$F,2,FALSE),VLOOKUP(C1946,'COMPOSIÇÃO - SINAPI'!$C:$F,2,FALSE))</f>
        <v>LIXA D'AGUA EM FOLHA, GRAO 100</v>
      </c>
      <c r="E1946" s="484" t="str">
        <f>IFERROR(VLOOKUP(C1946,INSUMOS!$C:$F,3,FALSE),VLOOKUP(C1946,'COMPOSIÇÃO - SINAPI'!$C:$F,3,FALSE))</f>
        <v>UN</v>
      </c>
      <c r="F1946" s="486">
        <v>5.2999999999999999E-2</v>
      </c>
      <c r="G1946" s="490">
        <f>IFERROR(VLOOKUP(C1946,INSUMOS!$C:$F,4,FALSE),VLOOKUP(C1946,'COMPOSIÇÃO - SINAPI'!$C:$F,4,FALSE))</f>
        <v>1.8360000000000001</v>
      </c>
      <c r="H1946" s="488">
        <f t="shared" si="87"/>
        <v>0.09</v>
      </c>
    </row>
    <row r="1947" spans="1:8" ht="27" customHeight="1" x14ac:dyDescent="0.2">
      <c r="A1947" s="483" t="s">
        <v>2070</v>
      </c>
      <c r="B1947" s="484" t="s">
        <v>2593</v>
      </c>
      <c r="C1947" s="484">
        <v>88248</v>
      </c>
      <c r="D1947" s="485" t="str">
        <f>IFERROR(VLOOKUP(C1947,INSUMOS!$C:$F,2,FALSE),VLOOKUP(C1947,'COMPOSIÇÃO - SINAPI'!$C:$F,2,FALSE))</f>
        <v>AUXILIAR DE ENCANADOR OU BOMBEIRO HIDRÁULICO COM ENCARGOS COMPLEMENTARES</v>
      </c>
      <c r="E1947" s="484" t="str">
        <f>IFERROR(VLOOKUP(C1947,INSUMOS!$C:$F,3,FALSE),VLOOKUP(C1947,'COMPOSIÇÃO - SINAPI'!$C:$F,3,FALSE))</f>
        <v>H</v>
      </c>
      <c r="F1947" s="486">
        <v>0.1</v>
      </c>
      <c r="G1947" s="490">
        <f>IFERROR(VLOOKUP(C1947,INSUMOS!$C:$F,4,FALSE),VLOOKUP(C1947,'COMPOSIÇÃO - SINAPI'!$C:$F,4,FALSE))</f>
        <v>19.27</v>
      </c>
      <c r="H1947" s="488">
        <f t="shared" si="87"/>
        <v>1.92</v>
      </c>
    </row>
    <row r="1948" spans="1:8" ht="15" customHeight="1" x14ac:dyDescent="0.2">
      <c r="A1948" s="483" t="s">
        <v>2070</v>
      </c>
      <c r="B1948" s="484" t="s">
        <v>2593</v>
      </c>
      <c r="C1948" s="484">
        <v>88267</v>
      </c>
      <c r="D1948" s="485" t="str">
        <f>IFERROR(VLOOKUP(C1948,INSUMOS!$C:$F,2,FALSE),VLOOKUP(C1948,'COMPOSIÇÃO - SINAPI'!$C:$F,2,FALSE))</f>
        <v>ENCANADOR OU BOMBEIRO HIDRÁULICO COM ENCARGOS COMPLEMENTARES</v>
      </c>
      <c r="E1948" s="484" t="str">
        <f>IFERROR(VLOOKUP(C1948,INSUMOS!$C:$F,3,FALSE),VLOOKUP(C1948,'COMPOSIÇÃO - SINAPI'!$C:$F,3,FALSE))</f>
        <v>H</v>
      </c>
      <c r="F1948" s="486">
        <v>0.1</v>
      </c>
      <c r="G1948" s="490">
        <f>IFERROR(VLOOKUP(C1948,INSUMOS!$C:$F,4,FALSE),VLOOKUP(C1948,'COMPOSIÇÃO - SINAPI'!$C:$F,4,FALSE))</f>
        <v>24.04</v>
      </c>
      <c r="H1948" s="488">
        <f t="shared" si="87"/>
        <v>2.4</v>
      </c>
    </row>
    <row r="1949" spans="1:8" s="29" customFormat="1" ht="14.25" x14ac:dyDescent="0.25">
      <c r="A1949" s="472" t="s">
        <v>2055</v>
      </c>
      <c r="B1949" s="473" t="s">
        <v>2056</v>
      </c>
      <c r="C1949" s="473" t="s">
        <v>2057</v>
      </c>
      <c r="D1949" s="473" t="s">
        <v>2058</v>
      </c>
      <c r="E1949" s="473" t="s">
        <v>2059</v>
      </c>
      <c r="F1949" s="474" t="s">
        <v>2060</v>
      </c>
      <c r="G1949" s="81" t="s">
        <v>2061</v>
      </c>
      <c r="H1949" s="475" t="s">
        <v>2590</v>
      </c>
    </row>
    <row r="1950" spans="1:8" ht="51.95" customHeight="1" x14ac:dyDescent="0.2">
      <c r="A1950" s="476" t="s">
        <v>713</v>
      </c>
      <c r="B1950" s="477" t="s">
        <v>2591</v>
      </c>
      <c r="C1950" s="478" t="s">
        <v>712</v>
      </c>
      <c r="D1950" s="479" t="s">
        <v>714</v>
      </c>
      <c r="E1950" s="480" t="s">
        <v>2586</v>
      </c>
      <c r="F1950" s="481"/>
      <c r="G1950" s="45"/>
      <c r="H1950" s="482">
        <f>SUM(H1951:H1956)</f>
        <v>7.5799999999999992</v>
      </c>
    </row>
    <row r="1951" spans="1:8" ht="15" customHeight="1" x14ac:dyDescent="0.2">
      <c r="A1951" s="483" t="s">
        <v>2070</v>
      </c>
      <c r="B1951" s="484" t="s">
        <v>2062</v>
      </c>
      <c r="C1951" s="484">
        <v>122</v>
      </c>
      <c r="D1951" s="485" t="str">
        <f>IFERROR(VLOOKUP(C1951,INSUMOS!$C:$F,2,FALSE),VLOOKUP(C1951,'COMPOSIÇÃO - SINAPI'!$C:$F,2,FALSE))</f>
        <v>ADESIVO PLASTICO PARA PVC, FRASCO COM *850* GR</v>
      </c>
      <c r="E1951" s="484" t="str">
        <f>IFERROR(VLOOKUP(C1951,INSUMOS!$C:$F,3,FALSE),VLOOKUP(C1951,'COMPOSIÇÃO - SINAPI'!$C:$F,3,FALSE))</f>
        <v>UN</v>
      </c>
      <c r="F1951" s="486">
        <v>8.9999999999999993E-3</v>
      </c>
      <c r="G1951" s="490">
        <f>IFERROR(VLOOKUP(C1951,INSUMOS!$C:$F,4,FALSE),VLOOKUP(C1951,'COMPOSIÇÃO - SINAPI'!$C:$F,4,FALSE))</f>
        <v>47.09</v>
      </c>
      <c r="H1951" s="488">
        <f t="shared" ref="H1951:H1956" si="88">TRUNC(G1951*F1951,2)</f>
        <v>0.42</v>
      </c>
    </row>
    <row r="1952" spans="1:8" ht="27" customHeight="1" x14ac:dyDescent="0.2">
      <c r="A1952" s="483" t="s">
        <v>2070</v>
      </c>
      <c r="B1952" s="484" t="s">
        <v>2062</v>
      </c>
      <c r="C1952" s="484">
        <v>3538</v>
      </c>
      <c r="D1952" s="485" t="str">
        <f>IFERROR(VLOOKUP(C1952,INSUMOS!$C:$F,2,FALSE),VLOOKUP(C1952,'COMPOSIÇÃO - SINAPI'!$C:$F,2,FALSE))</f>
        <v>JOELHO DE REDUÇÃO, PVC, SOLDAVEL, 90 GRAUS, 32 MM X 25 MM, PARA AGUA FRIA PREDIAL</v>
      </c>
      <c r="E1952" s="484" t="str">
        <f>IFERROR(VLOOKUP(C1952,INSUMOS!$C:$F,3,FALSE),VLOOKUP(C1952,'COMPOSIÇÃO - SINAPI'!$C:$F,3,FALSE))</f>
        <v>UN</v>
      </c>
      <c r="F1952" s="486">
        <v>1</v>
      </c>
      <c r="G1952" s="490">
        <f>IFERROR(VLOOKUP(C1952,INSUMOS!$C:$F,4,FALSE),VLOOKUP(C1952,'COMPOSIÇÃO - SINAPI'!$C:$F,4,FALSE))</f>
        <v>3.06</v>
      </c>
      <c r="H1952" s="488">
        <f t="shared" si="88"/>
        <v>3.06</v>
      </c>
    </row>
    <row r="1953" spans="1:8" ht="15" customHeight="1" x14ac:dyDescent="0.2">
      <c r="A1953" s="483" t="s">
        <v>2070</v>
      </c>
      <c r="B1953" s="484" t="s">
        <v>2062</v>
      </c>
      <c r="C1953" s="484">
        <v>20083</v>
      </c>
      <c r="D1953" s="485" t="str">
        <f>IFERROR(VLOOKUP(C1953,INSUMOS!$C:$F,2,FALSE),VLOOKUP(C1953,'COMPOSIÇÃO - SINAPI'!$C:$F,2,FALSE))</f>
        <v>SOLUCAO PREPARADORA / LIMPADORA PARA PVC, FRASCO COM 1000 CM3</v>
      </c>
      <c r="E1953" s="484" t="str">
        <f>IFERROR(VLOOKUP(C1953,INSUMOS!$C:$F,3,FALSE),VLOOKUP(C1953,'COMPOSIÇÃO - SINAPI'!$C:$F,3,FALSE))</f>
        <v>UN</v>
      </c>
      <c r="F1953" s="486">
        <v>1.0999999999999999E-2</v>
      </c>
      <c r="G1953" s="490">
        <f>IFERROR(VLOOKUP(C1953,INSUMOS!$C:$F,4,FALSE),VLOOKUP(C1953,'COMPOSIÇÃO - SINAPI'!$C:$F,4,FALSE))</f>
        <v>53.345999999999997</v>
      </c>
      <c r="H1953" s="488">
        <f t="shared" si="88"/>
        <v>0.57999999999999996</v>
      </c>
    </row>
    <row r="1954" spans="1:8" ht="15" customHeight="1" x14ac:dyDescent="0.2">
      <c r="A1954" s="483" t="s">
        <v>2070</v>
      </c>
      <c r="B1954" s="484" t="s">
        <v>2062</v>
      </c>
      <c r="C1954" s="484">
        <v>38383</v>
      </c>
      <c r="D1954" s="485" t="str">
        <f>IFERROR(VLOOKUP(C1954,INSUMOS!$C:$F,2,FALSE),VLOOKUP(C1954,'COMPOSIÇÃO - SINAPI'!$C:$F,2,FALSE))</f>
        <v>LIXA D'AGUA EM FOLHA, GRAO 100</v>
      </c>
      <c r="E1954" s="484" t="str">
        <f>IFERROR(VLOOKUP(C1954,INSUMOS!$C:$F,3,FALSE),VLOOKUP(C1954,'COMPOSIÇÃO - SINAPI'!$C:$F,3,FALSE))</f>
        <v>UN</v>
      </c>
      <c r="F1954" s="486">
        <v>3.5999999999999997E-2</v>
      </c>
      <c r="G1954" s="490">
        <f>IFERROR(VLOOKUP(C1954,INSUMOS!$C:$F,4,FALSE),VLOOKUP(C1954,'COMPOSIÇÃO - SINAPI'!$C:$F,4,FALSE))</f>
        <v>1.8360000000000001</v>
      </c>
      <c r="H1954" s="488">
        <f t="shared" si="88"/>
        <v>0.06</v>
      </c>
    </row>
    <row r="1955" spans="1:8" ht="27" customHeight="1" x14ac:dyDescent="0.2">
      <c r="A1955" s="483" t="s">
        <v>2070</v>
      </c>
      <c r="B1955" s="484" t="s">
        <v>2593</v>
      </c>
      <c r="C1955" s="484">
        <v>88248</v>
      </c>
      <c r="D1955" s="485" t="str">
        <f>IFERROR(VLOOKUP(C1955,INSUMOS!$C:$F,2,FALSE),VLOOKUP(C1955,'COMPOSIÇÃO - SINAPI'!$C:$F,2,FALSE))</f>
        <v>AUXILIAR DE ENCANADOR OU BOMBEIRO HIDRÁULICO COM ENCARGOS COMPLEMENTARES</v>
      </c>
      <c r="E1955" s="484" t="str">
        <f>IFERROR(VLOOKUP(C1955,INSUMOS!$C:$F,3,FALSE),VLOOKUP(C1955,'COMPOSIÇÃO - SINAPI'!$C:$F,3,FALSE))</f>
        <v>H</v>
      </c>
      <c r="F1955" s="486">
        <v>0.08</v>
      </c>
      <c r="G1955" s="490">
        <f>IFERROR(VLOOKUP(C1955,INSUMOS!$C:$F,4,FALSE),VLOOKUP(C1955,'COMPOSIÇÃO - SINAPI'!$C:$F,4,FALSE))</f>
        <v>19.27</v>
      </c>
      <c r="H1955" s="488">
        <f t="shared" si="88"/>
        <v>1.54</v>
      </c>
    </row>
    <row r="1956" spans="1:8" ht="15" customHeight="1" x14ac:dyDescent="0.2">
      <c r="A1956" s="483" t="s">
        <v>2070</v>
      </c>
      <c r="B1956" s="484" t="s">
        <v>2593</v>
      </c>
      <c r="C1956" s="484">
        <v>88267</v>
      </c>
      <c r="D1956" s="485" t="str">
        <f>IFERROR(VLOOKUP(C1956,INSUMOS!$C:$F,2,FALSE),VLOOKUP(C1956,'COMPOSIÇÃO - SINAPI'!$C:$F,2,FALSE))</f>
        <v>ENCANADOR OU BOMBEIRO HIDRÁULICO COM ENCARGOS COMPLEMENTARES</v>
      </c>
      <c r="E1956" s="484" t="str">
        <f>IFERROR(VLOOKUP(C1956,INSUMOS!$C:$F,3,FALSE),VLOOKUP(C1956,'COMPOSIÇÃO - SINAPI'!$C:$F,3,FALSE))</f>
        <v>H</v>
      </c>
      <c r="F1956" s="486">
        <v>0.08</v>
      </c>
      <c r="G1956" s="490">
        <f>IFERROR(VLOOKUP(C1956,INSUMOS!$C:$F,4,FALSE),VLOOKUP(C1956,'COMPOSIÇÃO - SINAPI'!$C:$F,4,FALSE))</f>
        <v>24.04</v>
      </c>
      <c r="H1956" s="488">
        <f t="shared" si="88"/>
        <v>1.92</v>
      </c>
    </row>
    <row r="1957" spans="1:8" s="29" customFormat="1" ht="14.25" x14ac:dyDescent="0.25">
      <c r="A1957" s="472" t="s">
        <v>2055</v>
      </c>
      <c r="B1957" s="473" t="s">
        <v>2056</v>
      </c>
      <c r="C1957" s="473" t="s">
        <v>2057</v>
      </c>
      <c r="D1957" s="473" t="s">
        <v>2058</v>
      </c>
      <c r="E1957" s="473" t="s">
        <v>2059</v>
      </c>
      <c r="F1957" s="474" t="s">
        <v>2060</v>
      </c>
      <c r="G1957" s="81" t="s">
        <v>2061</v>
      </c>
      <c r="H1957" s="475" t="s">
        <v>2590</v>
      </c>
    </row>
    <row r="1958" spans="1:8" ht="51.95" customHeight="1" x14ac:dyDescent="0.2">
      <c r="A1958" s="476" t="s">
        <v>715</v>
      </c>
      <c r="B1958" s="477" t="s">
        <v>2591</v>
      </c>
      <c r="C1958" s="478">
        <v>89492</v>
      </c>
      <c r="D1958" s="479" t="s">
        <v>716</v>
      </c>
      <c r="E1958" s="480" t="s">
        <v>2586</v>
      </c>
      <c r="F1958" s="481"/>
      <c r="G1958" s="45"/>
      <c r="H1958" s="482">
        <f>SUM(H1959:H1964)</f>
        <v>4.8899999999999997</v>
      </c>
    </row>
    <row r="1959" spans="1:8" ht="15" customHeight="1" x14ac:dyDescent="0.2">
      <c r="A1959" s="483" t="s">
        <v>2070</v>
      </c>
      <c r="B1959" s="484" t="s">
        <v>2062</v>
      </c>
      <c r="C1959" s="484">
        <v>122</v>
      </c>
      <c r="D1959" s="485" t="str">
        <f>IFERROR(VLOOKUP(C1959,INSUMOS!$C:$F,2,FALSE),VLOOKUP(C1959,'COMPOSIÇÃO - SINAPI'!$C:$F,2,FALSE))</f>
        <v>ADESIVO PLASTICO PARA PVC, FRASCO COM *850* GR</v>
      </c>
      <c r="E1959" s="484" t="str">
        <f>IFERROR(VLOOKUP(C1959,INSUMOS!$C:$F,3,FALSE),VLOOKUP(C1959,'COMPOSIÇÃO - SINAPI'!$C:$F,3,FALSE))</f>
        <v>UN</v>
      </c>
      <c r="F1959" s="486">
        <v>8.9999999999999993E-3</v>
      </c>
      <c r="G1959" s="490">
        <f>IFERROR(VLOOKUP(C1959,INSUMOS!$C:$F,4,FALSE),VLOOKUP(C1959,'COMPOSIÇÃO - SINAPI'!$C:$F,4,FALSE))</f>
        <v>47.09</v>
      </c>
      <c r="H1959" s="488">
        <f t="shared" ref="H1959:H1964" si="89">TRUNC(G1959*F1959,2)</f>
        <v>0.42</v>
      </c>
    </row>
    <row r="1960" spans="1:8" ht="15" customHeight="1" x14ac:dyDescent="0.2">
      <c r="A1960" s="483" t="s">
        <v>2070</v>
      </c>
      <c r="B1960" s="484" t="s">
        <v>2062</v>
      </c>
      <c r="C1960" s="484">
        <v>3536</v>
      </c>
      <c r="D1960" s="485" t="str">
        <f>IFERROR(VLOOKUP(C1960,INSUMOS!$C:$F,2,FALSE),VLOOKUP(C1960,'COMPOSIÇÃO - SINAPI'!$C:$F,2,FALSE))</f>
        <v>JOELHO PVC, SOLDAVEL, 90 GRAUS, 32 MM, PARA AGUA FRIA PREDIAL</v>
      </c>
      <c r="E1960" s="484" t="str">
        <f>IFERROR(VLOOKUP(C1960,INSUMOS!$C:$F,3,FALSE),VLOOKUP(C1960,'COMPOSIÇÃO - SINAPI'!$C:$F,3,FALSE))</f>
        <v>UN</v>
      </c>
      <c r="F1960" s="486">
        <v>1</v>
      </c>
      <c r="G1960" s="490">
        <f>IFERROR(VLOOKUP(C1960,INSUMOS!$C:$F,4,FALSE),VLOOKUP(C1960,'COMPOSIÇÃO - SINAPI'!$C:$F,4,FALSE))</f>
        <v>1.7</v>
      </c>
      <c r="H1960" s="488">
        <f t="shared" si="89"/>
        <v>1.7</v>
      </c>
    </row>
    <row r="1961" spans="1:8" ht="15" customHeight="1" x14ac:dyDescent="0.2">
      <c r="A1961" s="483" t="s">
        <v>2070</v>
      </c>
      <c r="B1961" s="484" t="s">
        <v>2062</v>
      </c>
      <c r="C1961" s="484">
        <v>20083</v>
      </c>
      <c r="D1961" s="485" t="str">
        <f>IFERROR(VLOOKUP(C1961,INSUMOS!$C:$F,2,FALSE),VLOOKUP(C1961,'COMPOSIÇÃO - SINAPI'!$C:$F,2,FALSE))</f>
        <v>SOLUCAO PREPARADORA / LIMPADORA PARA PVC, FRASCO COM 1000 CM3</v>
      </c>
      <c r="E1961" s="484" t="str">
        <f>IFERROR(VLOOKUP(C1961,INSUMOS!$C:$F,3,FALSE),VLOOKUP(C1961,'COMPOSIÇÃO - SINAPI'!$C:$F,3,FALSE))</f>
        <v>UN</v>
      </c>
      <c r="F1961" s="486">
        <v>1.0999999999999999E-2</v>
      </c>
      <c r="G1961" s="490">
        <f>IFERROR(VLOOKUP(C1961,INSUMOS!$C:$F,4,FALSE),VLOOKUP(C1961,'COMPOSIÇÃO - SINAPI'!$C:$F,4,FALSE))</f>
        <v>53.345999999999997</v>
      </c>
      <c r="H1961" s="488">
        <f t="shared" si="89"/>
        <v>0.57999999999999996</v>
      </c>
    </row>
    <row r="1962" spans="1:8" ht="15" customHeight="1" x14ac:dyDescent="0.2">
      <c r="A1962" s="483" t="s">
        <v>2070</v>
      </c>
      <c r="B1962" s="484" t="s">
        <v>2062</v>
      </c>
      <c r="C1962" s="484">
        <v>38383</v>
      </c>
      <c r="D1962" s="485" t="str">
        <f>IFERROR(VLOOKUP(C1962,INSUMOS!$C:$F,2,FALSE),VLOOKUP(C1962,'COMPOSIÇÃO - SINAPI'!$C:$F,2,FALSE))</f>
        <v>LIXA D'AGUA EM FOLHA, GRAO 100</v>
      </c>
      <c r="E1962" s="484" t="str">
        <f>IFERROR(VLOOKUP(C1962,INSUMOS!$C:$F,3,FALSE),VLOOKUP(C1962,'COMPOSIÇÃO - SINAPI'!$C:$F,3,FALSE))</f>
        <v>UN</v>
      </c>
      <c r="F1962" s="486">
        <v>1.7000000000000001E-2</v>
      </c>
      <c r="G1962" s="490">
        <f>IFERROR(VLOOKUP(C1962,INSUMOS!$C:$F,4,FALSE),VLOOKUP(C1962,'COMPOSIÇÃO - SINAPI'!$C:$F,4,FALSE))</f>
        <v>1.8360000000000001</v>
      </c>
      <c r="H1962" s="488">
        <f t="shared" si="89"/>
        <v>0.03</v>
      </c>
    </row>
    <row r="1963" spans="1:8" ht="27" customHeight="1" x14ac:dyDescent="0.2">
      <c r="A1963" s="483" t="s">
        <v>2070</v>
      </c>
      <c r="B1963" s="484" t="s">
        <v>2593</v>
      </c>
      <c r="C1963" s="484">
        <v>88248</v>
      </c>
      <c r="D1963" s="485" t="str">
        <f>IFERROR(VLOOKUP(C1963,INSUMOS!$C:$F,2,FALSE),VLOOKUP(C1963,'COMPOSIÇÃO - SINAPI'!$C:$F,2,FALSE))</f>
        <v>AUXILIAR DE ENCANADOR OU BOMBEIRO HIDRÁULICO COM ENCARGOS COMPLEMENTARES</v>
      </c>
      <c r="E1963" s="484" t="str">
        <f>IFERROR(VLOOKUP(C1963,INSUMOS!$C:$F,3,FALSE),VLOOKUP(C1963,'COMPOSIÇÃO - SINAPI'!$C:$F,3,FALSE))</f>
        <v>H</v>
      </c>
      <c r="F1963" s="486">
        <v>0.05</v>
      </c>
      <c r="G1963" s="490">
        <f>IFERROR(VLOOKUP(C1963,INSUMOS!$C:$F,4,FALSE),VLOOKUP(C1963,'COMPOSIÇÃO - SINAPI'!$C:$F,4,FALSE))</f>
        <v>19.27</v>
      </c>
      <c r="H1963" s="488">
        <f t="shared" si="89"/>
        <v>0.96</v>
      </c>
    </row>
    <row r="1964" spans="1:8" ht="15" customHeight="1" x14ac:dyDescent="0.2">
      <c r="A1964" s="483" t="s">
        <v>2070</v>
      </c>
      <c r="B1964" s="484" t="s">
        <v>2593</v>
      </c>
      <c r="C1964" s="484">
        <v>88267</v>
      </c>
      <c r="D1964" s="485" t="str">
        <f>IFERROR(VLOOKUP(C1964,INSUMOS!$C:$F,2,FALSE),VLOOKUP(C1964,'COMPOSIÇÃO - SINAPI'!$C:$F,2,FALSE))</f>
        <v>ENCANADOR OU BOMBEIRO HIDRÁULICO COM ENCARGOS COMPLEMENTARES</v>
      </c>
      <c r="E1964" s="484" t="str">
        <f>IFERROR(VLOOKUP(C1964,INSUMOS!$C:$F,3,FALSE),VLOOKUP(C1964,'COMPOSIÇÃO - SINAPI'!$C:$F,3,FALSE))</f>
        <v>H</v>
      </c>
      <c r="F1964" s="486">
        <v>0.05</v>
      </c>
      <c r="G1964" s="490">
        <f>IFERROR(VLOOKUP(C1964,INSUMOS!$C:$F,4,FALSE),VLOOKUP(C1964,'COMPOSIÇÃO - SINAPI'!$C:$F,4,FALSE))</f>
        <v>24.04</v>
      </c>
      <c r="H1964" s="488">
        <f t="shared" si="89"/>
        <v>1.2</v>
      </c>
    </row>
    <row r="1965" spans="1:8" s="29" customFormat="1" ht="14.25" x14ac:dyDescent="0.25">
      <c r="A1965" s="472" t="s">
        <v>2055</v>
      </c>
      <c r="B1965" s="473" t="s">
        <v>2056</v>
      </c>
      <c r="C1965" s="473" t="s">
        <v>2057</v>
      </c>
      <c r="D1965" s="473" t="s">
        <v>2058</v>
      </c>
      <c r="E1965" s="473" t="s">
        <v>2059</v>
      </c>
      <c r="F1965" s="474" t="s">
        <v>2060</v>
      </c>
      <c r="G1965" s="81" t="s">
        <v>2061</v>
      </c>
      <c r="H1965" s="475" t="s">
        <v>2590</v>
      </c>
    </row>
    <row r="1966" spans="1:8" ht="51.95" customHeight="1" x14ac:dyDescent="0.2">
      <c r="A1966" s="476" t="s">
        <v>717</v>
      </c>
      <c r="B1966" s="477" t="s">
        <v>2591</v>
      </c>
      <c r="C1966" s="478">
        <v>89395</v>
      </c>
      <c r="D1966" s="479" t="s">
        <v>718</v>
      </c>
      <c r="E1966" s="480" t="s">
        <v>2586</v>
      </c>
      <c r="F1966" s="481"/>
      <c r="G1966" s="45"/>
      <c r="H1966" s="482">
        <f>SUM(H1967:H1972)</f>
        <v>8.120000000000001</v>
      </c>
    </row>
    <row r="1967" spans="1:8" ht="15" customHeight="1" x14ac:dyDescent="0.2">
      <c r="A1967" s="483" t="s">
        <v>2070</v>
      </c>
      <c r="B1967" s="484" t="s">
        <v>2062</v>
      </c>
      <c r="C1967" s="484">
        <v>122</v>
      </c>
      <c r="D1967" s="485" t="str">
        <f>IFERROR(VLOOKUP(C1967,INSUMOS!$C:$F,2,FALSE),VLOOKUP(C1967,'COMPOSIÇÃO - SINAPI'!$C:$F,2,FALSE))</f>
        <v>ADESIVO PLASTICO PARA PVC, FRASCO COM *850* GR</v>
      </c>
      <c r="E1967" s="484" t="str">
        <f>IFERROR(VLOOKUP(C1967,INSUMOS!$C:$F,3,FALSE),VLOOKUP(C1967,'COMPOSIÇÃO - SINAPI'!$C:$F,3,FALSE))</f>
        <v>UN</v>
      </c>
      <c r="F1967" s="486">
        <v>1.0999999999999999E-2</v>
      </c>
      <c r="G1967" s="490">
        <f>IFERROR(VLOOKUP(C1967,INSUMOS!$C:$F,4,FALSE),VLOOKUP(C1967,'COMPOSIÇÃO - SINAPI'!$C:$F,4,FALSE))</f>
        <v>47.09</v>
      </c>
      <c r="H1967" s="488">
        <f t="shared" ref="H1967:H1972" si="90">TRUNC(G1967*F1967,2)</f>
        <v>0.51</v>
      </c>
    </row>
    <row r="1968" spans="1:8" ht="15" customHeight="1" x14ac:dyDescent="0.2">
      <c r="A1968" s="483" t="s">
        <v>2070</v>
      </c>
      <c r="B1968" s="484" t="s">
        <v>2062</v>
      </c>
      <c r="C1968" s="484">
        <v>7139</v>
      </c>
      <c r="D1968" s="485" t="str">
        <f>IFERROR(VLOOKUP(C1968,INSUMOS!$C:$F,2,FALSE),VLOOKUP(C1968,'COMPOSIÇÃO - SINAPI'!$C:$F,2,FALSE))</f>
        <v>TE SOLDAVEL, PVC, 90 GRAUS, 25 MM, PARA AGUA FRIA PREDIAL (NBR 5648)</v>
      </c>
      <c r="E1968" s="484" t="str">
        <f>IFERROR(VLOOKUP(C1968,INSUMOS!$C:$F,3,FALSE),VLOOKUP(C1968,'COMPOSIÇÃO - SINAPI'!$C:$F,3,FALSE))</f>
        <v>UN</v>
      </c>
      <c r="F1968" s="486">
        <v>1</v>
      </c>
      <c r="G1968" s="490">
        <f>IFERROR(VLOOKUP(C1968,INSUMOS!$C:$F,4,FALSE),VLOOKUP(C1968,'COMPOSIÇÃO - SINAPI'!$C:$F,4,FALSE))</f>
        <v>1</v>
      </c>
      <c r="H1968" s="488">
        <f t="shared" si="90"/>
        <v>1</v>
      </c>
    </row>
    <row r="1969" spans="1:8" ht="15" customHeight="1" x14ac:dyDescent="0.2">
      <c r="A1969" s="483" t="s">
        <v>2070</v>
      </c>
      <c r="B1969" s="484" t="s">
        <v>2062</v>
      </c>
      <c r="C1969" s="484">
        <v>20083</v>
      </c>
      <c r="D1969" s="485" t="str">
        <f>IFERROR(VLOOKUP(C1969,INSUMOS!$C:$F,2,FALSE),VLOOKUP(C1969,'COMPOSIÇÃO - SINAPI'!$C:$F,2,FALSE))</f>
        <v>SOLUCAO PREPARADORA / LIMPADORA PARA PVC, FRASCO COM 1000 CM3</v>
      </c>
      <c r="E1969" s="484" t="str">
        <f>IFERROR(VLOOKUP(C1969,INSUMOS!$C:$F,3,FALSE),VLOOKUP(C1969,'COMPOSIÇÃO - SINAPI'!$C:$F,3,FALSE))</f>
        <v>UN</v>
      </c>
      <c r="F1969" s="486">
        <v>1.2E-2</v>
      </c>
      <c r="G1969" s="490">
        <f>IFERROR(VLOOKUP(C1969,INSUMOS!$C:$F,4,FALSE),VLOOKUP(C1969,'COMPOSIÇÃO - SINAPI'!$C:$F,4,FALSE))</f>
        <v>53.345999999999997</v>
      </c>
      <c r="H1969" s="488">
        <f t="shared" si="90"/>
        <v>0.64</v>
      </c>
    </row>
    <row r="1970" spans="1:8" ht="15" customHeight="1" x14ac:dyDescent="0.2">
      <c r="A1970" s="483" t="s">
        <v>2070</v>
      </c>
      <c r="B1970" s="484" t="s">
        <v>2062</v>
      </c>
      <c r="C1970" s="484">
        <v>38383</v>
      </c>
      <c r="D1970" s="485" t="str">
        <f>IFERROR(VLOOKUP(C1970,INSUMOS!$C:$F,2,FALSE),VLOOKUP(C1970,'COMPOSIÇÃO - SINAPI'!$C:$F,2,FALSE))</f>
        <v>LIXA D'AGUA EM FOLHA, GRAO 100</v>
      </c>
      <c r="E1970" s="484" t="str">
        <f>IFERROR(VLOOKUP(C1970,INSUMOS!$C:$F,3,FALSE),VLOOKUP(C1970,'COMPOSIÇÃO - SINAPI'!$C:$F,3,FALSE))</f>
        <v>UN</v>
      </c>
      <c r="F1970" s="486">
        <v>7.4999999999999997E-2</v>
      </c>
      <c r="G1970" s="490">
        <f>IFERROR(VLOOKUP(C1970,INSUMOS!$C:$F,4,FALSE),VLOOKUP(C1970,'COMPOSIÇÃO - SINAPI'!$C:$F,4,FALSE))</f>
        <v>1.8360000000000001</v>
      </c>
      <c r="H1970" s="488">
        <f t="shared" si="90"/>
        <v>0.13</v>
      </c>
    </row>
    <row r="1971" spans="1:8" ht="27" customHeight="1" x14ac:dyDescent="0.2">
      <c r="A1971" s="483" t="s">
        <v>2070</v>
      </c>
      <c r="B1971" s="484" t="s">
        <v>2593</v>
      </c>
      <c r="C1971" s="484">
        <v>88248</v>
      </c>
      <c r="D1971" s="485" t="str">
        <f>IFERROR(VLOOKUP(C1971,INSUMOS!$C:$F,2,FALSE),VLOOKUP(C1971,'COMPOSIÇÃO - SINAPI'!$C:$F,2,FALSE))</f>
        <v>AUXILIAR DE ENCANADOR OU BOMBEIRO HIDRÁULICO COM ENCARGOS COMPLEMENTARES</v>
      </c>
      <c r="E1971" s="484" t="str">
        <f>IFERROR(VLOOKUP(C1971,INSUMOS!$C:$F,3,FALSE),VLOOKUP(C1971,'COMPOSIÇÃO - SINAPI'!$C:$F,3,FALSE))</f>
        <v>H</v>
      </c>
      <c r="F1971" s="486">
        <v>0.13500000000000001</v>
      </c>
      <c r="G1971" s="490">
        <f>IFERROR(VLOOKUP(C1971,INSUMOS!$C:$F,4,FALSE),VLOOKUP(C1971,'COMPOSIÇÃO - SINAPI'!$C:$F,4,FALSE))</f>
        <v>19.27</v>
      </c>
      <c r="H1971" s="488">
        <f t="shared" si="90"/>
        <v>2.6</v>
      </c>
    </row>
    <row r="1972" spans="1:8" ht="15" customHeight="1" x14ac:dyDescent="0.2">
      <c r="A1972" s="483" t="s">
        <v>2070</v>
      </c>
      <c r="B1972" s="484" t="s">
        <v>2593</v>
      </c>
      <c r="C1972" s="484">
        <v>88267</v>
      </c>
      <c r="D1972" s="485" t="str">
        <f>IFERROR(VLOOKUP(C1972,INSUMOS!$C:$F,2,FALSE),VLOOKUP(C1972,'COMPOSIÇÃO - SINAPI'!$C:$F,2,FALSE))</f>
        <v>ENCANADOR OU BOMBEIRO HIDRÁULICO COM ENCARGOS COMPLEMENTARES</v>
      </c>
      <c r="E1972" s="484" t="str">
        <f>IFERROR(VLOOKUP(C1972,INSUMOS!$C:$F,3,FALSE),VLOOKUP(C1972,'COMPOSIÇÃO - SINAPI'!$C:$F,3,FALSE))</f>
        <v>H</v>
      </c>
      <c r="F1972" s="486">
        <v>0.13500000000000001</v>
      </c>
      <c r="G1972" s="490">
        <f>IFERROR(VLOOKUP(C1972,INSUMOS!$C:$F,4,FALSE),VLOOKUP(C1972,'COMPOSIÇÃO - SINAPI'!$C:$F,4,FALSE))</f>
        <v>24.04</v>
      </c>
      <c r="H1972" s="488">
        <f t="shared" si="90"/>
        <v>3.24</v>
      </c>
    </row>
    <row r="1973" spans="1:8" s="29" customFormat="1" ht="14.25" x14ac:dyDescent="0.25">
      <c r="A1973" s="472" t="s">
        <v>2055</v>
      </c>
      <c r="B1973" s="473" t="s">
        <v>2056</v>
      </c>
      <c r="C1973" s="473" t="s">
        <v>2057</v>
      </c>
      <c r="D1973" s="473" t="s">
        <v>2058</v>
      </c>
      <c r="E1973" s="473" t="s">
        <v>2059</v>
      </c>
      <c r="F1973" s="474" t="s">
        <v>2060</v>
      </c>
      <c r="G1973" s="81" t="s">
        <v>2061</v>
      </c>
      <c r="H1973" s="475" t="s">
        <v>2590</v>
      </c>
    </row>
    <row r="1974" spans="1:8" ht="51.95" customHeight="1" x14ac:dyDescent="0.2">
      <c r="A1974" s="476" t="s">
        <v>719</v>
      </c>
      <c r="B1974" s="477" t="s">
        <v>2591</v>
      </c>
      <c r="C1974" s="478">
        <v>89400</v>
      </c>
      <c r="D1974" s="479" t="s">
        <v>720</v>
      </c>
      <c r="E1974" s="480" t="s">
        <v>2586</v>
      </c>
      <c r="F1974" s="481"/>
      <c r="G1974" s="45"/>
      <c r="H1974" s="482">
        <f>SUM(H1975:H1980)</f>
        <v>13.730000000000002</v>
      </c>
    </row>
    <row r="1975" spans="1:8" ht="15" customHeight="1" x14ac:dyDescent="0.2">
      <c r="A1975" s="483" t="s">
        <v>2070</v>
      </c>
      <c r="B1975" s="484" t="s">
        <v>2062</v>
      </c>
      <c r="C1975" s="484">
        <v>122</v>
      </c>
      <c r="D1975" s="485" t="str">
        <f>IFERROR(VLOOKUP(C1975,INSUMOS!$C:$F,2,FALSE),VLOOKUP(C1975,'COMPOSIÇÃO - SINAPI'!$C:$F,2,FALSE))</f>
        <v>ADESIVO PLASTICO PARA PVC, FRASCO COM *850* GR</v>
      </c>
      <c r="E1975" s="484" t="str">
        <f>IFERROR(VLOOKUP(C1975,INSUMOS!$C:$F,3,FALSE),VLOOKUP(C1975,'COMPOSIÇÃO - SINAPI'!$C:$F,3,FALSE))</f>
        <v>UN</v>
      </c>
      <c r="F1975" s="486">
        <v>1.4E-2</v>
      </c>
      <c r="G1975" s="490">
        <f>IFERROR(VLOOKUP(C1975,INSUMOS!$C:$F,4,FALSE),VLOOKUP(C1975,'COMPOSIÇÃO - SINAPI'!$C:$F,4,FALSE))</f>
        <v>47.09</v>
      </c>
      <c r="H1975" s="488">
        <f t="shared" ref="H1975:H1980" si="91">TRUNC(G1975*F1975,2)</f>
        <v>0.65</v>
      </c>
    </row>
    <row r="1976" spans="1:8" ht="27" customHeight="1" x14ac:dyDescent="0.2">
      <c r="A1976" s="483" t="s">
        <v>2070</v>
      </c>
      <c r="B1976" s="484" t="s">
        <v>2062</v>
      </c>
      <c r="C1976" s="484">
        <v>7136</v>
      </c>
      <c r="D1976" s="485" t="str">
        <f>IFERROR(VLOOKUP(C1976,INSUMOS!$C:$F,2,FALSE),VLOOKUP(C1976,'COMPOSIÇÃO - SINAPI'!$C:$F,2,FALSE))</f>
        <v>TE DE REDUCAO, PVC, SOLDAVEL, 90 GRAUS, 32 MM X 25 MM, PARA AGUA FRIA PREDIAL</v>
      </c>
      <c r="E1976" s="484" t="str">
        <f>IFERROR(VLOOKUP(C1976,INSUMOS!$C:$F,3,FALSE),VLOOKUP(C1976,'COMPOSIÇÃO - SINAPI'!$C:$F,3,FALSE))</f>
        <v>UN</v>
      </c>
      <c r="F1976" s="486">
        <v>1</v>
      </c>
      <c r="G1976" s="490">
        <f>IFERROR(VLOOKUP(C1976,INSUMOS!$C:$F,4,FALSE),VLOOKUP(C1976,'COMPOSIÇÃO - SINAPI'!$C:$F,4,FALSE))</f>
        <v>5</v>
      </c>
      <c r="H1976" s="488">
        <f t="shared" si="91"/>
        <v>5</v>
      </c>
    </row>
    <row r="1977" spans="1:8" ht="15" customHeight="1" x14ac:dyDescent="0.2">
      <c r="A1977" s="483" t="s">
        <v>2070</v>
      </c>
      <c r="B1977" s="484" t="s">
        <v>2062</v>
      </c>
      <c r="C1977" s="484">
        <v>20083</v>
      </c>
      <c r="D1977" s="485" t="str">
        <f>IFERROR(VLOOKUP(C1977,INSUMOS!$C:$F,2,FALSE),VLOOKUP(C1977,'COMPOSIÇÃO - SINAPI'!$C:$F,2,FALSE))</f>
        <v>SOLUCAO PREPARADORA / LIMPADORA PARA PVC, FRASCO COM 1000 CM3</v>
      </c>
      <c r="E1977" s="484" t="str">
        <f>IFERROR(VLOOKUP(C1977,INSUMOS!$C:$F,3,FALSE),VLOOKUP(C1977,'COMPOSIÇÃO - SINAPI'!$C:$F,3,FALSE))</f>
        <v>UN</v>
      </c>
      <c r="F1977" s="486">
        <v>1.7000000000000001E-2</v>
      </c>
      <c r="G1977" s="490">
        <f>IFERROR(VLOOKUP(C1977,INSUMOS!$C:$F,4,FALSE),VLOOKUP(C1977,'COMPOSIÇÃO - SINAPI'!$C:$F,4,FALSE))</f>
        <v>53.345999999999997</v>
      </c>
      <c r="H1977" s="488">
        <f t="shared" si="91"/>
        <v>0.9</v>
      </c>
    </row>
    <row r="1978" spans="1:8" ht="15" customHeight="1" x14ac:dyDescent="0.2">
      <c r="A1978" s="483" t="s">
        <v>2070</v>
      </c>
      <c r="B1978" s="484" t="s">
        <v>2062</v>
      </c>
      <c r="C1978" s="484">
        <v>38383</v>
      </c>
      <c r="D1978" s="485" t="str">
        <f>IFERROR(VLOOKUP(C1978,INSUMOS!$C:$F,2,FALSE),VLOOKUP(C1978,'COMPOSIÇÃO - SINAPI'!$C:$F,2,FALSE))</f>
        <v>LIXA D'AGUA EM FOLHA, GRAO 100</v>
      </c>
      <c r="E1978" s="484" t="str">
        <f>IFERROR(VLOOKUP(C1978,INSUMOS!$C:$F,3,FALSE),VLOOKUP(C1978,'COMPOSIÇÃO - SINAPI'!$C:$F,3,FALSE))</f>
        <v>UN</v>
      </c>
      <c r="F1978" s="486">
        <v>8.8999999999999996E-2</v>
      </c>
      <c r="G1978" s="490">
        <f>IFERROR(VLOOKUP(C1978,INSUMOS!$C:$F,4,FALSE),VLOOKUP(C1978,'COMPOSIÇÃO - SINAPI'!$C:$F,4,FALSE))</f>
        <v>1.8360000000000001</v>
      </c>
      <c r="H1978" s="488">
        <f t="shared" si="91"/>
        <v>0.16</v>
      </c>
    </row>
    <row r="1979" spans="1:8" ht="27" customHeight="1" x14ac:dyDescent="0.2">
      <c r="A1979" s="483" t="s">
        <v>2070</v>
      </c>
      <c r="B1979" s="484" t="s">
        <v>2593</v>
      </c>
      <c r="C1979" s="484">
        <v>88248</v>
      </c>
      <c r="D1979" s="485" t="str">
        <f>IFERROR(VLOOKUP(C1979,INSUMOS!$C:$F,2,FALSE),VLOOKUP(C1979,'COMPOSIÇÃO - SINAPI'!$C:$F,2,FALSE))</f>
        <v>AUXILIAR DE ENCANADOR OU BOMBEIRO HIDRÁULICO COM ENCARGOS COMPLEMENTARES</v>
      </c>
      <c r="E1979" s="484" t="str">
        <f>IFERROR(VLOOKUP(C1979,INSUMOS!$C:$F,3,FALSE),VLOOKUP(C1979,'COMPOSIÇÃO - SINAPI'!$C:$F,3,FALSE))</f>
        <v>H</v>
      </c>
      <c r="F1979" s="486">
        <v>0.1623</v>
      </c>
      <c r="G1979" s="490">
        <f>IFERROR(VLOOKUP(C1979,INSUMOS!$C:$F,4,FALSE),VLOOKUP(C1979,'COMPOSIÇÃO - SINAPI'!$C:$F,4,FALSE))</f>
        <v>19.27</v>
      </c>
      <c r="H1979" s="488">
        <f t="shared" si="91"/>
        <v>3.12</v>
      </c>
    </row>
    <row r="1980" spans="1:8" ht="15" customHeight="1" x14ac:dyDescent="0.2">
      <c r="A1980" s="483" t="s">
        <v>2070</v>
      </c>
      <c r="B1980" s="484" t="s">
        <v>2593</v>
      </c>
      <c r="C1980" s="484">
        <v>88267</v>
      </c>
      <c r="D1980" s="485" t="str">
        <f>IFERROR(VLOOKUP(C1980,INSUMOS!$C:$F,2,FALSE),VLOOKUP(C1980,'COMPOSIÇÃO - SINAPI'!$C:$F,2,FALSE))</f>
        <v>ENCANADOR OU BOMBEIRO HIDRÁULICO COM ENCARGOS COMPLEMENTARES</v>
      </c>
      <c r="E1980" s="484" t="str">
        <f>IFERROR(VLOOKUP(C1980,INSUMOS!$C:$F,3,FALSE),VLOOKUP(C1980,'COMPOSIÇÃO - SINAPI'!$C:$F,3,FALSE))</f>
        <v>H</v>
      </c>
      <c r="F1980" s="486">
        <v>0.1623</v>
      </c>
      <c r="G1980" s="490">
        <f>IFERROR(VLOOKUP(C1980,INSUMOS!$C:$F,4,FALSE),VLOOKUP(C1980,'COMPOSIÇÃO - SINAPI'!$C:$F,4,FALSE))</f>
        <v>24.04</v>
      </c>
      <c r="H1980" s="488">
        <f t="shared" si="91"/>
        <v>3.9</v>
      </c>
    </row>
    <row r="1981" spans="1:8" s="29" customFormat="1" ht="14.25" x14ac:dyDescent="0.25">
      <c r="A1981" s="472" t="s">
        <v>2055</v>
      </c>
      <c r="B1981" s="473" t="s">
        <v>2056</v>
      </c>
      <c r="C1981" s="473" t="s">
        <v>2057</v>
      </c>
      <c r="D1981" s="473" t="s">
        <v>2058</v>
      </c>
      <c r="E1981" s="473" t="s">
        <v>2059</v>
      </c>
      <c r="F1981" s="474" t="s">
        <v>2060</v>
      </c>
      <c r="G1981" s="81" t="s">
        <v>2061</v>
      </c>
      <c r="H1981" s="475" t="s">
        <v>2590</v>
      </c>
    </row>
    <row r="1982" spans="1:8" ht="51.95" customHeight="1" x14ac:dyDescent="0.2">
      <c r="A1982" s="476" t="s">
        <v>722</v>
      </c>
      <c r="B1982" s="477" t="s">
        <v>2591</v>
      </c>
      <c r="C1982" s="478" t="s">
        <v>721</v>
      </c>
      <c r="D1982" s="479" t="s">
        <v>723</v>
      </c>
      <c r="E1982" s="480" t="s">
        <v>2586</v>
      </c>
      <c r="F1982" s="481"/>
      <c r="G1982" s="45"/>
      <c r="H1982" s="482">
        <f>SUM(H1983:H1988)</f>
        <v>5.41</v>
      </c>
    </row>
    <row r="1983" spans="1:8" ht="15" customHeight="1" x14ac:dyDescent="0.2">
      <c r="A1983" s="483" t="s">
        <v>2070</v>
      </c>
      <c r="B1983" s="484" t="s">
        <v>2062</v>
      </c>
      <c r="C1983" s="484">
        <v>122</v>
      </c>
      <c r="D1983" s="485" t="str">
        <f>IFERROR(VLOOKUP(C1983,INSUMOS!$C:$F,2,FALSE),VLOOKUP(C1983,'COMPOSIÇÃO - SINAPI'!$C:$F,2,FALSE))</f>
        <v>ADESIVO PLASTICO PARA PVC, FRASCO COM *850* GR</v>
      </c>
      <c r="E1983" s="484" t="str">
        <f>IFERROR(VLOOKUP(C1983,INSUMOS!$C:$F,3,FALSE),VLOOKUP(C1983,'COMPOSIÇÃO - SINAPI'!$C:$F,3,FALSE))</f>
        <v>UN</v>
      </c>
      <c r="F1983" s="486">
        <v>8.9999999999999993E-3</v>
      </c>
      <c r="G1983" s="490">
        <f>IFERROR(VLOOKUP(C1983,INSUMOS!$C:$F,4,FALSE),VLOOKUP(C1983,'COMPOSIÇÃO - SINAPI'!$C:$F,4,FALSE))</f>
        <v>47.09</v>
      </c>
      <c r="H1983" s="488">
        <f t="shared" ref="H1983:H1988" si="92">TRUNC(G1983*F1983,2)</f>
        <v>0.42</v>
      </c>
    </row>
    <row r="1984" spans="1:8" ht="27" customHeight="1" x14ac:dyDescent="0.2">
      <c r="A1984" s="483" t="s">
        <v>2070</v>
      </c>
      <c r="B1984" s="484" t="s">
        <v>2062</v>
      </c>
      <c r="C1984" s="484">
        <v>829</v>
      </c>
      <c r="D1984" s="485" t="str">
        <f>IFERROR(VLOOKUP(C1984,INSUMOS!$C:$F,2,FALSE),VLOOKUP(C1984,'COMPOSIÇÃO - SINAPI'!$C:$F,2,FALSE))</f>
        <v>BUCHA DE REDUCAO DE PVC, SOLDAVEL, CURTA, COM 32 X 25 MM, PARA AGUA FRIA PREDIAL</v>
      </c>
      <c r="E1984" s="484" t="str">
        <f>IFERROR(VLOOKUP(C1984,INSUMOS!$C:$F,3,FALSE),VLOOKUP(C1984,'COMPOSIÇÃO - SINAPI'!$C:$F,3,FALSE))</f>
        <v>UN</v>
      </c>
      <c r="F1984" s="486">
        <v>1</v>
      </c>
      <c r="G1984" s="490">
        <f>IFERROR(VLOOKUP(C1984,INSUMOS!$C:$F,4,FALSE),VLOOKUP(C1984,'COMPOSIÇÃO - SINAPI'!$C:$F,4,FALSE))</f>
        <v>0.75</v>
      </c>
      <c r="H1984" s="488">
        <f t="shared" si="92"/>
        <v>0.75</v>
      </c>
    </row>
    <row r="1985" spans="1:8" ht="15" customHeight="1" x14ac:dyDescent="0.2">
      <c r="A1985" s="483" t="s">
        <v>2070</v>
      </c>
      <c r="B1985" s="484" t="s">
        <v>2062</v>
      </c>
      <c r="C1985" s="484">
        <v>20083</v>
      </c>
      <c r="D1985" s="485" t="str">
        <f>IFERROR(VLOOKUP(C1985,INSUMOS!$C:$F,2,FALSE),VLOOKUP(C1985,'COMPOSIÇÃO - SINAPI'!$C:$F,2,FALSE))</f>
        <v>SOLUCAO PREPARADORA / LIMPADORA PARA PVC, FRASCO COM 1000 CM3</v>
      </c>
      <c r="E1985" s="484" t="str">
        <f>IFERROR(VLOOKUP(C1985,INSUMOS!$C:$F,3,FALSE),VLOOKUP(C1985,'COMPOSIÇÃO - SINAPI'!$C:$F,3,FALSE))</f>
        <v>UN</v>
      </c>
      <c r="F1985" s="486">
        <v>1.0999999999999999E-2</v>
      </c>
      <c r="G1985" s="490">
        <f>IFERROR(VLOOKUP(C1985,INSUMOS!$C:$F,4,FALSE),VLOOKUP(C1985,'COMPOSIÇÃO - SINAPI'!$C:$F,4,FALSE))</f>
        <v>53.345999999999997</v>
      </c>
      <c r="H1985" s="488">
        <f t="shared" si="92"/>
        <v>0.57999999999999996</v>
      </c>
    </row>
    <row r="1986" spans="1:8" ht="15" customHeight="1" x14ac:dyDescent="0.2">
      <c r="A1986" s="483" t="s">
        <v>2070</v>
      </c>
      <c r="B1986" s="484" t="s">
        <v>2062</v>
      </c>
      <c r="C1986" s="484">
        <v>38383</v>
      </c>
      <c r="D1986" s="485" t="str">
        <f>IFERROR(VLOOKUP(C1986,INSUMOS!$C:$F,2,FALSE),VLOOKUP(C1986,'COMPOSIÇÃO - SINAPI'!$C:$F,2,FALSE))</f>
        <v>LIXA D'AGUA EM FOLHA, GRAO 100</v>
      </c>
      <c r="E1986" s="484" t="str">
        <f>IFERROR(VLOOKUP(C1986,INSUMOS!$C:$F,3,FALSE),VLOOKUP(C1986,'COMPOSIÇÃO - SINAPI'!$C:$F,3,FALSE))</f>
        <v>UN</v>
      </c>
      <c r="F1986" s="486">
        <v>0.06</v>
      </c>
      <c r="G1986" s="490">
        <f>IFERROR(VLOOKUP(C1986,INSUMOS!$C:$F,4,FALSE),VLOOKUP(C1986,'COMPOSIÇÃO - SINAPI'!$C:$F,4,FALSE))</f>
        <v>1.8360000000000001</v>
      </c>
      <c r="H1986" s="488">
        <f t="shared" si="92"/>
        <v>0.11</v>
      </c>
    </row>
    <row r="1987" spans="1:8" ht="27" customHeight="1" x14ac:dyDescent="0.2">
      <c r="A1987" s="483" t="s">
        <v>2070</v>
      </c>
      <c r="B1987" s="484" t="s">
        <v>2593</v>
      </c>
      <c r="C1987" s="484">
        <v>88248</v>
      </c>
      <c r="D1987" s="485" t="str">
        <f>IFERROR(VLOOKUP(C1987,INSUMOS!$C:$F,2,FALSE),VLOOKUP(C1987,'COMPOSIÇÃO - SINAPI'!$C:$F,2,FALSE))</f>
        <v>AUXILIAR DE ENCANADOR OU BOMBEIRO HIDRÁULICO COM ENCARGOS COMPLEMENTARES</v>
      </c>
      <c r="E1987" s="484" t="str">
        <f>IFERROR(VLOOKUP(C1987,INSUMOS!$C:$F,3,FALSE),VLOOKUP(C1987,'COMPOSIÇÃO - SINAPI'!$C:$F,3,FALSE))</f>
        <v>H</v>
      </c>
      <c r="F1987" s="486">
        <v>8.2000000000000003E-2</v>
      </c>
      <c r="G1987" s="490">
        <f>IFERROR(VLOOKUP(C1987,INSUMOS!$C:$F,4,FALSE),VLOOKUP(C1987,'COMPOSIÇÃO - SINAPI'!$C:$F,4,FALSE))</f>
        <v>19.27</v>
      </c>
      <c r="H1987" s="488">
        <f t="shared" si="92"/>
        <v>1.58</v>
      </c>
    </row>
    <row r="1988" spans="1:8" ht="15" customHeight="1" x14ac:dyDescent="0.2">
      <c r="A1988" s="483" t="s">
        <v>2070</v>
      </c>
      <c r="B1988" s="484" t="s">
        <v>2593</v>
      </c>
      <c r="C1988" s="484">
        <v>88267</v>
      </c>
      <c r="D1988" s="485" t="str">
        <f>IFERROR(VLOOKUP(C1988,INSUMOS!$C:$F,2,FALSE),VLOOKUP(C1988,'COMPOSIÇÃO - SINAPI'!$C:$F,2,FALSE))</f>
        <v>ENCANADOR OU BOMBEIRO HIDRÁULICO COM ENCARGOS COMPLEMENTARES</v>
      </c>
      <c r="E1988" s="484" t="str">
        <f>IFERROR(VLOOKUP(C1988,INSUMOS!$C:$F,3,FALSE),VLOOKUP(C1988,'COMPOSIÇÃO - SINAPI'!$C:$F,3,FALSE))</f>
        <v>H</v>
      </c>
      <c r="F1988" s="486">
        <v>8.2000000000000003E-2</v>
      </c>
      <c r="G1988" s="490">
        <f>IFERROR(VLOOKUP(C1988,INSUMOS!$C:$F,4,FALSE),VLOOKUP(C1988,'COMPOSIÇÃO - SINAPI'!$C:$F,4,FALSE))</f>
        <v>24.04</v>
      </c>
      <c r="H1988" s="488">
        <f t="shared" si="92"/>
        <v>1.97</v>
      </c>
    </row>
    <row r="1989" spans="1:8" s="29" customFormat="1" ht="14.25" x14ac:dyDescent="0.25">
      <c r="A1989" s="472" t="s">
        <v>2055</v>
      </c>
      <c r="B1989" s="473" t="s">
        <v>2056</v>
      </c>
      <c r="C1989" s="473" t="s">
        <v>2057</v>
      </c>
      <c r="D1989" s="473" t="s">
        <v>2058</v>
      </c>
      <c r="E1989" s="473" t="s">
        <v>2059</v>
      </c>
      <c r="F1989" s="474" t="s">
        <v>2060</v>
      </c>
      <c r="G1989" s="81" t="s">
        <v>2061</v>
      </c>
      <c r="H1989" s="475" t="s">
        <v>2590</v>
      </c>
    </row>
    <row r="1990" spans="1:8" ht="32.1" customHeight="1" x14ac:dyDescent="0.2">
      <c r="A1990" s="476" t="s">
        <v>724</v>
      </c>
      <c r="B1990" s="477" t="s">
        <v>2591</v>
      </c>
      <c r="C1990" s="478">
        <v>89448</v>
      </c>
      <c r="D1990" s="479" t="s">
        <v>725</v>
      </c>
      <c r="E1990" s="480" t="s">
        <v>117</v>
      </c>
      <c r="F1990" s="481"/>
      <c r="G1990" s="45"/>
      <c r="H1990" s="482">
        <f>SUM(H1991:H1994)</f>
        <v>11.600000000000001</v>
      </c>
    </row>
    <row r="1991" spans="1:8" ht="15" customHeight="1" x14ac:dyDescent="0.2">
      <c r="A1991" s="483" t="s">
        <v>2070</v>
      </c>
      <c r="B1991" s="484" t="s">
        <v>2062</v>
      </c>
      <c r="C1991" s="484">
        <v>9874</v>
      </c>
      <c r="D1991" s="485" t="str">
        <f>IFERROR(VLOOKUP(C1991,INSUMOS!$C:$F,2,FALSE),VLOOKUP(C1991,'COMPOSIÇÃO - SINAPI'!$C:$F,2,FALSE))</f>
        <v>TUBO PVC, SOLDAVEL, DN 40 MM, AGUA FRIA (NBR-5648)</v>
      </c>
      <c r="E1991" s="484" t="str">
        <f>IFERROR(VLOOKUP(C1991,INSUMOS!$C:$F,3,FALSE),VLOOKUP(C1991,'COMPOSIÇÃO - SINAPI'!$C:$F,3,FALSE))</f>
        <v>M</v>
      </c>
      <c r="F1991" s="486">
        <v>1.0609999999999999</v>
      </c>
      <c r="G1991" s="490">
        <f>IFERROR(VLOOKUP(C1991,INSUMOS!$C:$F,4,FALSE),VLOOKUP(C1991,'COMPOSIÇÃO - SINAPI'!$C:$F,4,FALSE))</f>
        <v>10.1</v>
      </c>
      <c r="H1991" s="488">
        <f>TRUNC(G1991*F1991,2)</f>
        <v>10.71</v>
      </c>
    </row>
    <row r="1992" spans="1:8" ht="15" customHeight="1" x14ac:dyDescent="0.2">
      <c r="A1992" s="483" t="s">
        <v>2070</v>
      </c>
      <c r="B1992" s="484" t="s">
        <v>2062</v>
      </c>
      <c r="C1992" s="484">
        <v>38383</v>
      </c>
      <c r="D1992" s="485" t="str">
        <f>IFERROR(VLOOKUP(C1992,INSUMOS!$C:$F,2,FALSE),VLOOKUP(C1992,'COMPOSIÇÃO - SINAPI'!$C:$F,2,FALSE))</f>
        <v>LIXA D'AGUA EM FOLHA, GRAO 100</v>
      </c>
      <c r="E1992" s="484" t="str">
        <f>IFERROR(VLOOKUP(C1992,INSUMOS!$C:$F,3,FALSE),VLOOKUP(C1992,'COMPOSIÇÃO - SINAPI'!$C:$F,3,FALSE))</f>
        <v>UN</v>
      </c>
      <c r="F1992" s="486">
        <v>8.0000000000000002E-3</v>
      </c>
      <c r="G1992" s="490">
        <f>IFERROR(VLOOKUP(C1992,INSUMOS!$C:$F,4,FALSE),VLOOKUP(C1992,'COMPOSIÇÃO - SINAPI'!$C:$F,4,FALSE))</f>
        <v>1.8360000000000001</v>
      </c>
      <c r="H1992" s="488">
        <f>TRUNC(G1992*F1992,2)</f>
        <v>0.01</v>
      </c>
    </row>
    <row r="1993" spans="1:8" ht="27" customHeight="1" x14ac:dyDescent="0.2">
      <c r="A1993" s="483" t="s">
        <v>2070</v>
      </c>
      <c r="B1993" s="484" t="s">
        <v>2593</v>
      </c>
      <c r="C1993" s="484">
        <v>88248</v>
      </c>
      <c r="D1993" s="485" t="str">
        <f>IFERROR(VLOOKUP(C1993,INSUMOS!$C:$F,2,FALSE),VLOOKUP(C1993,'COMPOSIÇÃO - SINAPI'!$C:$F,2,FALSE))</f>
        <v>AUXILIAR DE ENCANADOR OU BOMBEIRO HIDRÁULICO COM ENCARGOS COMPLEMENTARES</v>
      </c>
      <c r="E1993" s="484" t="str">
        <f>IFERROR(VLOOKUP(C1993,INSUMOS!$C:$F,3,FALSE),VLOOKUP(C1993,'COMPOSIÇÃO - SINAPI'!$C:$F,3,FALSE))</f>
        <v>H</v>
      </c>
      <c r="F1993" s="486">
        <v>2.0400000000000001E-2</v>
      </c>
      <c r="G1993" s="490">
        <f>IFERROR(VLOOKUP(C1993,INSUMOS!$C:$F,4,FALSE),VLOOKUP(C1993,'COMPOSIÇÃO - SINAPI'!$C:$F,4,FALSE))</f>
        <v>19.27</v>
      </c>
      <c r="H1993" s="488">
        <f>TRUNC(G1993*F1993,2)</f>
        <v>0.39</v>
      </c>
    </row>
    <row r="1994" spans="1:8" ht="15" customHeight="1" x14ac:dyDescent="0.2">
      <c r="A1994" s="483" t="s">
        <v>2070</v>
      </c>
      <c r="B1994" s="484" t="s">
        <v>2593</v>
      </c>
      <c r="C1994" s="484">
        <v>88267</v>
      </c>
      <c r="D1994" s="485" t="str">
        <f>IFERROR(VLOOKUP(C1994,INSUMOS!$C:$F,2,FALSE),VLOOKUP(C1994,'COMPOSIÇÃO - SINAPI'!$C:$F,2,FALSE))</f>
        <v>ENCANADOR OU BOMBEIRO HIDRÁULICO COM ENCARGOS COMPLEMENTARES</v>
      </c>
      <c r="E1994" s="484" t="str">
        <f>IFERROR(VLOOKUP(C1994,INSUMOS!$C:$F,3,FALSE),VLOOKUP(C1994,'COMPOSIÇÃO - SINAPI'!$C:$F,3,FALSE))</f>
        <v>H</v>
      </c>
      <c r="F1994" s="486">
        <v>2.0400000000000001E-2</v>
      </c>
      <c r="G1994" s="490">
        <f>IFERROR(VLOOKUP(C1994,INSUMOS!$C:$F,4,FALSE),VLOOKUP(C1994,'COMPOSIÇÃO - SINAPI'!$C:$F,4,FALSE))</f>
        <v>24.04</v>
      </c>
      <c r="H1994" s="488">
        <f>TRUNC(G1994*F1994,2)</f>
        <v>0.49</v>
      </c>
    </row>
    <row r="1995" spans="1:8" s="29" customFormat="1" ht="14.25" x14ac:dyDescent="0.25">
      <c r="A1995" s="472" t="s">
        <v>2055</v>
      </c>
      <c r="B1995" s="473" t="s">
        <v>2056</v>
      </c>
      <c r="C1995" s="473" t="s">
        <v>2057</v>
      </c>
      <c r="D1995" s="473" t="s">
        <v>2058</v>
      </c>
      <c r="E1995" s="473" t="s">
        <v>2059</v>
      </c>
      <c r="F1995" s="474" t="s">
        <v>2060</v>
      </c>
      <c r="G1995" s="81" t="s">
        <v>2061</v>
      </c>
      <c r="H1995" s="475" t="s">
        <v>2590</v>
      </c>
    </row>
    <row r="1996" spans="1:8" ht="48" customHeight="1" x14ac:dyDescent="0.2">
      <c r="A1996" s="476" t="s">
        <v>727</v>
      </c>
      <c r="B1996" s="477" t="s">
        <v>2591</v>
      </c>
      <c r="C1996" s="478" t="s">
        <v>726</v>
      </c>
      <c r="D1996" s="479" t="s">
        <v>728</v>
      </c>
      <c r="E1996" s="480" t="s">
        <v>117</v>
      </c>
      <c r="F1996" s="481"/>
      <c r="G1996" s="45"/>
      <c r="H1996" s="482">
        <f>SUM(H1997:H2000)</f>
        <v>16.77</v>
      </c>
    </row>
    <row r="1997" spans="1:8" ht="15" customHeight="1" x14ac:dyDescent="0.2">
      <c r="A1997" s="483" t="s">
        <v>2070</v>
      </c>
      <c r="B1997" s="484" t="s">
        <v>2062</v>
      </c>
      <c r="C1997" s="484">
        <v>9875</v>
      </c>
      <c r="D1997" s="485" t="str">
        <f>IFERROR(VLOOKUP(C1997,INSUMOS!$C:$F,2,FALSE),VLOOKUP(C1997,'COMPOSIÇÃO - SINAPI'!$C:$F,2,FALSE))</f>
        <v>TUBO PVC, SOLDAVEL, DN 50 MM, AGUA FRIA (NBR-5648)</v>
      </c>
      <c r="E1997" s="484" t="str">
        <f>IFERROR(VLOOKUP(C1997,INSUMOS!$C:$F,3,FALSE),VLOOKUP(C1997,'COMPOSIÇÃO - SINAPI'!$C:$F,3,FALSE))</f>
        <v>M</v>
      </c>
      <c r="F1997" s="486">
        <v>1.0609999999999999</v>
      </c>
      <c r="G1997" s="490">
        <f>IFERROR(VLOOKUP(C1997,INSUMOS!$C:$F,4,FALSE),VLOOKUP(C1997,'COMPOSIÇÃO - SINAPI'!$C:$F,4,FALSE))</f>
        <v>11.1</v>
      </c>
      <c r="H1997" s="488">
        <f>TRUNC(G1997*F1997,2)</f>
        <v>11.77</v>
      </c>
    </row>
    <row r="1998" spans="1:8" ht="15" customHeight="1" x14ac:dyDescent="0.2">
      <c r="A1998" s="483" t="s">
        <v>2070</v>
      </c>
      <c r="B1998" s="484" t="s">
        <v>2062</v>
      </c>
      <c r="C1998" s="484">
        <v>38383</v>
      </c>
      <c r="D1998" s="485" t="str">
        <f>IFERROR(VLOOKUP(C1998,INSUMOS!$C:$F,2,FALSE),VLOOKUP(C1998,'COMPOSIÇÃO - SINAPI'!$C:$F,2,FALSE))</f>
        <v>LIXA D'AGUA EM FOLHA, GRAO 100</v>
      </c>
      <c r="E1998" s="484" t="str">
        <f>IFERROR(VLOOKUP(C1998,INSUMOS!$C:$F,3,FALSE),VLOOKUP(C1998,'COMPOSIÇÃO - SINAPI'!$C:$F,3,FALSE))</f>
        <v>UN</v>
      </c>
      <c r="F1998" s="486">
        <v>4.4999999999999998E-2</v>
      </c>
      <c r="G1998" s="490">
        <f>IFERROR(VLOOKUP(C1998,INSUMOS!$C:$F,4,FALSE),VLOOKUP(C1998,'COMPOSIÇÃO - SINAPI'!$C:$F,4,FALSE))</f>
        <v>1.8360000000000001</v>
      </c>
      <c r="H1998" s="488">
        <f>TRUNC(G1998*F1998,2)</f>
        <v>0.08</v>
      </c>
    </row>
    <row r="1999" spans="1:8" ht="27" customHeight="1" x14ac:dyDescent="0.2">
      <c r="A1999" s="483" t="s">
        <v>2070</v>
      </c>
      <c r="B1999" s="484" t="s">
        <v>2593</v>
      </c>
      <c r="C1999" s="484">
        <v>88248</v>
      </c>
      <c r="D1999" s="485" t="str">
        <f>IFERROR(VLOOKUP(C1999,INSUMOS!$C:$F,2,FALSE),VLOOKUP(C1999,'COMPOSIÇÃO - SINAPI'!$C:$F,2,FALSE))</f>
        <v>AUXILIAR DE ENCANADOR OU BOMBEIRO HIDRÁULICO COM ENCARGOS COMPLEMENTARES</v>
      </c>
      <c r="E1999" s="484" t="str">
        <f>IFERROR(VLOOKUP(C1999,INSUMOS!$C:$F,3,FALSE),VLOOKUP(C1999,'COMPOSIÇÃO - SINAPI'!$C:$F,3,FALSE))</f>
        <v>H</v>
      </c>
      <c r="F1999" s="486">
        <v>0.1139</v>
      </c>
      <c r="G1999" s="490">
        <f>IFERROR(VLOOKUP(C1999,INSUMOS!$C:$F,4,FALSE),VLOOKUP(C1999,'COMPOSIÇÃO - SINAPI'!$C:$F,4,FALSE))</f>
        <v>19.27</v>
      </c>
      <c r="H1999" s="488">
        <f>TRUNC(G1999*F1999,2)</f>
        <v>2.19</v>
      </c>
    </row>
    <row r="2000" spans="1:8" ht="15" customHeight="1" x14ac:dyDescent="0.2">
      <c r="A2000" s="483" t="s">
        <v>2070</v>
      </c>
      <c r="B2000" s="484" t="s">
        <v>2593</v>
      </c>
      <c r="C2000" s="484">
        <v>88267</v>
      </c>
      <c r="D2000" s="485" t="str">
        <f>IFERROR(VLOOKUP(C2000,INSUMOS!$C:$F,2,FALSE),VLOOKUP(C2000,'COMPOSIÇÃO - SINAPI'!$C:$F,2,FALSE))</f>
        <v>ENCANADOR OU BOMBEIRO HIDRÁULICO COM ENCARGOS COMPLEMENTARES</v>
      </c>
      <c r="E2000" s="484" t="str">
        <f>IFERROR(VLOOKUP(C2000,INSUMOS!$C:$F,3,FALSE),VLOOKUP(C2000,'COMPOSIÇÃO - SINAPI'!$C:$F,3,FALSE))</f>
        <v>H</v>
      </c>
      <c r="F2000" s="486">
        <v>0.1139</v>
      </c>
      <c r="G2000" s="490">
        <f>IFERROR(VLOOKUP(C2000,INSUMOS!$C:$F,4,FALSE),VLOOKUP(C2000,'COMPOSIÇÃO - SINAPI'!$C:$F,4,FALSE))</f>
        <v>24.04</v>
      </c>
      <c r="H2000" s="488">
        <f>TRUNC(G2000*F2000,2)</f>
        <v>2.73</v>
      </c>
    </row>
    <row r="2001" spans="1:8" s="29" customFormat="1" ht="14.25" x14ac:dyDescent="0.25">
      <c r="A2001" s="472" t="s">
        <v>2055</v>
      </c>
      <c r="B2001" s="473" t="s">
        <v>2056</v>
      </c>
      <c r="C2001" s="473" t="s">
        <v>2057</v>
      </c>
      <c r="D2001" s="473" t="s">
        <v>2058</v>
      </c>
      <c r="E2001" s="473" t="s">
        <v>2059</v>
      </c>
      <c r="F2001" s="474" t="s">
        <v>2060</v>
      </c>
      <c r="G2001" s="81" t="s">
        <v>2061</v>
      </c>
      <c r="H2001" s="475" t="s">
        <v>2590</v>
      </c>
    </row>
    <row r="2002" spans="1:8" ht="48" customHeight="1" x14ac:dyDescent="0.2">
      <c r="A2002" s="476" t="s">
        <v>729</v>
      </c>
      <c r="B2002" s="477" t="s">
        <v>2591</v>
      </c>
      <c r="C2002" s="478">
        <v>89497</v>
      </c>
      <c r="D2002" s="479" t="s">
        <v>730</v>
      </c>
      <c r="E2002" s="480" t="s">
        <v>2586</v>
      </c>
      <c r="F2002" s="481"/>
      <c r="G2002" s="45"/>
      <c r="H2002" s="482">
        <f>SUM(H2003:H2008)</f>
        <v>8.18</v>
      </c>
    </row>
    <row r="2003" spans="1:8" ht="15" customHeight="1" x14ac:dyDescent="0.2">
      <c r="A2003" s="483" t="s">
        <v>2070</v>
      </c>
      <c r="B2003" s="484" t="s">
        <v>2062</v>
      </c>
      <c r="C2003" s="484">
        <v>122</v>
      </c>
      <c r="D2003" s="485" t="str">
        <f>IFERROR(VLOOKUP(C2003,INSUMOS!$C:$F,2,FALSE),VLOOKUP(C2003,'COMPOSIÇÃO - SINAPI'!$C:$F,2,FALSE))</f>
        <v>ADESIVO PLASTICO PARA PVC, FRASCO COM *850* GR</v>
      </c>
      <c r="E2003" s="484" t="str">
        <f>IFERROR(VLOOKUP(C2003,INSUMOS!$C:$F,3,FALSE),VLOOKUP(C2003,'COMPOSIÇÃO - SINAPI'!$C:$F,3,FALSE))</f>
        <v>UN</v>
      </c>
      <c r="F2003" s="486">
        <v>1.2E-2</v>
      </c>
      <c r="G2003" s="490">
        <f>IFERROR(VLOOKUP(C2003,INSUMOS!$C:$F,4,FALSE),VLOOKUP(C2003,'COMPOSIÇÃO - SINAPI'!$C:$F,4,FALSE))</f>
        <v>47.09</v>
      </c>
      <c r="H2003" s="488">
        <f t="shared" ref="H2003:H2008" si="93">TRUNC(G2003*F2003,2)</f>
        <v>0.56000000000000005</v>
      </c>
    </row>
    <row r="2004" spans="1:8" ht="15" customHeight="1" x14ac:dyDescent="0.2">
      <c r="A2004" s="483" t="s">
        <v>2070</v>
      </c>
      <c r="B2004" s="484" t="s">
        <v>2062</v>
      </c>
      <c r="C2004" s="484">
        <v>3535</v>
      </c>
      <c r="D2004" s="485" t="str">
        <f>IFERROR(VLOOKUP(C2004,INSUMOS!$C:$F,2,FALSE),VLOOKUP(C2004,'COMPOSIÇÃO - SINAPI'!$C:$F,2,FALSE))</f>
        <v>JOELHO PVC, SOLDAVEL, 90 GRAUS, 40 MM, PARA AGUA FRIA PREDIAL</v>
      </c>
      <c r="E2004" s="484" t="str">
        <f>IFERROR(VLOOKUP(C2004,INSUMOS!$C:$F,3,FALSE),VLOOKUP(C2004,'COMPOSIÇÃO - SINAPI'!$C:$F,3,FALSE))</f>
        <v>UN</v>
      </c>
      <c r="F2004" s="486">
        <v>1</v>
      </c>
      <c r="G2004" s="490">
        <f>IFERROR(VLOOKUP(C2004,INSUMOS!$C:$F,4,FALSE),VLOOKUP(C2004,'COMPOSIÇÃO - SINAPI'!$C:$F,4,FALSE))</f>
        <v>4.13</v>
      </c>
      <c r="H2004" s="488">
        <f t="shared" si="93"/>
        <v>4.13</v>
      </c>
    </row>
    <row r="2005" spans="1:8" ht="15" customHeight="1" x14ac:dyDescent="0.2">
      <c r="A2005" s="483" t="s">
        <v>2070</v>
      </c>
      <c r="B2005" s="484" t="s">
        <v>2062</v>
      </c>
      <c r="C2005" s="484">
        <v>20083</v>
      </c>
      <c r="D2005" s="485" t="str">
        <f>IFERROR(VLOOKUP(C2005,INSUMOS!$C:$F,2,FALSE),VLOOKUP(C2005,'COMPOSIÇÃO - SINAPI'!$C:$F,2,FALSE))</f>
        <v>SOLUCAO PREPARADORA / LIMPADORA PARA PVC, FRASCO COM 1000 CM3</v>
      </c>
      <c r="E2005" s="484" t="str">
        <f>IFERROR(VLOOKUP(C2005,INSUMOS!$C:$F,3,FALSE),VLOOKUP(C2005,'COMPOSIÇÃO - SINAPI'!$C:$F,3,FALSE))</f>
        <v>UN</v>
      </c>
      <c r="F2005" s="486">
        <v>1.4E-2</v>
      </c>
      <c r="G2005" s="490">
        <f>IFERROR(VLOOKUP(C2005,INSUMOS!$C:$F,4,FALSE),VLOOKUP(C2005,'COMPOSIÇÃO - SINAPI'!$C:$F,4,FALSE))</f>
        <v>53.345999999999997</v>
      </c>
      <c r="H2005" s="488">
        <f t="shared" si="93"/>
        <v>0.74</v>
      </c>
    </row>
    <row r="2006" spans="1:8" ht="15" customHeight="1" x14ac:dyDescent="0.2">
      <c r="A2006" s="483" t="s">
        <v>2070</v>
      </c>
      <c r="B2006" s="484" t="s">
        <v>2062</v>
      </c>
      <c r="C2006" s="484">
        <v>38383</v>
      </c>
      <c r="D2006" s="485" t="str">
        <f>IFERROR(VLOOKUP(C2006,INSUMOS!$C:$F,2,FALSE),VLOOKUP(C2006,'COMPOSIÇÃO - SINAPI'!$C:$F,2,FALSE))</f>
        <v>LIXA D'AGUA EM FOLHA, GRAO 100</v>
      </c>
      <c r="E2006" s="484" t="str">
        <f>IFERROR(VLOOKUP(C2006,INSUMOS!$C:$F,3,FALSE),VLOOKUP(C2006,'COMPOSIÇÃO - SINAPI'!$C:$F,3,FALSE))</f>
        <v>UN</v>
      </c>
      <c r="F2006" s="486">
        <v>0.02</v>
      </c>
      <c r="G2006" s="490">
        <f>IFERROR(VLOOKUP(C2006,INSUMOS!$C:$F,4,FALSE),VLOOKUP(C2006,'COMPOSIÇÃO - SINAPI'!$C:$F,4,FALSE))</f>
        <v>1.8360000000000001</v>
      </c>
      <c r="H2006" s="488">
        <f t="shared" si="93"/>
        <v>0.03</v>
      </c>
    </row>
    <row r="2007" spans="1:8" ht="27" customHeight="1" x14ac:dyDescent="0.2">
      <c r="A2007" s="483" t="s">
        <v>2070</v>
      </c>
      <c r="B2007" s="484" t="s">
        <v>2593</v>
      </c>
      <c r="C2007" s="484">
        <v>88248</v>
      </c>
      <c r="D2007" s="485" t="str">
        <f>IFERROR(VLOOKUP(C2007,INSUMOS!$C:$F,2,FALSE),VLOOKUP(C2007,'COMPOSIÇÃO - SINAPI'!$C:$F,2,FALSE))</f>
        <v>AUXILIAR DE ENCANADOR OU BOMBEIRO HIDRÁULICO COM ENCARGOS COMPLEMENTARES</v>
      </c>
      <c r="E2007" s="484" t="str">
        <f>IFERROR(VLOOKUP(C2007,INSUMOS!$C:$F,3,FALSE),VLOOKUP(C2007,'COMPOSIÇÃO - SINAPI'!$C:$F,3,FALSE))</f>
        <v>H</v>
      </c>
      <c r="F2007" s="486">
        <v>6.3E-2</v>
      </c>
      <c r="G2007" s="490">
        <f>IFERROR(VLOOKUP(C2007,INSUMOS!$C:$F,4,FALSE),VLOOKUP(C2007,'COMPOSIÇÃO - SINAPI'!$C:$F,4,FALSE))</f>
        <v>19.27</v>
      </c>
      <c r="H2007" s="488">
        <f t="shared" si="93"/>
        <v>1.21</v>
      </c>
    </row>
    <row r="2008" spans="1:8" ht="15" customHeight="1" x14ac:dyDescent="0.2">
      <c r="A2008" s="483" t="s">
        <v>2070</v>
      </c>
      <c r="B2008" s="484" t="s">
        <v>2593</v>
      </c>
      <c r="C2008" s="484">
        <v>88267</v>
      </c>
      <c r="D2008" s="485" t="str">
        <f>IFERROR(VLOOKUP(C2008,INSUMOS!$C:$F,2,FALSE),VLOOKUP(C2008,'COMPOSIÇÃO - SINAPI'!$C:$F,2,FALSE))</f>
        <v>ENCANADOR OU BOMBEIRO HIDRÁULICO COM ENCARGOS COMPLEMENTARES</v>
      </c>
      <c r="E2008" s="484" t="str">
        <f>IFERROR(VLOOKUP(C2008,INSUMOS!$C:$F,3,FALSE),VLOOKUP(C2008,'COMPOSIÇÃO - SINAPI'!$C:$F,3,FALSE))</f>
        <v>H</v>
      </c>
      <c r="F2008" s="486">
        <v>6.3E-2</v>
      </c>
      <c r="G2008" s="490">
        <f>IFERROR(VLOOKUP(C2008,INSUMOS!$C:$F,4,FALSE),VLOOKUP(C2008,'COMPOSIÇÃO - SINAPI'!$C:$F,4,FALSE))</f>
        <v>24.04</v>
      </c>
      <c r="H2008" s="488">
        <f t="shared" si="93"/>
        <v>1.51</v>
      </c>
    </row>
    <row r="2009" spans="1:8" s="29" customFormat="1" ht="14.25" x14ac:dyDescent="0.25">
      <c r="A2009" s="472" t="s">
        <v>2055</v>
      </c>
      <c r="B2009" s="473" t="s">
        <v>2056</v>
      </c>
      <c r="C2009" s="473" t="s">
        <v>2057</v>
      </c>
      <c r="D2009" s="473" t="s">
        <v>2058</v>
      </c>
      <c r="E2009" s="473" t="s">
        <v>2059</v>
      </c>
      <c r="F2009" s="474" t="s">
        <v>2060</v>
      </c>
      <c r="G2009" s="81" t="s">
        <v>2061</v>
      </c>
      <c r="H2009" s="475" t="s">
        <v>2590</v>
      </c>
    </row>
    <row r="2010" spans="1:8" ht="48" customHeight="1" x14ac:dyDescent="0.2">
      <c r="A2010" s="476" t="s">
        <v>731</v>
      </c>
      <c r="B2010" s="477" t="s">
        <v>2591</v>
      </c>
      <c r="C2010" s="478">
        <v>89501</v>
      </c>
      <c r="D2010" s="479" t="s">
        <v>732</v>
      </c>
      <c r="E2010" s="480" t="s">
        <v>2586</v>
      </c>
      <c r="F2010" s="481"/>
      <c r="G2010" s="45"/>
      <c r="H2010" s="482">
        <f>SUM(H2011:H2016)</f>
        <v>9.7199999999999989</v>
      </c>
    </row>
    <row r="2011" spans="1:8" ht="15" customHeight="1" x14ac:dyDescent="0.2">
      <c r="A2011" s="483" t="s">
        <v>2070</v>
      </c>
      <c r="B2011" s="484" t="s">
        <v>2062</v>
      </c>
      <c r="C2011" s="484">
        <v>122</v>
      </c>
      <c r="D2011" s="485" t="str">
        <f>IFERROR(VLOOKUP(C2011,INSUMOS!$C:$F,2,FALSE),VLOOKUP(C2011,'COMPOSIÇÃO - SINAPI'!$C:$F,2,FALSE))</f>
        <v>ADESIVO PLASTICO PARA PVC, FRASCO COM *850* GR</v>
      </c>
      <c r="E2011" s="484" t="str">
        <f>IFERROR(VLOOKUP(C2011,INSUMOS!$C:$F,3,FALSE),VLOOKUP(C2011,'COMPOSIÇÃO - SINAPI'!$C:$F,3,FALSE))</f>
        <v>UN</v>
      </c>
      <c r="F2011" s="486">
        <v>1.7999999999999999E-2</v>
      </c>
      <c r="G2011" s="490">
        <f>IFERROR(VLOOKUP(C2011,INSUMOS!$C:$F,4,FALSE),VLOOKUP(C2011,'COMPOSIÇÃO - SINAPI'!$C:$F,4,FALSE))</f>
        <v>47.09</v>
      </c>
      <c r="H2011" s="488">
        <f t="shared" ref="H2011:H2016" si="94">TRUNC(G2011*F2011,2)</f>
        <v>0.84</v>
      </c>
    </row>
    <row r="2012" spans="1:8" ht="15" customHeight="1" x14ac:dyDescent="0.2">
      <c r="A2012" s="483" t="s">
        <v>2070</v>
      </c>
      <c r="B2012" s="484" t="s">
        <v>2062</v>
      </c>
      <c r="C2012" s="484">
        <v>3540</v>
      </c>
      <c r="D2012" s="485" t="str">
        <f>IFERROR(VLOOKUP(C2012,INSUMOS!$C:$F,2,FALSE),VLOOKUP(C2012,'COMPOSIÇÃO - SINAPI'!$C:$F,2,FALSE))</f>
        <v>JOELHO PVC, SOLDAVEL, 90 GRAUS, 50 MM, PARA AGUA FRIA PREDIAL</v>
      </c>
      <c r="E2012" s="484" t="str">
        <f>IFERROR(VLOOKUP(C2012,INSUMOS!$C:$F,3,FALSE),VLOOKUP(C2012,'COMPOSIÇÃO - SINAPI'!$C:$F,3,FALSE))</f>
        <v>UN</v>
      </c>
      <c r="F2012" s="486">
        <v>1</v>
      </c>
      <c r="G2012" s="490">
        <f>IFERROR(VLOOKUP(C2012,INSUMOS!$C:$F,4,FALSE),VLOOKUP(C2012,'COMPOSIÇÃO - SINAPI'!$C:$F,4,FALSE))</f>
        <v>4.21</v>
      </c>
      <c r="H2012" s="488">
        <f t="shared" si="94"/>
        <v>4.21</v>
      </c>
    </row>
    <row r="2013" spans="1:8" ht="15" customHeight="1" x14ac:dyDescent="0.2">
      <c r="A2013" s="483" t="s">
        <v>2070</v>
      </c>
      <c r="B2013" s="484" t="s">
        <v>2062</v>
      </c>
      <c r="C2013" s="484">
        <v>20083</v>
      </c>
      <c r="D2013" s="485" t="str">
        <f>IFERROR(VLOOKUP(C2013,INSUMOS!$C:$F,2,FALSE),VLOOKUP(C2013,'COMPOSIÇÃO - SINAPI'!$C:$F,2,FALSE))</f>
        <v>SOLUCAO PREPARADORA / LIMPADORA PARA PVC, FRASCO COM 1000 CM3</v>
      </c>
      <c r="E2013" s="484" t="str">
        <f>IFERROR(VLOOKUP(C2013,INSUMOS!$C:$F,3,FALSE),VLOOKUP(C2013,'COMPOSIÇÃO - SINAPI'!$C:$F,3,FALSE))</f>
        <v>UN</v>
      </c>
      <c r="F2013" s="486">
        <v>2.1999999999999999E-2</v>
      </c>
      <c r="G2013" s="490">
        <f>IFERROR(VLOOKUP(C2013,INSUMOS!$C:$F,4,FALSE),VLOOKUP(C2013,'COMPOSIÇÃO - SINAPI'!$C:$F,4,FALSE))</f>
        <v>53.345999999999997</v>
      </c>
      <c r="H2013" s="488">
        <f t="shared" si="94"/>
        <v>1.17</v>
      </c>
    </row>
    <row r="2014" spans="1:8" ht="15" customHeight="1" x14ac:dyDescent="0.2">
      <c r="A2014" s="483" t="s">
        <v>2070</v>
      </c>
      <c r="B2014" s="484" t="s">
        <v>2062</v>
      </c>
      <c r="C2014" s="484">
        <v>38383</v>
      </c>
      <c r="D2014" s="485" t="str">
        <f>IFERROR(VLOOKUP(C2014,INSUMOS!$C:$F,2,FALSE),VLOOKUP(C2014,'COMPOSIÇÃO - SINAPI'!$C:$F,2,FALSE))</f>
        <v>LIXA D'AGUA EM FOLHA, GRAO 100</v>
      </c>
      <c r="E2014" s="484" t="str">
        <f>IFERROR(VLOOKUP(C2014,INSUMOS!$C:$F,3,FALSE),VLOOKUP(C2014,'COMPOSIÇÃO - SINAPI'!$C:$F,3,FALSE))</f>
        <v>UN</v>
      </c>
      <c r="F2014" s="486">
        <v>2.4E-2</v>
      </c>
      <c r="G2014" s="490">
        <f>IFERROR(VLOOKUP(C2014,INSUMOS!$C:$F,4,FALSE),VLOOKUP(C2014,'COMPOSIÇÃO - SINAPI'!$C:$F,4,FALSE))</f>
        <v>1.8360000000000001</v>
      </c>
      <c r="H2014" s="488">
        <f t="shared" si="94"/>
        <v>0.04</v>
      </c>
    </row>
    <row r="2015" spans="1:8" ht="27" customHeight="1" x14ac:dyDescent="0.2">
      <c r="A2015" s="483" t="s">
        <v>2070</v>
      </c>
      <c r="B2015" s="484" t="s">
        <v>2593</v>
      </c>
      <c r="C2015" s="484">
        <v>88248</v>
      </c>
      <c r="D2015" s="485" t="str">
        <f>IFERROR(VLOOKUP(C2015,INSUMOS!$C:$F,2,FALSE),VLOOKUP(C2015,'COMPOSIÇÃO - SINAPI'!$C:$F,2,FALSE))</f>
        <v>AUXILIAR DE ENCANADOR OU BOMBEIRO HIDRÁULICO COM ENCARGOS COMPLEMENTARES</v>
      </c>
      <c r="E2015" s="484" t="str">
        <f>IFERROR(VLOOKUP(C2015,INSUMOS!$C:$F,3,FALSE),VLOOKUP(C2015,'COMPOSIÇÃO - SINAPI'!$C:$F,3,FALSE))</f>
        <v>H</v>
      </c>
      <c r="F2015" s="486">
        <v>0.08</v>
      </c>
      <c r="G2015" s="490">
        <f>IFERROR(VLOOKUP(C2015,INSUMOS!$C:$F,4,FALSE),VLOOKUP(C2015,'COMPOSIÇÃO - SINAPI'!$C:$F,4,FALSE))</f>
        <v>19.27</v>
      </c>
      <c r="H2015" s="488">
        <f t="shared" si="94"/>
        <v>1.54</v>
      </c>
    </row>
    <row r="2016" spans="1:8" ht="15" customHeight="1" x14ac:dyDescent="0.2">
      <c r="A2016" s="483" t="s">
        <v>2070</v>
      </c>
      <c r="B2016" s="484" t="s">
        <v>2593</v>
      </c>
      <c r="C2016" s="484">
        <v>88267</v>
      </c>
      <c r="D2016" s="485" t="str">
        <f>IFERROR(VLOOKUP(C2016,INSUMOS!$C:$F,2,FALSE),VLOOKUP(C2016,'COMPOSIÇÃO - SINAPI'!$C:$F,2,FALSE))</f>
        <v>ENCANADOR OU BOMBEIRO HIDRÁULICO COM ENCARGOS COMPLEMENTARES</v>
      </c>
      <c r="E2016" s="484" t="str">
        <f>IFERROR(VLOOKUP(C2016,INSUMOS!$C:$F,3,FALSE),VLOOKUP(C2016,'COMPOSIÇÃO - SINAPI'!$C:$F,3,FALSE))</f>
        <v>H</v>
      </c>
      <c r="F2016" s="486">
        <v>0.08</v>
      </c>
      <c r="G2016" s="490">
        <f>IFERROR(VLOOKUP(C2016,INSUMOS!$C:$F,4,FALSE),VLOOKUP(C2016,'COMPOSIÇÃO - SINAPI'!$C:$F,4,FALSE))</f>
        <v>24.04</v>
      </c>
      <c r="H2016" s="488">
        <f t="shared" si="94"/>
        <v>1.92</v>
      </c>
    </row>
    <row r="2017" spans="1:8" s="29" customFormat="1" ht="14.25" x14ac:dyDescent="0.25">
      <c r="A2017" s="472" t="s">
        <v>2055</v>
      </c>
      <c r="B2017" s="473" t="s">
        <v>2056</v>
      </c>
      <c r="C2017" s="473" t="s">
        <v>2057</v>
      </c>
      <c r="D2017" s="473" t="s">
        <v>2058</v>
      </c>
      <c r="E2017" s="473" t="s">
        <v>2059</v>
      </c>
      <c r="F2017" s="474" t="s">
        <v>2060</v>
      </c>
      <c r="G2017" s="81" t="s">
        <v>2061</v>
      </c>
      <c r="H2017" s="475" t="s">
        <v>2590</v>
      </c>
    </row>
    <row r="2018" spans="1:8" ht="48" customHeight="1" x14ac:dyDescent="0.2">
      <c r="A2018" s="476" t="s">
        <v>733</v>
      </c>
      <c r="B2018" s="477" t="s">
        <v>2591</v>
      </c>
      <c r="C2018" s="478">
        <v>89504</v>
      </c>
      <c r="D2018" s="479" t="s">
        <v>734</v>
      </c>
      <c r="E2018" s="480" t="s">
        <v>2586</v>
      </c>
      <c r="F2018" s="481"/>
      <c r="G2018" s="45"/>
      <c r="H2018" s="482">
        <f>SUM(H2019:H2024)</f>
        <v>15.379999999999997</v>
      </c>
    </row>
    <row r="2019" spans="1:8" ht="15" customHeight="1" x14ac:dyDescent="0.2">
      <c r="A2019" s="483" t="s">
        <v>2070</v>
      </c>
      <c r="B2019" s="484" t="s">
        <v>2062</v>
      </c>
      <c r="C2019" s="484">
        <v>122</v>
      </c>
      <c r="D2019" s="485" t="str">
        <f>IFERROR(VLOOKUP(C2019,INSUMOS!$C:$F,2,FALSE),VLOOKUP(C2019,'COMPOSIÇÃO - SINAPI'!$C:$F,2,FALSE))</f>
        <v>ADESIVO PLASTICO PARA PVC, FRASCO COM *850* GR</v>
      </c>
      <c r="E2019" s="484" t="str">
        <f>IFERROR(VLOOKUP(C2019,INSUMOS!$C:$F,3,FALSE),VLOOKUP(C2019,'COMPOSIÇÃO - SINAPI'!$C:$F,3,FALSE))</f>
        <v>UN</v>
      </c>
      <c r="F2019" s="486">
        <v>1.7999999999999999E-2</v>
      </c>
      <c r="G2019" s="490">
        <f>IFERROR(VLOOKUP(C2019,INSUMOS!$C:$F,4,FALSE),VLOOKUP(C2019,'COMPOSIÇÃO - SINAPI'!$C:$F,4,FALSE))</f>
        <v>47.09</v>
      </c>
      <c r="H2019" s="488">
        <f t="shared" ref="H2019:H2024" si="95">TRUNC(G2019*F2019,2)</f>
        <v>0.84</v>
      </c>
    </row>
    <row r="2020" spans="1:8" ht="27" customHeight="1" x14ac:dyDescent="0.2">
      <c r="A2020" s="483" t="s">
        <v>2070</v>
      </c>
      <c r="B2020" s="484" t="s">
        <v>2062</v>
      </c>
      <c r="C2020" s="484">
        <v>1930</v>
      </c>
      <c r="D2020" s="485" t="str">
        <f>IFERROR(VLOOKUP(C2020,INSUMOS!$C:$F,2,FALSE),VLOOKUP(C2020,'COMPOSIÇÃO - SINAPI'!$C:$F,2,FALSE))</f>
        <v>CURVA DE PVC 45 GRAUS, SOLDAVEL, 50 MM, PARA AGUA FRIA PREDIAL (NBR 5648)</v>
      </c>
      <c r="E2020" s="484" t="str">
        <f>IFERROR(VLOOKUP(C2020,INSUMOS!$C:$F,3,FALSE),VLOOKUP(C2020,'COMPOSIÇÃO - SINAPI'!$C:$F,3,FALSE))</f>
        <v>UN</v>
      </c>
      <c r="F2020" s="486">
        <v>1</v>
      </c>
      <c r="G2020" s="490">
        <f>IFERROR(VLOOKUP(C2020,INSUMOS!$C:$F,4,FALSE),VLOOKUP(C2020,'COMPOSIÇÃO - SINAPI'!$C:$F,4,FALSE))</f>
        <v>9.8699999999999992</v>
      </c>
      <c r="H2020" s="488">
        <f t="shared" si="95"/>
        <v>9.8699999999999992</v>
      </c>
    </row>
    <row r="2021" spans="1:8" ht="15" customHeight="1" x14ac:dyDescent="0.2">
      <c r="A2021" s="483" t="s">
        <v>2070</v>
      </c>
      <c r="B2021" s="484" t="s">
        <v>2062</v>
      </c>
      <c r="C2021" s="484">
        <v>20083</v>
      </c>
      <c r="D2021" s="485" t="str">
        <f>IFERROR(VLOOKUP(C2021,INSUMOS!$C:$F,2,FALSE),VLOOKUP(C2021,'COMPOSIÇÃO - SINAPI'!$C:$F,2,FALSE))</f>
        <v>SOLUCAO PREPARADORA / LIMPADORA PARA PVC, FRASCO COM 1000 CM3</v>
      </c>
      <c r="E2021" s="484" t="str">
        <f>IFERROR(VLOOKUP(C2021,INSUMOS!$C:$F,3,FALSE),VLOOKUP(C2021,'COMPOSIÇÃO - SINAPI'!$C:$F,3,FALSE))</f>
        <v>UN</v>
      </c>
      <c r="F2021" s="486">
        <v>2.1999999999999999E-2</v>
      </c>
      <c r="G2021" s="490">
        <f>IFERROR(VLOOKUP(C2021,INSUMOS!$C:$F,4,FALSE),VLOOKUP(C2021,'COMPOSIÇÃO - SINAPI'!$C:$F,4,FALSE))</f>
        <v>53.345999999999997</v>
      </c>
      <c r="H2021" s="488">
        <f t="shared" si="95"/>
        <v>1.17</v>
      </c>
    </row>
    <row r="2022" spans="1:8" ht="15" customHeight="1" x14ac:dyDescent="0.2">
      <c r="A2022" s="483" t="s">
        <v>2070</v>
      </c>
      <c r="B2022" s="484" t="s">
        <v>2062</v>
      </c>
      <c r="C2022" s="484">
        <v>38383</v>
      </c>
      <c r="D2022" s="485" t="str">
        <f>IFERROR(VLOOKUP(C2022,INSUMOS!$C:$F,2,FALSE),VLOOKUP(C2022,'COMPOSIÇÃO - SINAPI'!$C:$F,2,FALSE))</f>
        <v>LIXA D'AGUA EM FOLHA, GRAO 100</v>
      </c>
      <c r="E2022" s="484" t="str">
        <f>IFERROR(VLOOKUP(C2022,INSUMOS!$C:$F,3,FALSE),VLOOKUP(C2022,'COMPOSIÇÃO - SINAPI'!$C:$F,3,FALSE))</f>
        <v>UN</v>
      </c>
      <c r="F2022" s="486">
        <v>2.4E-2</v>
      </c>
      <c r="G2022" s="490">
        <f>IFERROR(VLOOKUP(C2022,INSUMOS!$C:$F,4,FALSE),VLOOKUP(C2022,'COMPOSIÇÃO - SINAPI'!$C:$F,4,FALSE))</f>
        <v>1.8360000000000001</v>
      </c>
      <c r="H2022" s="488">
        <f t="shared" si="95"/>
        <v>0.04</v>
      </c>
    </row>
    <row r="2023" spans="1:8" ht="27" customHeight="1" x14ac:dyDescent="0.2">
      <c r="A2023" s="483" t="s">
        <v>2070</v>
      </c>
      <c r="B2023" s="484" t="s">
        <v>2593</v>
      </c>
      <c r="C2023" s="484">
        <v>88248</v>
      </c>
      <c r="D2023" s="485" t="str">
        <f>IFERROR(VLOOKUP(C2023,INSUMOS!$C:$F,2,FALSE),VLOOKUP(C2023,'COMPOSIÇÃO - SINAPI'!$C:$F,2,FALSE))</f>
        <v>AUXILIAR DE ENCANADOR OU BOMBEIRO HIDRÁULICO COM ENCARGOS COMPLEMENTARES</v>
      </c>
      <c r="E2023" s="484" t="str">
        <f>IFERROR(VLOOKUP(C2023,INSUMOS!$C:$F,3,FALSE),VLOOKUP(C2023,'COMPOSIÇÃO - SINAPI'!$C:$F,3,FALSE))</f>
        <v>H</v>
      </c>
      <c r="F2023" s="486">
        <v>0.08</v>
      </c>
      <c r="G2023" s="490">
        <f>IFERROR(VLOOKUP(C2023,INSUMOS!$C:$F,4,FALSE),VLOOKUP(C2023,'COMPOSIÇÃO - SINAPI'!$C:$F,4,FALSE))</f>
        <v>19.27</v>
      </c>
      <c r="H2023" s="488">
        <f t="shared" si="95"/>
        <v>1.54</v>
      </c>
    </row>
    <row r="2024" spans="1:8" ht="15" customHeight="1" x14ac:dyDescent="0.2">
      <c r="A2024" s="483" t="s">
        <v>2070</v>
      </c>
      <c r="B2024" s="484" t="s">
        <v>2593</v>
      </c>
      <c r="C2024" s="484">
        <v>88267</v>
      </c>
      <c r="D2024" s="485" t="str">
        <f>IFERROR(VLOOKUP(C2024,INSUMOS!$C:$F,2,FALSE),VLOOKUP(C2024,'COMPOSIÇÃO - SINAPI'!$C:$F,2,FALSE))</f>
        <v>ENCANADOR OU BOMBEIRO HIDRÁULICO COM ENCARGOS COMPLEMENTARES</v>
      </c>
      <c r="E2024" s="484" t="str">
        <f>IFERROR(VLOOKUP(C2024,INSUMOS!$C:$F,3,FALSE),VLOOKUP(C2024,'COMPOSIÇÃO - SINAPI'!$C:$F,3,FALSE))</f>
        <v>H</v>
      </c>
      <c r="F2024" s="486">
        <v>0.08</v>
      </c>
      <c r="G2024" s="490">
        <f>IFERROR(VLOOKUP(C2024,INSUMOS!$C:$F,4,FALSE),VLOOKUP(C2024,'COMPOSIÇÃO - SINAPI'!$C:$F,4,FALSE))</f>
        <v>24.04</v>
      </c>
      <c r="H2024" s="488">
        <f t="shared" si="95"/>
        <v>1.92</v>
      </c>
    </row>
    <row r="2025" spans="1:8" s="29" customFormat="1" ht="14.25" x14ac:dyDescent="0.25">
      <c r="A2025" s="472" t="s">
        <v>2055</v>
      </c>
      <c r="B2025" s="473" t="s">
        <v>2056</v>
      </c>
      <c r="C2025" s="473" t="s">
        <v>2057</v>
      </c>
      <c r="D2025" s="473" t="s">
        <v>2058</v>
      </c>
      <c r="E2025" s="473" t="s">
        <v>2059</v>
      </c>
      <c r="F2025" s="474" t="s">
        <v>2060</v>
      </c>
      <c r="G2025" s="81" t="s">
        <v>2061</v>
      </c>
      <c r="H2025" s="475" t="s">
        <v>2590</v>
      </c>
    </row>
    <row r="2026" spans="1:8" ht="48" customHeight="1" x14ac:dyDescent="0.2">
      <c r="A2026" s="476" t="s">
        <v>735</v>
      </c>
      <c r="B2026" s="477" t="s">
        <v>2591</v>
      </c>
      <c r="C2026" s="478">
        <v>89431</v>
      </c>
      <c r="D2026" s="479" t="s">
        <v>736</v>
      </c>
      <c r="E2026" s="480" t="s">
        <v>2586</v>
      </c>
      <c r="F2026" s="481"/>
      <c r="G2026" s="45"/>
      <c r="H2026" s="482">
        <f>SUM(H2027:H2032)</f>
        <v>4.6399999999999997</v>
      </c>
    </row>
    <row r="2027" spans="1:8" ht="15" customHeight="1" x14ac:dyDescent="0.2">
      <c r="A2027" s="483" t="s">
        <v>2070</v>
      </c>
      <c r="B2027" s="484" t="s">
        <v>2062</v>
      </c>
      <c r="C2027" s="484">
        <v>122</v>
      </c>
      <c r="D2027" s="485" t="str">
        <f>IFERROR(VLOOKUP(C2027,INSUMOS!$C:$F,2,FALSE),VLOOKUP(C2027,'COMPOSIÇÃO - SINAPI'!$C:$F,2,FALSE))</f>
        <v>ADESIVO PLASTICO PARA PVC, FRASCO COM *850* GR</v>
      </c>
      <c r="E2027" s="484" t="str">
        <f>IFERROR(VLOOKUP(C2027,INSUMOS!$C:$F,3,FALSE),VLOOKUP(C2027,'COMPOSIÇÃO - SINAPI'!$C:$F,3,FALSE))</f>
        <v>UN</v>
      </c>
      <c r="F2027" s="486">
        <v>8.9999999999999993E-3</v>
      </c>
      <c r="G2027" s="490">
        <f>IFERROR(VLOOKUP(C2027,INSUMOS!$C:$F,4,FALSE),VLOOKUP(C2027,'COMPOSIÇÃO - SINAPI'!$C:$F,4,FALSE))</f>
        <v>47.09</v>
      </c>
      <c r="H2027" s="488">
        <f t="shared" ref="H2027:H2032" si="96">TRUNC(G2027*F2027,2)</f>
        <v>0.42</v>
      </c>
    </row>
    <row r="2028" spans="1:8" ht="15" customHeight="1" x14ac:dyDescent="0.2">
      <c r="A2028" s="483" t="s">
        <v>2070</v>
      </c>
      <c r="B2028" s="484" t="s">
        <v>2062</v>
      </c>
      <c r="C2028" s="484">
        <v>3903</v>
      </c>
      <c r="D2028" s="485" t="str">
        <f>IFERROR(VLOOKUP(C2028,INSUMOS!$C:$F,2,FALSE),VLOOKUP(C2028,'COMPOSIÇÃO - SINAPI'!$C:$F,2,FALSE))</f>
        <v>LUVA PVC SOLDAVEL, 32 MM, PARA AGUA FRIA PREDIAL</v>
      </c>
      <c r="E2028" s="484" t="str">
        <f>IFERROR(VLOOKUP(C2028,INSUMOS!$C:$F,3,FALSE),VLOOKUP(C2028,'COMPOSIÇÃO - SINAPI'!$C:$F,3,FALSE))</f>
        <v>UN</v>
      </c>
      <c r="F2028" s="486">
        <v>1</v>
      </c>
      <c r="G2028" s="490">
        <f>IFERROR(VLOOKUP(C2028,INSUMOS!$C:$F,4,FALSE),VLOOKUP(C2028,'COMPOSIÇÃO - SINAPI'!$C:$F,4,FALSE))</f>
        <v>1.42</v>
      </c>
      <c r="H2028" s="488">
        <f t="shared" si="96"/>
        <v>1.42</v>
      </c>
    </row>
    <row r="2029" spans="1:8" ht="15" customHeight="1" x14ac:dyDescent="0.2">
      <c r="A2029" s="483" t="s">
        <v>2070</v>
      </c>
      <c r="B2029" s="484" t="s">
        <v>2062</v>
      </c>
      <c r="C2029" s="484">
        <v>20083</v>
      </c>
      <c r="D2029" s="485" t="str">
        <f>IFERROR(VLOOKUP(C2029,INSUMOS!$C:$F,2,FALSE),VLOOKUP(C2029,'COMPOSIÇÃO - SINAPI'!$C:$F,2,FALSE))</f>
        <v>SOLUCAO PREPARADORA / LIMPADORA PARA PVC, FRASCO COM 1000 CM3</v>
      </c>
      <c r="E2029" s="484" t="str">
        <f>IFERROR(VLOOKUP(C2029,INSUMOS!$C:$F,3,FALSE),VLOOKUP(C2029,'COMPOSIÇÃO - SINAPI'!$C:$F,3,FALSE))</f>
        <v>UN</v>
      </c>
      <c r="F2029" s="486">
        <v>1.0999999999999999E-2</v>
      </c>
      <c r="G2029" s="490">
        <f>IFERROR(VLOOKUP(C2029,INSUMOS!$C:$F,4,FALSE),VLOOKUP(C2029,'COMPOSIÇÃO - SINAPI'!$C:$F,4,FALSE))</f>
        <v>53.345999999999997</v>
      </c>
      <c r="H2029" s="488">
        <f t="shared" si="96"/>
        <v>0.57999999999999996</v>
      </c>
    </row>
    <row r="2030" spans="1:8" ht="15" customHeight="1" x14ac:dyDescent="0.2">
      <c r="A2030" s="483" t="s">
        <v>2070</v>
      </c>
      <c r="B2030" s="484" t="s">
        <v>2062</v>
      </c>
      <c r="C2030" s="484">
        <v>38383</v>
      </c>
      <c r="D2030" s="485" t="str">
        <f>IFERROR(VLOOKUP(C2030,INSUMOS!$C:$F,2,FALSE),VLOOKUP(C2030,'COMPOSIÇÃO - SINAPI'!$C:$F,2,FALSE))</f>
        <v>LIXA D'AGUA EM FOLHA, GRAO 100</v>
      </c>
      <c r="E2030" s="484" t="str">
        <f>IFERROR(VLOOKUP(C2030,INSUMOS!$C:$F,3,FALSE),VLOOKUP(C2030,'COMPOSIÇÃO - SINAPI'!$C:$F,3,FALSE))</f>
        <v>UN</v>
      </c>
      <c r="F2030" s="486">
        <v>3.5999999999999997E-2</v>
      </c>
      <c r="G2030" s="490">
        <f>IFERROR(VLOOKUP(C2030,INSUMOS!$C:$F,4,FALSE),VLOOKUP(C2030,'COMPOSIÇÃO - SINAPI'!$C:$F,4,FALSE))</f>
        <v>1.8360000000000001</v>
      </c>
      <c r="H2030" s="488">
        <f t="shared" si="96"/>
        <v>0.06</v>
      </c>
    </row>
    <row r="2031" spans="1:8" ht="27" customHeight="1" x14ac:dyDescent="0.2">
      <c r="A2031" s="483" t="s">
        <v>2070</v>
      </c>
      <c r="B2031" s="484" t="s">
        <v>2593</v>
      </c>
      <c r="C2031" s="484">
        <v>88248</v>
      </c>
      <c r="D2031" s="485" t="str">
        <f>IFERROR(VLOOKUP(C2031,INSUMOS!$C:$F,2,FALSE),VLOOKUP(C2031,'COMPOSIÇÃO - SINAPI'!$C:$F,2,FALSE))</f>
        <v>AUXILIAR DE ENCANADOR OU BOMBEIRO HIDRÁULICO COM ENCARGOS COMPLEMENTARES</v>
      </c>
      <c r="E2031" s="484" t="str">
        <f>IFERROR(VLOOKUP(C2031,INSUMOS!$C:$F,3,FALSE),VLOOKUP(C2031,'COMPOSIÇÃO - SINAPI'!$C:$F,3,FALSE))</f>
        <v>H</v>
      </c>
      <c r="F2031" s="486">
        <v>0.05</v>
      </c>
      <c r="G2031" s="490">
        <f>IFERROR(VLOOKUP(C2031,INSUMOS!$C:$F,4,FALSE),VLOOKUP(C2031,'COMPOSIÇÃO - SINAPI'!$C:$F,4,FALSE))</f>
        <v>19.27</v>
      </c>
      <c r="H2031" s="488">
        <f t="shared" si="96"/>
        <v>0.96</v>
      </c>
    </row>
    <row r="2032" spans="1:8" ht="15" customHeight="1" x14ac:dyDescent="0.2">
      <c r="A2032" s="483" t="s">
        <v>2070</v>
      </c>
      <c r="B2032" s="484" t="s">
        <v>2593</v>
      </c>
      <c r="C2032" s="484">
        <v>88267</v>
      </c>
      <c r="D2032" s="485" t="str">
        <f>IFERROR(VLOOKUP(C2032,INSUMOS!$C:$F,2,FALSE),VLOOKUP(C2032,'COMPOSIÇÃO - SINAPI'!$C:$F,2,FALSE))</f>
        <v>ENCANADOR OU BOMBEIRO HIDRÁULICO COM ENCARGOS COMPLEMENTARES</v>
      </c>
      <c r="E2032" s="484" t="str">
        <f>IFERROR(VLOOKUP(C2032,INSUMOS!$C:$F,3,FALSE),VLOOKUP(C2032,'COMPOSIÇÃO - SINAPI'!$C:$F,3,FALSE))</f>
        <v>H</v>
      </c>
      <c r="F2032" s="486">
        <v>0.05</v>
      </c>
      <c r="G2032" s="490">
        <f>IFERROR(VLOOKUP(C2032,INSUMOS!$C:$F,4,FALSE),VLOOKUP(C2032,'COMPOSIÇÃO - SINAPI'!$C:$F,4,FALSE))</f>
        <v>24.04</v>
      </c>
      <c r="H2032" s="488">
        <f t="shared" si="96"/>
        <v>1.2</v>
      </c>
    </row>
    <row r="2033" spans="1:8" s="29" customFormat="1" ht="14.25" x14ac:dyDescent="0.25">
      <c r="A2033" s="472" t="s">
        <v>2055</v>
      </c>
      <c r="B2033" s="473" t="s">
        <v>2056</v>
      </c>
      <c r="C2033" s="473" t="s">
        <v>2057</v>
      </c>
      <c r="D2033" s="473" t="s">
        <v>2058</v>
      </c>
      <c r="E2033" s="473" t="s">
        <v>2059</v>
      </c>
      <c r="F2033" s="474" t="s">
        <v>2060</v>
      </c>
      <c r="G2033" s="81" t="s">
        <v>2061</v>
      </c>
      <c r="H2033" s="475" t="s">
        <v>2590</v>
      </c>
    </row>
    <row r="2034" spans="1:8" ht="32.1" customHeight="1" x14ac:dyDescent="0.2">
      <c r="A2034" s="476" t="s">
        <v>738</v>
      </c>
      <c r="B2034" s="477" t="s">
        <v>2591</v>
      </c>
      <c r="C2034" s="478" t="s">
        <v>737</v>
      </c>
      <c r="D2034" s="479" t="s">
        <v>739</v>
      </c>
      <c r="E2034" s="480" t="s">
        <v>2586</v>
      </c>
      <c r="F2034" s="481"/>
      <c r="G2034" s="45"/>
      <c r="H2034" s="482">
        <f>SUM(H2035:H2040)</f>
        <v>6.43</v>
      </c>
    </row>
    <row r="2035" spans="1:8" ht="15" customHeight="1" x14ac:dyDescent="0.2">
      <c r="A2035" s="483" t="s">
        <v>2070</v>
      </c>
      <c r="B2035" s="484" t="s">
        <v>2062</v>
      </c>
      <c r="C2035" s="484">
        <v>122</v>
      </c>
      <c r="D2035" s="485" t="str">
        <f>IFERROR(VLOOKUP(C2035,INSUMOS!$C:$F,2,FALSE),VLOOKUP(C2035,'COMPOSIÇÃO - SINAPI'!$C:$F,2,FALSE))</f>
        <v>ADESIVO PLASTICO PARA PVC, FRASCO COM *850* GR</v>
      </c>
      <c r="E2035" s="484" t="str">
        <f>IFERROR(VLOOKUP(C2035,INSUMOS!$C:$F,3,FALSE),VLOOKUP(C2035,'COMPOSIÇÃO - SINAPI'!$C:$F,3,FALSE))</f>
        <v>UN</v>
      </c>
      <c r="F2035" s="486">
        <v>8.9999999999999993E-3</v>
      </c>
      <c r="G2035" s="490">
        <f>IFERROR(VLOOKUP(C2035,INSUMOS!$C:$F,4,FALSE),VLOOKUP(C2035,'COMPOSIÇÃO - SINAPI'!$C:$F,4,FALSE))</f>
        <v>47.09</v>
      </c>
      <c r="H2035" s="488">
        <f t="shared" ref="H2035:H2040" si="97">TRUNC(G2035*F2035,2)</f>
        <v>0.42</v>
      </c>
    </row>
    <row r="2036" spans="1:8" ht="15" customHeight="1" x14ac:dyDescent="0.2">
      <c r="A2036" s="483" t="s">
        <v>2070</v>
      </c>
      <c r="B2036" s="484" t="s">
        <v>2062</v>
      </c>
      <c r="C2036" s="484">
        <v>3862</v>
      </c>
      <c r="D2036" s="485" t="str">
        <f>IFERROR(VLOOKUP(C2036,INSUMOS!$C:$F,2,FALSE),VLOOKUP(C2036,'COMPOSIÇÃO - SINAPI'!$C:$F,2,FALSE))</f>
        <v>LUVA PVC SOLDAVEL, 40 MM, PARA AGUA FRIA PREDIAL</v>
      </c>
      <c r="E2036" s="484" t="str">
        <f>IFERROR(VLOOKUP(C2036,INSUMOS!$C:$F,3,FALSE),VLOOKUP(C2036,'COMPOSIÇÃO - SINAPI'!$C:$F,3,FALSE))</f>
        <v>UN</v>
      </c>
      <c r="F2036" s="486">
        <v>1</v>
      </c>
      <c r="G2036" s="490">
        <f>IFERROR(VLOOKUP(C2036,INSUMOS!$C:$F,4,FALSE),VLOOKUP(C2036,'COMPOSIÇÃO - SINAPI'!$C:$F,4,FALSE))</f>
        <v>3</v>
      </c>
      <c r="H2036" s="488">
        <f t="shared" si="97"/>
        <v>3</v>
      </c>
    </row>
    <row r="2037" spans="1:8" ht="15" customHeight="1" x14ac:dyDescent="0.2">
      <c r="A2037" s="483" t="s">
        <v>2070</v>
      </c>
      <c r="B2037" s="484" t="s">
        <v>2062</v>
      </c>
      <c r="C2037" s="484">
        <v>20083</v>
      </c>
      <c r="D2037" s="485" t="str">
        <f>IFERROR(VLOOKUP(C2037,INSUMOS!$C:$F,2,FALSE),VLOOKUP(C2037,'COMPOSIÇÃO - SINAPI'!$C:$F,2,FALSE))</f>
        <v>SOLUCAO PREPARADORA / LIMPADORA PARA PVC, FRASCO COM 1000 CM3</v>
      </c>
      <c r="E2037" s="484" t="str">
        <f>IFERROR(VLOOKUP(C2037,INSUMOS!$C:$F,3,FALSE),VLOOKUP(C2037,'COMPOSIÇÃO - SINAPI'!$C:$F,3,FALSE))</f>
        <v>UN</v>
      </c>
      <c r="F2037" s="486">
        <v>1.0999999999999999E-2</v>
      </c>
      <c r="G2037" s="490">
        <f>IFERROR(VLOOKUP(C2037,INSUMOS!$C:$F,4,FALSE),VLOOKUP(C2037,'COMPOSIÇÃO - SINAPI'!$C:$F,4,FALSE))</f>
        <v>53.345999999999997</v>
      </c>
      <c r="H2037" s="488">
        <f t="shared" si="97"/>
        <v>0.57999999999999996</v>
      </c>
    </row>
    <row r="2038" spans="1:8" ht="15" customHeight="1" x14ac:dyDescent="0.2">
      <c r="A2038" s="483" t="s">
        <v>2070</v>
      </c>
      <c r="B2038" s="484" t="s">
        <v>2062</v>
      </c>
      <c r="C2038" s="484">
        <v>38383</v>
      </c>
      <c r="D2038" s="485" t="str">
        <f>IFERROR(VLOOKUP(C2038,INSUMOS!$C:$F,2,FALSE),VLOOKUP(C2038,'COMPOSIÇÃO - SINAPI'!$C:$F,2,FALSE))</f>
        <v>LIXA D'AGUA EM FOLHA, GRAO 100</v>
      </c>
      <c r="E2038" s="484" t="str">
        <f>IFERROR(VLOOKUP(C2038,INSUMOS!$C:$F,3,FALSE),VLOOKUP(C2038,'COMPOSIÇÃO - SINAPI'!$C:$F,3,FALSE))</f>
        <v>UN</v>
      </c>
      <c r="F2038" s="486">
        <v>3.5999999999999997E-2</v>
      </c>
      <c r="G2038" s="490">
        <f>IFERROR(VLOOKUP(C2038,INSUMOS!$C:$F,4,FALSE),VLOOKUP(C2038,'COMPOSIÇÃO - SINAPI'!$C:$F,4,FALSE))</f>
        <v>1.8360000000000001</v>
      </c>
      <c r="H2038" s="488">
        <f t="shared" si="97"/>
        <v>0.06</v>
      </c>
    </row>
    <row r="2039" spans="1:8" ht="27" customHeight="1" x14ac:dyDescent="0.2">
      <c r="A2039" s="483" t="s">
        <v>2070</v>
      </c>
      <c r="B2039" s="484" t="s">
        <v>2593</v>
      </c>
      <c r="C2039" s="484">
        <v>88248</v>
      </c>
      <c r="D2039" s="485" t="str">
        <f>IFERROR(VLOOKUP(C2039,INSUMOS!$C:$F,2,FALSE),VLOOKUP(C2039,'COMPOSIÇÃO - SINAPI'!$C:$F,2,FALSE))</f>
        <v>AUXILIAR DE ENCANADOR OU BOMBEIRO HIDRÁULICO COM ENCARGOS COMPLEMENTARES</v>
      </c>
      <c r="E2039" s="484" t="str">
        <f>IFERROR(VLOOKUP(C2039,INSUMOS!$C:$F,3,FALSE),VLOOKUP(C2039,'COMPOSIÇÃO - SINAPI'!$C:$F,3,FALSE))</f>
        <v>H</v>
      </c>
      <c r="F2039" s="486">
        <v>5.5E-2</v>
      </c>
      <c r="G2039" s="490">
        <f>IFERROR(VLOOKUP(C2039,INSUMOS!$C:$F,4,FALSE),VLOOKUP(C2039,'COMPOSIÇÃO - SINAPI'!$C:$F,4,FALSE))</f>
        <v>19.27</v>
      </c>
      <c r="H2039" s="488">
        <f t="shared" si="97"/>
        <v>1.05</v>
      </c>
    </row>
    <row r="2040" spans="1:8" ht="15" customHeight="1" x14ac:dyDescent="0.2">
      <c r="A2040" s="483" t="s">
        <v>2070</v>
      </c>
      <c r="B2040" s="484" t="s">
        <v>2593</v>
      </c>
      <c r="C2040" s="484">
        <v>88267</v>
      </c>
      <c r="D2040" s="485" t="str">
        <f>IFERROR(VLOOKUP(C2040,INSUMOS!$C:$F,2,FALSE),VLOOKUP(C2040,'COMPOSIÇÃO - SINAPI'!$C:$F,2,FALSE))</f>
        <v>ENCANADOR OU BOMBEIRO HIDRÁULICO COM ENCARGOS COMPLEMENTARES</v>
      </c>
      <c r="E2040" s="484" t="str">
        <f>IFERROR(VLOOKUP(C2040,INSUMOS!$C:$F,3,FALSE),VLOOKUP(C2040,'COMPOSIÇÃO - SINAPI'!$C:$F,3,FALSE))</f>
        <v>H</v>
      </c>
      <c r="F2040" s="486">
        <v>5.5E-2</v>
      </c>
      <c r="G2040" s="490">
        <f>IFERROR(VLOOKUP(C2040,INSUMOS!$C:$F,4,FALSE),VLOOKUP(C2040,'COMPOSIÇÃO - SINAPI'!$C:$F,4,FALSE))</f>
        <v>24.04</v>
      </c>
      <c r="H2040" s="488">
        <f t="shared" si="97"/>
        <v>1.32</v>
      </c>
    </row>
    <row r="2041" spans="1:8" s="29" customFormat="1" ht="14.25" x14ac:dyDescent="0.25">
      <c r="A2041" s="472" t="s">
        <v>2055</v>
      </c>
      <c r="B2041" s="473" t="s">
        <v>2056</v>
      </c>
      <c r="C2041" s="473" t="s">
        <v>2057</v>
      </c>
      <c r="D2041" s="473" t="s">
        <v>2058</v>
      </c>
      <c r="E2041" s="473" t="s">
        <v>2059</v>
      </c>
      <c r="F2041" s="474" t="s">
        <v>2060</v>
      </c>
      <c r="G2041" s="81" t="s">
        <v>2061</v>
      </c>
      <c r="H2041" s="475" t="s">
        <v>2590</v>
      </c>
    </row>
    <row r="2042" spans="1:8" ht="32.1" customHeight="1" x14ac:dyDescent="0.2">
      <c r="A2042" s="476" t="s">
        <v>740</v>
      </c>
      <c r="B2042" s="477" t="s">
        <v>2591</v>
      </c>
      <c r="C2042" s="478">
        <v>89575</v>
      </c>
      <c r="D2042" s="479" t="s">
        <v>741</v>
      </c>
      <c r="E2042" s="480" t="s">
        <v>2586</v>
      </c>
      <c r="F2042" s="481"/>
      <c r="G2042" s="45"/>
      <c r="H2042" s="482">
        <f>SUM(H2043:H2048)</f>
        <v>7.78</v>
      </c>
    </row>
    <row r="2043" spans="1:8" ht="15" customHeight="1" x14ac:dyDescent="0.2">
      <c r="A2043" s="483" t="s">
        <v>2070</v>
      </c>
      <c r="B2043" s="484" t="s">
        <v>2062</v>
      </c>
      <c r="C2043" s="484">
        <v>122</v>
      </c>
      <c r="D2043" s="485" t="str">
        <f>IFERROR(VLOOKUP(C2043,INSUMOS!$C:$F,2,FALSE),VLOOKUP(C2043,'COMPOSIÇÃO - SINAPI'!$C:$F,2,FALSE))</f>
        <v>ADESIVO PLASTICO PARA PVC, FRASCO COM *850* GR</v>
      </c>
      <c r="E2043" s="484" t="str">
        <f>IFERROR(VLOOKUP(C2043,INSUMOS!$C:$F,3,FALSE),VLOOKUP(C2043,'COMPOSIÇÃO - SINAPI'!$C:$F,3,FALSE))</f>
        <v>UN</v>
      </c>
      <c r="F2043" s="486">
        <v>1.7999999999999999E-2</v>
      </c>
      <c r="G2043" s="490">
        <f>IFERROR(VLOOKUP(C2043,INSUMOS!$C:$F,4,FALSE),VLOOKUP(C2043,'COMPOSIÇÃO - SINAPI'!$C:$F,4,FALSE))</f>
        <v>47.09</v>
      </c>
      <c r="H2043" s="488">
        <f t="shared" ref="H2043:H2048" si="98">TRUNC(G2043*F2043,2)</f>
        <v>0.84</v>
      </c>
    </row>
    <row r="2044" spans="1:8" ht="15" customHeight="1" x14ac:dyDescent="0.2">
      <c r="A2044" s="483" t="s">
        <v>2070</v>
      </c>
      <c r="B2044" s="484" t="s">
        <v>2062</v>
      </c>
      <c r="C2044" s="484">
        <v>3863</v>
      </c>
      <c r="D2044" s="485" t="str">
        <f>IFERROR(VLOOKUP(C2044,INSUMOS!$C:$F,2,FALSE),VLOOKUP(C2044,'COMPOSIÇÃO - SINAPI'!$C:$F,2,FALSE))</f>
        <v>LUVA PVC SOLDAVEL, 50 MM, PARA AGUA FRIA PREDIAL</v>
      </c>
      <c r="E2044" s="484" t="str">
        <f>IFERROR(VLOOKUP(C2044,INSUMOS!$C:$F,3,FALSE),VLOOKUP(C2044,'COMPOSIÇÃO - SINAPI'!$C:$F,3,FALSE))</f>
        <v>UN</v>
      </c>
      <c r="F2044" s="486">
        <v>1</v>
      </c>
      <c r="G2044" s="490">
        <f>IFERROR(VLOOKUP(C2044,INSUMOS!$C:$F,4,FALSE),VLOOKUP(C2044,'COMPOSIÇÃO - SINAPI'!$C:$F,4,FALSE))</f>
        <v>3.57</v>
      </c>
      <c r="H2044" s="488">
        <f t="shared" si="98"/>
        <v>3.57</v>
      </c>
    </row>
    <row r="2045" spans="1:8" ht="15" customHeight="1" x14ac:dyDescent="0.2">
      <c r="A2045" s="483" t="s">
        <v>2070</v>
      </c>
      <c r="B2045" s="484" t="s">
        <v>2062</v>
      </c>
      <c r="C2045" s="484">
        <v>20083</v>
      </c>
      <c r="D2045" s="485" t="str">
        <f>IFERROR(VLOOKUP(C2045,INSUMOS!$C:$F,2,FALSE),VLOOKUP(C2045,'COMPOSIÇÃO - SINAPI'!$C:$F,2,FALSE))</f>
        <v>SOLUCAO PREPARADORA / LIMPADORA PARA PVC, FRASCO COM 1000 CM3</v>
      </c>
      <c r="E2045" s="484" t="str">
        <f>IFERROR(VLOOKUP(C2045,INSUMOS!$C:$F,3,FALSE),VLOOKUP(C2045,'COMPOSIÇÃO - SINAPI'!$C:$F,3,FALSE))</f>
        <v>UN</v>
      </c>
      <c r="F2045" s="486">
        <v>2.1999999999999999E-2</v>
      </c>
      <c r="G2045" s="490">
        <f>IFERROR(VLOOKUP(C2045,INSUMOS!$C:$F,4,FALSE),VLOOKUP(C2045,'COMPOSIÇÃO - SINAPI'!$C:$F,4,FALSE))</f>
        <v>53.345999999999997</v>
      </c>
      <c r="H2045" s="488">
        <f t="shared" si="98"/>
        <v>1.17</v>
      </c>
    </row>
    <row r="2046" spans="1:8" ht="15" customHeight="1" x14ac:dyDescent="0.2">
      <c r="A2046" s="483" t="s">
        <v>2070</v>
      </c>
      <c r="B2046" s="484" t="s">
        <v>2062</v>
      </c>
      <c r="C2046" s="484">
        <v>38383</v>
      </c>
      <c r="D2046" s="485" t="str">
        <f>IFERROR(VLOOKUP(C2046,INSUMOS!$C:$F,2,FALSE),VLOOKUP(C2046,'COMPOSIÇÃO - SINAPI'!$C:$F,2,FALSE))</f>
        <v>LIXA D'AGUA EM FOLHA, GRAO 100</v>
      </c>
      <c r="E2046" s="484" t="str">
        <f>IFERROR(VLOOKUP(C2046,INSUMOS!$C:$F,3,FALSE),VLOOKUP(C2046,'COMPOSIÇÃO - SINAPI'!$C:$F,3,FALSE))</f>
        <v>UN</v>
      </c>
      <c r="F2046" s="486">
        <v>2.4E-2</v>
      </c>
      <c r="G2046" s="490">
        <f>IFERROR(VLOOKUP(C2046,INSUMOS!$C:$F,4,FALSE),VLOOKUP(C2046,'COMPOSIÇÃO - SINAPI'!$C:$F,4,FALSE))</f>
        <v>1.8360000000000001</v>
      </c>
      <c r="H2046" s="488">
        <f t="shared" si="98"/>
        <v>0.04</v>
      </c>
    </row>
    <row r="2047" spans="1:8" ht="27" customHeight="1" x14ac:dyDescent="0.2">
      <c r="A2047" s="483" t="s">
        <v>2070</v>
      </c>
      <c r="B2047" s="484" t="s">
        <v>2593</v>
      </c>
      <c r="C2047" s="484">
        <v>88248</v>
      </c>
      <c r="D2047" s="485" t="str">
        <f>IFERROR(VLOOKUP(C2047,INSUMOS!$C:$F,2,FALSE),VLOOKUP(C2047,'COMPOSIÇÃO - SINAPI'!$C:$F,2,FALSE))</f>
        <v>AUXILIAR DE ENCANADOR OU BOMBEIRO HIDRÁULICO COM ENCARGOS COMPLEMENTARES</v>
      </c>
      <c r="E2047" s="484" t="str">
        <f>IFERROR(VLOOKUP(C2047,INSUMOS!$C:$F,3,FALSE),VLOOKUP(C2047,'COMPOSIÇÃO - SINAPI'!$C:$F,3,FALSE))</f>
        <v>H</v>
      </c>
      <c r="F2047" s="486">
        <v>0.05</v>
      </c>
      <c r="G2047" s="490">
        <f>IFERROR(VLOOKUP(C2047,INSUMOS!$C:$F,4,FALSE),VLOOKUP(C2047,'COMPOSIÇÃO - SINAPI'!$C:$F,4,FALSE))</f>
        <v>19.27</v>
      </c>
      <c r="H2047" s="488">
        <f t="shared" si="98"/>
        <v>0.96</v>
      </c>
    </row>
    <row r="2048" spans="1:8" ht="15" customHeight="1" x14ac:dyDescent="0.2">
      <c r="A2048" s="483" t="s">
        <v>2070</v>
      </c>
      <c r="B2048" s="484" t="s">
        <v>2593</v>
      </c>
      <c r="C2048" s="484">
        <v>88267</v>
      </c>
      <c r="D2048" s="485" t="str">
        <f>IFERROR(VLOOKUP(C2048,INSUMOS!$C:$F,2,FALSE),VLOOKUP(C2048,'COMPOSIÇÃO - SINAPI'!$C:$F,2,FALSE))</f>
        <v>ENCANADOR OU BOMBEIRO HIDRÁULICO COM ENCARGOS COMPLEMENTARES</v>
      </c>
      <c r="E2048" s="484" t="str">
        <f>IFERROR(VLOOKUP(C2048,INSUMOS!$C:$F,3,FALSE),VLOOKUP(C2048,'COMPOSIÇÃO - SINAPI'!$C:$F,3,FALSE))</f>
        <v>H</v>
      </c>
      <c r="F2048" s="486">
        <v>0.05</v>
      </c>
      <c r="G2048" s="490">
        <f>IFERROR(VLOOKUP(C2048,INSUMOS!$C:$F,4,FALSE),VLOOKUP(C2048,'COMPOSIÇÃO - SINAPI'!$C:$F,4,FALSE))</f>
        <v>24.04</v>
      </c>
      <c r="H2048" s="488">
        <f t="shared" si="98"/>
        <v>1.2</v>
      </c>
    </row>
    <row r="2049" spans="1:8" s="29" customFormat="1" ht="14.25" x14ac:dyDescent="0.25">
      <c r="A2049" s="472" t="s">
        <v>2055</v>
      </c>
      <c r="B2049" s="473" t="s">
        <v>2056</v>
      </c>
      <c r="C2049" s="473" t="s">
        <v>2057</v>
      </c>
      <c r="D2049" s="473" t="s">
        <v>2058</v>
      </c>
      <c r="E2049" s="473" t="s">
        <v>2059</v>
      </c>
      <c r="F2049" s="474" t="s">
        <v>2060</v>
      </c>
      <c r="G2049" s="81" t="s">
        <v>2061</v>
      </c>
      <c r="H2049" s="475" t="s">
        <v>2590</v>
      </c>
    </row>
    <row r="2050" spans="1:8" ht="68.099999999999994" customHeight="1" x14ac:dyDescent="0.2">
      <c r="A2050" s="476" t="s">
        <v>742</v>
      </c>
      <c r="B2050" s="477" t="s">
        <v>2591</v>
      </c>
      <c r="C2050" s="478">
        <v>89396</v>
      </c>
      <c r="D2050" s="479" t="s">
        <v>743</v>
      </c>
      <c r="E2050" s="480" t="s">
        <v>2586</v>
      </c>
      <c r="F2050" s="481"/>
      <c r="G2050" s="45"/>
      <c r="H2050" s="482">
        <f>SUM(H2051:H2056)</f>
        <v>14.46</v>
      </c>
    </row>
    <row r="2051" spans="1:8" ht="15" customHeight="1" x14ac:dyDescent="0.2">
      <c r="A2051" s="483" t="s">
        <v>2070</v>
      </c>
      <c r="B2051" s="484" t="s">
        <v>2062</v>
      </c>
      <c r="C2051" s="484">
        <v>122</v>
      </c>
      <c r="D2051" s="485" t="str">
        <f>IFERROR(VLOOKUP(C2051,INSUMOS!$C:$F,2,FALSE),VLOOKUP(C2051,'COMPOSIÇÃO - SINAPI'!$C:$F,2,FALSE))</f>
        <v>ADESIVO PLASTICO PARA PVC, FRASCO COM *850* GR</v>
      </c>
      <c r="E2051" s="484" t="str">
        <f>IFERROR(VLOOKUP(C2051,INSUMOS!$C:$F,3,FALSE),VLOOKUP(C2051,'COMPOSIÇÃO - SINAPI'!$C:$F,3,FALSE))</f>
        <v>UN</v>
      </c>
      <c r="F2051" s="486">
        <v>1.0999999999999999E-2</v>
      </c>
      <c r="G2051" s="490">
        <f>IFERROR(VLOOKUP(C2051,INSUMOS!$C:$F,4,FALSE),VLOOKUP(C2051,'COMPOSIÇÃO - SINAPI'!$C:$F,4,FALSE))</f>
        <v>47.09</v>
      </c>
      <c r="H2051" s="488">
        <f t="shared" ref="H2051:H2056" si="99">TRUNC(G2051*F2051,2)</f>
        <v>0.51</v>
      </c>
    </row>
    <row r="2052" spans="1:8" ht="27" customHeight="1" x14ac:dyDescent="0.2">
      <c r="A2052" s="483" t="s">
        <v>2070</v>
      </c>
      <c r="B2052" s="484" t="s">
        <v>2062</v>
      </c>
      <c r="C2052" s="484">
        <v>7137</v>
      </c>
      <c r="D2052" s="485" t="str">
        <f>IFERROR(VLOOKUP(C2052,INSUMOS!$C:$F,2,FALSE),VLOOKUP(C2052,'COMPOSIÇÃO - SINAPI'!$C:$F,2,FALSE))</f>
        <v>TE PVC, SOLDAVEL, COM BUCHA DE LATAO NA BOLSA CENTRAL, 90 GRAUS, 25 MM X 1/2", PARA AGUA FRIA PREDIAL</v>
      </c>
      <c r="E2052" s="484" t="str">
        <f>IFERROR(VLOOKUP(C2052,INSUMOS!$C:$F,3,FALSE),VLOOKUP(C2052,'COMPOSIÇÃO - SINAPI'!$C:$F,3,FALSE))</f>
        <v>UN</v>
      </c>
      <c r="F2052" s="486">
        <v>1</v>
      </c>
      <c r="G2052" s="490">
        <f>IFERROR(VLOOKUP(C2052,INSUMOS!$C:$F,4,FALSE),VLOOKUP(C2052,'COMPOSIÇÃO - SINAPI'!$C:$F,4,FALSE))</f>
        <v>7.34</v>
      </c>
      <c r="H2052" s="488">
        <f t="shared" si="99"/>
        <v>7.34</v>
      </c>
    </row>
    <row r="2053" spans="1:8" ht="15" customHeight="1" x14ac:dyDescent="0.2">
      <c r="A2053" s="483" t="s">
        <v>2070</v>
      </c>
      <c r="B2053" s="484" t="s">
        <v>2062</v>
      </c>
      <c r="C2053" s="484">
        <v>20083</v>
      </c>
      <c r="D2053" s="485" t="str">
        <f>IFERROR(VLOOKUP(C2053,INSUMOS!$C:$F,2,FALSE),VLOOKUP(C2053,'COMPOSIÇÃO - SINAPI'!$C:$F,2,FALSE))</f>
        <v>SOLUCAO PREPARADORA / LIMPADORA PARA PVC, FRASCO COM 1000 CM3</v>
      </c>
      <c r="E2053" s="484" t="str">
        <f>IFERROR(VLOOKUP(C2053,INSUMOS!$C:$F,3,FALSE),VLOOKUP(C2053,'COMPOSIÇÃO - SINAPI'!$C:$F,3,FALSE))</f>
        <v>UN</v>
      </c>
      <c r="F2053" s="486">
        <v>1.2E-2</v>
      </c>
      <c r="G2053" s="490">
        <f>IFERROR(VLOOKUP(C2053,INSUMOS!$C:$F,4,FALSE),VLOOKUP(C2053,'COMPOSIÇÃO - SINAPI'!$C:$F,4,FALSE))</f>
        <v>53.345999999999997</v>
      </c>
      <c r="H2053" s="488">
        <f t="shared" si="99"/>
        <v>0.64</v>
      </c>
    </row>
    <row r="2054" spans="1:8" ht="15" customHeight="1" x14ac:dyDescent="0.2">
      <c r="A2054" s="483" t="s">
        <v>2070</v>
      </c>
      <c r="B2054" s="484" t="s">
        <v>2062</v>
      </c>
      <c r="C2054" s="484">
        <v>38383</v>
      </c>
      <c r="D2054" s="485" t="str">
        <f>IFERROR(VLOOKUP(C2054,INSUMOS!$C:$F,2,FALSE),VLOOKUP(C2054,'COMPOSIÇÃO - SINAPI'!$C:$F,2,FALSE))</f>
        <v>LIXA D'AGUA EM FOLHA, GRAO 100</v>
      </c>
      <c r="E2054" s="484" t="str">
        <f>IFERROR(VLOOKUP(C2054,INSUMOS!$C:$F,3,FALSE),VLOOKUP(C2054,'COMPOSIÇÃO - SINAPI'!$C:$F,3,FALSE))</f>
        <v>UN</v>
      </c>
      <c r="F2054" s="486">
        <v>7.4999999999999997E-2</v>
      </c>
      <c r="G2054" s="490">
        <f>IFERROR(VLOOKUP(C2054,INSUMOS!$C:$F,4,FALSE),VLOOKUP(C2054,'COMPOSIÇÃO - SINAPI'!$C:$F,4,FALSE))</f>
        <v>1.8360000000000001</v>
      </c>
      <c r="H2054" s="488">
        <f t="shared" si="99"/>
        <v>0.13</v>
      </c>
    </row>
    <row r="2055" spans="1:8" ht="27" customHeight="1" x14ac:dyDescent="0.2">
      <c r="A2055" s="483" t="s">
        <v>2070</v>
      </c>
      <c r="B2055" s="484" t="s">
        <v>2593</v>
      </c>
      <c r="C2055" s="484">
        <v>88248</v>
      </c>
      <c r="D2055" s="485" t="str">
        <f>IFERROR(VLOOKUP(C2055,INSUMOS!$C:$F,2,FALSE),VLOOKUP(C2055,'COMPOSIÇÃO - SINAPI'!$C:$F,2,FALSE))</f>
        <v>AUXILIAR DE ENCANADOR OU BOMBEIRO HIDRÁULICO COM ENCARGOS COMPLEMENTARES</v>
      </c>
      <c r="E2055" s="484" t="str">
        <f>IFERROR(VLOOKUP(C2055,INSUMOS!$C:$F,3,FALSE),VLOOKUP(C2055,'COMPOSIÇÃO - SINAPI'!$C:$F,3,FALSE))</f>
        <v>H</v>
      </c>
      <c r="F2055" s="486">
        <v>0.13500000000000001</v>
      </c>
      <c r="G2055" s="490">
        <f>IFERROR(VLOOKUP(C2055,INSUMOS!$C:$F,4,FALSE),VLOOKUP(C2055,'COMPOSIÇÃO - SINAPI'!$C:$F,4,FALSE))</f>
        <v>19.27</v>
      </c>
      <c r="H2055" s="488">
        <f t="shared" si="99"/>
        <v>2.6</v>
      </c>
    </row>
    <row r="2056" spans="1:8" ht="15" customHeight="1" x14ac:dyDescent="0.2">
      <c r="A2056" s="483" t="s">
        <v>2070</v>
      </c>
      <c r="B2056" s="484" t="s">
        <v>2593</v>
      </c>
      <c r="C2056" s="484">
        <v>88267</v>
      </c>
      <c r="D2056" s="485" t="str">
        <f>IFERROR(VLOOKUP(C2056,INSUMOS!$C:$F,2,FALSE),VLOOKUP(C2056,'COMPOSIÇÃO - SINAPI'!$C:$F,2,FALSE))</f>
        <v>ENCANADOR OU BOMBEIRO HIDRÁULICO COM ENCARGOS COMPLEMENTARES</v>
      </c>
      <c r="E2056" s="484" t="str">
        <f>IFERROR(VLOOKUP(C2056,INSUMOS!$C:$F,3,FALSE),VLOOKUP(C2056,'COMPOSIÇÃO - SINAPI'!$C:$F,3,FALSE))</f>
        <v>H</v>
      </c>
      <c r="F2056" s="486">
        <v>0.13500000000000001</v>
      </c>
      <c r="G2056" s="490">
        <f>IFERROR(VLOOKUP(C2056,INSUMOS!$C:$F,4,FALSE),VLOOKUP(C2056,'COMPOSIÇÃO - SINAPI'!$C:$F,4,FALSE))</f>
        <v>24.04</v>
      </c>
      <c r="H2056" s="488">
        <f t="shared" si="99"/>
        <v>3.24</v>
      </c>
    </row>
    <row r="2057" spans="1:8" s="29" customFormat="1" ht="14.25" x14ac:dyDescent="0.25">
      <c r="A2057" s="472" t="s">
        <v>2055</v>
      </c>
      <c r="B2057" s="473" t="s">
        <v>2056</v>
      </c>
      <c r="C2057" s="473" t="s">
        <v>2057</v>
      </c>
      <c r="D2057" s="473" t="s">
        <v>2058</v>
      </c>
      <c r="E2057" s="473" t="s">
        <v>2059</v>
      </c>
      <c r="F2057" s="474" t="s">
        <v>2060</v>
      </c>
      <c r="G2057" s="81" t="s">
        <v>2061</v>
      </c>
      <c r="H2057" s="475" t="s">
        <v>2590</v>
      </c>
    </row>
    <row r="2058" spans="1:8" ht="32.1" customHeight="1" x14ac:dyDescent="0.2">
      <c r="A2058" s="476" t="s">
        <v>745</v>
      </c>
      <c r="B2058" s="477" t="s">
        <v>2591</v>
      </c>
      <c r="C2058" s="478" t="s">
        <v>744</v>
      </c>
      <c r="D2058" s="479" t="s">
        <v>746</v>
      </c>
      <c r="E2058" s="480" t="s">
        <v>2586</v>
      </c>
      <c r="F2058" s="481"/>
      <c r="G2058" s="45"/>
      <c r="H2058" s="482">
        <f>SUM(H2059:H2064)</f>
        <v>13.5</v>
      </c>
    </row>
    <row r="2059" spans="1:8" ht="15" customHeight="1" x14ac:dyDescent="0.2">
      <c r="A2059" s="483" t="s">
        <v>2070</v>
      </c>
      <c r="B2059" s="484" t="s">
        <v>2062</v>
      </c>
      <c r="C2059" s="484">
        <v>122</v>
      </c>
      <c r="D2059" s="485" t="str">
        <f>IFERROR(VLOOKUP(C2059,INSUMOS!$C:$F,2,FALSE),VLOOKUP(C2059,'COMPOSIÇÃO - SINAPI'!$C:$F,2,FALSE))</f>
        <v>ADESIVO PLASTICO PARA PVC, FRASCO COM *850* GR</v>
      </c>
      <c r="E2059" s="484" t="str">
        <f>IFERROR(VLOOKUP(C2059,INSUMOS!$C:$F,3,FALSE),VLOOKUP(C2059,'COMPOSIÇÃO - SINAPI'!$C:$F,3,FALSE))</f>
        <v>UN</v>
      </c>
      <c r="F2059" s="486">
        <v>1.4E-2</v>
      </c>
      <c r="G2059" s="490">
        <f>IFERROR(VLOOKUP(C2059,INSUMOS!$C:$F,4,FALSE),VLOOKUP(C2059,'COMPOSIÇÃO - SINAPI'!$C:$F,4,FALSE))</f>
        <v>47.09</v>
      </c>
      <c r="H2059" s="488">
        <f t="shared" ref="H2059:H2064" si="100">TRUNC(G2059*F2059,2)</f>
        <v>0.65</v>
      </c>
    </row>
    <row r="2060" spans="1:8" ht="15" customHeight="1" x14ac:dyDescent="0.2">
      <c r="A2060" s="483" t="s">
        <v>2070</v>
      </c>
      <c r="B2060" s="484" t="s">
        <v>2062</v>
      </c>
      <c r="C2060" s="484">
        <v>7141</v>
      </c>
      <c r="D2060" s="485" t="str">
        <f>IFERROR(VLOOKUP(C2060,INSUMOS!$C:$F,2,FALSE),VLOOKUP(C2060,'COMPOSIÇÃO - SINAPI'!$C:$F,2,FALSE))</f>
        <v>TE SOLDAVEL, PVC, 90 GRAUS, 40 MM, PARA AGUA FRIA PREDIAL (NBR 5648)</v>
      </c>
      <c r="E2060" s="484" t="str">
        <f>IFERROR(VLOOKUP(C2060,INSUMOS!$C:$F,3,FALSE),VLOOKUP(C2060,'COMPOSIÇÃO - SINAPI'!$C:$F,3,FALSE))</f>
        <v>UN</v>
      </c>
      <c r="F2060" s="486">
        <v>1</v>
      </c>
      <c r="G2060" s="490">
        <f>IFERROR(VLOOKUP(C2060,INSUMOS!$C:$F,4,FALSE),VLOOKUP(C2060,'COMPOSIÇÃO - SINAPI'!$C:$F,4,FALSE))</f>
        <v>7.32</v>
      </c>
      <c r="H2060" s="488">
        <f t="shared" si="100"/>
        <v>7.32</v>
      </c>
    </row>
    <row r="2061" spans="1:8" ht="15" customHeight="1" x14ac:dyDescent="0.2">
      <c r="A2061" s="483" t="s">
        <v>2070</v>
      </c>
      <c r="B2061" s="484" t="s">
        <v>2062</v>
      </c>
      <c r="C2061" s="484">
        <v>20083</v>
      </c>
      <c r="D2061" s="485" t="str">
        <f>IFERROR(VLOOKUP(C2061,INSUMOS!$C:$F,2,FALSE),VLOOKUP(C2061,'COMPOSIÇÃO - SINAPI'!$C:$F,2,FALSE))</f>
        <v>SOLUCAO PREPARADORA / LIMPADORA PARA PVC, FRASCO COM 1000 CM3</v>
      </c>
      <c r="E2061" s="484" t="str">
        <f>IFERROR(VLOOKUP(C2061,INSUMOS!$C:$F,3,FALSE),VLOOKUP(C2061,'COMPOSIÇÃO - SINAPI'!$C:$F,3,FALSE))</f>
        <v>UN</v>
      </c>
      <c r="F2061" s="486">
        <v>1.7000000000000001E-2</v>
      </c>
      <c r="G2061" s="490">
        <f>IFERROR(VLOOKUP(C2061,INSUMOS!$C:$F,4,FALSE),VLOOKUP(C2061,'COMPOSIÇÃO - SINAPI'!$C:$F,4,FALSE))</f>
        <v>53.345999999999997</v>
      </c>
      <c r="H2061" s="488">
        <f t="shared" si="100"/>
        <v>0.9</v>
      </c>
    </row>
    <row r="2062" spans="1:8" ht="15" customHeight="1" x14ac:dyDescent="0.2">
      <c r="A2062" s="483" t="s">
        <v>2070</v>
      </c>
      <c r="B2062" s="484" t="s">
        <v>2062</v>
      </c>
      <c r="C2062" s="484">
        <v>38383</v>
      </c>
      <c r="D2062" s="485" t="str">
        <f>IFERROR(VLOOKUP(C2062,INSUMOS!$C:$F,2,FALSE),VLOOKUP(C2062,'COMPOSIÇÃO - SINAPI'!$C:$F,2,FALSE))</f>
        <v>LIXA D'AGUA EM FOLHA, GRAO 100</v>
      </c>
      <c r="E2062" s="484" t="str">
        <f>IFERROR(VLOOKUP(C2062,INSUMOS!$C:$F,3,FALSE),VLOOKUP(C2062,'COMPOSIÇÃO - SINAPI'!$C:$F,3,FALSE))</f>
        <v>UN</v>
      </c>
      <c r="F2062" s="486">
        <v>5.2999999999999999E-2</v>
      </c>
      <c r="G2062" s="490">
        <f>IFERROR(VLOOKUP(C2062,INSUMOS!$C:$F,4,FALSE),VLOOKUP(C2062,'COMPOSIÇÃO - SINAPI'!$C:$F,4,FALSE))</f>
        <v>1.8360000000000001</v>
      </c>
      <c r="H2062" s="488">
        <f t="shared" si="100"/>
        <v>0.09</v>
      </c>
    </row>
    <row r="2063" spans="1:8" ht="27" customHeight="1" x14ac:dyDescent="0.2">
      <c r="A2063" s="483" t="s">
        <v>2070</v>
      </c>
      <c r="B2063" s="484" t="s">
        <v>2593</v>
      </c>
      <c r="C2063" s="484">
        <v>88248</v>
      </c>
      <c r="D2063" s="485" t="str">
        <f>IFERROR(VLOOKUP(C2063,INSUMOS!$C:$F,2,FALSE),VLOOKUP(C2063,'COMPOSIÇÃO - SINAPI'!$C:$F,2,FALSE))</f>
        <v>AUXILIAR DE ENCANADOR OU BOMBEIRO HIDRÁULICO COM ENCARGOS COMPLEMENTARES</v>
      </c>
      <c r="E2063" s="484" t="str">
        <f>IFERROR(VLOOKUP(C2063,INSUMOS!$C:$F,3,FALSE),VLOOKUP(C2063,'COMPOSIÇÃO - SINAPI'!$C:$F,3,FALSE))</f>
        <v>H</v>
      </c>
      <c r="F2063" s="486">
        <v>0.105</v>
      </c>
      <c r="G2063" s="490">
        <f>IFERROR(VLOOKUP(C2063,INSUMOS!$C:$F,4,FALSE),VLOOKUP(C2063,'COMPOSIÇÃO - SINAPI'!$C:$F,4,FALSE))</f>
        <v>19.27</v>
      </c>
      <c r="H2063" s="488">
        <f t="shared" si="100"/>
        <v>2.02</v>
      </c>
    </row>
    <row r="2064" spans="1:8" ht="15" customHeight="1" x14ac:dyDescent="0.2">
      <c r="A2064" s="483" t="s">
        <v>2070</v>
      </c>
      <c r="B2064" s="484" t="s">
        <v>2593</v>
      </c>
      <c r="C2064" s="484">
        <v>88267</v>
      </c>
      <c r="D2064" s="485" t="str">
        <f>IFERROR(VLOOKUP(C2064,INSUMOS!$C:$F,2,FALSE),VLOOKUP(C2064,'COMPOSIÇÃO - SINAPI'!$C:$F,2,FALSE))</f>
        <v>ENCANADOR OU BOMBEIRO HIDRÁULICO COM ENCARGOS COMPLEMENTARES</v>
      </c>
      <c r="E2064" s="484" t="str">
        <f>IFERROR(VLOOKUP(C2064,INSUMOS!$C:$F,3,FALSE),VLOOKUP(C2064,'COMPOSIÇÃO - SINAPI'!$C:$F,3,FALSE))</f>
        <v>H</v>
      </c>
      <c r="F2064" s="486">
        <v>0.105</v>
      </c>
      <c r="G2064" s="490">
        <f>IFERROR(VLOOKUP(C2064,INSUMOS!$C:$F,4,FALSE),VLOOKUP(C2064,'COMPOSIÇÃO - SINAPI'!$C:$F,4,FALSE))</f>
        <v>24.04</v>
      </c>
      <c r="H2064" s="488">
        <f t="shared" si="100"/>
        <v>2.52</v>
      </c>
    </row>
    <row r="2065" spans="1:8" s="29" customFormat="1" ht="14.25" x14ac:dyDescent="0.25">
      <c r="A2065" s="472" t="s">
        <v>2055</v>
      </c>
      <c r="B2065" s="473" t="s">
        <v>2056</v>
      </c>
      <c r="C2065" s="473" t="s">
        <v>2057</v>
      </c>
      <c r="D2065" s="473" t="s">
        <v>2058</v>
      </c>
      <c r="E2065" s="473" t="s">
        <v>2059</v>
      </c>
      <c r="F2065" s="474" t="s">
        <v>2060</v>
      </c>
      <c r="G2065" s="81" t="s">
        <v>2061</v>
      </c>
      <c r="H2065" s="475" t="s">
        <v>2590</v>
      </c>
    </row>
    <row r="2066" spans="1:8" ht="32.1" customHeight="1" x14ac:dyDescent="0.2">
      <c r="A2066" s="476" t="s">
        <v>748</v>
      </c>
      <c r="B2066" s="477" t="s">
        <v>2591</v>
      </c>
      <c r="C2066" s="478" t="s">
        <v>747</v>
      </c>
      <c r="D2066" s="479" t="s">
        <v>749</v>
      </c>
      <c r="E2066" s="480" t="s">
        <v>2586</v>
      </c>
      <c r="F2066" s="481"/>
      <c r="G2066" s="45"/>
      <c r="H2066" s="482">
        <f>SUM(H2067:H2072)</f>
        <v>14.41</v>
      </c>
    </row>
    <row r="2067" spans="1:8" ht="15" customHeight="1" x14ac:dyDescent="0.2">
      <c r="A2067" s="483" t="s">
        <v>2070</v>
      </c>
      <c r="B2067" s="484" t="s">
        <v>2062</v>
      </c>
      <c r="C2067" s="484">
        <v>122</v>
      </c>
      <c r="D2067" s="485" t="str">
        <f>IFERROR(VLOOKUP(C2067,INSUMOS!$C:$F,2,FALSE),VLOOKUP(C2067,'COMPOSIÇÃO - SINAPI'!$C:$F,2,FALSE))</f>
        <v>ADESIVO PLASTICO PARA PVC, FRASCO COM *850* GR</v>
      </c>
      <c r="E2067" s="484" t="str">
        <f>IFERROR(VLOOKUP(C2067,INSUMOS!$C:$F,3,FALSE),VLOOKUP(C2067,'COMPOSIÇÃO - SINAPI'!$C:$F,3,FALSE))</f>
        <v>UN</v>
      </c>
      <c r="F2067" s="486">
        <v>1.4E-2</v>
      </c>
      <c r="G2067" s="490">
        <f>IFERROR(VLOOKUP(C2067,INSUMOS!$C:$F,4,FALSE),VLOOKUP(C2067,'COMPOSIÇÃO - SINAPI'!$C:$F,4,FALSE))</f>
        <v>47.09</v>
      </c>
      <c r="H2067" s="488">
        <f t="shared" ref="H2067:H2072" si="101">TRUNC(G2067*F2067,2)</f>
        <v>0.65</v>
      </c>
    </row>
    <row r="2068" spans="1:8" ht="15" customHeight="1" x14ac:dyDescent="0.2">
      <c r="A2068" s="483" t="s">
        <v>2070</v>
      </c>
      <c r="B2068" s="484" t="s">
        <v>2062</v>
      </c>
      <c r="C2068" s="484">
        <v>7142</v>
      </c>
      <c r="D2068" s="485" t="str">
        <f>IFERROR(VLOOKUP(C2068,INSUMOS!$C:$F,2,FALSE),VLOOKUP(C2068,'COMPOSIÇÃO - SINAPI'!$C:$F,2,FALSE))</f>
        <v>TE SOLDAVEL, PVC, 90 GRAUS, 50 MM, PARA AGUA FRIA PREDIAL (NBR 5648)</v>
      </c>
      <c r="E2068" s="484" t="str">
        <f>IFERROR(VLOOKUP(C2068,INSUMOS!$C:$F,3,FALSE),VLOOKUP(C2068,'COMPOSIÇÃO - SINAPI'!$C:$F,3,FALSE))</f>
        <v>UN</v>
      </c>
      <c r="F2068" s="486">
        <v>1</v>
      </c>
      <c r="G2068" s="490">
        <f>IFERROR(VLOOKUP(C2068,INSUMOS!$C:$F,4,FALSE),VLOOKUP(C2068,'COMPOSIÇÃO - SINAPI'!$C:$F,4,FALSE))</f>
        <v>8.02</v>
      </c>
      <c r="H2068" s="488">
        <f t="shared" si="101"/>
        <v>8.02</v>
      </c>
    </row>
    <row r="2069" spans="1:8" ht="15" customHeight="1" x14ac:dyDescent="0.2">
      <c r="A2069" s="483" t="s">
        <v>2070</v>
      </c>
      <c r="B2069" s="484" t="s">
        <v>2062</v>
      </c>
      <c r="C2069" s="484">
        <v>20083</v>
      </c>
      <c r="D2069" s="485" t="str">
        <f>IFERROR(VLOOKUP(C2069,INSUMOS!$C:$F,2,FALSE),VLOOKUP(C2069,'COMPOSIÇÃO - SINAPI'!$C:$F,2,FALSE))</f>
        <v>SOLUCAO PREPARADORA / LIMPADORA PARA PVC, FRASCO COM 1000 CM3</v>
      </c>
      <c r="E2069" s="484" t="str">
        <f>IFERROR(VLOOKUP(C2069,INSUMOS!$C:$F,3,FALSE),VLOOKUP(C2069,'COMPOSIÇÃO - SINAPI'!$C:$F,3,FALSE))</f>
        <v>UN</v>
      </c>
      <c r="F2069" s="486">
        <v>1.7000000000000001E-2</v>
      </c>
      <c r="G2069" s="490">
        <f>IFERROR(VLOOKUP(C2069,INSUMOS!$C:$F,4,FALSE),VLOOKUP(C2069,'COMPOSIÇÃO - SINAPI'!$C:$F,4,FALSE))</f>
        <v>53.345999999999997</v>
      </c>
      <c r="H2069" s="488">
        <f t="shared" si="101"/>
        <v>0.9</v>
      </c>
    </row>
    <row r="2070" spans="1:8" ht="15" customHeight="1" x14ac:dyDescent="0.2">
      <c r="A2070" s="483" t="s">
        <v>2070</v>
      </c>
      <c r="B2070" s="484" t="s">
        <v>2062</v>
      </c>
      <c r="C2070" s="484">
        <v>38383</v>
      </c>
      <c r="D2070" s="485" t="str">
        <f>IFERROR(VLOOKUP(C2070,INSUMOS!$C:$F,2,FALSE),VLOOKUP(C2070,'COMPOSIÇÃO - SINAPI'!$C:$F,2,FALSE))</f>
        <v>LIXA D'AGUA EM FOLHA, GRAO 100</v>
      </c>
      <c r="E2070" s="484" t="str">
        <f>IFERROR(VLOOKUP(C2070,INSUMOS!$C:$F,3,FALSE),VLOOKUP(C2070,'COMPOSIÇÃO - SINAPI'!$C:$F,3,FALSE))</f>
        <v>UN</v>
      </c>
      <c r="F2070" s="486">
        <v>5.2999999999999999E-2</v>
      </c>
      <c r="G2070" s="490">
        <f>IFERROR(VLOOKUP(C2070,INSUMOS!$C:$F,4,FALSE),VLOOKUP(C2070,'COMPOSIÇÃO - SINAPI'!$C:$F,4,FALSE))</f>
        <v>1.8360000000000001</v>
      </c>
      <c r="H2070" s="488">
        <f t="shared" si="101"/>
        <v>0.09</v>
      </c>
    </row>
    <row r="2071" spans="1:8" ht="27" customHeight="1" x14ac:dyDescent="0.2">
      <c r="A2071" s="483" t="s">
        <v>2070</v>
      </c>
      <c r="B2071" s="484" t="s">
        <v>2593</v>
      </c>
      <c r="C2071" s="484">
        <v>88248</v>
      </c>
      <c r="D2071" s="485" t="str">
        <f>IFERROR(VLOOKUP(C2071,INSUMOS!$C:$F,2,FALSE),VLOOKUP(C2071,'COMPOSIÇÃO - SINAPI'!$C:$F,2,FALSE))</f>
        <v>AUXILIAR DE ENCANADOR OU BOMBEIRO HIDRÁULICO COM ENCARGOS COMPLEMENTARES</v>
      </c>
      <c r="E2071" s="484" t="str">
        <f>IFERROR(VLOOKUP(C2071,INSUMOS!$C:$F,3,FALSE),VLOOKUP(C2071,'COMPOSIÇÃO - SINAPI'!$C:$F,3,FALSE))</f>
        <v>H</v>
      </c>
      <c r="F2071" s="486">
        <v>0.11</v>
      </c>
      <c r="G2071" s="490">
        <f>IFERROR(VLOOKUP(C2071,INSUMOS!$C:$F,4,FALSE),VLOOKUP(C2071,'COMPOSIÇÃO - SINAPI'!$C:$F,4,FALSE))</f>
        <v>19.27</v>
      </c>
      <c r="H2071" s="488">
        <f t="shared" si="101"/>
        <v>2.11</v>
      </c>
    </row>
    <row r="2072" spans="1:8" ht="15" customHeight="1" x14ac:dyDescent="0.2">
      <c r="A2072" s="483" t="s">
        <v>2070</v>
      </c>
      <c r="B2072" s="484" t="s">
        <v>2593</v>
      </c>
      <c r="C2072" s="484">
        <v>88267</v>
      </c>
      <c r="D2072" s="485" t="str">
        <f>IFERROR(VLOOKUP(C2072,INSUMOS!$C:$F,2,FALSE),VLOOKUP(C2072,'COMPOSIÇÃO - SINAPI'!$C:$F,2,FALSE))</f>
        <v>ENCANADOR OU BOMBEIRO HIDRÁULICO COM ENCARGOS COMPLEMENTARES</v>
      </c>
      <c r="E2072" s="484" t="str">
        <f>IFERROR(VLOOKUP(C2072,INSUMOS!$C:$F,3,FALSE),VLOOKUP(C2072,'COMPOSIÇÃO - SINAPI'!$C:$F,3,FALSE))</f>
        <v>H</v>
      </c>
      <c r="F2072" s="486">
        <v>0.11</v>
      </c>
      <c r="G2072" s="490">
        <f>IFERROR(VLOOKUP(C2072,INSUMOS!$C:$F,4,FALSE),VLOOKUP(C2072,'COMPOSIÇÃO - SINAPI'!$C:$F,4,FALSE))</f>
        <v>24.04</v>
      </c>
      <c r="H2072" s="488">
        <f t="shared" si="101"/>
        <v>2.64</v>
      </c>
    </row>
    <row r="2073" spans="1:8" s="29" customFormat="1" ht="14.25" x14ac:dyDescent="0.25">
      <c r="A2073" s="472" t="s">
        <v>2055</v>
      </c>
      <c r="B2073" s="473" t="s">
        <v>2056</v>
      </c>
      <c r="C2073" s="473" t="s">
        <v>2057</v>
      </c>
      <c r="D2073" s="473" t="s">
        <v>2058</v>
      </c>
      <c r="E2073" s="473" t="s">
        <v>2059</v>
      </c>
      <c r="F2073" s="474" t="s">
        <v>2060</v>
      </c>
      <c r="G2073" s="81" t="s">
        <v>2061</v>
      </c>
      <c r="H2073" s="475" t="s">
        <v>2590</v>
      </c>
    </row>
    <row r="2074" spans="1:8" ht="48" customHeight="1" x14ac:dyDescent="0.2">
      <c r="A2074" s="476" t="s">
        <v>751</v>
      </c>
      <c r="B2074" s="477" t="s">
        <v>2591</v>
      </c>
      <c r="C2074" s="478" t="s">
        <v>750</v>
      </c>
      <c r="D2074" s="479" t="s">
        <v>752</v>
      </c>
      <c r="E2074" s="480" t="s">
        <v>2586</v>
      </c>
      <c r="F2074" s="481"/>
      <c r="G2074" s="45"/>
      <c r="H2074" s="482">
        <f>SUM(H2075:H2080)</f>
        <v>14.36</v>
      </c>
    </row>
    <row r="2075" spans="1:8" ht="15" customHeight="1" x14ac:dyDescent="0.2">
      <c r="A2075" s="483" t="s">
        <v>2070</v>
      </c>
      <c r="B2075" s="484" t="s">
        <v>2062</v>
      </c>
      <c r="C2075" s="484">
        <v>122</v>
      </c>
      <c r="D2075" s="485" t="str">
        <f>IFERROR(VLOOKUP(C2075,INSUMOS!$C:$F,2,FALSE),VLOOKUP(C2075,'COMPOSIÇÃO - SINAPI'!$C:$F,2,FALSE))</f>
        <v>ADESIVO PLASTICO PARA PVC, FRASCO COM *850* GR</v>
      </c>
      <c r="E2075" s="484" t="str">
        <f>IFERROR(VLOOKUP(C2075,INSUMOS!$C:$F,3,FALSE),VLOOKUP(C2075,'COMPOSIÇÃO - SINAPI'!$C:$F,3,FALSE))</f>
        <v>UN</v>
      </c>
      <c r="F2075" s="486">
        <v>1.4E-2</v>
      </c>
      <c r="G2075" s="490">
        <f>IFERROR(VLOOKUP(C2075,INSUMOS!$C:$F,4,FALSE),VLOOKUP(C2075,'COMPOSIÇÃO - SINAPI'!$C:$F,4,FALSE))</f>
        <v>47.09</v>
      </c>
      <c r="H2075" s="488">
        <f t="shared" ref="H2075:H2080" si="102">TRUNC(G2075*F2075,2)</f>
        <v>0.65</v>
      </c>
    </row>
    <row r="2076" spans="1:8" ht="27" customHeight="1" x14ac:dyDescent="0.2">
      <c r="A2076" s="483" t="s">
        <v>2070</v>
      </c>
      <c r="B2076" s="484" t="s">
        <v>2062</v>
      </c>
      <c r="C2076" s="484">
        <v>7128</v>
      </c>
      <c r="D2076" s="485" t="str">
        <f>IFERROR(VLOOKUP(C2076,INSUMOS!$C:$F,2,FALSE),VLOOKUP(C2076,'COMPOSIÇÃO - SINAPI'!$C:$F,2,FALSE))</f>
        <v>TE DE REDUCAO, PVC, SOLDAVEL, 90 GRAUS, 40 MM X 32 MM, PARAAGUA FRIA PREDIAL</v>
      </c>
      <c r="E2076" s="484" t="str">
        <f>IFERROR(VLOOKUP(C2076,INSUMOS!$C:$F,3,FALSE),VLOOKUP(C2076,'COMPOSIÇÃO - SINAPI'!$C:$F,3,FALSE))</f>
        <v>UN</v>
      </c>
      <c r="F2076" s="486">
        <v>1</v>
      </c>
      <c r="G2076" s="490">
        <f>IFERROR(VLOOKUP(C2076,INSUMOS!$C:$F,4,FALSE),VLOOKUP(C2076,'COMPOSIÇÃO - SINAPI'!$C:$F,4,FALSE))</f>
        <v>8</v>
      </c>
      <c r="H2076" s="488">
        <f t="shared" si="102"/>
        <v>8</v>
      </c>
    </row>
    <row r="2077" spans="1:8" ht="15" customHeight="1" x14ac:dyDescent="0.2">
      <c r="A2077" s="483" t="s">
        <v>2070</v>
      </c>
      <c r="B2077" s="484" t="s">
        <v>2062</v>
      </c>
      <c r="C2077" s="484">
        <v>20083</v>
      </c>
      <c r="D2077" s="485" t="str">
        <f>IFERROR(VLOOKUP(C2077,INSUMOS!$C:$F,2,FALSE),VLOOKUP(C2077,'COMPOSIÇÃO - SINAPI'!$C:$F,2,FALSE))</f>
        <v>SOLUCAO PREPARADORA / LIMPADORA PARA PVC, FRASCO COM 1000 CM3</v>
      </c>
      <c r="E2077" s="484" t="str">
        <f>IFERROR(VLOOKUP(C2077,INSUMOS!$C:$F,3,FALSE),VLOOKUP(C2077,'COMPOSIÇÃO - SINAPI'!$C:$F,3,FALSE))</f>
        <v>UN</v>
      </c>
      <c r="F2077" s="486">
        <v>1.7000000000000001E-2</v>
      </c>
      <c r="G2077" s="490">
        <f>IFERROR(VLOOKUP(C2077,INSUMOS!$C:$F,4,FALSE),VLOOKUP(C2077,'COMPOSIÇÃO - SINAPI'!$C:$F,4,FALSE))</f>
        <v>53.345999999999997</v>
      </c>
      <c r="H2077" s="488">
        <f t="shared" si="102"/>
        <v>0.9</v>
      </c>
    </row>
    <row r="2078" spans="1:8" ht="15" customHeight="1" x14ac:dyDescent="0.2">
      <c r="A2078" s="483" t="s">
        <v>2070</v>
      </c>
      <c r="B2078" s="484" t="s">
        <v>2062</v>
      </c>
      <c r="C2078" s="484">
        <v>38383</v>
      </c>
      <c r="D2078" s="485" t="str">
        <f>IFERROR(VLOOKUP(C2078,INSUMOS!$C:$F,2,FALSE),VLOOKUP(C2078,'COMPOSIÇÃO - SINAPI'!$C:$F,2,FALSE))</f>
        <v>LIXA D'AGUA EM FOLHA, GRAO 100</v>
      </c>
      <c r="E2078" s="484" t="str">
        <f>IFERROR(VLOOKUP(C2078,INSUMOS!$C:$F,3,FALSE),VLOOKUP(C2078,'COMPOSIÇÃO - SINAPI'!$C:$F,3,FALSE))</f>
        <v>UN</v>
      </c>
      <c r="F2078" s="486">
        <v>5.2999999999999999E-2</v>
      </c>
      <c r="G2078" s="490">
        <f>IFERROR(VLOOKUP(C2078,INSUMOS!$C:$F,4,FALSE),VLOOKUP(C2078,'COMPOSIÇÃO - SINAPI'!$C:$F,4,FALSE))</f>
        <v>1.8360000000000001</v>
      </c>
      <c r="H2078" s="488">
        <f t="shared" si="102"/>
        <v>0.09</v>
      </c>
    </row>
    <row r="2079" spans="1:8" ht="27" customHeight="1" x14ac:dyDescent="0.2">
      <c r="A2079" s="483" t="s">
        <v>2070</v>
      </c>
      <c r="B2079" s="484" t="s">
        <v>2593</v>
      </c>
      <c r="C2079" s="484">
        <v>88248</v>
      </c>
      <c r="D2079" s="485" t="str">
        <f>IFERROR(VLOOKUP(C2079,INSUMOS!$C:$F,2,FALSE),VLOOKUP(C2079,'COMPOSIÇÃO - SINAPI'!$C:$F,2,FALSE))</f>
        <v>AUXILIAR DE ENCANADOR OU BOMBEIRO HIDRÁULICO COM ENCARGOS COMPLEMENTARES</v>
      </c>
      <c r="E2079" s="484" t="str">
        <f>IFERROR(VLOOKUP(C2079,INSUMOS!$C:$F,3,FALSE),VLOOKUP(C2079,'COMPOSIÇÃO - SINAPI'!$C:$F,3,FALSE))</f>
        <v>H</v>
      </c>
      <c r="F2079" s="486">
        <v>0.109</v>
      </c>
      <c r="G2079" s="490">
        <f>IFERROR(VLOOKUP(C2079,INSUMOS!$C:$F,4,FALSE),VLOOKUP(C2079,'COMPOSIÇÃO - SINAPI'!$C:$F,4,FALSE))</f>
        <v>19.27</v>
      </c>
      <c r="H2079" s="488">
        <f t="shared" si="102"/>
        <v>2.1</v>
      </c>
    </row>
    <row r="2080" spans="1:8" ht="15" customHeight="1" x14ac:dyDescent="0.2">
      <c r="A2080" s="483" t="s">
        <v>2070</v>
      </c>
      <c r="B2080" s="484" t="s">
        <v>2593</v>
      </c>
      <c r="C2080" s="484">
        <v>88267</v>
      </c>
      <c r="D2080" s="485" t="str">
        <f>IFERROR(VLOOKUP(C2080,INSUMOS!$C:$F,2,FALSE),VLOOKUP(C2080,'COMPOSIÇÃO - SINAPI'!$C:$F,2,FALSE))</f>
        <v>ENCANADOR OU BOMBEIRO HIDRÁULICO COM ENCARGOS COMPLEMENTARES</v>
      </c>
      <c r="E2080" s="484" t="str">
        <f>IFERROR(VLOOKUP(C2080,INSUMOS!$C:$F,3,FALSE),VLOOKUP(C2080,'COMPOSIÇÃO - SINAPI'!$C:$F,3,FALSE))</f>
        <v>H</v>
      </c>
      <c r="F2080" s="486">
        <v>0.109</v>
      </c>
      <c r="G2080" s="490">
        <f>IFERROR(VLOOKUP(C2080,INSUMOS!$C:$F,4,FALSE),VLOOKUP(C2080,'COMPOSIÇÃO - SINAPI'!$C:$F,4,FALSE))</f>
        <v>24.04</v>
      </c>
      <c r="H2080" s="488">
        <f t="shared" si="102"/>
        <v>2.62</v>
      </c>
    </row>
    <row r="2081" spans="1:8" s="29" customFormat="1" ht="14.25" x14ac:dyDescent="0.25">
      <c r="A2081" s="472" t="s">
        <v>2055</v>
      </c>
      <c r="B2081" s="473" t="s">
        <v>2056</v>
      </c>
      <c r="C2081" s="473" t="s">
        <v>2057</v>
      </c>
      <c r="D2081" s="473" t="s">
        <v>2058</v>
      </c>
      <c r="E2081" s="473" t="s">
        <v>2059</v>
      </c>
      <c r="F2081" s="474" t="s">
        <v>2060</v>
      </c>
      <c r="G2081" s="81" t="s">
        <v>2061</v>
      </c>
      <c r="H2081" s="475" t="s">
        <v>2590</v>
      </c>
    </row>
    <row r="2082" spans="1:8" ht="48" customHeight="1" x14ac:dyDescent="0.2">
      <c r="A2082" s="476" t="s">
        <v>754</v>
      </c>
      <c r="B2082" s="477" t="s">
        <v>2591</v>
      </c>
      <c r="C2082" s="478" t="s">
        <v>753</v>
      </c>
      <c r="D2082" s="479" t="s">
        <v>755</v>
      </c>
      <c r="E2082" s="480" t="s">
        <v>2586</v>
      </c>
      <c r="F2082" s="481"/>
      <c r="G2082" s="45"/>
      <c r="H2082" s="482">
        <f>SUM(H2083:H2088)</f>
        <v>7.86</v>
      </c>
    </row>
    <row r="2083" spans="1:8" ht="15" customHeight="1" x14ac:dyDescent="0.2">
      <c r="A2083" s="483" t="s">
        <v>2070</v>
      </c>
      <c r="B2083" s="484" t="s">
        <v>2062</v>
      </c>
      <c r="C2083" s="484">
        <v>122</v>
      </c>
      <c r="D2083" s="485" t="str">
        <f>IFERROR(VLOOKUP(C2083,INSUMOS!$C:$F,2,FALSE),VLOOKUP(C2083,'COMPOSIÇÃO - SINAPI'!$C:$F,2,FALSE))</f>
        <v>ADESIVO PLASTICO PARA PVC, FRASCO COM *850* GR</v>
      </c>
      <c r="E2083" s="484" t="str">
        <f>IFERROR(VLOOKUP(C2083,INSUMOS!$C:$F,3,FALSE),VLOOKUP(C2083,'COMPOSIÇÃO - SINAPI'!$C:$F,3,FALSE))</f>
        <v>UN</v>
      </c>
      <c r="F2083" s="486">
        <v>8.9999999999999993E-3</v>
      </c>
      <c r="G2083" s="490">
        <f>IFERROR(VLOOKUP(C2083,INSUMOS!$C:$F,4,FALSE),VLOOKUP(C2083,'COMPOSIÇÃO - SINAPI'!$C:$F,4,FALSE))</f>
        <v>47.09</v>
      </c>
      <c r="H2083" s="488">
        <f t="shared" ref="H2083:H2088" si="103">TRUNC(G2083*F2083,2)</f>
        <v>0.42</v>
      </c>
    </row>
    <row r="2084" spans="1:8" ht="27" customHeight="1" x14ac:dyDescent="0.2">
      <c r="A2084" s="483" t="s">
        <v>2070</v>
      </c>
      <c r="B2084" s="484" t="s">
        <v>2062</v>
      </c>
      <c r="C2084" s="484">
        <v>834</v>
      </c>
      <c r="D2084" s="485" t="str">
        <f>IFERROR(VLOOKUP(C2084,INSUMOS!$C:$F,2,FALSE),VLOOKUP(C2084,'COMPOSIÇÃO - SINAPI'!$C:$F,2,FALSE))</f>
        <v>BUCHA DE REDUCAO DE PVC, SOLDAVEL, LONGA, COM 40 X 25 MM, PARA AGUA FRIA PREDIAL</v>
      </c>
      <c r="E2084" s="484" t="str">
        <f>IFERROR(VLOOKUP(C2084,INSUMOS!$C:$F,3,FALSE),VLOOKUP(C2084,'COMPOSIÇÃO - SINAPI'!$C:$F,3,FALSE))</f>
        <v>UN</v>
      </c>
      <c r="F2084" s="486">
        <v>1</v>
      </c>
      <c r="G2084" s="490">
        <f>IFERROR(VLOOKUP(C2084,INSUMOS!$C:$F,4,FALSE),VLOOKUP(C2084,'COMPOSIÇÃO - SINAPI'!$C:$F,4,FALSE))</f>
        <v>3.2</v>
      </c>
      <c r="H2084" s="488">
        <f t="shared" si="103"/>
        <v>3.2</v>
      </c>
    </row>
    <row r="2085" spans="1:8" ht="15" customHeight="1" x14ac:dyDescent="0.2">
      <c r="A2085" s="483" t="s">
        <v>2070</v>
      </c>
      <c r="B2085" s="484" t="s">
        <v>2062</v>
      </c>
      <c r="C2085" s="484">
        <v>20083</v>
      </c>
      <c r="D2085" s="485" t="str">
        <f>IFERROR(VLOOKUP(C2085,INSUMOS!$C:$F,2,FALSE),VLOOKUP(C2085,'COMPOSIÇÃO - SINAPI'!$C:$F,2,FALSE))</f>
        <v>SOLUCAO PREPARADORA / LIMPADORA PARA PVC, FRASCO COM 1000 CM3</v>
      </c>
      <c r="E2085" s="484" t="str">
        <f>IFERROR(VLOOKUP(C2085,INSUMOS!$C:$F,3,FALSE),VLOOKUP(C2085,'COMPOSIÇÃO - SINAPI'!$C:$F,3,FALSE))</f>
        <v>UN</v>
      </c>
      <c r="F2085" s="486">
        <v>1.0999999999999999E-2</v>
      </c>
      <c r="G2085" s="490">
        <f>IFERROR(VLOOKUP(C2085,INSUMOS!$C:$F,4,FALSE),VLOOKUP(C2085,'COMPOSIÇÃO - SINAPI'!$C:$F,4,FALSE))</f>
        <v>53.345999999999997</v>
      </c>
      <c r="H2085" s="488">
        <f t="shared" si="103"/>
        <v>0.57999999999999996</v>
      </c>
    </row>
    <row r="2086" spans="1:8" ht="15" customHeight="1" x14ac:dyDescent="0.2">
      <c r="A2086" s="483" t="s">
        <v>2070</v>
      </c>
      <c r="B2086" s="484" t="s">
        <v>2062</v>
      </c>
      <c r="C2086" s="484">
        <v>38383</v>
      </c>
      <c r="D2086" s="485" t="str">
        <f>IFERROR(VLOOKUP(C2086,INSUMOS!$C:$F,2,FALSE),VLOOKUP(C2086,'COMPOSIÇÃO - SINAPI'!$C:$F,2,FALSE))</f>
        <v>LIXA D'AGUA EM FOLHA, GRAO 100</v>
      </c>
      <c r="E2086" s="484" t="str">
        <f>IFERROR(VLOOKUP(C2086,INSUMOS!$C:$F,3,FALSE),VLOOKUP(C2086,'COMPOSIÇÃO - SINAPI'!$C:$F,3,FALSE))</f>
        <v>UN</v>
      </c>
      <c r="F2086" s="486">
        <v>0.06</v>
      </c>
      <c r="G2086" s="490">
        <f>IFERROR(VLOOKUP(C2086,INSUMOS!$C:$F,4,FALSE),VLOOKUP(C2086,'COMPOSIÇÃO - SINAPI'!$C:$F,4,FALSE))</f>
        <v>1.8360000000000001</v>
      </c>
      <c r="H2086" s="488">
        <f t="shared" si="103"/>
        <v>0.11</v>
      </c>
    </row>
    <row r="2087" spans="1:8" ht="27" customHeight="1" x14ac:dyDescent="0.2">
      <c r="A2087" s="483" t="s">
        <v>2070</v>
      </c>
      <c r="B2087" s="484" t="s">
        <v>2593</v>
      </c>
      <c r="C2087" s="484">
        <v>88248</v>
      </c>
      <c r="D2087" s="485" t="str">
        <f>IFERROR(VLOOKUP(C2087,INSUMOS!$C:$F,2,FALSE),VLOOKUP(C2087,'COMPOSIÇÃO - SINAPI'!$C:$F,2,FALSE))</f>
        <v>AUXILIAR DE ENCANADOR OU BOMBEIRO HIDRÁULICO COM ENCARGOS COMPLEMENTARES</v>
      </c>
      <c r="E2087" s="484" t="str">
        <f>IFERROR(VLOOKUP(C2087,INSUMOS!$C:$F,3,FALSE),VLOOKUP(C2087,'COMPOSIÇÃO - SINAPI'!$C:$F,3,FALSE))</f>
        <v>H</v>
      </c>
      <c r="F2087" s="486">
        <v>8.2000000000000003E-2</v>
      </c>
      <c r="G2087" s="490">
        <f>IFERROR(VLOOKUP(C2087,INSUMOS!$C:$F,4,FALSE),VLOOKUP(C2087,'COMPOSIÇÃO - SINAPI'!$C:$F,4,FALSE))</f>
        <v>19.27</v>
      </c>
      <c r="H2087" s="488">
        <f t="shared" si="103"/>
        <v>1.58</v>
      </c>
    </row>
    <row r="2088" spans="1:8" ht="15" customHeight="1" x14ac:dyDescent="0.2">
      <c r="A2088" s="483" t="s">
        <v>2070</v>
      </c>
      <c r="B2088" s="484" t="s">
        <v>2593</v>
      </c>
      <c r="C2088" s="484">
        <v>88267</v>
      </c>
      <c r="D2088" s="485" t="str">
        <f>IFERROR(VLOOKUP(C2088,INSUMOS!$C:$F,2,FALSE),VLOOKUP(C2088,'COMPOSIÇÃO - SINAPI'!$C:$F,2,FALSE))</f>
        <v>ENCANADOR OU BOMBEIRO HIDRÁULICO COM ENCARGOS COMPLEMENTARES</v>
      </c>
      <c r="E2088" s="484" t="str">
        <f>IFERROR(VLOOKUP(C2088,INSUMOS!$C:$F,3,FALSE),VLOOKUP(C2088,'COMPOSIÇÃO - SINAPI'!$C:$F,3,FALSE))</f>
        <v>H</v>
      </c>
      <c r="F2088" s="486">
        <v>8.2000000000000003E-2</v>
      </c>
      <c r="G2088" s="490">
        <f>IFERROR(VLOOKUP(C2088,INSUMOS!$C:$F,4,FALSE),VLOOKUP(C2088,'COMPOSIÇÃO - SINAPI'!$C:$F,4,FALSE))</f>
        <v>24.04</v>
      </c>
      <c r="H2088" s="488">
        <f t="shared" si="103"/>
        <v>1.97</v>
      </c>
    </row>
    <row r="2089" spans="1:8" s="29" customFormat="1" ht="14.25" x14ac:dyDescent="0.25">
      <c r="A2089" s="472" t="s">
        <v>2055</v>
      </c>
      <c r="B2089" s="473" t="s">
        <v>2056</v>
      </c>
      <c r="C2089" s="473" t="s">
        <v>2057</v>
      </c>
      <c r="D2089" s="473" t="s">
        <v>2058</v>
      </c>
      <c r="E2089" s="473" t="s">
        <v>2059</v>
      </c>
      <c r="F2089" s="474" t="s">
        <v>2060</v>
      </c>
      <c r="G2089" s="81" t="s">
        <v>2061</v>
      </c>
      <c r="H2089" s="475" t="s">
        <v>2590</v>
      </c>
    </row>
    <row r="2090" spans="1:8" ht="48" customHeight="1" x14ac:dyDescent="0.2">
      <c r="A2090" s="476" t="s">
        <v>757</v>
      </c>
      <c r="B2090" s="477" t="s">
        <v>2591</v>
      </c>
      <c r="C2090" s="478" t="s">
        <v>756</v>
      </c>
      <c r="D2090" s="479" t="s">
        <v>758</v>
      </c>
      <c r="E2090" s="480" t="s">
        <v>2586</v>
      </c>
      <c r="F2090" s="481"/>
      <c r="G2090" s="45"/>
      <c r="H2090" s="482">
        <f>SUM(H2091:H2096)</f>
        <v>9.120000000000001</v>
      </c>
    </row>
    <row r="2091" spans="1:8" ht="15" customHeight="1" x14ac:dyDescent="0.2">
      <c r="A2091" s="483" t="s">
        <v>2070</v>
      </c>
      <c r="B2091" s="484" t="s">
        <v>2062</v>
      </c>
      <c r="C2091" s="484">
        <v>122</v>
      </c>
      <c r="D2091" s="485" t="str">
        <f>IFERROR(VLOOKUP(C2091,INSUMOS!$C:$F,2,FALSE),VLOOKUP(C2091,'COMPOSIÇÃO - SINAPI'!$C:$F,2,FALSE))</f>
        <v>ADESIVO PLASTICO PARA PVC, FRASCO COM *850* GR</v>
      </c>
      <c r="E2091" s="484" t="str">
        <f>IFERROR(VLOOKUP(C2091,INSUMOS!$C:$F,3,FALSE),VLOOKUP(C2091,'COMPOSIÇÃO - SINAPI'!$C:$F,3,FALSE))</f>
        <v>UN</v>
      </c>
      <c r="F2091" s="486">
        <v>8.9999999999999993E-3</v>
      </c>
      <c r="G2091" s="490">
        <f>IFERROR(VLOOKUP(C2091,INSUMOS!$C:$F,4,FALSE),VLOOKUP(C2091,'COMPOSIÇÃO - SINAPI'!$C:$F,4,FALSE))</f>
        <v>47.09</v>
      </c>
      <c r="H2091" s="488">
        <f t="shared" ref="H2091:H2096" si="104">TRUNC(G2091*F2091,2)</f>
        <v>0.42</v>
      </c>
    </row>
    <row r="2092" spans="1:8" ht="27" customHeight="1" x14ac:dyDescent="0.2">
      <c r="A2092" s="483" t="s">
        <v>2070</v>
      </c>
      <c r="B2092" s="484" t="s">
        <v>2062</v>
      </c>
      <c r="C2092" s="484">
        <v>820</v>
      </c>
      <c r="D2092" s="485" t="str">
        <f>IFERROR(VLOOKUP(C2092,INSUMOS!$C:$F,2,FALSE),VLOOKUP(C2092,'COMPOSIÇÃO - SINAPI'!$C:$F,2,FALSE))</f>
        <v>BUCHA DE REDUCAO DE PVC, SOLDAVEL, LONGA, COM 50 X 32 MM, PARA AGUA FRIA PREDIAL</v>
      </c>
      <c r="E2092" s="484" t="str">
        <f>IFERROR(VLOOKUP(C2092,INSUMOS!$C:$F,3,FALSE),VLOOKUP(C2092,'COMPOSIÇÃO - SINAPI'!$C:$F,3,FALSE))</f>
        <v>UN</v>
      </c>
      <c r="F2092" s="486">
        <v>1</v>
      </c>
      <c r="G2092" s="490">
        <f>IFERROR(VLOOKUP(C2092,INSUMOS!$C:$F,4,FALSE),VLOOKUP(C2092,'COMPOSIÇÃO - SINAPI'!$C:$F,4,FALSE))</f>
        <v>4.3</v>
      </c>
      <c r="H2092" s="488">
        <f t="shared" si="104"/>
        <v>4.3</v>
      </c>
    </row>
    <row r="2093" spans="1:8" ht="15" customHeight="1" x14ac:dyDescent="0.2">
      <c r="A2093" s="483" t="s">
        <v>2070</v>
      </c>
      <c r="B2093" s="484" t="s">
        <v>2062</v>
      </c>
      <c r="C2093" s="484">
        <v>20083</v>
      </c>
      <c r="D2093" s="485" t="str">
        <f>IFERROR(VLOOKUP(C2093,INSUMOS!$C:$F,2,FALSE),VLOOKUP(C2093,'COMPOSIÇÃO - SINAPI'!$C:$F,2,FALSE))</f>
        <v>SOLUCAO PREPARADORA / LIMPADORA PARA PVC, FRASCO COM 1000 CM3</v>
      </c>
      <c r="E2093" s="484" t="str">
        <f>IFERROR(VLOOKUP(C2093,INSUMOS!$C:$F,3,FALSE),VLOOKUP(C2093,'COMPOSIÇÃO - SINAPI'!$C:$F,3,FALSE))</f>
        <v>UN</v>
      </c>
      <c r="F2093" s="486">
        <v>1.0999999999999999E-2</v>
      </c>
      <c r="G2093" s="490">
        <f>IFERROR(VLOOKUP(C2093,INSUMOS!$C:$F,4,FALSE),VLOOKUP(C2093,'COMPOSIÇÃO - SINAPI'!$C:$F,4,FALSE))</f>
        <v>53.345999999999997</v>
      </c>
      <c r="H2093" s="488">
        <f t="shared" si="104"/>
        <v>0.57999999999999996</v>
      </c>
    </row>
    <row r="2094" spans="1:8" ht="15" customHeight="1" x14ac:dyDescent="0.2">
      <c r="A2094" s="483" t="s">
        <v>2070</v>
      </c>
      <c r="B2094" s="484" t="s">
        <v>2062</v>
      </c>
      <c r="C2094" s="484">
        <v>38383</v>
      </c>
      <c r="D2094" s="485" t="str">
        <f>IFERROR(VLOOKUP(C2094,INSUMOS!$C:$F,2,FALSE),VLOOKUP(C2094,'COMPOSIÇÃO - SINAPI'!$C:$F,2,FALSE))</f>
        <v>LIXA D'AGUA EM FOLHA, GRAO 100</v>
      </c>
      <c r="E2094" s="484" t="str">
        <f>IFERROR(VLOOKUP(C2094,INSUMOS!$C:$F,3,FALSE),VLOOKUP(C2094,'COMPOSIÇÃO - SINAPI'!$C:$F,3,FALSE))</f>
        <v>UN</v>
      </c>
      <c r="F2094" s="486">
        <v>0.06</v>
      </c>
      <c r="G2094" s="490">
        <f>IFERROR(VLOOKUP(C2094,INSUMOS!$C:$F,4,FALSE),VLOOKUP(C2094,'COMPOSIÇÃO - SINAPI'!$C:$F,4,FALSE))</f>
        <v>1.8360000000000001</v>
      </c>
      <c r="H2094" s="488">
        <f t="shared" si="104"/>
        <v>0.11</v>
      </c>
    </row>
    <row r="2095" spans="1:8" ht="27" customHeight="1" x14ac:dyDescent="0.2">
      <c r="A2095" s="483" t="s">
        <v>2070</v>
      </c>
      <c r="B2095" s="484" t="s">
        <v>2593</v>
      </c>
      <c r="C2095" s="484">
        <v>88248</v>
      </c>
      <c r="D2095" s="485" t="str">
        <f>IFERROR(VLOOKUP(C2095,INSUMOS!$C:$F,2,FALSE),VLOOKUP(C2095,'COMPOSIÇÃO - SINAPI'!$C:$F,2,FALSE))</f>
        <v>AUXILIAR DE ENCANADOR OU BOMBEIRO HIDRÁULICO COM ENCARGOS COMPLEMENTARES</v>
      </c>
      <c r="E2095" s="484" t="str">
        <f>IFERROR(VLOOKUP(C2095,INSUMOS!$C:$F,3,FALSE),VLOOKUP(C2095,'COMPOSIÇÃO - SINAPI'!$C:$F,3,FALSE))</f>
        <v>H</v>
      </c>
      <c r="F2095" s="486">
        <v>8.5999999999999993E-2</v>
      </c>
      <c r="G2095" s="490">
        <f>IFERROR(VLOOKUP(C2095,INSUMOS!$C:$F,4,FALSE),VLOOKUP(C2095,'COMPOSIÇÃO - SINAPI'!$C:$F,4,FALSE))</f>
        <v>19.27</v>
      </c>
      <c r="H2095" s="488">
        <f t="shared" si="104"/>
        <v>1.65</v>
      </c>
    </row>
    <row r="2096" spans="1:8" ht="15" customHeight="1" x14ac:dyDescent="0.2">
      <c r="A2096" s="483" t="s">
        <v>2070</v>
      </c>
      <c r="B2096" s="484" t="s">
        <v>2593</v>
      </c>
      <c r="C2096" s="484">
        <v>88267</v>
      </c>
      <c r="D2096" s="485" t="str">
        <f>IFERROR(VLOOKUP(C2096,INSUMOS!$C:$F,2,FALSE),VLOOKUP(C2096,'COMPOSIÇÃO - SINAPI'!$C:$F,2,FALSE))</f>
        <v>ENCANADOR OU BOMBEIRO HIDRÁULICO COM ENCARGOS COMPLEMENTARES</v>
      </c>
      <c r="E2096" s="484" t="str">
        <f>IFERROR(VLOOKUP(C2096,INSUMOS!$C:$F,3,FALSE),VLOOKUP(C2096,'COMPOSIÇÃO - SINAPI'!$C:$F,3,FALSE))</f>
        <v>H</v>
      </c>
      <c r="F2096" s="486">
        <v>8.5999999999999993E-2</v>
      </c>
      <c r="G2096" s="490">
        <f>IFERROR(VLOOKUP(C2096,INSUMOS!$C:$F,4,FALSE),VLOOKUP(C2096,'COMPOSIÇÃO - SINAPI'!$C:$F,4,FALSE))</f>
        <v>24.04</v>
      </c>
      <c r="H2096" s="488">
        <f t="shared" si="104"/>
        <v>2.06</v>
      </c>
    </row>
    <row r="2097" spans="1:8" s="29" customFormat="1" ht="14.25" x14ac:dyDescent="0.25">
      <c r="A2097" s="472" t="s">
        <v>2055</v>
      </c>
      <c r="B2097" s="473" t="s">
        <v>2056</v>
      </c>
      <c r="C2097" s="473" t="s">
        <v>2057</v>
      </c>
      <c r="D2097" s="473" t="s">
        <v>2058</v>
      </c>
      <c r="E2097" s="473" t="s">
        <v>2059</v>
      </c>
      <c r="F2097" s="474" t="s">
        <v>2060</v>
      </c>
      <c r="G2097" s="81" t="s">
        <v>2061</v>
      </c>
      <c r="H2097" s="475" t="s">
        <v>2590</v>
      </c>
    </row>
    <row r="2098" spans="1:8" ht="48" customHeight="1" x14ac:dyDescent="0.2">
      <c r="A2098" s="476" t="s">
        <v>760</v>
      </c>
      <c r="B2098" s="477" t="s">
        <v>2591</v>
      </c>
      <c r="C2098" s="478" t="s">
        <v>759</v>
      </c>
      <c r="D2098" s="479" t="s">
        <v>761</v>
      </c>
      <c r="E2098" s="480" t="s">
        <v>2586</v>
      </c>
      <c r="F2098" s="481"/>
      <c r="G2098" s="45"/>
      <c r="H2098" s="482">
        <f>SUM(H2099:H2104)</f>
        <v>7.38</v>
      </c>
    </row>
    <row r="2099" spans="1:8" ht="15" customHeight="1" x14ac:dyDescent="0.2">
      <c r="A2099" s="483" t="s">
        <v>2070</v>
      </c>
      <c r="B2099" s="484" t="s">
        <v>2062</v>
      </c>
      <c r="C2099" s="484">
        <v>122</v>
      </c>
      <c r="D2099" s="485" t="str">
        <f>IFERROR(VLOOKUP(C2099,INSUMOS!$C:$F,2,FALSE),VLOOKUP(C2099,'COMPOSIÇÃO - SINAPI'!$C:$F,2,FALSE))</f>
        <v>ADESIVO PLASTICO PARA PVC, FRASCO COM *850* GR</v>
      </c>
      <c r="E2099" s="484" t="str">
        <f>IFERROR(VLOOKUP(C2099,INSUMOS!$C:$F,3,FALSE),VLOOKUP(C2099,'COMPOSIÇÃO - SINAPI'!$C:$F,3,FALSE))</f>
        <v>UN</v>
      </c>
      <c r="F2099" s="486">
        <v>8.9999999999999993E-3</v>
      </c>
      <c r="G2099" s="490">
        <f>IFERROR(VLOOKUP(C2099,INSUMOS!$C:$F,4,FALSE),VLOOKUP(C2099,'COMPOSIÇÃO - SINAPI'!$C:$F,4,FALSE))</f>
        <v>47.09</v>
      </c>
      <c r="H2099" s="488">
        <f t="shared" ref="H2099:H2104" si="105">TRUNC(G2099*F2099,2)</f>
        <v>0.42</v>
      </c>
    </row>
    <row r="2100" spans="1:8" ht="27" customHeight="1" x14ac:dyDescent="0.2">
      <c r="A2100" s="483" t="s">
        <v>2070</v>
      </c>
      <c r="B2100" s="484" t="s">
        <v>2062</v>
      </c>
      <c r="C2100" s="484">
        <v>819</v>
      </c>
      <c r="D2100" s="485" t="str">
        <f>IFERROR(VLOOKUP(C2100,INSUMOS!$C:$F,2,FALSE),VLOOKUP(C2100,'COMPOSIÇÃO - SINAPI'!$C:$F,2,FALSE))</f>
        <v>BUCHA DE REDUCAO DE PVC, SOLDAVEL, CURTA, COM 50 X 40 MM, PARA AGUA FRIA PREDIAL</v>
      </c>
      <c r="E2100" s="484" t="str">
        <f>IFERROR(VLOOKUP(C2100,INSUMOS!$C:$F,3,FALSE),VLOOKUP(C2100,'COMPOSIÇÃO - SINAPI'!$C:$F,3,FALSE))</f>
        <v>UN</v>
      </c>
      <c r="F2100" s="486">
        <v>1</v>
      </c>
      <c r="G2100" s="490">
        <f>IFERROR(VLOOKUP(C2100,INSUMOS!$C:$F,4,FALSE),VLOOKUP(C2100,'COMPOSIÇÃO - SINAPI'!$C:$F,4,FALSE))</f>
        <v>2.6</v>
      </c>
      <c r="H2100" s="488">
        <f t="shared" si="105"/>
        <v>2.6</v>
      </c>
    </row>
    <row r="2101" spans="1:8" ht="15" customHeight="1" x14ac:dyDescent="0.2">
      <c r="A2101" s="483" t="s">
        <v>2070</v>
      </c>
      <c r="B2101" s="484" t="s">
        <v>2062</v>
      </c>
      <c r="C2101" s="484">
        <v>20083</v>
      </c>
      <c r="D2101" s="485" t="str">
        <f>IFERROR(VLOOKUP(C2101,INSUMOS!$C:$F,2,FALSE),VLOOKUP(C2101,'COMPOSIÇÃO - SINAPI'!$C:$F,2,FALSE))</f>
        <v>SOLUCAO PREPARADORA / LIMPADORA PARA PVC, FRASCO COM 1000 CM3</v>
      </c>
      <c r="E2101" s="484" t="str">
        <f>IFERROR(VLOOKUP(C2101,INSUMOS!$C:$F,3,FALSE),VLOOKUP(C2101,'COMPOSIÇÃO - SINAPI'!$C:$F,3,FALSE))</f>
        <v>UN</v>
      </c>
      <c r="F2101" s="486">
        <v>1.0999999999999999E-2</v>
      </c>
      <c r="G2101" s="490">
        <f>IFERROR(VLOOKUP(C2101,INSUMOS!$C:$F,4,FALSE),VLOOKUP(C2101,'COMPOSIÇÃO - SINAPI'!$C:$F,4,FALSE))</f>
        <v>53.345999999999997</v>
      </c>
      <c r="H2101" s="488">
        <f t="shared" si="105"/>
        <v>0.57999999999999996</v>
      </c>
    </row>
    <row r="2102" spans="1:8" ht="15" customHeight="1" x14ac:dyDescent="0.2">
      <c r="A2102" s="483" t="s">
        <v>2070</v>
      </c>
      <c r="B2102" s="484" t="s">
        <v>2062</v>
      </c>
      <c r="C2102" s="484">
        <v>38383</v>
      </c>
      <c r="D2102" s="485" t="str">
        <f>IFERROR(VLOOKUP(C2102,INSUMOS!$C:$F,2,FALSE),VLOOKUP(C2102,'COMPOSIÇÃO - SINAPI'!$C:$F,2,FALSE))</f>
        <v>LIXA D'AGUA EM FOLHA, GRAO 100</v>
      </c>
      <c r="E2102" s="484" t="str">
        <f>IFERROR(VLOOKUP(C2102,INSUMOS!$C:$F,3,FALSE),VLOOKUP(C2102,'COMPOSIÇÃO - SINAPI'!$C:$F,3,FALSE))</f>
        <v>UN</v>
      </c>
      <c r="F2102" s="486">
        <v>0.06</v>
      </c>
      <c r="G2102" s="490">
        <f>IFERROR(VLOOKUP(C2102,INSUMOS!$C:$F,4,FALSE),VLOOKUP(C2102,'COMPOSIÇÃO - SINAPI'!$C:$F,4,FALSE))</f>
        <v>1.8360000000000001</v>
      </c>
      <c r="H2102" s="488">
        <f t="shared" si="105"/>
        <v>0.11</v>
      </c>
    </row>
    <row r="2103" spans="1:8" ht="27" customHeight="1" x14ac:dyDescent="0.2">
      <c r="A2103" s="483" t="s">
        <v>2070</v>
      </c>
      <c r="B2103" s="484" t="s">
        <v>2593</v>
      </c>
      <c r="C2103" s="484">
        <v>88248</v>
      </c>
      <c r="D2103" s="485" t="str">
        <f>IFERROR(VLOOKUP(C2103,INSUMOS!$C:$F,2,FALSE),VLOOKUP(C2103,'COMPOSIÇÃO - SINAPI'!$C:$F,2,FALSE))</f>
        <v>AUXILIAR DE ENCANADOR OU BOMBEIRO HIDRÁULICO COM ENCARGOS COMPLEMENTARES</v>
      </c>
      <c r="E2103" s="484" t="str">
        <f>IFERROR(VLOOKUP(C2103,INSUMOS!$C:$F,3,FALSE),VLOOKUP(C2103,'COMPOSIÇÃO - SINAPI'!$C:$F,3,FALSE))</f>
        <v>H</v>
      </c>
      <c r="F2103" s="486">
        <v>8.5000000000000006E-2</v>
      </c>
      <c r="G2103" s="490">
        <f>IFERROR(VLOOKUP(C2103,INSUMOS!$C:$F,4,FALSE),VLOOKUP(C2103,'COMPOSIÇÃO - SINAPI'!$C:$F,4,FALSE))</f>
        <v>19.27</v>
      </c>
      <c r="H2103" s="488">
        <f t="shared" si="105"/>
        <v>1.63</v>
      </c>
    </row>
    <row r="2104" spans="1:8" ht="15" customHeight="1" x14ac:dyDescent="0.2">
      <c r="A2104" s="483" t="s">
        <v>2070</v>
      </c>
      <c r="B2104" s="484" t="s">
        <v>2593</v>
      </c>
      <c r="C2104" s="484">
        <v>88267</v>
      </c>
      <c r="D2104" s="485" t="str">
        <f>IFERROR(VLOOKUP(C2104,INSUMOS!$C:$F,2,FALSE),VLOOKUP(C2104,'COMPOSIÇÃO - SINAPI'!$C:$F,2,FALSE))</f>
        <v>ENCANADOR OU BOMBEIRO HIDRÁULICO COM ENCARGOS COMPLEMENTARES</v>
      </c>
      <c r="E2104" s="484" t="str">
        <f>IFERROR(VLOOKUP(C2104,INSUMOS!$C:$F,3,FALSE),VLOOKUP(C2104,'COMPOSIÇÃO - SINAPI'!$C:$F,3,FALSE))</f>
        <v>H</v>
      </c>
      <c r="F2104" s="486">
        <v>8.5000000000000006E-2</v>
      </c>
      <c r="G2104" s="490">
        <f>IFERROR(VLOOKUP(C2104,INSUMOS!$C:$F,4,FALSE),VLOOKUP(C2104,'COMPOSIÇÃO - SINAPI'!$C:$F,4,FALSE))</f>
        <v>24.04</v>
      </c>
      <c r="H2104" s="488">
        <f t="shared" si="105"/>
        <v>2.04</v>
      </c>
    </row>
    <row r="2105" spans="1:8" s="29" customFormat="1" ht="14.25" x14ac:dyDescent="0.25">
      <c r="A2105" s="472" t="s">
        <v>2055</v>
      </c>
      <c r="B2105" s="473" t="s">
        <v>2056</v>
      </c>
      <c r="C2105" s="473" t="s">
        <v>2057</v>
      </c>
      <c r="D2105" s="473" t="s">
        <v>2058</v>
      </c>
      <c r="E2105" s="473" t="s">
        <v>2059</v>
      </c>
      <c r="F2105" s="474" t="s">
        <v>2060</v>
      </c>
      <c r="G2105" s="81" t="s">
        <v>2061</v>
      </c>
      <c r="H2105" s="475" t="s">
        <v>2590</v>
      </c>
    </row>
    <row r="2106" spans="1:8" ht="68.099999999999994" customHeight="1" x14ac:dyDescent="0.2">
      <c r="A2106" s="476" t="s">
        <v>762</v>
      </c>
      <c r="B2106" s="477" t="s">
        <v>2591</v>
      </c>
      <c r="C2106" s="478">
        <v>89596</v>
      </c>
      <c r="D2106" s="479" t="s">
        <v>763</v>
      </c>
      <c r="E2106" s="480" t="s">
        <v>2586</v>
      </c>
      <c r="F2106" s="481"/>
      <c r="G2106" s="45"/>
      <c r="H2106" s="482">
        <f>SUM(H2107:H2112)</f>
        <v>7.6</v>
      </c>
    </row>
    <row r="2107" spans="1:8" ht="27" customHeight="1" x14ac:dyDescent="0.2">
      <c r="A2107" s="483" t="s">
        <v>2070</v>
      </c>
      <c r="B2107" s="484" t="s">
        <v>2062</v>
      </c>
      <c r="C2107" s="484">
        <v>112</v>
      </c>
      <c r="D2107" s="485" t="str">
        <f>IFERROR(VLOOKUP(C2107,INSUMOS!$C:$F,2,FALSE),VLOOKUP(C2107,'COMPOSIÇÃO - SINAPI'!$C:$F,2,FALSE))</f>
        <v>ADAPTADOR PVC SOLDAVEL CURTO COM BOLSA E ROSCA, 50 MM X1 1/2", PARA AGUA FRIA</v>
      </c>
      <c r="E2107" s="484" t="str">
        <f>IFERROR(VLOOKUP(C2107,INSUMOS!$C:$F,3,FALSE),VLOOKUP(C2107,'COMPOSIÇÃO - SINAPI'!$C:$F,3,FALSE))</f>
        <v>UN</v>
      </c>
      <c r="F2107" s="486">
        <v>1</v>
      </c>
      <c r="G2107" s="490">
        <f>IFERROR(VLOOKUP(C2107,INSUMOS!$C:$F,4,FALSE),VLOOKUP(C2107,'COMPOSIÇÃO - SINAPI'!$C:$F,4,FALSE))</f>
        <v>3.5</v>
      </c>
      <c r="H2107" s="488">
        <f t="shared" ref="H2107:H2112" si="106">TRUNC(G2107*F2107,2)</f>
        <v>3.5</v>
      </c>
    </row>
    <row r="2108" spans="1:8" ht="15" customHeight="1" x14ac:dyDescent="0.2">
      <c r="A2108" s="483" t="s">
        <v>2070</v>
      </c>
      <c r="B2108" s="484" t="s">
        <v>2062</v>
      </c>
      <c r="C2108" s="484">
        <v>122</v>
      </c>
      <c r="D2108" s="485" t="str">
        <f>IFERROR(VLOOKUP(C2108,INSUMOS!$C:$F,2,FALSE),VLOOKUP(C2108,'COMPOSIÇÃO - SINAPI'!$C:$F,2,FALSE))</f>
        <v>ADESIVO PLASTICO PARA PVC, FRASCO COM *850* GR</v>
      </c>
      <c r="E2108" s="484" t="str">
        <f>IFERROR(VLOOKUP(C2108,INSUMOS!$C:$F,3,FALSE),VLOOKUP(C2108,'COMPOSIÇÃO - SINAPI'!$C:$F,3,FALSE))</f>
        <v>UN</v>
      </c>
      <c r="F2108" s="486">
        <v>1.7999999999999999E-2</v>
      </c>
      <c r="G2108" s="490">
        <f>IFERROR(VLOOKUP(C2108,INSUMOS!$C:$F,4,FALSE),VLOOKUP(C2108,'COMPOSIÇÃO - SINAPI'!$C:$F,4,FALSE))</f>
        <v>47.09</v>
      </c>
      <c r="H2108" s="488">
        <f t="shared" si="106"/>
        <v>0.84</v>
      </c>
    </row>
    <row r="2109" spans="1:8" ht="15" customHeight="1" x14ac:dyDescent="0.2">
      <c r="A2109" s="483" t="s">
        <v>2070</v>
      </c>
      <c r="B2109" s="484" t="s">
        <v>2062</v>
      </c>
      <c r="C2109" s="484">
        <v>20083</v>
      </c>
      <c r="D2109" s="485" t="str">
        <f>IFERROR(VLOOKUP(C2109,INSUMOS!$C:$F,2,FALSE),VLOOKUP(C2109,'COMPOSIÇÃO - SINAPI'!$C:$F,2,FALSE))</f>
        <v>SOLUCAO PREPARADORA / LIMPADORA PARA PVC, FRASCO COM 1000 CM3</v>
      </c>
      <c r="E2109" s="484" t="str">
        <f>IFERROR(VLOOKUP(C2109,INSUMOS!$C:$F,3,FALSE),VLOOKUP(C2109,'COMPOSIÇÃO - SINAPI'!$C:$F,3,FALSE))</f>
        <v>UN</v>
      </c>
      <c r="F2109" s="486">
        <v>2.1999999999999999E-2</v>
      </c>
      <c r="G2109" s="490">
        <f>IFERROR(VLOOKUP(C2109,INSUMOS!$C:$F,4,FALSE),VLOOKUP(C2109,'COMPOSIÇÃO - SINAPI'!$C:$F,4,FALSE))</f>
        <v>53.345999999999997</v>
      </c>
      <c r="H2109" s="488">
        <f t="shared" si="106"/>
        <v>1.17</v>
      </c>
    </row>
    <row r="2110" spans="1:8" ht="15" customHeight="1" x14ac:dyDescent="0.2">
      <c r="A2110" s="483" t="s">
        <v>2070</v>
      </c>
      <c r="B2110" s="484" t="s">
        <v>2062</v>
      </c>
      <c r="C2110" s="484">
        <v>38383</v>
      </c>
      <c r="D2110" s="485" t="str">
        <f>IFERROR(VLOOKUP(C2110,INSUMOS!$C:$F,2,FALSE),VLOOKUP(C2110,'COMPOSIÇÃO - SINAPI'!$C:$F,2,FALSE))</f>
        <v>LIXA D'AGUA EM FOLHA, GRAO 100</v>
      </c>
      <c r="E2110" s="484" t="str">
        <f>IFERROR(VLOOKUP(C2110,INSUMOS!$C:$F,3,FALSE),VLOOKUP(C2110,'COMPOSIÇÃO - SINAPI'!$C:$F,3,FALSE))</f>
        <v>UN</v>
      </c>
      <c r="F2110" s="486">
        <v>2.4E-2</v>
      </c>
      <c r="G2110" s="490">
        <f>IFERROR(VLOOKUP(C2110,INSUMOS!$C:$F,4,FALSE),VLOOKUP(C2110,'COMPOSIÇÃO - SINAPI'!$C:$F,4,FALSE))</f>
        <v>1.8360000000000001</v>
      </c>
      <c r="H2110" s="488">
        <f t="shared" si="106"/>
        <v>0.04</v>
      </c>
    </row>
    <row r="2111" spans="1:8" ht="27" customHeight="1" x14ac:dyDescent="0.2">
      <c r="A2111" s="483" t="s">
        <v>2070</v>
      </c>
      <c r="B2111" s="484" t="s">
        <v>2593</v>
      </c>
      <c r="C2111" s="484">
        <v>88248</v>
      </c>
      <c r="D2111" s="485" t="str">
        <f>IFERROR(VLOOKUP(C2111,INSUMOS!$C:$F,2,FALSE),VLOOKUP(C2111,'COMPOSIÇÃO - SINAPI'!$C:$F,2,FALSE))</f>
        <v>AUXILIAR DE ENCANADOR OU BOMBEIRO HIDRÁULICO COM ENCARGOS COMPLEMENTARES</v>
      </c>
      <c r="E2111" s="484" t="str">
        <f>IFERROR(VLOOKUP(C2111,INSUMOS!$C:$F,3,FALSE),VLOOKUP(C2111,'COMPOSIÇÃO - SINAPI'!$C:$F,3,FALSE))</f>
        <v>H</v>
      </c>
      <c r="F2111" s="486">
        <v>4.7500000000000001E-2</v>
      </c>
      <c r="G2111" s="490">
        <f>IFERROR(VLOOKUP(C2111,INSUMOS!$C:$F,4,FALSE),VLOOKUP(C2111,'COMPOSIÇÃO - SINAPI'!$C:$F,4,FALSE))</f>
        <v>19.27</v>
      </c>
      <c r="H2111" s="488">
        <f t="shared" si="106"/>
        <v>0.91</v>
      </c>
    </row>
    <row r="2112" spans="1:8" ht="15" customHeight="1" x14ac:dyDescent="0.2">
      <c r="A2112" s="483" t="s">
        <v>2070</v>
      </c>
      <c r="B2112" s="484" t="s">
        <v>2593</v>
      </c>
      <c r="C2112" s="484">
        <v>88267</v>
      </c>
      <c r="D2112" s="485" t="str">
        <f>IFERROR(VLOOKUP(C2112,INSUMOS!$C:$F,2,FALSE),VLOOKUP(C2112,'COMPOSIÇÃO - SINAPI'!$C:$F,2,FALSE))</f>
        <v>ENCANADOR OU BOMBEIRO HIDRÁULICO COM ENCARGOS COMPLEMENTARES</v>
      </c>
      <c r="E2112" s="484" t="str">
        <f>IFERROR(VLOOKUP(C2112,INSUMOS!$C:$F,3,FALSE),VLOOKUP(C2112,'COMPOSIÇÃO - SINAPI'!$C:$F,3,FALSE))</f>
        <v>H</v>
      </c>
      <c r="F2112" s="486">
        <v>4.7500000000000001E-2</v>
      </c>
      <c r="G2112" s="490">
        <f>IFERROR(VLOOKUP(C2112,INSUMOS!$C:$F,4,FALSE),VLOOKUP(C2112,'COMPOSIÇÃO - SINAPI'!$C:$F,4,FALSE))</f>
        <v>24.04</v>
      </c>
      <c r="H2112" s="488">
        <f t="shared" si="106"/>
        <v>1.1399999999999999</v>
      </c>
    </row>
    <row r="2113" spans="1:8" s="29" customFormat="1" ht="14.25" x14ac:dyDescent="0.25">
      <c r="A2113" s="472" t="s">
        <v>2055</v>
      </c>
      <c r="B2113" s="473" t="s">
        <v>2056</v>
      </c>
      <c r="C2113" s="473" t="s">
        <v>2057</v>
      </c>
      <c r="D2113" s="473" t="s">
        <v>2058</v>
      </c>
      <c r="E2113" s="473" t="s">
        <v>2059</v>
      </c>
      <c r="F2113" s="474" t="s">
        <v>2060</v>
      </c>
      <c r="G2113" s="81" t="s">
        <v>2061</v>
      </c>
      <c r="H2113" s="475" t="s">
        <v>2590</v>
      </c>
    </row>
    <row r="2114" spans="1:8" ht="81.95" customHeight="1" x14ac:dyDescent="0.2">
      <c r="A2114" s="476" t="s">
        <v>764</v>
      </c>
      <c r="B2114" s="477" t="s">
        <v>2591</v>
      </c>
      <c r="C2114" s="478">
        <v>94710</v>
      </c>
      <c r="D2114" s="479" t="s">
        <v>765</v>
      </c>
      <c r="E2114" s="480" t="s">
        <v>2586</v>
      </c>
      <c r="F2114" s="481"/>
      <c r="G2114" s="45"/>
      <c r="H2114" s="482">
        <f>SUM(H2115:H2120)</f>
        <v>38.049999999999997</v>
      </c>
    </row>
    <row r="2115" spans="1:8" ht="27" customHeight="1" x14ac:dyDescent="0.2">
      <c r="A2115" s="483" t="s">
        <v>2070</v>
      </c>
      <c r="B2115" s="484" t="s">
        <v>2062</v>
      </c>
      <c r="C2115" s="484">
        <v>86</v>
      </c>
      <c r="D2115" s="485" t="str">
        <f>IFERROR(VLOOKUP(C2115,INSUMOS!$C:$F,2,FALSE),VLOOKUP(C2115,'COMPOSIÇÃO - SINAPI'!$C:$F,2,FALSE))</f>
        <v>ADAPTADOR PVC SOLDAVEL, COM FLANGES LIVRES, 40 MM X 1  1/4", PARA CAIXA D' AGUA</v>
      </c>
      <c r="E2115" s="484" t="str">
        <f>IFERROR(VLOOKUP(C2115,INSUMOS!$C:$F,3,FALSE),VLOOKUP(C2115,'COMPOSIÇÃO - SINAPI'!$C:$F,3,FALSE))</f>
        <v>UN</v>
      </c>
      <c r="F2115" s="486">
        <v>1</v>
      </c>
      <c r="G2115" s="490">
        <f>IFERROR(VLOOKUP(C2115,INSUMOS!$C:$F,4,FALSE),VLOOKUP(C2115,'COMPOSIÇÃO - SINAPI'!$C:$F,4,FALSE))</f>
        <v>29.81</v>
      </c>
      <c r="H2115" s="488">
        <f t="shared" ref="H2115:H2120" si="107">TRUNC(G2115*F2115,2)</f>
        <v>29.81</v>
      </c>
    </row>
    <row r="2116" spans="1:8" ht="15" customHeight="1" x14ac:dyDescent="0.2">
      <c r="A2116" s="483" t="s">
        <v>2070</v>
      </c>
      <c r="B2116" s="484" t="s">
        <v>2062</v>
      </c>
      <c r="C2116" s="484">
        <v>20080</v>
      </c>
      <c r="D2116" s="485" t="str">
        <f>IFERROR(VLOOKUP(C2116,INSUMOS!$C:$F,2,FALSE),VLOOKUP(C2116,'COMPOSIÇÃO - SINAPI'!$C:$F,2,FALSE))</f>
        <v>ADESIVO PLASTICO PARA PVC, FRASCO COM 175 GR</v>
      </c>
      <c r="E2116" s="484" t="str">
        <f>IFERROR(VLOOKUP(C2116,INSUMOS!$C:$F,3,FALSE),VLOOKUP(C2116,'COMPOSIÇÃO - SINAPI'!$C:$F,3,FALSE))</f>
        <v>UN</v>
      </c>
      <c r="F2116" s="486">
        <v>4.5999999999999999E-2</v>
      </c>
      <c r="G2116" s="490">
        <f>IFERROR(VLOOKUP(C2116,INSUMOS!$C:$F,4,FALSE),VLOOKUP(C2116,'COMPOSIÇÃO - SINAPI'!$C:$F,4,FALSE))</f>
        <v>15.367999999999999</v>
      </c>
      <c r="H2116" s="488">
        <f t="shared" si="107"/>
        <v>0.7</v>
      </c>
    </row>
    <row r="2117" spans="1:8" ht="15" customHeight="1" x14ac:dyDescent="0.2">
      <c r="A2117" s="483" t="s">
        <v>2070</v>
      </c>
      <c r="B2117" s="484" t="s">
        <v>2062</v>
      </c>
      <c r="C2117" s="484">
        <v>20083</v>
      </c>
      <c r="D2117" s="485" t="str">
        <f>IFERROR(VLOOKUP(C2117,INSUMOS!$C:$F,2,FALSE),VLOOKUP(C2117,'COMPOSIÇÃO - SINAPI'!$C:$F,2,FALSE))</f>
        <v>SOLUCAO PREPARADORA / LIMPADORA PARA PVC, FRASCO COM 1000 CM3</v>
      </c>
      <c r="E2117" s="484" t="str">
        <f>IFERROR(VLOOKUP(C2117,INSUMOS!$C:$F,3,FALSE),VLOOKUP(C2117,'COMPOSIÇÃO - SINAPI'!$C:$F,3,FALSE))</f>
        <v>UN</v>
      </c>
      <c r="F2117" s="486">
        <v>1.0999999999999999E-2</v>
      </c>
      <c r="G2117" s="490">
        <f>IFERROR(VLOOKUP(C2117,INSUMOS!$C:$F,4,FALSE),VLOOKUP(C2117,'COMPOSIÇÃO - SINAPI'!$C:$F,4,FALSE))</f>
        <v>53.345999999999997</v>
      </c>
      <c r="H2117" s="488">
        <f t="shared" si="107"/>
        <v>0.57999999999999996</v>
      </c>
    </row>
    <row r="2118" spans="1:8" ht="15" customHeight="1" x14ac:dyDescent="0.2">
      <c r="A2118" s="483" t="s">
        <v>2070</v>
      </c>
      <c r="B2118" s="484" t="s">
        <v>2062</v>
      </c>
      <c r="C2118" s="484">
        <v>38383</v>
      </c>
      <c r="D2118" s="485" t="str">
        <f>IFERROR(VLOOKUP(C2118,INSUMOS!$C:$F,2,FALSE),VLOOKUP(C2118,'COMPOSIÇÃO - SINAPI'!$C:$F,2,FALSE))</f>
        <v>LIXA D'AGUA EM FOLHA, GRAO 100</v>
      </c>
      <c r="E2118" s="484" t="str">
        <f>IFERROR(VLOOKUP(C2118,INSUMOS!$C:$F,3,FALSE),VLOOKUP(C2118,'COMPOSIÇÃO - SINAPI'!$C:$F,3,FALSE))</f>
        <v>UN</v>
      </c>
      <c r="F2118" s="486">
        <v>2.3E-2</v>
      </c>
      <c r="G2118" s="490">
        <f>IFERROR(VLOOKUP(C2118,INSUMOS!$C:$F,4,FALSE),VLOOKUP(C2118,'COMPOSIÇÃO - SINAPI'!$C:$F,4,FALSE))</f>
        <v>1.8360000000000001</v>
      </c>
      <c r="H2118" s="488">
        <f t="shared" si="107"/>
        <v>0.04</v>
      </c>
    </row>
    <row r="2119" spans="1:8" ht="27" customHeight="1" x14ac:dyDescent="0.2">
      <c r="A2119" s="483" t="s">
        <v>2070</v>
      </c>
      <c r="B2119" s="484" t="s">
        <v>2593</v>
      </c>
      <c r="C2119" s="484">
        <v>88248</v>
      </c>
      <c r="D2119" s="485" t="str">
        <f>IFERROR(VLOOKUP(C2119,INSUMOS!$C:$F,2,FALSE),VLOOKUP(C2119,'COMPOSIÇÃO - SINAPI'!$C:$F,2,FALSE))</f>
        <v>AUXILIAR DE ENCANADOR OU BOMBEIRO HIDRÁULICO COM ENCARGOS COMPLEMENTARES</v>
      </c>
      <c r="E2119" s="484" t="str">
        <f>IFERROR(VLOOKUP(C2119,INSUMOS!$C:$F,3,FALSE),VLOOKUP(C2119,'COMPOSIÇÃO - SINAPI'!$C:$F,3,FALSE))</f>
        <v>H</v>
      </c>
      <c r="F2119" s="486">
        <v>0.16</v>
      </c>
      <c r="G2119" s="490">
        <f>IFERROR(VLOOKUP(C2119,INSUMOS!$C:$F,4,FALSE),VLOOKUP(C2119,'COMPOSIÇÃO - SINAPI'!$C:$F,4,FALSE))</f>
        <v>19.27</v>
      </c>
      <c r="H2119" s="488">
        <f t="shared" si="107"/>
        <v>3.08</v>
      </c>
    </row>
    <row r="2120" spans="1:8" ht="15" customHeight="1" x14ac:dyDescent="0.2">
      <c r="A2120" s="483" t="s">
        <v>2070</v>
      </c>
      <c r="B2120" s="484" t="s">
        <v>2593</v>
      </c>
      <c r="C2120" s="484">
        <v>88267</v>
      </c>
      <c r="D2120" s="485" t="str">
        <f>IFERROR(VLOOKUP(C2120,INSUMOS!$C:$F,2,FALSE),VLOOKUP(C2120,'COMPOSIÇÃO - SINAPI'!$C:$F,2,FALSE))</f>
        <v>ENCANADOR OU BOMBEIRO HIDRÁULICO COM ENCARGOS COMPLEMENTARES</v>
      </c>
      <c r="E2120" s="484" t="str">
        <f>IFERROR(VLOOKUP(C2120,INSUMOS!$C:$F,3,FALSE),VLOOKUP(C2120,'COMPOSIÇÃO - SINAPI'!$C:$F,3,FALSE))</f>
        <v>H</v>
      </c>
      <c r="F2120" s="486">
        <v>0.16</v>
      </c>
      <c r="G2120" s="490">
        <f>IFERROR(VLOOKUP(C2120,INSUMOS!$C:$F,4,FALSE),VLOOKUP(C2120,'COMPOSIÇÃO - SINAPI'!$C:$F,4,FALSE))</f>
        <v>24.04</v>
      </c>
      <c r="H2120" s="488">
        <f t="shared" si="107"/>
        <v>3.84</v>
      </c>
    </row>
    <row r="2121" spans="1:8" s="29" customFormat="1" ht="14.25" x14ac:dyDescent="0.25">
      <c r="A2121" s="472" t="s">
        <v>2055</v>
      </c>
      <c r="B2121" s="473" t="s">
        <v>2056</v>
      </c>
      <c r="C2121" s="473" t="s">
        <v>2057</v>
      </c>
      <c r="D2121" s="473" t="s">
        <v>2058</v>
      </c>
      <c r="E2121" s="473" t="s">
        <v>2059</v>
      </c>
      <c r="F2121" s="474" t="s">
        <v>2060</v>
      </c>
      <c r="G2121" s="81" t="s">
        <v>2061</v>
      </c>
      <c r="H2121" s="475" t="s">
        <v>2590</v>
      </c>
    </row>
    <row r="2122" spans="1:8" ht="68.099999999999994" customHeight="1" x14ac:dyDescent="0.2">
      <c r="A2122" s="476" t="s">
        <v>766</v>
      </c>
      <c r="B2122" s="477" t="s">
        <v>2591</v>
      </c>
      <c r="C2122" s="478">
        <v>89429</v>
      </c>
      <c r="D2122" s="479" t="s">
        <v>767</v>
      </c>
      <c r="E2122" s="480" t="s">
        <v>2586</v>
      </c>
      <c r="F2122" s="481"/>
      <c r="G2122" s="45"/>
      <c r="H2122" s="482">
        <f>SUM(H2123:H2128)</f>
        <v>3.18</v>
      </c>
    </row>
    <row r="2123" spans="1:8" ht="27" customHeight="1" x14ac:dyDescent="0.2">
      <c r="A2123" s="483" t="s">
        <v>2070</v>
      </c>
      <c r="B2123" s="484" t="s">
        <v>2062</v>
      </c>
      <c r="C2123" s="484">
        <v>65</v>
      </c>
      <c r="D2123" s="485" t="str">
        <f>IFERROR(VLOOKUP(C2123,INSUMOS!$C:$F,2,FALSE),VLOOKUP(C2123,'COMPOSIÇÃO - SINAPI'!$C:$F,2,FALSE))</f>
        <v>ADAPTADOR PVC SOLDAVEL CURTO COM BOLSA E ROSCA, 25 MM X 3/4", PARA AGUA FRIA</v>
      </c>
      <c r="E2123" s="484" t="str">
        <f>IFERROR(VLOOKUP(C2123,INSUMOS!$C:$F,3,FALSE),VLOOKUP(C2123,'COMPOSIÇÃO - SINAPI'!$C:$F,3,FALSE))</f>
        <v>UN</v>
      </c>
      <c r="F2123" s="486">
        <v>1</v>
      </c>
      <c r="G2123" s="490">
        <f>IFERROR(VLOOKUP(C2123,INSUMOS!$C:$F,4,FALSE),VLOOKUP(C2123,'COMPOSIÇÃO - SINAPI'!$C:$F,4,FALSE))</f>
        <v>0.75</v>
      </c>
      <c r="H2123" s="488">
        <f t="shared" ref="H2123:H2128" si="108">TRUNC(G2123*F2123,2)</f>
        <v>0.75</v>
      </c>
    </row>
    <row r="2124" spans="1:8" ht="15" customHeight="1" x14ac:dyDescent="0.2">
      <c r="A2124" s="483" t="s">
        <v>2070</v>
      </c>
      <c r="B2124" s="484" t="s">
        <v>2062</v>
      </c>
      <c r="C2124" s="484">
        <v>122</v>
      </c>
      <c r="D2124" s="485" t="str">
        <f>IFERROR(VLOOKUP(C2124,INSUMOS!$C:$F,2,FALSE),VLOOKUP(C2124,'COMPOSIÇÃO - SINAPI'!$C:$F,2,FALSE))</f>
        <v>ADESIVO PLASTICO PARA PVC, FRASCO COM *850* GR</v>
      </c>
      <c r="E2124" s="484" t="str">
        <f>IFERROR(VLOOKUP(C2124,INSUMOS!$C:$F,3,FALSE),VLOOKUP(C2124,'COMPOSIÇÃO - SINAPI'!$C:$F,3,FALSE))</f>
        <v>UN</v>
      </c>
      <c r="F2124" s="486">
        <v>7.0000000000000001E-3</v>
      </c>
      <c r="G2124" s="490">
        <f>IFERROR(VLOOKUP(C2124,INSUMOS!$C:$F,4,FALSE),VLOOKUP(C2124,'COMPOSIÇÃO - SINAPI'!$C:$F,4,FALSE))</f>
        <v>47.09</v>
      </c>
      <c r="H2124" s="488">
        <f t="shared" si="108"/>
        <v>0.32</v>
      </c>
    </row>
    <row r="2125" spans="1:8" ht="15" customHeight="1" x14ac:dyDescent="0.2">
      <c r="A2125" s="483" t="s">
        <v>2070</v>
      </c>
      <c r="B2125" s="484" t="s">
        <v>2062</v>
      </c>
      <c r="C2125" s="484">
        <v>20083</v>
      </c>
      <c r="D2125" s="485" t="str">
        <f>IFERROR(VLOOKUP(C2125,INSUMOS!$C:$F,2,FALSE),VLOOKUP(C2125,'COMPOSIÇÃO - SINAPI'!$C:$F,2,FALSE))</f>
        <v>SOLUCAO PREPARADORA / LIMPADORA PARA PVC, FRASCO COM 1000 CM3</v>
      </c>
      <c r="E2125" s="484" t="str">
        <f>IFERROR(VLOOKUP(C2125,INSUMOS!$C:$F,3,FALSE),VLOOKUP(C2125,'COMPOSIÇÃO - SINAPI'!$C:$F,3,FALSE))</f>
        <v>UN</v>
      </c>
      <c r="F2125" s="486">
        <v>8.0000000000000002E-3</v>
      </c>
      <c r="G2125" s="490">
        <f>IFERROR(VLOOKUP(C2125,INSUMOS!$C:$F,4,FALSE),VLOOKUP(C2125,'COMPOSIÇÃO - SINAPI'!$C:$F,4,FALSE))</f>
        <v>53.345999999999997</v>
      </c>
      <c r="H2125" s="488">
        <f t="shared" si="108"/>
        <v>0.42</v>
      </c>
    </row>
    <row r="2126" spans="1:8" ht="15" customHeight="1" x14ac:dyDescent="0.2">
      <c r="A2126" s="483" t="s">
        <v>2070</v>
      </c>
      <c r="B2126" s="484" t="s">
        <v>2062</v>
      </c>
      <c r="C2126" s="484">
        <v>38383</v>
      </c>
      <c r="D2126" s="485" t="str">
        <f>IFERROR(VLOOKUP(C2126,INSUMOS!$C:$F,2,FALSE),VLOOKUP(C2126,'COMPOSIÇÃO - SINAPI'!$C:$F,2,FALSE))</f>
        <v>LIXA D'AGUA EM FOLHA, GRAO 100</v>
      </c>
      <c r="E2126" s="484" t="str">
        <f>IFERROR(VLOOKUP(C2126,INSUMOS!$C:$F,3,FALSE),VLOOKUP(C2126,'COMPOSIÇÃO - SINAPI'!$C:$F,3,FALSE))</f>
        <v>UN</v>
      </c>
      <c r="F2126" s="486">
        <v>0.03</v>
      </c>
      <c r="G2126" s="490">
        <f>IFERROR(VLOOKUP(C2126,INSUMOS!$C:$F,4,FALSE),VLOOKUP(C2126,'COMPOSIÇÃO - SINAPI'!$C:$F,4,FALSE))</f>
        <v>1.8360000000000001</v>
      </c>
      <c r="H2126" s="488">
        <f t="shared" si="108"/>
        <v>0.05</v>
      </c>
    </row>
    <row r="2127" spans="1:8" ht="27" customHeight="1" x14ac:dyDescent="0.2">
      <c r="A2127" s="483" t="s">
        <v>2070</v>
      </c>
      <c r="B2127" s="484" t="s">
        <v>2593</v>
      </c>
      <c r="C2127" s="484">
        <v>88248</v>
      </c>
      <c r="D2127" s="485" t="str">
        <f>IFERROR(VLOOKUP(C2127,INSUMOS!$C:$F,2,FALSE),VLOOKUP(C2127,'COMPOSIÇÃO - SINAPI'!$C:$F,2,FALSE))</f>
        <v>AUXILIAR DE ENCANADOR OU BOMBEIRO HIDRÁULICO COM ENCARGOS COMPLEMENTARES</v>
      </c>
      <c r="E2127" s="484" t="str">
        <f>IFERROR(VLOOKUP(C2127,INSUMOS!$C:$F,3,FALSE),VLOOKUP(C2127,'COMPOSIÇÃO - SINAPI'!$C:$F,3,FALSE))</f>
        <v>H</v>
      </c>
      <c r="F2127" s="486">
        <v>3.7999999999999999E-2</v>
      </c>
      <c r="G2127" s="490">
        <f>IFERROR(VLOOKUP(C2127,INSUMOS!$C:$F,4,FALSE),VLOOKUP(C2127,'COMPOSIÇÃO - SINAPI'!$C:$F,4,FALSE))</f>
        <v>19.27</v>
      </c>
      <c r="H2127" s="488">
        <f t="shared" si="108"/>
        <v>0.73</v>
      </c>
    </row>
    <row r="2128" spans="1:8" ht="15" customHeight="1" x14ac:dyDescent="0.2">
      <c r="A2128" s="483" t="s">
        <v>2070</v>
      </c>
      <c r="B2128" s="484" t="s">
        <v>2593</v>
      </c>
      <c r="C2128" s="484">
        <v>88267</v>
      </c>
      <c r="D2128" s="485" t="str">
        <f>IFERROR(VLOOKUP(C2128,INSUMOS!$C:$F,2,FALSE),VLOOKUP(C2128,'COMPOSIÇÃO - SINAPI'!$C:$F,2,FALSE))</f>
        <v>ENCANADOR OU BOMBEIRO HIDRÁULICO COM ENCARGOS COMPLEMENTARES</v>
      </c>
      <c r="E2128" s="484" t="str">
        <f>IFERROR(VLOOKUP(C2128,INSUMOS!$C:$F,3,FALSE),VLOOKUP(C2128,'COMPOSIÇÃO - SINAPI'!$C:$F,3,FALSE))</f>
        <v>H</v>
      </c>
      <c r="F2128" s="486">
        <v>3.7999999999999999E-2</v>
      </c>
      <c r="G2128" s="490">
        <f>IFERROR(VLOOKUP(C2128,INSUMOS!$C:$F,4,FALSE),VLOOKUP(C2128,'COMPOSIÇÃO - SINAPI'!$C:$F,4,FALSE))</f>
        <v>24.04</v>
      </c>
      <c r="H2128" s="488">
        <f t="shared" si="108"/>
        <v>0.91</v>
      </c>
    </row>
    <row r="2129" spans="1:8" s="29" customFormat="1" ht="14.25" x14ac:dyDescent="0.25">
      <c r="A2129" s="472" t="s">
        <v>2055</v>
      </c>
      <c r="B2129" s="473" t="s">
        <v>2056</v>
      </c>
      <c r="C2129" s="473" t="s">
        <v>2057</v>
      </c>
      <c r="D2129" s="473" t="s">
        <v>2058</v>
      </c>
      <c r="E2129" s="473" t="s">
        <v>2059</v>
      </c>
      <c r="F2129" s="474" t="s">
        <v>2060</v>
      </c>
      <c r="G2129" s="81" t="s">
        <v>2061</v>
      </c>
      <c r="H2129" s="475" t="s">
        <v>2590</v>
      </c>
    </row>
    <row r="2130" spans="1:8" ht="68.099999999999994" customHeight="1" x14ac:dyDescent="0.2">
      <c r="A2130" s="476" t="s">
        <v>768</v>
      </c>
      <c r="B2130" s="477" t="s">
        <v>2591</v>
      </c>
      <c r="C2130" s="478">
        <v>89595</v>
      </c>
      <c r="D2130" s="479" t="s">
        <v>769</v>
      </c>
      <c r="E2130" s="480" t="s">
        <v>2586</v>
      </c>
      <c r="F2130" s="481"/>
      <c r="G2130" s="45"/>
      <c r="H2130" s="482">
        <f>SUM(H2131:H2136)</f>
        <v>10.699999999999998</v>
      </c>
    </row>
    <row r="2131" spans="1:8" ht="27" customHeight="1" x14ac:dyDescent="0.2">
      <c r="A2131" s="483" t="s">
        <v>2070</v>
      </c>
      <c r="B2131" s="484" t="s">
        <v>2062</v>
      </c>
      <c r="C2131" s="484">
        <v>111</v>
      </c>
      <c r="D2131" s="485" t="str">
        <f>IFERROR(VLOOKUP(C2131,INSUMOS!$C:$F,2,FALSE),VLOOKUP(C2131,'COMPOSIÇÃO - SINAPI'!$C:$F,2,FALSE))</f>
        <v>ADAPTADOR PVC SOLDAVEL CURTO COM BOLSA E ROSCA, 50 MM X 1 1/4", PARA AGUA FRIA</v>
      </c>
      <c r="E2131" s="484" t="str">
        <f>IFERROR(VLOOKUP(C2131,INSUMOS!$C:$F,3,FALSE),VLOOKUP(C2131,'COMPOSIÇÃO - SINAPI'!$C:$F,3,FALSE))</f>
        <v>UN</v>
      </c>
      <c r="F2131" s="486">
        <v>1</v>
      </c>
      <c r="G2131" s="490">
        <f>IFERROR(VLOOKUP(C2131,INSUMOS!$C:$F,4,FALSE),VLOOKUP(C2131,'COMPOSIÇÃO - SINAPI'!$C:$F,4,FALSE))</f>
        <v>6.71</v>
      </c>
      <c r="H2131" s="488">
        <f t="shared" ref="H2131:H2136" si="109">TRUNC(G2131*F2131,2)</f>
        <v>6.71</v>
      </c>
    </row>
    <row r="2132" spans="1:8" ht="15" customHeight="1" x14ac:dyDescent="0.2">
      <c r="A2132" s="483" t="s">
        <v>2070</v>
      </c>
      <c r="B2132" s="484" t="s">
        <v>2062</v>
      </c>
      <c r="C2132" s="484">
        <v>122</v>
      </c>
      <c r="D2132" s="485" t="str">
        <f>IFERROR(VLOOKUP(C2132,INSUMOS!$C:$F,2,FALSE),VLOOKUP(C2132,'COMPOSIÇÃO - SINAPI'!$C:$F,2,FALSE))</f>
        <v>ADESIVO PLASTICO PARA PVC, FRASCO COM *850* GR</v>
      </c>
      <c r="E2132" s="484" t="str">
        <f>IFERROR(VLOOKUP(C2132,INSUMOS!$C:$F,3,FALSE),VLOOKUP(C2132,'COMPOSIÇÃO - SINAPI'!$C:$F,3,FALSE))</f>
        <v>UN</v>
      </c>
      <c r="F2132" s="486">
        <v>1.7999999999999999E-2</v>
      </c>
      <c r="G2132" s="490">
        <f>IFERROR(VLOOKUP(C2132,INSUMOS!$C:$F,4,FALSE),VLOOKUP(C2132,'COMPOSIÇÃO - SINAPI'!$C:$F,4,FALSE))</f>
        <v>47.09</v>
      </c>
      <c r="H2132" s="488">
        <f t="shared" si="109"/>
        <v>0.84</v>
      </c>
    </row>
    <row r="2133" spans="1:8" ht="15" customHeight="1" x14ac:dyDescent="0.2">
      <c r="A2133" s="483" t="s">
        <v>2070</v>
      </c>
      <c r="B2133" s="484" t="s">
        <v>2062</v>
      </c>
      <c r="C2133" s="484">
        <v>20083</v>
      </c>
      <c r="D2133" s="485" t="str">
        <f>IFERROR(VLOOKUP(C2133,INSUMOS!$C:$F,2,FALSE),VLOOKUP(C2133,'COMPOSIÇÃO - SINAPI'!$C:$F,2,FALSE))</f>
        <v>SOLUCAO PREPARADORA / LIMPADORA PARA PVC, FRASCO COM 1000 CM3</v>
      </c>
      <c r="E2133" s="484" t="str">
        <f>IFERROR(VLOOKUP(C2133,INSUMOS!$C:$F,3,FALSE),VLOOKUP(C2133,'COMPOSIÇÃO - SINAPI'!$C:$F,3,FALSE))</f>
        <v>UN</v>
      </c>
      <c r="F2133" s="486">
        <v>2.1999999999999999E-2</v>
      </c>
      <c r="G2133" s="490">
        <f>IFERROR(VLOOKUP(C2133,INSUMOS!$C:$F,4,FALSE),VLOOKUP(C2133,'COMPOSIÇÃO - SINAPI'!$C:$F,4,FALSE))</f>
        <v>53.345999999999997</v>
      </c>
      <c r="H2133" s="488">
        <f t="shared" si="109"/>
        <v>1.17</v>
      </c>
    </row>
    <row r="2134" spans="1:8" ht="15" customHeight="1" x14ac:dyDescent="0.2">
      <c r="A2134" s="483" t="s">
        <v>2070</v>
      </c>
      <c r="B2134" s="484" t="s">
        <v>2062</v>
      </c>
      <c r="C2134" s="484">
        <v>38383</v>
      </c>
      <c r="D2134" s="485" t="str">
        <f>IFERROR(VLOOKUP(C2134,INSUMOS!$C:$F,2,FALSE),VLOOKUP(C2134,'COMPOSIÇÃO - SINAPI'!$C:$F,2,FALSE))</f>
        <v>LIXA D'AGUA EM FOLHA, GRAO 100</v>
      </c>
      <c r="E2134" s="484" t="str">
        <f>IFERROR(VLOOKUP(C2134,INSUMOS!$C:$F,3,FALSE),VLOOKUP(C2134,'COMPOSIÇÃO - SINAPI'!$C:$F,3,FALSE))</f>
        <v>UN</v>
      </c>
      <c r="F2134" s="486">
        <v>2.4E-2</v>
      </c>
      <c r="G2134" s="490">
        <f>IFERROR(VLOOKUP(C2134,INSUMOS!$C:$F,4,FALSE),VLOOKUP(C2134,'COMPOSIÇÃO - SINAPI'!$C:$F,4,FALSE))</f>
        <v>1.8360000000000001</v>
      </c>
      <c r="H2134" s="488">
        <f t="shared" si="109"/>
        <v>0.04</v>
      </c>
    </row>
    <row r="2135" spans="1:8" ht="27" customHeight="1" x14ac:dyDescent="0.2">
      <c r="A2135" s="483" t="s">
        <v>2070</v>
      </c>
      <c r="B2135" s="484" t="s">
        <v>2593</v>
      </c>
      <c r="C2135" s="484">
        <v>88248</v>
      </c>
      <c r="D2135" s="485" t="str">
        <f>IFERROR(VLOOKUP(C2135,INSUMOS!$C:$F,2,FALSE),VLOOKUP(C2135,'COMPOSIÇÃO - SINAPI'!$C:$F,2,FALSE))</f>
        <v>AUXILIAR DE ENCANADOR OU BOMBEIRO HIDRÁULICO COM ENCARGOS COMPLEMENTARES</v>
      </c>
      <c r="E2135" s="484" t="str">
        <f>IFERROR(VLOOKUP(C2135,INSUMOS!$C:$F,3,FALSE),VLOOKUP(C2135,'COMPOSIÇÃO - SINAPI'!$C:$F,3,FALSE))</f>
        <v>H</v>
      </c>
      <c r="F2135" s="486">
        <v>4.4999999999999998E-2</v>
      </c>
      <c r="G2135" s="490">
        <f>IFERROR(VLOOKUP(C2135,INSUMOS!$C:$F,4,FALSE),VLOOKUP(C2135,'COMPOSIÇÃO - SINAPI'!$C:$F,4,FALSE))</f>
        <v>19.27</v>
      </c>
      <c r="H2135" s="488">
        <f t="shared" si="109"/>
        <v>0.86</v>
      </c>
    </row>
    <row r="2136" spans="1:8" ht="15" customHeight="1" x14ac:dyDescent="0.2">
      <c r="A2136" s="483" t="s">
        <v>2070</v>
      </c>
      <c r="B2136" s="484" t="s">
        <v>2593</v>
      </c>
      <c r="C2136" s="484">
        <v>88267</v>
      </c>
      <c r="D2136" s="485" t="str">
        <f>IFERROR(VLOOKUP(C2136,INSUMOS!$C:$F,2,FALSE),VLOOKUP(C2136,'COMPOSIÇÃO - SINAPI'!$C:$F,2,FALSE))</f>
        <v>ENCANADOR OU BOMBEIRO HIDRÁULICO COM ENCARGOS COMPLEMENTARES</v>
      </c>
      <c r="E2136" s="484" t="str">
        <f>IFERROR(VLOOKUP(C2136,INSUMOS!$C:$F,3,FALSE),VLOOKUP(C2136,'COMPOSIÇÃO - SINAPI'!$C:$F,3,FALSE))</f>
        <v>H</v>
      </c>
      <c r="F2136" s="486">
        <v>4.4999999999999998E-2</v>
      </c>
      <c r="G2136" s="490">
        <f>IFERROR(VLOOKUP(C2136,INSUMOS!$C:$F,4,FALSE),VLOOKUP(C2136,'COMPOSIÇÃO - SINAPI'!$C:$F,4,FALSE))</f>
        <v>24.04</v>
      </c>
      <c r="H2136" s="488">
        <f t="shared" si="109"/>
        <v>1.08</v>
      </c>
    </row>
    <row r="2137" spans="1:8" s="29" customFormat="1" ht="14.25" x14ac:dyDescent="0.25">
      <c r="A2137" s="472" t="s">
        <v>2055</v>
      </c>
      <c r="B2137" s="473" t="s">
        <v>2056</v>
      </c>
      <c r="C2137" s="473" t="s">
        <v>2057</v>
      </c>
      <c r="D2137" s="473" t="s">
        <v>2058</v>
      </c>
      <c r="E2137" s="473" t="s">
        <v>2059</v>
      </c>
      <c r="F2137" s="474" t="s">
        <v>2060</v>
      </c>
      <c r="G2137" s="81" t="s">
        <v>2061</v>
      </c>
      <c r="H2137" s="475" t="s">
        <v>2590</v>
      </c>
    </row>
    <row r="2138" spans="1:8" ht="48" customHeight="1" x14ac:dyDescent="0.2">
      <c r="A2138" s="476" t="s">
        <v>770</v>
      </c>
      <c r="B2138" s="477" t="s">
        <v>2591</v>
      </c>
      <c r="C2138" s="478">
        <v>89568</v>
      </c>
      <c r="D2138" s="479" t="s">
        <v>771</v>
      </c>
      <c r="E2138" s="480" t="s">
        <v>2586</v>
      </c>
      <c r="F2138" s="481"/>
      <c r="G2138" s="45"/>
      <c r="H2138" s="482">
        <f>SUM(H2139:H2144)</f>
        <v>26.869999999999997</v>
      </c>
    </row>
    <row r="2139" spans="1:8" ht="15" customHeight="1" x14ac:dyDescent="0.2">
      <c r="A2139" s="483" t="s">
        <v>2070</v>
      </c>
      <c r="B2139" s="484" t="s">
        <v>2062</v>
      </c>
      <c r="C2139" s="484">
        <v>122</v>
      </c>
      <c r="D2139" s="485" t="str">
        <f>IFERROR(VLOOKUP(C2139,INSUMOS!$C:$F,2,FALSE),VLOOKUP(C2139,'COMPOSIÇÃO - SINAPI'!$C:$F,2,FALSE))</f>
        <v>ADESIVO PLASTICO PARA PVC, FRASCO COM *850* GR</v>
      </c>
      <c r="E2139" s="484" t="str">
        <f>IFERROR(VLOOKUP(C2139,INSUMOS!$C:$F,3,FALSE),VLOOKUP(C2139,'COMPOSIÇÃO - SINAPI'!$C:$F,3,FALSE))</f>
        <v>UN</v>
      </c>
      <c r="F2139" s="486">
        <v>1.2E-2</v>
      </c>
      <c r="G2139" s="490">
        <f>IFERROR(VLOOKUP(C2139,INSUMOS!$C:$F,4,FALSE),VLOOKUP(C2139,'COMPOSIÇÃO - SINAPI'!$C:$F,4,FALSE))</f>
        <v>47.09</v>
      </c>
      <c r="H2139" s="488">
        <f t="shared" ref="H2139:H2144" si="110">TRUNC(G2139*F2139,2)</f>
        <v>0.56000000000000005</v>
      </c>
    </row>
    <row r="2140" spans="1:8" ht="15" customHeight="1" x14ac:dyDescent="0.2">
      <c r="A2140" s="483" t="s">
        <v>2070</v>
      </c>
      <c r="B2140" s="484" t="s">
        <v>2062</v>
      </c>
      <c r="C2140" s="484">
        <v>9894</v>
      </c>
      <c r="D2140" s="485" t="str">
        <f>IFERROR(VLOOKUP(C2140,INSUMOS!$C:$F,2,FALSE),VLOOKUP(C2140,'COMPOSIÇÃO - SINAPI'!$C:$F,2,FALSE))</f>
        <v>UNIAO PVC, SOLDAVEL, 40 MM,  PARA AGUA FRIA PREDIAL</v>
      </c>
      <c r="E2140" s="484" t="str">
        <f>IFERROR(VLOOKUP(C2140,INSUMOS!$C:$F,3,FALSE),VLOOKUP(C2140,'COMPOSIÇÃO - SINAPI'!$C:$F,3,FALSE))</f>
        <v>UN</v>
      </c>
      <c r="F2140" s="486">
        <v>1</v>
      </c>
      <c r="G2140" s="490">
        <f>IFERROR(VLOOKUP(C2140,INSUMOS!$C:$F,4,FALSE),VLOOKUP(C2140,'COMPOSIÇÃO - SINAPI'!$C:$F,4,FALSE))</f>
        <v>23.9</v>
      </c>
      <c r="H2140" s="488">
        <f t="shared" si="110"/>
        <v>23.9</v>
      </c>
    </row>
    <row r="2141" spans="1:8" ht="15" customHeight="1" x14ac:dyDescent="0.2">
      <c r="A2141" s="483" t="s">
        <v>2070</v>
      </c>
      <c r="B2141" s="484" t="s">
        <v>2062</v>
      </c>
      <c r="C2141" s="484">
        <v>20083</v>
      </c>
      <c r="D2141" s="485" t="str">
        <f>IFERROR(VLOOKUP(C2141,INSUMOS!$C:$F,2,FALSE),VLOOKUP(C2141,'COMPOSIÇÃO - SINAPI'!$C:$F,2,FALSE))</f>
        <v>SOLUCAO PREPARADORA / LIMPADORA PARA PVC, FRASCO COM 1000 CM3</v>
      </c>
      <c r="E2141" s="484" t="str">
        <f>IFERROR(VLOOKUP(C2141,INSUMOS!$C:$F,3,FALSE),VLOOKUP(C2141,'COMPOSIÇÃO - SINAPI'!$C:$F,3,FALSE))</f>
        <v>UN</v>
      </c>
      <c r="F2141" s="486">
        <v>1.4E-2</v>
      </c>
      <c r="G2141" s="490">
        <f>IFERROR(VLOOKUP(C2141,INSUMOS!$C:$F,4,FALSE),VLOOKUP(C2141,'COMPOSIÇÃO - SINAPI'!$C:$F,4,FALSE))</f>
        <v>53.345999999999997</v>
      </c>
      <c r="H2141" s="488">
        <f t="shared" si="110"/>
        <v>0.74</v>
      </c>
    </row>
    <row r="2142" spans="1:8" ht="15" customHeight="1" x14ac:dyDescent="0.2">
      <c r="A2142" s="483" t="s">
        <v>2070</v>
      </c>
      <c r="B2142" s="484" t="s">
        <v>2062</v>
      </c>
      <c r="C2142" s="484">
        <v>38383</v>
      </c>
      <c r="D2142" s="485" t="str">
        <f>IFERROR(VLOOKUP(C2142,INSUMOS!$C:$F,2,FALSE),VLOOKUP(C2142,'COMPOSIÇÃO - SINAPI'!$C:$F,2,FALSE))</f>
        <v>LIXA D'AGUA EM FOLHA, GRAO 100</v>
      </c>
      <c r="E2142" s="484" t="str">
        <f>IFERROR(VLOOKUP(C2142,INSUMOS!$C:$F,3,FALSE),VLOOKUP(C2142,'COMPOSIÇÃO - SINAPI'!$C:$F,3,FALSE))</f>
        <v>UN</v>
      </c>
      <c r="F2142" s="486">
        <v>0.02</v>
      </c>
      <c r="G2142" s="490">
        <f>IFERROR(VLOOKUP(C2142,INSUMOS!$C:$F,4,FALSE),VLOOKUP(C2142,'COMPOSIÇÃO - SINAPI'!$C:$F,4,FALSE))</f>
        <v>1.8360000000000001</v>
      </c>
      <c r="H2142" s="488">
        <f t="shared" si="110"/>
        <v>0.03</v>
      </c>
    </row>
    <row r="2143" spans="1:8" ht="27" customHeight="1" x14ac:dyDescent="0.2">
      <c r="A2143" s="483" t="s">
        <v>2070</v>
      </c>
      <c r="B2143" s="484" t="s">
        <v>2593</v>
      </c>
      <c r="C2143" s="484">
        <v>88248</v>
      </c>
      <c r="D2143" s="485" t="str">
        <f>IFERROR(VLOOKUP(C2143,INSUMOS!$C:$F,2,FALSE),VLOOKUP(C2143,'COMPOSIÇÃO - SINAPI'!$C:$F,2,FALSE))</f>
        <v>AUXILIAR DE ENCANADOR OU BOMBEIRO HIDRÁULICO COM ENCARGOS COMPLEMENTARES</v>
      </c>
      <c r="E2143" s="484" t="str">
        <f>IFERROR(VLOOKUP(C2143,INSUMOS!$C:$F,3,FALSE),VLOOKUP(C2143,'COMPOSIÇÃO - SINAPI'!$C:$F,3,FALSE))</f>
        <v>H</v>
      </c>
      <c r="F2143" s="486">
        <v>3.7999999999999999E-2</v>
      </c>
      <c r="G2143" s="490">
        <f>IFERROR(VLOOKUP(C2143,INSUMOS!$C:$F,4,FALSE),VLOOKUP(C2143,'COMPOSIÇÃO - SINAPI'!$C:$F,4,FALSE))</f>
        <v>19.27</v>
      </c>
      <c r="H2143" s="488">
        <f t="shared" si="110"/>
        <v>0.73</v>
      </c>
    </row>
    <row r="2144" spans="1:8" ht="15" customHeight="1" x14ac:dyDescent="0.2">
      <c r="A2144" s="483" t="s">
        <v>2070</v>
      </c>
      <c r="B2144" s="484" t="s">
        <v>2593</v>
      </c>
      <c r="C2144" s="484">
        <v>88267</v>
      </c>
      <c r="D2144" s="485" t="str">
        <f>IFERROR(VLOOKUP(C2144,INSUMOS!$C:$F,2,FALSE),VLOOKUP(C2144,'COMPOSIÇÃO - SINAPI'!$C:$F,2,FALSE))</f>
        <v>ENCANADOR OU BOMBEIRO HIDRÁULICO COM ENCARGOS COMPLEMENTARES</v>
      </c>
      <c r="E2144" s="484" t="str">
        <f>IFERROR(VLOOKUP(C2144,INSUMOS!$C:$F,3,FALSE),VLOOKUP(C2144,'COMPOSIÇÃO - SINAPI'!$C:$F,3,FALSE))</f>
        <v>H</v>
      </c>
      <c r="F2144" s="486">
        <v>3.7999999999999999E-2</v>
      </c>
      <c r="G2144" s="490">
        <f>IFERROR(VLOOKUP(C2144,INSUMOS!$C:$F,4,FALSE),VLOOKUP(C2144,'COMPOSIÇÃO - SINAPI'!$C:$F,4,FALSE))</f>
        <v>24.04</v>
      </c>
      <c r="H2144" s="488">
        <f t="shared" si="110"/>
        <v>0.91</v>
      </c>
    </row>
    <row r="2145" spans="1:8" s="29" customFormat="1" ht="14.25" x14ac:dyDescent="0.25">
      <c r="A2145" s="472" t="s">
        <v>2055</v>
      </c>
      <c r="B2145" s="473" t="s">
        <v>2056</v>
      </c>
      <c r="C2145" s="473" t="s">
        <v>2057</v>
      </c>
      <c r="D2145" s="473" t="s">
        <v>2058</v>
      </c>
      <c r="E2145" s="473" t="s">
        <v>2059</v>
      </c>
      <c r="F2145" s="474" t="s">
        <v>2060</v>
      </c>
      <c r="G2145" s="81" t="s">
        <v>2061</v>
      </c>
      <c r="H2145" s="475" t="s">
        <v>2590</v>
      </c>
    </row>
    <row r="2146" spans="1:8" ht="68.099999999999994" customHeight="1" x14ac:dyDescent="0.2">
      <c r="A2146" s="476" t="s">
        <v>772</v>
      </c>
      <c r="B2146" s="477" t="s">
        <v>2591</v>
      </c>
      <c r="C2146" s="478">
        <v>89570</v>
      </c>
      <c r="D2146" s="479" t="s">
        <v>773</v>
      </c>
      <c r="E2146" s="480" t="s">
        <v>2586</v>
      </c>
      <c r="F2146" s="481"/>
      <c r="G2146" s="45"/>
      <c r="H2146" s="482">
        <f>SUM(H2147:H2152)</f>
        <v>8.8500000000000014</v>
      </c>
    </row>
    <row r="2147" spans="1:8" ht="27" customHeight="1" x14ac:dyDescent="0.2">
      <c r="A2147" s="483" t="s">
        <v>2070</v>
      </c>
      <c r="B2147" s="484" t="s">
        <v>2062</v>
      </c>
      <c r="C2147" s="484">
        <v>110</v>
      </c>
      <c r="D2147" s="485" t="str">
        <f>IFERROR(VLOOKUP(C2147,INSUMOS!$C:$F,2,FALSE),VLOOKUP(C2147,'COMPOSIÇÃO - SINAPI'!$C:$F,2,FALSE))</f>
        <v>ADAPTADOR PVC SOLDAVEL CURTO COM BOLSA E ROSCA, 40 MM X 1 1/2", PARA AGUA FRIA</v>
      </c>
      <c r="E2147" s="484" t="str">
        <f>IFERROR(VLOOKUP(C2147,INSUMOS!$C:$F,3,FALSE),VLOOKUP(C2147,'COMPOSIÇÃO - SINAPI'!$C:$F,3,FALSE))</f>
        <v>UN</v>
      </c>
      <c r="F2147" s="486">
        <v>1</v>
      </c>
      <c r="G2147" s="490">
        <f>IFERROR(VLOOKUP(C2147,INSUMOS!$C:$F,4,FALSE),VLOOKUP(C2147,'COMPOSIÇÃO - SINAPI'!$C:$F,4,FALSE))</f>
        <v>5.58</v>
      </c>
      <c r="H2147" s="488">
        <f t="shared" ref="H2147:H2152" si="111">TRUNC(G2147*F2147,2)</f>
        <v>5.58</v>
      </c>
    </row>
    <row r="2148" spans="1:8" ht="15" customHeight="1" x14ac:dyDescent="0.2">
      <c r="A2148" s="483" t="s">
        <v>2070</v>
      </c>
      <c r="B2148" s="484" t="s">
        <v>2062</v>
      </c>
      <c r="C2148" s="484">
        <v>122</v>
      </c>
      <c r="D2148" s="485" t="str">
        <f>IFERROR(VLOOKUP(C2148,INSUMOS!$C:$F,2,FALSE),VLOOKUP(C2148,'COMPOSIÇÃO - SINAPI'!$C:$F,2,FALSE))</f>
        <v>ADESIVO PLASTICO PARA PVC, FRASCO COM *850* GR</v>
      </c>
      <c r="E2148" s="484" t="str">
        <f>IFERROR(VLOOKUP(C2148,INSUMOS!$C:$F,3,FALSE),VLOOKUP(C2148,'COMPOSIÇÃO - SINAPI'!$C:$F,3,FALSE))</f>
        <v>UN</v>
      </c>
      <c r="F2148" s="486">
        <v>1.2E-2</v>
      </c>
      <c r="G2148" s="490">
        <f>IFERROR(VLOOKUP(C2148,INSUMOS!$C:$F,4,FALSE),VLOOKUP(C2148,'COMPOSIÇÃO - SINAPI'!$C:$F,4,FALSE))</f>
        <v>47.09</v>
      </c>
      <c r="H2148" s="488">
        <f t="shared" si="111"/>
        <v>0.56000000000000005</v>
      </c>
    </row>
    <row r="2149" spans="1:8" ht="15" customHeight="1" x14ac:dyDescent="0.2">
      <c r="A2149" s="483" t="s">
        <v>2070</v>
      </c>
      <c r="B2149" s="484" t="s">
        <v>2062</v>
      </c>
      <c r="C2149" s="484">
        <v>20083</v>
      </c>
      <c r="D2149" s="485" t="str">
        <f>IFERROR(VLOOKUP(C2149,INSUMOS!$C:$F,2,FALSE),VLOOKUP(C2149,'COMPOSIÇÃO - SINAPI'!$C:$F,2,FALSE))</f>
        <v>SOLUCAO PREPARADORA / LIMPADORA PARA PVC, FRASCO COM 1000 CM3</v>
      </c>
      <c r="E2149" s="484" t="str">
        <f>IFERROR(VLOOKUP(C2149,INSUMOS!$C:$F,3,FALSE),VLOOKUP(C2149,'COMPOSIÇÃO - SINAPI'!$C:$F,3,FALSE))</f>
        <v>UN</v>
      </c>
      <c r="F2149" s="486">
        <v>1.4E-2</v>
      </c>
      <c r="G2149" s="490">
        <f>IFERROR(VLOOKUP(C2149,INSUMOS!$C:$F,4,FALSE),VLOOKUP(C2149,'COMPOSIÇÃO - SINAPI'!$C:$F,4,FALSE))</f>
        <v>53.345999999999997</v>
      </c>
      <c r="H2149" s="488">
        <f t="shared" si="111"/>
        <v>0.74</v>
      </c>
    </row>
    <row r="2150" spans="1:8" ht="15" customHeight="1" x14ac:dyDescent="0.2">
      <c r="A2150" s="483" t="s">
        <v>2070</v>
      </c>
      <c r="B2150" s="484" t="s">
        <v>2062</v>
      </c>
      <c r="C2150" s="484">
        <v>38383</v>
      </c>
      <c r="D2150" s="485" t="str">
        <f>IFERROR(VLOOKUP(C2150,INSUMOS!$C:$F,2,FALSE),VLOOKUP(C2150,'COMPOSIÇÃO - SINAPI'!$C:$F,2,FALSE))</f>
        <v>LIXA D'AGUA EM FOLHA, GRAO 100</v>
      </c>
      <c r="E2150" s="484" t="str">
        <f>IFERROR(VLOOKUP(C2150,INSUMOS!$C:$F,3,FALSE),VLOOKUP(C2150,'COMPOSIÇÃO - SINAPI'!$C:$F,3,FALSE))</f>
        <v>UN</v>
      </c>
      <c r="F2150" s="486">
        <v>0.02</v>
      </c>
      <c r="G2150" s="490">
        <f>IFERROR(VLOOKUP(C2150,INSUMOS!$C:$F,4,FALSE),VLOOKUP(C2150,'COMPOSIÇÃO - SINAPI'!$C:$F,4,FALSE))</f>
        <v>1.8360000000000001</v>
      </c>
      <c r="H2150" s="488">
        <f t="shared" si="111"/>
        <v>0.03</v>
      </c>
    </row>
    <row r="2151" spans="1:8" ht="27" customHeight="1" x14ac:dyDescent="0.2">
      <c r="A2151" s="483" t="s">
        <v>2070</v>
      </c>
      <c r="B2151" s="484" t="s">
        <v>2593</v>
      </c>
      <c r="C2151" s="484">
        <v>88248</v>
      </c>
      <c r="D2151" s="485" t="str">
        <f>IFERROR(VLOOKUP(C2151,INSUMOS!$C:$F,2,FALSE),VLOOKUP(C2151,'COMPOSIÇÃO - SINAPI'!$C:$F,2,FALSE))</f>
        <v>AUXILIAR DE ENCANADOR OU BOMBEIRO HIDRÁULICO COM ENCARGOS COMPLEMENTARES</v>
      </c>
      <c r="E2151" s="484" t="str">
        <f>IFERROR(VLOOKUP(C2151,INSUMOS!$C:$F,3,FALSE),VLOOKUP(C2151,'COMPOSIÇÃO - SINAPI'!$C:$F,3,FALSE))</f>
        <v>H</v>
      </c>
      <c r="F2151" s="486">
        <v>4.4999999999999998E-2</v>
      </c>
      <c r="G2151" s="490">
        <f>IFERROR(VLOOKUP(C2151,INSUMOS!$C:$F,4,FALSE),VLOOKUP(C2151,'COMPOSIÇÃO - SINAPI'!$C:$F,4,FALSE))</f>
        <v>19.27</v>
      </c>
      <c r="H2151" s="488">
        <f t="shared" si="111"/>
        <v>0.86</v>
      </c>
    </row>
    <row r="2152" spans="1:8" ht="15" customHeight="1" x14ac:dyDescent="0.2">
      <c r="A2152" s="483" t="s">
        <v>2070</v>
      </c>
      <c r="B2152" s="484" t="s">
        <v>2593</v>
      </c>
      <c r="C2152" s="484">
        <v>88267</v>
      </c>
      <c r="D2152" s="485" t="str">
        <f>IFERROR(VLOOKUP(C2152,INSUMOS!$C:$F,2,FALSE),VLOOKUP(C2152,'COMPOSIÇÃO - SINAPI'!$C:$F,2,FALSE))</f>
        <v>ENCANADOR OU BOMBEIRO HIDRÁULICO COM ENCARGOS COMPLEMENTARES</v>
      </c>
      <c r="E2152" s="484" t="str">
        <f>IFERROR(VLOOKUP(C2152,INSUMOS!$C:$F,3,FALSE),VLOOKUP(C2152,'COMPOSIÇÃO - SINAPI'!$C:$F,3,FALSE))</f>
        <v>H</v>
      </c>
      <c r="F2152" s="486">
        <v>4.4999999999999998E-2</v>
      </c>
      <c r="G2152" s="490">
        <f>IFERROR(VLOOKUP(C2152,INSUMOS!$C:$F,4,FALSE),VLOOKUP(C2152,'COMPOSIÇÃO - SINAPI'!$C:$F,4,FALSE))</f>
        <v>24.04</v>
      </c>
      <c r="H2152" s="488">
        <f t="shared" si="111"/>
        <v>1.08</v>
      </c>
    </row>
    <row r="2153" spans="1:8" s="29" customFormat="1" ht="14.25" x14ac:dyDescent="0.25">
      <c r="A2153" s="472" t="s">
        <v>2055</v>
      </c>
      <c r="B2153" s="473" t="s">
        <v>2056</v>
      </c>
      <c r="C2153" s="473" t="s">
        <v>2057</v>
      </c>
      <c r="D2153" s="473" t="s">
        <v>2058</v>
      </c>
      <c r="E2153" s="473" t="s">
        <v>2059</v>
      </c>
      <c r="F2153" s="474" t="s">
        <v>2060</v>
      </c>
      <c r="G2153" s="81" t="s">
        <v>2061</v>
      </c>
      <c r="H2153" s="475" t="s">
        <v>2590</v>
      </c>
    </row>
    <row r="2154" spans="1:8" ht="48" customHeight="1" x14ac:dyDescent="0.2">
      <c r="A2154" s="476" t="s">
        <v>774</v>
      </c>
      <c r="B2154" s="477" t="s">
        <v>2591</v>
      </c>
      <c r="C2154" s="478">
        <v>89498</v>
      </c>
      <c r="D2154" s="479" t="s">
        <v>775</v>
      </c>
      <c r="E2154" s="480" t="s">
        <v>2586</v>
      </c>
      <c r="F2154" s="481"/>
      <c r="G2154" s="45"/>
      <c r="H2154" s="482">
        <f>SUM(H2155:H2160)</f>
        <v>8.99</v>
      </c>
    </row>
    <row r="2155" spans="1:8" ht="15" customHeight="1" x14ac:dyDescent="0.2">
      <c r="A2155" s="483" t="s">
        <v>2070</v>
      </c>
      <c r="B2155" s="484" t="s">
        <v>2062</v>
      </c>
      <c r="C2155" s="484">
        <v>122</v>
      </c>
      <c r="D2155" s="485" t="str">
        <f>IFERROR(VLOOKUP(C2155,INSUMOS!$C:$F,2,FALSE),VLOOKUP(C2155,'COMPOSIÇÃO - SINAPI'!$C:$F,2,FALSE))</f>
        <v>ADESIVO PLASTICO PARA PVC, FRASCO COM *850* GR</v>
      </c>
      <c r="E2155" s="484" t="str">
        <f>IFERROR(VLOOKUP(C2155,INSUMOS!$C:$F,3,FALSE),VLOOKUP(C2155,'COMPOSIÇÃO - SINAPI'!$C:$F,3,FALSE))</f>
        <v>UN</v>
      </c>
      <c r="F2155" s="486">
        <v>1.2E-2</v>
      </c>
      <c r="G2155" s="490">
        <f>IFERROR(VLOOKUP(C2155,INSUMOS!$C:$F,4,FALSE),VLOOKUP(C2155,'COMPOSIÇÃO - SINAPI'!$C:$F,4,FALSE))</f>
        <v>47.09</v>
      </c>
      <c r="H2155" s="488">
        <f t="shared" ref="H2155:H2160" si="112">TRUNC(G2155*F2155,2)</f>
        <v>0.56000000000000005</v>
      </c>
    </row>
    <row r="2156" spans="1:8" ht="15" customHeight="1" x14ac:dyDescent="0.2">
      <c r="A2156" s="483" t="s">
        <v>2070</v>
      </c>
      <c r="B2156" s="484" t="s">
        <v>2062</v>
      </c>
      <c r="C2156" s="484">
        <v>3502</v>
      </c>
      <c r="D2156" s="485" t="str">
        <f>IFERROR(VLOOKUP(C2156,INSUMOS!$C:$F,2,FALSE),VLOOKUP(C2156,'COMPOSIÇÃO - SINAPI'!$C:$F,2,FALSE))</f>
        <v>JOELHO, PVC SOLDAVEL, 45 GRAUS, 40 MM, PARA AGUA FRIA PREDIAL</v>
      </c>
      <c r="E2156" s="484" t="str">
        <f>IFERROR(VLOOKUP(C2156,INSUMOS!$C:$F,3,FALSE),VLOOKUP(C2156,'COMPOSIÇÃO - SINAPI'!$C:$F,3,FALSE))</f>
        <v>UN</v>
      </c>
      <c r="F2156" s="486">
        <v>1</v>
      </c>
      <c r="G2156" s="490">
        <f>IFERROR(VLOOKUP(C2156,INSUMOS!$C:$F,4,FALSE),VLOOKUP(C2156,'COMPOSIÇÃO - SINAPI'!$C:$F,4,FALSE))</f>
        <v>5.07</v>
      </c>
      <c r="H2156" s="488">
        <f t="shared" si="112"/>
        <v>5.07</v>
      </c>
    </row>
    <row r="2157" spans="1:8" ht="15" customHeight="1" x14ac:dyDescent="0.2">
      <c r="A2157" s="483" t="s">
        <v>2070</v>
      </c>
      <c r="B2157" s="484" t="s">
        <v>2062</v>
      </c>
      <c r="C2157" s="484">
        <v>20083</v>
      </c>
      <c r="D2157" s="485" t="str">
        <f>IFERROR(VLOOKUP(C2157,INSUMOS!$C:$F,2,FALSE),VLOOKUP(C2157,'COMPOSIÇÃO - SINAPI'!$C:$F,2,FALSE))</f>
        <v>SOLUCAO PREPARADORA / LIMPADORA PARA PVC, FRASCO COM 1000 CM3</v>
      </c>
      <c r="E2157" s="484" t="str">
        <f>IFERROR(VLOOKUP(C2157,INSUMOS!$C:$F,3,FALSE),VLOOKUP(C2157,'COMPOSIÇÃO - SINAPI'!$C:$F,3,FALSE))</f>
        <v>UN</v>
      </c>
      <c r="F2157" s="486">
        <v>1.4E-2</v>
      </c>
      <c r="G2157" s="490">
        <f>IFERROR(VLOOKUP(C2157,INSUMOS!$C:$F,4,FALSE),VLOOKUP(C2157,'COMPOSIÇÃO - SINAPI'!$C:$F,4,FALSE))</f>
        <v>53.345999999999997</v>
      </c>
      <c r="H2157" s="488">
        <f t="shared" si="112"/>
        <v>0.74</v>
      </c>
    </row>
    <row r="2158" spans="1:8" ht="15" customHeight="1" x14ac:dyDescent="0.2">
      <c r="A2158" s="483" t="s">
        <v>2070</v>
      </c>
      <c r="B2158" s="484" t="s">
        <v>2062</v>
      </c>
      <c r="C2158" s="484">
        <v>38383</v>
      </c>
      <c r="D2158" s="485" t="str">
        <f>IFERROR(VLOOKUP(C2158,INSUMOS!$C:$F,2,FALSE),VLOOKUP(C2158,'COMPOSIÇÃO - SINAPI'!$C:$F,2,FALSE))</f>
        <v>LIXA D'AGUA EM FOLHA, GRAO 100</v>
      </c>
      <c r="E2158" s="484" t="str">
        <f>IFERROR(VLOOKUP(C2158,INSUMOS!$C:$F,3,FALSE),VLOOKUP(C2158,'COMPOSIÇÃO - SINAPI'!$C:$F,3,FALSE))</f>
        <v>UN</v>
      </c>
      <c r="F2158" s="486">
        <v>0.02</v>
      </c>
      <c r="G2158" s="490">
        <f>IFERROR(VLOOKUP(C2158,INSUMOS!$C:$F,4,FALSE),VLOOKUP(C2158,'COMPOSIÇÃO - SINAPI'!$C:$F,4,FALSE))</f>
        <v>1.8360000000000001</v>
      </c>
      <c r="H2158" s="488">
        <f t="shared" si="112"/>
        <v>0.03</v>
      </c>
    </row>
    <row r="2159" spans="1:8" ht="27" customHeight="1" x14ac:dyDescent="0.2">
      <c r="A2159" s="483" t="s">
        <v>2070</v>
      </c>
      <c r="B2159" s="484" t="s">
        <v>2593</v>
      </c>
      <c r="C2159" s="484">
        <v>88248</v>
      </c>
      <c r="D2159" s="485" t="str">
        <f>IFERROR(VLOOKUP(C2159,INSUMOS!$C:$F,2,FALSE),VLOOKUP(C2159,'COMPOSIÇÃO - SINAPI'!$C:$F,2,FALSE))</f>
        <v>AUXILIAR DE ENCANADOR OU BOMBEIRO HIDRÁULICO COM ENCARGOS COMPLEMENTARES</v>
      </c>
      <c r="E2159" s="484" t="str">
        <f>IFERROR(VLOOKUP(C2159,INSUMOS!$C:$F,3,FALSE),VLOOKUP(C2159,'COMPOSIÇÃO - SINAPI'!$C:$F,3,FALSE))</f>
        <v>H</v>
      </c>
      <c r="F2159" s="486">
        <v>0.06</v>
      </c>
      <c r="G2159" s="490">
        <f>IFERROR(VLOOKUP(C2159,INSUMOS!$C:$F,4,FALSE),VLOOKUP(C2159,'COMPOSIÇÃO - SINAPI'!$C:$F,4,FALSE))</f>
        <v>19.27</v>
      </c>
      <c r="H2159" s="488">
        <f t="shared" si="112"/>
        <v>1.1499999999999999</v>
      </c>
    </row>
    <row r="2160" spans="1:8" ht="15" customHeight="1" x14ac:dyDescent="0.2">
      <c r="A2160" s="483" t="s">
        <v>2070</v>
      </c>
      <c r="B2160" s="484" t="s">
        <v>2593</v>
      </c>
      <c r="C2160" s="484">
        <v>88267</v>
      </c>
      <c r="D2160" s="485" t="str">
        <f>IFERROR(VLOOKUP(C2160,INSUMOS!$C:$F,2,FALSE),VLOOKUP(C2160,'COMPOSIÇÃO - SINAPI'!$C:$F,2,FALSE))</f>
        <v>ENCANADOR OU BOMBEIRO HIDRÁULICO COM ENCARGOS COMPLEMENTARES</v>
      </c>
      <c r="E2160" s="484" t="str">
        <f>IFERROR(VLOOKUP(C2160,INSUMOS!$C:$F,3,FALSE),VLOOKUP(C2160,'COMPOSIÇÃO - SINAPI'!$C:$F,3,FALSE))</f>
        <v>H</v>
      </c>
      <c r="F2160" s="486">
        <v>0.06</v>
      </c>
      <c r="G2160" s="490">
        <f>IFERROR(VLOOKUP(C2160,INSUMOS!$C:$F,4,FALSE),VLOOKUP(C2160,'COMPOSIÇÃO - SINAPI'!$C:$F,4,FALSE))</f>
        <v>24.04</v>
      </c>
      <c r="H2160" s="488">
        <f t="shared" si="112"/>
        <v>1.44</v>
      </c>
    </row>
    <row r="2161" spans="1:8" s="29" customFormat="1" ht="14.25" x14ac:dyDescent="0.25">
      <c r="A2161" s="472" t="s">
        <v>2055</v>
      </c>
      <c r="B2161" s="473" t="s">
        <v>2056</v>
      </c>
      <c r="C2161" s="473" t="s">
        <v>2057</v>
      </c>
      <c r="D2161" s="473" t="s">
        <v>2058</v>
      </c>
      <c r="E2161" s="473" t="s">
        <v>2059</v>
      </c>
      <c r="F2161" s="474" t="s">
        <v>2060</v>
      </c>
      <c r="G2161" s="81" t="s">
        <v>2061</v>
      </c>
      <c r="H2161" s="475" t="s">
        <v>2590</v>
      </c>
    </row>
    <row r="2162" spans="1:8" ht="32.1" customHeight="1" x14ac:dyDescent="0.2">
      <c r="A2162" s="476" t="s">
        <v>777</v>
      </c>
      <c r="B2162" s="477" t="s">
        <v>2591</v>
      </c>
      <c r="C2162" s="478" t="s">
        <v>776</v>
      </c>
      <c r="D2162" s="479" t="s">
        <v>778</v>
      </c>
      <c r="E2162" s="480" t="s">
        <v>2586</v>
      </c>
      <c r="F2162" s="481"/>
      <c r="G2162" s="45"/>
      <c r="H2162" s="482">
        <f>SUM(H2163:H2166)</f>
        <v>5.5</v>
      </c>
    </row>
    <row r="2163" spans="1:8" ht="15" customHeight="1" x14ac:dyDescent="0.2">
      <c r="A2163" s="483" t="s">
        <v>2070</v>
      </c>
      <c r="B2163" s="484" t="s">
        <v>2062</v>
      </c>
      <c r="C2163" s="484">
        <v>4896</v>
      </c>
      <c r="D2163" s="485" t="str">
        <f>IFERROR(VLOOKUP(C2163,INSUMOS!$C:$F,2,FALSE),VLOOKUP(C2163,'COMPOSIÇÃO - SINAPI'!$C:$F,2,FALSE))</f>
        <v>PLUG PVC, ROSCAVEL 3/4", PARA  AGUA FRIA PREDIAL</v>
      </c>
      <c r="E2163" s="484" t="str">
        <f>IFERROR(VLOOKUP(C2163,INSUMOS!$C:$F,3,FALSE),VLOOKUP(C2163,'COMPOSIÇÃO - SINAPI'!$C:$F,3,FALSE))</f>
        <v>UN</v>
      </c>
      <c r="F2163" s="486">
        <v>1</v>
      </c>
      <c r="G2163" s="490">
        <f>IFERROR(VLOOKUP(C2163,INSUMOS!$C:$F,4,FALSE),VLOOKUP(C2163,'COMPOSIÇÃO - SINAPI'!$C:$F,4,FALSE))</f>
        <v>0.7</v>
      </c>
      <c r="H2163" s="488">
        <f>TRUNC(G2163*F2163,2)</f>
        <v>0.7</v>
      </c>
    </row>
    <row r="2164" spans="1:8" ht="15" customHeight="1" x14ac:dyDescent="0.2">
      <c r="A2164" s="483" t="s">
        <v>2070</v>
      </c>
      <c r="B2164" s="484" t="s">
        <v>2062</v>
      </c>
      <c r="C2164" s="484">
        <v>3143</v>
      </c>
      <c r="D2164" s="485" t="str">
        <f>IFERROR(VLOOKUP(C2164,INSUMOS!$C:$F,2,FALSE),VLOOKUP(C2164,'COMPOSIÇÃO - SINAPI'!$C:$F,2,FALSE))</f>
        <v>FITA VEDA ROSCA EM ROLOS DE 18 MM X 25 M (L X C)</v>
      </c>
      <c r="E2164" s="484" t="str">
        <f>IFERROR(VLOOKUP(C2164,INSUMOS!$C:$F,3,FALSE),VLOOKUP(C2164,'COMPOSIÇÃO - SINAPI'!$C:$F,3,FALSE))</f>
        <v>UN</v>
      </c>
      <c r="F2164" s="486">
        <v>0.31</v>
      </c>
      <c r="G2164" s="490">
        <f>IFERROR(VLOOKUP(C2164,INSUMOS!$C:$F,4,FALSE),VLOOKUP(C2164,'COMPOSIÇÃO - SINAPI'!$C:$F,4,FALSE))</f>
        <v>7.7350000000000003</v>
      </c>
      <c r="H2164" s="488">
        <f>TRUNC(G2164*F2164,2)</f>
        <v>2.39</v>
      </c>
    </row>
    <row r="2165" spans="1:8" ht="27" customHeight="1" x14ac:dyDescent="0.2">
      <c r="A2165" s="483" t="s">
        <v>2070</v>
      </c>
      <c r="B2165" s="484" t="s">
        <v>2593</v>
      </c>
      <c r="C2165" s="484">
        <v>88248</v>
      </c>
      <c r="D2165" s="485" t="str">
        <f>IFERROR(VLOOKUP(C2165,INSUMOS!$C:$F,2,FALSE),VLOOKUP(C2165,'COMPOSIÇÃO - SINAPI'!$C:$F,2,FALSE))</f>
        <v>AUXILIAR DE ENCANADOR OU BOMBEIRO HIDRÁULICO COM ENCARGOS COMPLEMENTARES</v>
      </c>
      <c r="E2165" s="484" t="str">
        <f>IFERROR(VLOOKUP(C2165,INSUMOS!$C:$F,3,FALSE),VLOOKUP(C2165,'COMPOSIÇÃO - SINAPI'!$C:$F,3,FALSE))</f>
        <v>H</v>
      </c>
      <c r="F2165" s="486">
        <v>5.6000000000000001E-2</v>
      </c>
      <c r="G2165" s="490">
        <f>IFERROR(VLOOKUP(C2165,INSUMOS!$C:$F,4,FALSE),VLOOKUP(C2165,'COMPOSIÇÃO - SINAPI'!$C:$F,4,FALSE))</f>
        <v>19.27</v>
      </c>
      <c r="H2165" s="488">
        <f>TRUNC(G2165*F2165,2)</f>
        <v>1.07</v>
      </c>
    </row>
    <row r="2166" spans="1:8" ht="15" customHeight="1" x14ac:dyDescent="0.2">
      <c r="A2166" s="483" t="s">
        <v>2070</v>
      </c>
      <c r="B2166" s="484" t="s">
        <v>2593</v>
      </c>
      <c r="C2166" s="484">
        <v>88267</v>
      </c>
      <c r="D2166" s="485" t="str">
        <f>IFERROR(VLOOKUP(C2166,INSUMOS!$C:$F,2,FALSE),VLOOKUP(C2166,'COMPOSIÇÃO - SINAPI'!$C:$F,2,FALSE))</f>
        <v>ENCANADOR OU BOMBEIRO HIDRÁULICO COM ENCARGOS COMPLEMENTARES</v>
      </c>
      <c r="E2166" s="484" t="str">
        <f>IFERROR(VLOOKUP(C2166,INSUMOS!$C:$F,3,FALSE),VLOOKUP(C2166,'COMPOSIÇÃO - SINAPI'!$C:$F,3,FALSE))</f>
        <v>H</v>
      </c>
      <c r="F2166" s="486">
        <v>5.6000000000000001E-2</v>
      </c>
      <c r="G2166" s="490">
        <f>IFERROR(VLOOKUP(C2166,INSUMOS!$C:$F,4,FALSE),VLOOKUP(C2166,'COMPOSIÇÃO - SINAPI'!$C:$F,4,FALSE))</f>
        <v>24.04</v>
      </c>
      <c r="H2166" s="488">
        <f>TRUNC(G2166*F2166,2)</f>
        <v>1.34</v>
      </c>
    </row>
    <row r="2167" spans="1:8" s="29" customFormat="1" ht="14.25" x14ac:dyDescent="0.25">
      <c r="A2167" s="472" t="s">
        <v>2055</v>
      </c>
      <c r="B2167" s="473" t="s">
        <v>2056</v>
      </c>
      <c r="C2167" s="473" t="s">
        <v>2057</v>
      </c>
      <c r="D2167" s="473" t="s">
        <v>2058</v>
      </c>
      <c r="E2167" s="473" t="s">
        <v>2059</v>
      </c>
      <c r="F2167" s="474" t="s">
        <v>2060</v>
      </c>
      <c r="G2167" s="81" t="s">
        <v>2061</v>
      </c>
      <c r="H2167" s="475" t="s">
        <v>2590</v>
      </c>
    </row>
    <row r="2168" spans="1:8" ht="48" customHeight="1" x14ac:dyDescent="0.2">
      <c r="A2168" s="476" t="s">
        <v>779</v>
      </c>
      <c r="B2168" s="477" t="s">
        <v>2591</v>
      </c>
      <c r="C2168" s="478">
        <v>89594</v>
      </c>
      <c r="D2168" s="479" t="s">
        <v>780</v>
      </c>
      <c r="E2168" s="480" t="s">
        <v>2586</v>
      </c>
      <c r="F2168" s="481"/>
      <c r="G2168" s="45"/>
      <c r="H2168" s="482">
        <f>SUM(H2169:H2174)</f>
        <v>29.859999999999996</v>
      </c>
    </row>
    <row r="2169" spans="1:8" ht="15" customHeight="1" x14ac:dyDescent="0.2">
      <c r="A2169" s="483" t="s">
        <v>2070</v>
      </c>
      <c r="B2169" s="484" t="s">
        <v>2062</v>
      </c>
      <c r="C2169" s="484">
        <v>122</v>
      </c>
      <c r="D2169" s="485" t="str">
        <f>IFERROR(VLOOKUP(C2169,INSUMOS!$C:$F,2,FALSE),VLOOKUP(C2169,'COMPOSIÇÃO - SINAPI'!$C:$F,2,FALSE))</f>
        <v>ADESIVO PLASTICO PARA PVC, FRASCO COM *850* GR</v>
      </c>
      <c r="E2169" s="484" t="str">
        <f>IFERROR(VLOOKUP(C2169,INSUMOS!$C:$F,3,FALSE),VLOOKUP(C2169,'COMPOSIÇÃO - SINAPI'!$C:$F,3,FALSE))</f>
        <v>UN</v>
      </c>
      <c r="F2169" s="486">
        <v>1.7999999999999999E-2</v>
      </c>
      <c r="G2169" s="490">
        <f>IFERROR(VLOOKUP(C2169,INSUMOS!$C:$F,4,FALSE),VLOOKUP(C2169,'COMPOSIÇÃO - SINAPI'!$C:$F,4,FALSE))</f>
        <v>47.09</v>
      </c>
      <c r="H2169" s="488">
        <f t="shared" ref="H2169:H2174" si="113">TRUNC(G2169*F2169,2)</f>
        <v>0.84</v>
      </c>
    </row>
    <row r="2170" spans="1:8" ht="15" customHeight="1" x14ac:dyDescent="0.2">
      <c r="A2170" s="483" t="s">
        <v>2070</v>
      </c>
      <c r="B2170" s="484" t="s">
        <v>2062</v>
      </c>
      <c r="C2170" s="484">
        <v>9897</v>
      </c>
      <c r="D2170" s="485" t="str">
        <f>IFERROR(VLOOKUP(C2170,INSUMOS!$C:$F,2,FALSE),VLOOKUP(C2170,'COMPOSIÇÃO - SINAPI'!$C:$F,2,FALSE))</f>
        <v>UNIAO PVC, SOLDAVEL, 50 MM,  PARA AGUA FRIA PREDIAL</v>
      </c>
      <c r="E2170" s="484" t="str">
        <f>IFERROR(VLOOKUP(C2170,INSUMOS!$C:$F,3,FALSE),VLOOKUP(C2170,'COMPOSIÇÃO - SINAPI'!$C:$F,3,FALSE))</f>
        <v>UN</v>
      </c>
      <c r="F2170" s="486">
        <v>1</v>
      </c>
      <c r="G2170" s="490">
        <f>IFERROR(VLOOKUP(C2170,INSUMOS!$C:$F,4,FALSE),VLOOKUP(C2170,'COMPOSIÇÃO - SINAPI'!$C:$F,4,FALSE))</f>
        <v>25.65</v>
      </c>
      <c r="H2170" s="488">
        <f t="shared" si="113"/>
        <v>25.65</v>
      </c>
    </row>
    <row r="2171" spans="1:8" ht="15" customHeight="1" x14ac:dyDescent="0.2">
      <c r="A2171" s="483" t="s">
        <v>2070</v>
      </c>
      <c r="B2171" s="484" t="s">
        <v>2062</v>
      </c>
      <c r="C2171" s="484">
        <v>20083</v>
      </c>
      <c r="D2171" s="485" t="str">
        <f>IFERROR(VLOOKUP(C2171,INSUMOS!$C:$F,2,FALSE),VLOOKUP(C2171,'COMPOSIÇÃO - SINAPI'!$C:$F,2,FALSE))</f>
        <v>SOLUCAO PREPARADORA / LIMPADORA PARA PVC, FRASCO COM 1000 CM3</v>
      </c>
      <c r="E2171" s="484" t="str">
        <f>IFERROR(VLOOKUP(C2171,INSUMOS!$C:$F,3,FALSE),VLOOKUP(C2171,'COMPOSIÇÃO - SINAPI'!$C:$F,3,FALSE))</f>
        <v>UN</v>
      </c>
      <c r="F2171" s="486">
        <v>2.1999999999999999E-2</v>
      </c>
      <c r="G2171" s="490">
        <f>IFERROR(VLOOKUP(C2171,INSUMOS!$C:$F,4,FALSE),VLOOKUP(C2171,'COMPOSIÇÃO - SINAPI'!$C:$F,4,FALSE))</f>
        <v>53.345999999999997</v>
      </c>
      <c r="H2171" s="488">
        <f t="shared" si="113"/>
        <v>1.17</v>
      </c>
    </row>
    <row r="2172" spans="1:8" ht="15" customHeight="1" x14ac:dyDescent="0.2">
      <c r="A2172" s="483" t="s">
        <v>2070</v>
      </c>
      <c r="B2172" s="484" t="s">
        <v>2062</v>
      </c>
      <c r="C2172" s="484">
        <v>38383</v>
      </c>
      <c r="D2172" s="485" t="str">
        <f>IFERROR(VLOOKUP(C2172,INSUMOS!$C:$F,2,FALSE),VLOOKUP(C2172,'COMPOSIÇÃO - SINAPI'!$C:$F,2,FALSE))</f>
        <v>LIXA D'AGUA EM FOLHA, GRAO 100</v>
      </c>
      <c r="E2172" s="484" t="str">
        <f>IFERROR(VLOOKUP(C2172,INSUMOS!$C:$F,3,FALSE),VLOOKUP(C2172,'COMPOSIÇÃO - SINAPI'!$C:$F,3,FALSE))</f>
        <v>UN</v>
      </c>
      <c r="F2172" s="486">
        <v>2.4E-2</v>
      </c>
      <c r="G2172" s="490">
        <f>IFERROR(VLOOKUP(C2172,INSUMOS!$C:$F,4,FALSE),VLOOKUP(C2172,'COMPOSIÇÃO - SINAPI'!$C:$F,4,FALSE))</f>
        <v>1.8360000000000001</v>
      </c>
      <c r="H2172" s="488">
        <f t="shared" si="113"/>
        <v>0.04</v>
      </c>
    </row>
    <row r="2173" spans="1:8" ht="27" customHeight="1" x14ac:dyDescent="0.2">
      <c r="A2173" s="483" t="s">
        <v>2070</v>
      </c>
      <c r="B2173" s="484" t="s">
        <v>2593</v>
      </c>
      <c r="C2173" s="484">
        <v>88248</v>
      </c>
      <c r="D2173" s="485" t="str">
        <f>IFERROR(VLOOKUP(C2173,INSUMOS!$C:$F,2,FALSE),VLOOKUP(C2173,'COMPOSIÇÃO - SINAPI'!$C:$F,2,FALSE))</f>
        <v>AUXILIAR DE ENCANADOR OU BOMBEIRO HIDRÁULICO COM ENCARGOS COMPLEMENTARES</v>
      </c>
      <c r="E2173" s="484" t="str">
        <f>IFERROR(VLOOKUP(C2173,INSUMOS!$C:$F,3,FALSE),VLOOKUP(C2173,'COMPOSIÇÃO - SINAPI'!$C:$F,3,FALSE))</f>
        <v>H</v>
      </c>
      <c r="F2173" s="486">
        <v>0.05</v>
      </c>
      <c r="G2173" s="490">
        <f>IFERROR(VLOOKUP(C2173,INSUMOS!$C:$F,4,FALSE),VLOOKUP(C2173,'COMPOSIÇÃO - SINAPI'!$C:$F,4,FALSE))</f>
        <v>19.27</v>
      </c>
      <c r="H2173" s="488">
        <f t="shared" si="113"/>
        <v>0.96</v>
      </c>
    </row>
    <row r="2174" spans="1:8" ht="15" customHeight="1" x14ac:dyDescent="0.2">
      <c r="A2174" s="483" t="s">
        <v>2070</v>
      </c>
      <c r="B2174" s="484" t="s">
        <v>2593</v>
      </c>
      <c r="C2174" s="484">
        <v>88267</v>
      </c>
      <c r="D2174" s="485" t="str">
        <f>IFERROR(VLOOKUP(C2174,INSUMOS!$C:$F,2,FALSE),VLOOKUP(C2174,'COMPOSIÇÃO - SINAPI'!$C:$F,2,FALSE))</f>
        <v>ENCANADOR OU BOMBEIRO HIDRÁULICO COM ENCARGOS COMPLEMENTARES</v>
      </c>
      <c r="E2174" s="484" t="str">
        <f>IFERROR(VLOOKUP(C2174,INSUMOS!$C:$F,3,FALSE),VLOOKUP(C2174,'COMPOSIÇÃO - SINAPI'!$C:$F,3,FALSE))</f>
        <v>H</v>
      </c>
      <c r="F2174" s="486">
        <v>0.05</v>
      </c>
      <c r="G2174" s="490">
        <f>IFERROR(VLOOKUP(C2174,INSUMOS!$C:$F,4,FALSE),VLOOKUP(C2174,'COMPOSIÇÃO - SINAPI'!$C:$F,4,FALSE))</f>
        <v>24.04</v>
      </c>
      <c r="H2174" s="488">
        <f t="shared" si="113"/>
        <v>1.2</v>
      </c>
    </row>
    <row r="2175" spans="1:8" s="29" customFormat="1" ht="14.25" x14ac:dyDescent="0.25">
      <c r="A2175" s="472" t="s">
        <v>2055</v>
      </c>
      <c r="B2175" s="473" t="s">
        <v>2056</v>
      </c>
      <c r="C2175" s="473" t="s">
        <v>2057</v>
      </c>
      <c r="D2175" s="473" t="s">
        <v>2058</v>
      </c>
      <c r="E2175" s="473" t="s">
        <v>2059</v>
      </c>
      <c r="F2175" s="474" t="s">
        <v>2060</v>
      </c>
      <c r="G2175" s="81" t="s">
        <v>2061</v>
      </c>
      <c r="H2175" s="475" t="s">
        <v>2590</v>
      </c>
    </row>
    <row r="2176" spans="1:8" ht="32.1" customHeight="1" x14ac:dyDescent="0.2">
      <c r="A2176" s="476" t="s">
        <v>781</v>
      </c>
      <c r="B2176" s="477" t="s">
        <v>2591</v>
      </c>
      <c r="C2176" s="478">
        <v>89450</v>
      </c>
      <c r="D2176" s="479" t="s">
        <v>782</v>
      </c>
      <c r="E2176" s="480" t="s">
        <v>2586</v>
      </c>
      <c r="F2176" s="481"/>
      <c r="G2176" s="45"/>
      <c r="H2176" s="482">
        <f>SUM(H2177:H2180)</f>
        <v>22.01</v>
      </c>
    </row>
    <row r="2177" spans="1:8" ht="15" customHeight="1" x14ac:dyDescent="0.2">
      <c r="A2177" s="483" t="s">
        <v>2070</v>
      </c>
      <c r="B2177" s="484" t="s">
        <v>2062</v>
      </c>
      <c r="C2177" s="484">
        <v>9873</v>
      </c>
      <c r="D2177" s="485" t="str">
        <f>IFERROR(VLOOKUP(C2177,INSUMOS!$C:$F,2,FALSE),VLOOKUP(C2177,'COMPOSIÇÃO - SINAPI'!$C:$F,2,FALSE))</f>
        <v>TUBO PVC, SOLDAVEL, DN 60 MM, AGUA FRIA (NBR-5648)</v>
      </c>
      <c r="E2177" s="484" t="str">
        <f>IFERROR(VLOOKUP(C2177,INSUMOS!$C:$F,3,FALSE),VLOOKUP(C2177,'COMPOSIÇÃO - SINAPI'!$C:$F,3,FALSE))</f>
        <v>M</v>
      </c>
      <c r="F2177" s="486">
        <v>1.0609999999999999</v>
      </c>
      <c r="G2177" s="490">
        <f>IFERROR(VLOOKUP(C2177,INSUMOS!$C:$F,4,FALSE),VLOOKUP(C2177,'COMPOSIÇÃO - SINAPI'!$C:$F,4,FALSE))</f>
        <v>19.559999999999999</v>
      </c>
      <c r="H2177" s="488">
        <f>TRUNC(G2177*F2177,2)</f>
        <v>20.75</v>
      </c>
    </row>
    <row r="2178" spans="1:8" ht="15" customHeight="1" x14ac:dyDescent="0.2">
      <c r="A2178" s="483" t="s">
        <v>2070</v>
      </c>
      <c r="B2178" s="484" t="s">
        <v>2062</v>
      </c>
      <c r="C2178" s="484">
        <v>38383</v>
      </c>
      <c r="D2178" s="485" t="str">
        <f>IFERROR(VLOOKUP(C2178,INSUMOS!$C:$F,2,FALSE),VLOOKUP(C2178,'COMPOSIÇÃO - SINAPI'!$C:$F,2,FALSE))</f>
        <v>LIXA D'AGUA EM FOLHA, GRAO 100</v>
      </c>
      <c r="E2178" s="484" t="str">
        <f>IFERROR(VLOOKUP(C2178,INSUMOS!$C:$F,3,FALSE),VLOOKUP(C2178,'COMPOSIÇÃO - SINAPI'!$C:$F,3,FALSE))</f>
        <v>UN</v>
      </c>
      <c r="F2178" s="486">
        <v>1.0999999999999999E-2</v>
      </c>
      <c r="G2178" s="490">
        <f>IFERROR(VLOOKUP(C2178,INSUMOS!$C:$F,4,FALSE),VLOOKUP(C2178,'COMPOSIÇÃO - SINAPI'!$C:$F,4,FALSE))</f>
        <v>1.8360000000000001</v>
      </c>
      <c r="H2178" s="488">
        <f>TRUNC(G2178*F2178,2)</f>
        <v>0.02</v>
      </c>
    </row>
    <row r="2179" spans="1:8" ht="27" customHeight="1" x14ac:dyDescent="0.2">
      <c r="A2179" s="483" t="s">
        <v>2070</v>
      </c>
      <c r="B2179" s="484" t="s">
        <v>2593</v>
      </c>
      <c r="C2179" s="484">
        <v>88248</v>
      </c>
      <c r="D2179" s="485" t="str">
        <f>IFERROR(VLOOKUP(C2179,INSUMOS!$C:$F,2,FALSE),VLOOKUP(C2179,'COMPOSIÇÃO - SINAPI'!$C:$F,2,FALSE))</f>
        <v>AUXILIAR DE ENCANADOR OU BOMBEIRO HIDRÁULICO COM ENCARGOS COMPLEMENTARES</v>
      </c>
      <c r="E2179" s="484" t="str">
        <f>IFERROR(VLOOKUP(C2179,INSUMOS!$C:$F,3,FALSE),VLOOKUP(C2179,'COMPOSIÇÃO - SINAPI'!$C:$F,3,FALSE))</f>
        <v>H</v>
      </c>
      <c r="F2179" s="486">
        <v>2.8900000000000002E-2</v>
      </c>
      <c r="G2179" s="490">
        <f>IFERROR(VLOOKUP(C2179,INSUMOS!$C:$F,4,FALSE),VLOOKUP(C2179,'COMPOSIÇÃO - SINAPI'!$C:$F,4,FALSE))</f>
        <v>19.27</v>
      </c>
      <c r="H2179" s="488">
        <f>TRUNC(G2179*F2179,2)</f>
        <v>0.55000000000000004</v>
      </c>
    </row>
    <row r="2180" spans="1:8" ht="15" customHeight="1" x14ac:dyDescent="0.2">
      <c r="A2180" s="483" t="s">
        <v>2070</v>
      </c>
      <c r="B2180" s="484" t="s">
        <v>2593</v>
      </c>
      <c r="C2180" s="484">
        <v>88267</v>
      </c>
      <c r="D2180" s="485" t="str">
        <f>IFERROR(VLOOKUP(C2180,INSUMOS!$C:$F,2,FALSE),VLOOKUP(C2180,'COMPOSIÇÃO - SINAPI'!$C:$F,2,FALSE))</f>
        <v>ENCANADOR OU BOMBEIRO HIDRÁULICO COM ENCARGOS COMPLEMENTARES</v>
      </c>
      <c r="E2180" s="484" t="str">
        <f>IFERROR(VLOOKUP(C2180,INSUMOS!$C:$F,3,FALSE),VLOOKUP(C2180,'COMPOSIÇÃO - SINAPI'!$C:$F,3,FALSE))</f>
        <v>H</v>
      </c>
      <c r="F2180" s="486">
        <v>2.8900000000000002E-2</v>
      </c>
      <c r="G2180" s="490">
        <f>IFERROR(VLOOKUP(C2180,INSUMOS!$C:$F,4,FALSE),VLOOKUP(C2180,'COMPOSIÇÃO - SINAPI'!$C:$F,4,FALSE))</f>
        <v>24.04</v>
      </c>
      <c r="H2180" s="488">
        <f>TRUNC(G2180*F2180,2)</f>
        <v>0.69</v>
      </c>
    </row>
    <row r="2181" spans="1:8" s="29" customFormat="1" ht="14.25" x14ac:dyDescent="0.25">
      <c r="A2181" s="472" t="s">
        <v>2055</v>
      </c>
      <c r="B2181" s="473" t="s">
        <v>2056</v>
      </c>
      <c r="C2181" s="473" t="s">
        <v>2057</v>
      </c>
      <c r="D2181" s="473" t="s">
        <v>2058</v>
      </c>
      <c r="E2181" s="473" t="s">
        <v>2059</v>
      </c>
      <c r="F2181" s="474" t="s">
        <v>2060</v>
      </c>
      <c r="G2181" s="81" t="s">
        <v>2061</v>
      </c>
      <c r="H2181" s="475" t="s">
        <v>2590</v>
      </c>
    </row>
    <row r="2182" spans="1:8" ht="32.1" customHeight="1" x14ac:dyDescent="0.2">
      <c r="A2182" s="476" t="s">
        <v>783</v>
      </c>
      <c r="B2182" s="477" t="s">
        <v>2591</v>
      </c>
      <c r="C2182" s="478">
        <v>89628</v>
      </c>
      <c r="D2182" s="479" t="s">
        <v>784</v>
      </c>
      <c r="E2182" s="480" t="s">
        <v>2586</v>
      </c>
      <c r="F2182" s="481"/>
      <c r="G2182" s="45"/>
      <c r="H2182" s="482">
        <f>SUM(H2183:H2188)</f>
        <v>34.03</v>
      </c>
    </row>
    <row r="2183" spans="1:8" ht="15" customHeight="1" x14ac:dyDescent="0.2">
      <c r="A2183" s="483" t="s">
        <v>2070</v>
      </c>
      <c r="B2183" s="484" t="s">
        <v>2062</v>
      </c>
      <c r="C2183" s="484">
        <v>122</v>
      </c>
      <c r="D2183" s="485" t="str">
        <f>IFERROR(VLOOKUP(C2183,INSUMOS!$C:$F,2,FALSE),VLOOKUP(C2183,'COMPOSIÇÃO - SINAPI'!$C:$F,2,FALSE))</f>
        <v>ADESIVO PLASTICO PARA PVC, FRASCO COM *850* GR</v>
      </c>
      <c r="E2183" s="484" t="str">
        <f>IFERROR(VLOOKUP(C2183,INSUMOS!$C:$F,3,FALSE),VLOOKUP(C2183,'COMPOSIÇÃO - SINAPI'!$C:$F,3,FALSE))</f>
        <v>UN</v>
      </c>
      <c r="F2183" s="486">
        <v>3.5000000000000003E-2</v>
      </c>
      <c r="G2183" s="490">
        <f>IFERROR(VLOOKUP(C2183,INSUMOS!$C:$F,4,FALSE),VLOOKUP(C2183,'COMPOSIÇÃO - SINAPI'!$C:$F,4,FALSE))</f>
        <v>47.09</v>
      </c>
      <c r="H2183" s="488">
        <f t="shared" ref="H2183:H2188" si="114">TRUNC(G2183*F2183,2)</f>
        <v>1.64</v>
      </c>
    </row>
    <row r="2184" spans="1:8" ht="15" customHeight="1" x14ac:dyDescent="0.2">
      <c r="A2184" s="483" t="s">
        <v>2070</v>
      </c>
      <c r="B2184" s="484" t="s">
        <v>2062</v>
      </c>
      <c r="C2184" s="484">
        <v>7143</v>
      </c>
      <c r="D2184" s="485" t="str">
        <f>IFERROR(VLOOKUP(C2184,INSUMOS!$C:$F,2,FALSE),VLOOKUP(C2184,'COMPOSIÇÃO - SINAPI'!$C:$F,2,FALSE))</f>
        <v>TE SOLDAVEL, PVC, 90 GRAUS, 60 MM, PARA AGUA FRIA PREDIAL (NBR 5648)</v>
      </c>
      <c r="E2184" s="484" t="str">
        <f>IFERROR(VLOOKUP(C2184,INSUMOS!$C:$F,3,FALSE),VLOOKUP(C2184,'COMPOSIÇÃO - SINAPI'!$C:$F,3,FALSE))</f>
        <v>UN</v>
      </c>
      <c r="F2184" s="486">
        <v>1</v>
      </c>
      <c r="G2184" s="490">
        <f>IFERROR(VLOOKUP(C2184,INSUMOS!$C:$F,4,FALSE),VLOOKUP(C2184,'COMPOSIÇÃO - SINAPI'!$C:$F,4,FALSE))</f>
        <v>23.87</v>
      </c>
      <c r="H2184" s="488">
        <f t="shared" si="114"/>
        <v>23.87</v>
      </c>
    </row>
    <row r="2185" spans="1:8" ht="15" customHeight="1" x14ac:dyDescent="0.2">
      <c r="A2185" s="483" t="s">
        <v>2070</v>
      </c>
      <c r="B2185" s="484" t="s">
        <v>2062</v>
      </c>
      <c r="C2185" s="484">
        <v>20083</v>
      </c>
      <c r="D2185" s="485" t="str">
        <f>IFERROR(VLOOKUP(C2185,INSUMOS!$C:$F,2,FALSE),VLOOKUP(C2185,'COMPOSIÇÃO - SINAPI'!$C:$F,2,FALSE))</f>
        <v>SOLUCAO PREPARADORA / LIMPADORA PARA PVC, FRASCO COM 1000 CM3</v>
      </c>
      <c r="E2185" s="484" t="str">
        <f>IFERROR(VLOOKUP(C2185,INSUMOS!$C:$F,3,FALSE),VLOOKUP(C2185,'COMPOSIÇÃO - SINAPI'!$C:$F,3,FALSE))</f>
        <v>UN</v>
      </c>
      <c r="F2185" s="486">
        <v>4.4999999999999998E-2</v>
      </c>
      <c r="G2185" s="490">
        <f>IFERROR(VLOOKUP(C2185,INSUMOS!$C:$F,4,FALSE),VLOOKUP(C2185,'COMPOSIÇÃO - SINAPI'!$C:$F,4,FALSE))</f>
        <v>53.345999999999997</v>
      </c>
      <c r="H2185" s="488">
        <f t="shared" si="114"/>
        <v>2.4</v>
      </c>
    </row>
    <row r="2186" spans="1:8" ht="15" customHeight="1" x14ac:dyDescent="0.2">
      <c r="A2186" s="483" t="s">
        <v>2070</v>
      </c>
      <c r="B2186" s="484" t="s">
        <v>2062</v>
      </c>
      <c r="C2186" s="484">
        <v>38383</v>
      </c>
      <c r="D2186" s="485" t="str">
        <f>IFERROR(VLOOKUP(C2186,INSUMOS!$C:$F,2,FALSE),VLOOKUP(C2186,'COMPOSIÇÃO - SINAPI'!$C:$F,2,FALSE))</f>
        <v>LIXA D'AGUA EM FOLHA, GRAO 100</v>
      </c>
      <c r="E2186" s="484" t="str">
        <f>IFERROR(VLOOKUP(C2186,INSUMOS!$C:$F,3,FALSE),VLOOKUP(C2186,'COMPOSIÇÃO - SINAPI'!$C:$F,3,FALSE))</f>
        <v>UN</v>
      </c>
      <c r="F2186" s="486">
        <v>4.2999999999999997E-2</v>
      </c>
      <c r="G2186" s="490">
        <f>IFERROR(VLOOKUP(C2186,INSUMOS!$C:$F,4,FALSE),VLOOKUP(C2186,'COMPOSIÇÃO - SINAPI'!$C:$F,4,FALSE))</f>
        <v>1.8360000000000001</v>
      </c>
      <c r="H2186" s="488">
        <f t="shared" si="114"/>
        <v>7.0000000000000007E-2</v>
      </c>
    </row>
    <row r="2187" spans="1:8" ht="27" customHeight="1" x14ac:dyDescent="0.2">
      <c r="A2187" s="483" t="s">
        <v>2070</v>
      </c>
      <c r="B2187" s="484" t="s">
        <v>2593</v>
      </c>
      <c r="C2187" s="484">
        <v>88248</v>
      </c>
      <c r="D2187" s="485" t="str">
        <f>IFERROR(VLOOKUP(C2187,INSUMOS!$C:$F,2,FALSE),VLOOKUP(C2187,'COMPOSIÇÃO - SINAPI'!$C:$F,2,FALSE))</f>
        <v>AUXILIAR DE ENCANADOR OU BOMBEIRO HIDRÁULICO COM ENCARGOS COMPLEMENTARES</v>
      </c>
      <c r="E2187" s="484" t="str">
        <f>IFERROR(VLOOKUP(C2187,INSUMOS!$C:$F,3,FALSE),VLOOKUP(C2187,'COMPOSIÇÃO - SINAPI'!$C:$F,3,FALSE))</f>
        <v>H</v>
      </c>
      <c r="F2187" s="486">
        <v>0.14000000000000001</v>
      </c>
      <c r="G2187" s="490">
        <f>IFERROR(VLOOKUP(C2187,INSUMOS!$C:$F,4,FALSE),VLOOKUP(C2187,'COMPOSIÇÃO - SINAPI'!$C:$F,4,FALSE))</f>
        <v>19.27</v>
      </c>
      <c r="H2187" s="488">
        <f t="shared" si="114"/>
        <v>2.69</v>
      </c>
    </row>
    <row r="2188" spans="1:8" ht="15" customHeight="1" x14ac:dyDescent="0.2">
      <c r="A2188" s="483" t="s">
        <v>2070</v>
      </c>
      <c r="B2188" s="484" t="s">
        <v>2593</v>
      </c>
      <c r="C2188" s="484">
        <v>88267</v>
      </c>
      <c r="D2188" s="485" t="str">
        <f>IFERROR(VLOOKUP(C2188,INSUMOS!$C:$F,2,FALSE),VLOOKUP(C2188,'COMPOSIÇÃO - SINAPI'!$C:$F,2,FALSE))</f>
        <v>ENCANADOR OU BOMBEIRO HIDRÁULICO COM ENCARGOS COMPLEMENTARES</v>
      </c>
      <c r="E2188" s="484" t="str">
        <f>IFERROR(VLOOKUP(C2188,INSUMOS!$C:$F,3,FALSE),VLOOKUP(C2188,'COMPOSIÇÃO - SINAPI'!$C:$F,3,FALSE))</f>
        <v>H</v>
      </c>
      <c r="F2188" s="486">
        <v>0.14000000000000001</v>
      </c>
      <c r="G2188" s="490">
        <f>IFERROR(VLOOKUP(C2188,INSUMOS!$C:$F,4,FALSE),VLOOKUP(C2188,'COMPOSIÇÃO - SINAPI'!$C:$F,4,FALSE))</f>
        <v>24.04</v>
      </c>
      <c r="H2188" s="488">
        <f t="shared" si="114"/>
        <v>3.36</v>
      </c>
    </row>
    <row r="2189" spans="1:8" s="29" customFormat="1" ht="14.25" x14ac:dyDescent="0.25">
      <c r="A2189" s="472" t="s">
        <v>2055</v>
      </c>
      <c r="B2189" s="473" t="s">
        <v>2056</v>
      </c>
      <c r="C2189" s="473" t="s">
        <v>2057</v>
      </c>
      <c r="D2189" s="473" t="s">
        <v>2058</v>
      </c>
      <c r="E2189" s="473" t="s">
        <v>2059</v>
      </c>
      <c r="F2189" s="474" t="s">
        <v>2060</v>
      </c>
      <c r="G2189" s="81" t="s">
        <v>2061</v>
      </c>
      <c r="H2189" s="475" t="s">
        <v>2590</v>
      </c>
    </row>
    <row r="2190" spans="1:8" ht="48" customHeight="1" x14ac:dyDescent="0.2">
      <c r="A2190" s="476" t="s">
        <v>785</v>
      </c>
      <c r="B2190" s="477" t="s">
        <v>2591</v>
      </c>
      <c r="C2190" s="478">
        <v>89505</v>
      </c>
      <c r="D2190" s="479" t="s">
        <v>786</v>
      </c>
      <c r="E2190" s="480" t="s">
        <v>2586</v>
      </c>
      <c r="F2190" s="481"/>
      <c r="G2190" s="45"/>
      <c r="H2190" s="482">
        <f>SUM(H2191:H2196)</f>
        <v>26.71</v>
      </c>
    </row>
    <row r="2191" spans="1:8" ht="15" customHeight="1" x14ac:dyDescent="0.2">
      <c r="A2191" s="483" t="s">
        <v>2070</v>
      </c>
      <c r="B2191" s="484" t="s">
        <v>2062</v>
      </c>
      <c r="C2191" s="484">
        <v>122</v>
      </c>
      <c r="D2191" s="485" t="str">
        <f>IFERROR(VLOOKUP(C2191,INSUMOS!$C:$F,2,FALSE),VLOOKUP(C2191,'COMPOSIÇÃO - SINAPI'!$C:$F,2,FALSE))</f>
        <v>ADESIVO PLASTICO PARA PVC, FRASCO COM *850* GR</v>
      </c>
      <c r="E2191" s="484" t="str">
        <f>IFERROR(VLOOKUP(C2191,INSUMOS!$C:$F,3,FALSE),VLOOKUP(C2191,'COMPOSIÇÃO - SINAPI'!$C:$F,3,FALSE))</f>
        <v>UN</v>
      </c>
      <c r="F2191" s="486">
        <v>2.4E-2</v>
      </c>
      <c r="G2191" s="490">
        <f>IFERROR(VLOOKUP(C2191,INSUMOS!$C:$F,4,FALSE),VLOOKUP(C2191,'COMPOSIÇÃO - SINAPI'!$C:$F,4,FALSE))</f>
        <v>47.09</v>
      </c>
      <c r="H2191" s="488">
        <f t="shared" ref="H2191:H2196" si="115">TRUNC(G2191*F2191,2)</f>
        <v>1.1299999999999999</v>
      </c>
    </row>
    <row r="2192" spans="1:8" ht="15" customHeight="1" x14ac:dyDescent="0.2">
      <c r="A2192" s="483" t="s">
        <v>2070</v>
      </c>
      <c r="B2192" s="484" t="s">
        <v>2062</v>
      </c>
      <c r="C2192" s="484">
        <v>3539</v>
      </c>
      <c r="D2192" s="485" t="str">
        <f>IFERROR(VLOOKUP(C2192,INSUMOS!$C:$F,2,FALSE),VLOOKUP(C2192,'COMPOSIÇÃO - SINAPI'!$C:$F,2,FALSE))</f>
        <v>JOELHO PVC, SOLDAVEL, 90 GRAUS, 60 MM, PARA AGUA FRIA PREDIAL</v>
      </c>
      <c r="E2192" s="484" t="str">
        <f>IFERROR(VLOOKUP(C2192,INSUMOS!$C:$F,3,FALSE),VLOOKUP(C2192,'COMPOSIÇÃO - SINAPI'!$C:$F,3,FALSE))</f>
        <v>UN</v>
      </c>
      <c r="F2192" s="486">
        <v>1</v>
      </c>
      <c r="G2192" s="490">
        <f>IFERROR(VLOOKUP(C2192,INSUMOS!$C:$F,4,FALSE),VLOOKUP(C2192,'COMPOSIÇÃO - SINAPI'!$C:$F,4,FALSE))</f>
        <v>20</v>
      </c>
      <c r="H2192" s="488">
        <f t="shared" si="115"/>
        <v>20</v>
      </c>
    </row>
    <row r="2193" spans="1:8" ht="15" customHeight="1" x14ac:dyDescent="0.2">
      <c r="A2193" s="483" t="s">
        <v>2070</v>
      </c>
      <c r="B2193" s="484" t="s">
        <v>2062</v>
      </c>
      <c r="C2193" s="484">
        <v>20083</v>
      </c>
      <c r="D2193" s="485" t="str">
        <f>IFERROR(VLOOKUP(C2193,INSUMOS!$C:$F,2,FALSE),VLOOKUP(C2193,'COMPOSIÇÃO - SINAPI'!$C:$F,2,FALSE))</f>
        <v>SOLUCAO PREPARADORA / LIMPADORA PARA PVC, FRASCO COM 1000 CM3</v>
      </c>
      <c r="E2193" s="484" t="str">
        <f>IFERROR(VLOOKUP(C2193,INSUMOS!$C:$F,3,FALSE),VLOOKUP(C2193,'COMPOSIÇÃO - SINAPI'!$C:$F,3,FALSE))</f>
        <v>UN</v>
      </c>
      <c r="F2193" s="486">
        <v>0.03</v>
      </c>
      <c r="G2193" s="490">
        <f>IFERROR(VLOOKUP(C2193,INSUMOS!$C:$F,4,FALSE),VLOOKUP(C2193,'COMPOSIÇÃO - SINAPI'!$C:$F,4,FALSE))</f>
        <v>53.345999999999997</v>
      </c>
      <c r="H2193" s="488">
        <f t="shared" si="115"/>
        <v>1.6</v>
      </c>
    </row>
    <row r="2194" spans="1:8" ht="15" customHeight="1" x14ac:dyDescent="0.2">
      <c r="A2194" s="483" t="s">
        <v>2070</v>
      </c>
      <c r="B2194" s="484" t="s">
        <v>2062</v>
      </c>
      <c r="C2194" s="484">
        <v>38383</v>
      </c>
      <c r="D2194" s="485" t="str">
        <f>IFERROR(VLOOKUP(C2194,INSUMOS!$C:$F,2,FALSE),VLOOKUP(C2194,'COMPOSIÇÃO - SINAPI'!$C:$F,2,FALSE))</f>
        <v>LIXA D'AGUA EM FOLHA, GRAO 100</v>
      </c>
      <c r="E2194" s="484" t="str">
        <f>IFERROR(VLOOKUP(C2194,INSUMOS!$C:$F,3,FALSE),VLOOKUP(C2194,'COMPOSIÇÃO - SINAPI'!$C:$F,3,FALSE))</f>
        <v>UN</v>
      </c>
      <c r="F2194" s="486">
        <v>2.8000000000000001E-2</v>
      </c>
      <c r="G2194" s="490">
        <f>IFERROR(VLOOKUP(C2194,INSUMOS!$C:$F,4,FALSE),VLOOKUP(C2194,'COMPOSIÇÃO - SINAPI'!$C:$F,4,FALSE))</f>
        <v>1.8360000000000001</v>
      </c>
      <c r="H2194" s="488">
        <f t="shared" si="115"/>
        <v>0.05</v>
      </c>
    </row>
    <row r="2195" spans="1:8" ht="27" customHeight="1" x14ac:dyDescent="0.2">
      <c r="A2195" s="483" t="s">
        <v>2070</v>
      </c>
      <c r="B2195" s="484" t="s">
        <v>2593</v>
      </c>
      <c r="C2195" s="484">
        <v>88248</v>
      </c>
      <c r="D2195" s="485" t="str">
        <f>IFERROR(VLOOKUP(C2195,INSUMOS!$C:$F,2,FALSE),VLOOKUP(C2195,'COMPOSIÇÃO - SINAPI'!$C:$F,2,FALSE))</f>
        <v>AUXILIAR DE ENCANADOR OU BOMBEIRO HIDRÁULICO COM ENCARGOS COMPLEMENTARES</v>
      </c>
      <c r="E2195" s="484" t="str">
        <f>IFERROR(VLOOKUP(C2195,INSUMOS!$C:$F,3,FALSE),VLOOKUP(C2195,'COMPOSIÇÃO - SINAPI'!$C:$F,3,FALSE))</f>
        <v>H</v>
      </c>
      <c r="F2195" s="486">
        <v>9.0999999999999998E-2</v>
      </c>
      <c r="G2195" s="490">
        <f>IFERROR(VLOOKUP(C2195,INSUMOS!$C:$F,4,FALSE),VLOOKUP(C2195,'COMPOSIÇÃO - SINAPI'!$C:$F,4,FALSE))</f>
        <v>19.27</v>
      </c>
      <c r="H2195" s="488">
        <f t="shared" si="115"/>
        <v>1.75</v>
      </c>
    </row>
    <row r="2196" spans="1:8" ht="15" customHeight="1" x14ac:dyDescent="0.2">
      <c r="A2196" s="483" t="s">
        <v>2070</v>
      </c>
      <c r="B2196" s="484" t="s">
        <v>2593</v>
      </c>
      <c r="C2196" s="484">
        <v>88267</v>
      </c>
      <c r="D2196" s="485" t="str">
        <f>IFERROR(VLOOKUP(C2196,INSUMOS!$C:$F,2,FALSE),VLOOKUP(C2196,'COMPOSIÇÃO - SINAPI'!$C:$F,2,FALSE))</f>
        <v>ENCANADOR OU BOMBEIRO HIDRÁULICO COM ENCARGOS COMPLEMENTARES</v>
      </c>
      <c r="E2196" s="484" t="str">
        <f>IFERROR(VLOOKUP(C2196,INSUMOS!$C:$F,3,FALSE),VLOOKUP(C2196,'COMPOSIÇÃO - SINAPI'!$C:$F,3,FALSE))</f>
        <v>H</v>
      </c>
      <c r="F2196" s="486">
        <v>9.0999999999999998E-2</v>
      </c>
      <c r="G2196" s="490">
        <f>IFERROR(VLOOKUP(C2196,INSUMOS!$C:$F,4,FALSE),VLOOKUP(C2196,'COMPOSIÇÃO - SINAPI'!$C:$F,4,FALSE))</f>
        <v>24.04</v>
      </c>
      <c r="H2196" s="488">
        <f t="shared" si="115"/>
        <v>2.1800000000000002</v>
      </c>
    </row>
    <row r="2197" spans="1:8" s="29" customFormat="1" ht="14.25" x14ac:dyDescent="0.25">
      <c r="A2197" s="472" t="s">
        <v>2055</v>
      </c>
      <c r="B2197" s="473" t="s">
        <v>2056</v>
      </c>
      <c r="C2197" s="473" t="s">
        <v>2057</v>
      </c>
      <c r="D2197" s="473" t="s">
        <v>2058</v>
      </c>
      <c r="E2197" s="473" t="s">
        <v>2059</v>
      </c>
      <c r="F2197" s="474" t="s">
        <v>2060</v>
      </c>
      <c r="G2197" s="81" t="s">
        <v>2061</v>
      </c>
      <c r="H2197" s="475" t="s">
        <v>2590</v>
      </c>
    </row>
    <row r="2198" spans="1:8" ht="48" customHeight="1" x14ac:dyDescent="0.2">
      <c r="A2198" s="476" t="s">
        <v>787</v>
      </c>
      <c r="B2198" s="477" t="s">
        <v>2591</v>
      </c>
      <c r="C2198" s="478">
        <v>89610</v>
      </c>
      <c r="D2198" s="479" t="s">
        <v>788</v>
      </c>
      <c r="E2198" s="480" t="s">
        <v>2586</v>
      </c>
      <c r="F2198" s="481"/>
      <c r="G2198" s="45"/>
      <c r="H2198" s="482">
        <f>SUM(H2199:H2204)</f>
        <v>15.01</v>
      </c>
    </row>
    <row r="2199" spans="1:8" ht="27" customHeight="1" x14ac:dyDescent="0.2">
      <c r="A2199" s="483" t="s">
        <v>2070</v>
      </c>
      <c r="B2199" s="484" t="s">
        <v>2062</v>
      </c>
      <c r="C2199" s="484">
        <v>113</v>
      </c>
      <c r="D2199" s="485" t="str">
        <f>IFERROR(VLOOKUP(C2199,INSUMOS!$C:$F,2,FALSE),VLOOKUP(C2199,'COMPOSIÇÃO - SINAPI'!$C:$F,2,FALSE))</f>
        <v>ADAPTADOR PVC SOLDAVEL CURTO COM BOLSA E ROSCA, 60 MM X 2", PARA AGUA FRIA</v>
      </c>
      <c r="E2199" s="484" t="str">
        <f>IFERROR(VLOOKUP(C2199,INSUMOS!$C:$F,3,FALSE),VLOOKUP(C2199,'COMPOSIÇÃO - SINAPI'!$C:$F,3,FALSE))</f>
        <v>UN</v>
      </c>
      <c r="F2199" s="486">
        <v>1</v>
      </c>
      <c r="G2199" s="490">
        <f>IFERROR(VLOOKUP(C2199,INSUMOS!$C:$F,4,FALSE),VLOOKUP(C2199,'COMPOSIÇÃO - SINAPI'!$C:$F,4,FALSE))</f>
        <v>9.64</v>
      </c>
      <c r="H2199" s="488">
        <f t="shared" ref="H2199:H2204" si="116">TRUNC(G2199*F2199,2)</f>
        <v>9.64</v>
      </c>
    </row>
    <row r="2200" spans="1:8" ht="15" customHeight="1" x14ac:dyDescent="0.2">
      <c r="A2200" s="483" t="s">
        <v>2070</v>
      </c>
      <c r="B2200" s="484" t="s">
        <v>2062</v>
      </c>
      <c r="C2200" s="484">
        <v>122</v>
      </c>
      <c r="D2200" s="485" t="str">
        <f>IFERROR(VLOOKUP(C2200,INSUMOS!$C:$F,2,FALSE),VLOOKUP(C2200,'COMPOSIÇÃO - SINAPI'!$C:$F,2,FALSE))</f>
        <v>ADESIVO PLASTICO PARA PVC, FRASCO COM *850* GR</v>
      </c>
      <c r="E2200" s="484" t="str">
        <f>IFERROR(VLOOKUP(C2200,INSUMOS!$C:$F,3,FALSE),VLOOKUP(C2200,'COMPOSIÇÃO - SINAPI'!$C:$F,3,FALSE))</f>
        <v>UN</v>
      </c>
      <c r="F2200" s="486">
        <v>2.4E-2</v>
      </c>
      <c r="G2200" s="490">
        <f>IFERROR(VLOOKUP(C2200,INSUMOS!$C:$F,4,FALSE),VLOOKUP(C2200,'COMPOSIÇÃO - SINAPI'!$C:$F,4,FALSE))</f>
        <v>47.09</v>
      </c>
      <c r="H2200" s="488">
        <f t="shared" si="116"/>
        <v>1.1299999999999999</v>
      </c>
    </row>
    <row r="2201" spans="1:8" ht="15" customHeight="1" x14ac:dyDescent="0.2">
      <c r="A2201" s="483" t="s">
        <v>2070</v>
      </c>
      <c r="B2201" s="484" t="s">
        <v>2062</v>
      </c>
      <c r="C2201" s="484">
        <v>20083</v>
      </c>
      <c r="D2201" s="485" t="str">
        <f>IFERROR(VLOOKUP(C2201,INSUMOS!$C:$F,2,FALSE),VLOOKUP(C2201,'COMPOSIÇÃO - SINAPI'!$C:$F,2,FALSE))</f>
        <v>SOLUCAO PREPARADORA / LIMPADORA PARA PVC, FRASCO COM 1000 CM3</v>
      </c>
      <c r="E2201" s="484" t="str">
        <f>IFERROR(VLOOKUP(C2201,INSUMOS!$C:$F,3,FALSE),VLOOKUP(C2201,'COMPOSIÇÃO - SINAPI'!$C:$F,3,FALSE))</f>
        <v>UN</v>
      </c>
      <c r="F2201" s="486">
        <v>0.03</v>
      </c>
      <c r="G2201" s="490">
        <f>IFERROR(VLOOKUP(C2201,INSUMOS!$C:$F,4,FALSE),VLOOKUP(C2201,'COMPOSIÇÃO - SINAPI'!$C:$F,4,FALSE))</f>
        <v>53.345999999999997</v>
      </c>
      <c r="H2201" s="488">
        <f t="shared" si="116"/>
        <v>1.6</v>
      </c>
    </row>
    <row r="2202" spans="1:8" ht="15" customHeight="1" x14ac:dyDescent="0.2">
      <c r="A2202" s="483" t="s">
        <v>2070</v>
      </c>
      <c r="B2202" s="484" t="s">
        <v>2062</v>
      </c>
      <c r="C2202" s="484">
        <v>38383</v>
      </c>
      <c r="D2202" s="485" t="str">
        <f>IFERROR(VLOOKUP(C2202,INSUMOS!$C:$F,2,FALSE),VLOOKUP(C2202,'COMPOSIÇÃO - SINAPI'!$C:$F,2,FALSE))</f>
        <v>LIXA D'AGUA EM FOLHA, GRAO 100</v>
      </c>
      <c r="E2202" s="484" t="str">
        <f>IFERROR(VLOOKUP(C2202,INSUMOS!$C:$F,3,FALSE),VLOOKUP(C2202,'COMPOSIÇÃO - SINAPI'!$C:$F,3,FALSE))</f>
        <v>UN</v>
      </c>
      <c r="F2202" s="486">
        <v>2.8000000000000001E-2</v>
      </c>
      <c r="G2202" s="490">
        <f>IFERROR(VLOOKUP(C2202,INSUMOS!$C:$F,4,FALSE),VLOOKUP(C2202,'COMPOSIÇÃO - SINAPI'!$C:$F,4,FALSE))</f>
        <v>1.8360000000000001</v>
      </c>
      <c r="H2202" s="488">
        <f t="shared" si="116"/>
        <v>0.05</v>
      </c>
    </row>
    <row r="2203" spans="1:8" ht="27" customHeight="1" x14ac:dyDescent="0.2">
      <c r="A2203" s="483" t="s">
        <v>2070</v>
      </c>
      <c r="B2203" s="484" t="s">
        <v>2593</v>
      </c>
      <c r="C2203" s="484">
        <v>88248</v>
      </c>
      <c r="D2203" s="485" t="str">
        <f>IFERROR(VLOOKUP(C2203,INSUMOS!$C:$F,2,FALSE),VLOOKUP(C2203,'COMPOSIÇÃO - SINAPI'!$C:$F,2,FALSE))</f>
        <v>AUXILIAR DE ENCANADOR OU BOMBEIRO HIDRÁULICO COM ENCARGOS COMPLEMENTARES</v>
      </c>
      <c r="E2203" s="484" t="str">
        <f>IFERROR(VLOOKUP(C2203,INSUMOS!$C:$F,3,FALSE),VLOOKUP(C2203,'COMPOSIÇÃO - SINAPI'!$C:$F,3,FALSE))</f>
        <v>H</v>
      </c>
      <c r="F2203" s="486">
        <v>0.06</v>
      </c>
      <c r="G2203" s="490">
        <f>IFERROR(VLOOKUP(C2203,INSUMOS!$C:$F,4,FALSE),VLOOKUP(C2203,'COMPOSIÇÃO - SINAPI'!$C:$F,4,FALSE))</f>
        <v>19.27</v>
      </c>
      <c r="H2203" s="488">
        <f t="shared" si="116"/>
        <v>1.1499999999999999</v>
      </c>
    </row>
    <row r="2204" spans="1:8" ht="15" customHeight="1" x14ac:dyDescent="0.2">
      <c r="A2204" s="483" t="s">
        <v>2070</v>
      </c>
      <c r="B2204" s="484" t="s">
        <v>2593</v>
      </c>
      <c r="C2204" s="484">
        <v>88267</v>
      </c>
      <c r="D2204" s="485" t="str">
        <f>IFERROR(VLOOKUP(C2204,INSUMOS!$C:$F,2,FALSE),VLOOKUP(C2204,'COMPOSIÇÃO - SINAPI'!$C:$F,2,FALSE))</f>
        <v>ENCANADOR OU BOMBEIRO HIDRÁULICO COM ENCARGOS COMPLEMENTARES</v>
      </c>
      <c r="E2204" s="484" t="str">
        <f>IFERROR(VLOOKUP(C2204,INSUMOS!$C:$F,3,FALSE),VLOOKUP(C2204,'COMPOSIÇÃO - SINAPI'!$C:$F,3,FALSE))</f>
        <v>H</v>
      </c>
      <c r="F2204" s="486">
        <v>0.06</v>
      </c>
      <c r="G2204" s="490">
        <f>IFERROR(VLOOKUP(C2204,INSUMOS!$C:$F,4,FALSE),VLOOKUP(C2204,'COMPOSIÇÃO - SINAPI'!$C:$F,4,FALSE))</f>
        <v>24.04</v>
      </c>
      <c r="H2204" s="488">
        <f t="shared" si="116"/>
        <v>1.44</v>
      </c>
    </row>
    <row r="2205" spans="1:8" s="29" customFormat="1" ht="14.25" x14ac:dyDescent="0.25">
      <c r="A2205" s="472" t="s">
        <v>2055</v>
      </c>
      <c r="B2205" s="473" t="s">
        <v>2056</v>
      </c>
      <c r="C2205" s="473" t="s">
        <v>2057</v>
      </c>
      <c r="D2205" s="473" t="s">
        <v>2058</v>
      </c>
      <c r="E2205" s="473" t="s">
        <v>2059</v>
      </c>
      <c r="F2205" s="474" t="s">
        <v>2060</v>
      </c>
      <c r="G2205" s="81" t="s">
        <v>2061</v>
      </c>
      <c r="H2205" s="475" t="s">
        <v>2590</v>
      </c>
    </row>
    <row r="2206" spans="1:8" ht="32.1" customHeight="1" x14ac:dyDescent="0.2">
      <c r="A2206" s="476" t="s">
        <v>789</v>
      </c>
      <c r="B2206" s="477" t="s">
        <v>2591</v>
      </c>
      <c r="C2206" s="478">
        <v>89597</v>
      </c>
      <c r="D2206" s="479" t="s">
        <v>790</v>
      </c>
      <c r="E2206" s="480" t="s">
        <v>2586</v>
      </c>
      <c r="F2206" s="481"/>
      <c r="G2206" s="45"/>
      <c r="H2206" s="482">
        <f>SUM(H2207:H2212)</f>
        <v>14.979999999999999</v>
      </c>
    </row>
    <row r="2207" spans="1:8" ht="15" customHeight="1" x14ac:dyDescent="0.2">
      <c r="A2207" s="483" t="s">
        <v>2070</v>
      </c>
      <c r="B2207" s="484" t="s">
        <v>2062</v>
      </c>
      <c r="C2207" s="484">
        <v>122</v>
      </c>
      <c r="D2207" s="485" t="str">
        <f>IFERROR(VLOOKUP(C2207,INSUMOS!$C:$F,2,FALSE),VLOOKUP(C2207,'COMPOSIÇÃO - SINAPI'!$C:$F,2,FALSE))</f>
        <v>ADESIVO PLASTICO PARA PVC, FRASCO COM *850* GR</v>
      </c>
      <c r="E2207" s="484" t="str">
        <f>IFERROR(VLOOKUP(C2207,INSUMOS!$C:$F,3,FALSE),VLOOKUP(C2207,'COMPOSIÇÃO - SINAPI'!$C:$F,3,FALSE))</f>
        <v>UN</v>
      </c>
      <c r="F2207" s="486">
        <v>2.4E-2</v>
      </c>
      <c r="G2207" s="490">
        <f>IFERROR(VLOOKUP(C2207,INSUMOS!$C:$F,4,FALSE),VLOOKUP(C2207,'COMPOSIÇÃO - SINAPI'!$C:$F,4,FALSE))</f>
        <v>47.09</v>
      </c>
      <c r="H2207" s="488">
        <f t="shared" ref="H2207:H2212" si="117">TRUNC(G2207*F2207,2)</f>
        <v>1.1299999999999999</v>
      </c>
    </row>
    <row r="2208" spans="1:8" ht="15" customHeight="1" x14ac:dyDescent="0.2">
      <c r="A2208" s="483" t="s">
        <v>2070</v>
      </c>
      <c r="B2208" s="484" t="s">
        <v>2062</v>
      </c>
      <c r="C2208" s="484">
        <v>3864</v>
      </c>
      <c r="D2208" s="485" t="str">
        <f>IFERROR(VLOOKUP(C2208,INSUMOS!$C:$F,2,FALSE),VLOOKUP(C2208,'COMPOSIÇÃO - SINAPI'!$C:$F,2,FALSE))</f>
        <v>LUVA PVC SOLDAVEL, 60 MM, PARA AGUA FRIA PREDIAL</v>
      </c>
      <c r="E2208" s="484" t="str">
        <f>IFERROR(VLOOKUP(C2208,INSUMOS!$C:$F,3,FALSE),VLOOKUP(C2208,'COMPOSIÇÃO - SINAPI'!$C:$F,3,FALSE))</f>
        <v>UN</v>
      </c>
      <c r="F2208" s="486">
        <v>1</v>
      </c>
      <c r="G2208" s="490">
        <f>IFERROR(VLOOKUP(C2208,INSUMOS!$C:$F,4,FALSE),VLOOKUP(C2208,'COMPOSIÇÃO - SINAPI'!$C:$F,4,FALSE))</f>
        <v>9.61</v>
      </c>
      <c r="H2208" s="488">
        <f t="shared" si="117"/>
        <v>9.61</v>
      </c>
    </row>
    <row r="2209" spans="1:8" ht="15" customHeight="1" x14ac:dyDescent="0.2">
      <c r="A2209" s="483" t="s">
        <v>2070</v>
      </c>
      <c r="B2209" s="484" t="s">
        <v>2062</v>
      </c>
      <c r="C2209" s="484">
        <v>20083</v>
      </c>
      <c r="D2209" s="485" t="str">
        <f>IFERROR(VLOOKUP(C2209,INSUMOS!$C:$F,2,FALSE),VLOOKUP(C2209,'COMPOSIÇÃO - SINAPI'!$C:$F,2,FALSE))</f>
        <v>SOLUCAO PREPARADORA / LIMPADORA PARA PVC, FRASCO COM 1000 CM3</v>
      </c>
      <c r="E2209" s="484" t="str">
        <f>IFERROR(VLOOKUP(C2209,INSUMOS!$C:$F,3,FALSE),VLOOKUP(C2209,'COMPOSIÇÃO - SINAPI'!$C:$F,3,FALSE))</f>
        <v>UN</v>
      </c>
      <c r="F2209" s="486">
        <v>0.03</v>
      </c>
      <c r="G2209" s="490">
        <f>IFERROR(VLOOKUP(C2209,INSUMOS!$C:$F,4,FALSE),VLOOKUP(C2209,'COMPOSIÇÃO - SINAPI'!$C:$F,4,FALSE))</f>
        <v>53.345999999999997</v>
      </c>
      <c r="H2209" s="488">
        <f t="shared" si="117"/>
        <v>1.6</v>
      </c>
    </row>
    <row r="2210" spans="1:8" ht="15" customHeight="1" x14ac:dyDescent="0.2">
      <c r="A2210" s="483" t="s">
        <v>2070</v>
      </c>
      <c r="B2210" s="484" t="s">
        <v>2062</v>
      </c>
      <c r="C2210" s="484">
        <v>38383</v>
      </c>
      <c r="D2210" s="485" t="str">
        <f>IFERROR(VLOOKUP(C2210,INSUMOS!$C:$F,2,FALSE),VLOOKUP(C2210,'COMPOSIÇÃO - SINAPI'!$C:$F,2,FALSE))</f>
        <v>LIXA D'AGUA EM FOLHA, GRAO 100</v>
      </c>
      <c r="E2210" s="484" t="str">
        <f>IFERROR(VLOOKUP(C2210,INSUMOS!$C:$F,3,FALSE),VLOOKUP(C2210,'COMPOSIÇÃO - SINAPI'!$C:$F,3,FALSE))</f>
        <v>UN</v>
      </c>
      <c r="F2210" s="486">
        <v>2.8000000000000001E-2</v>
      </c>
      <c r="G2210" s="490">
        <f>IFERROR(VLOOKUP(C2210,INSUMOS!$C:$F,4,FALSE),VLOOKUP(C2210,'COMPOSIÇÃO - SINAPI'!$C:$F,4,FALSE))</f>
        <v>1.8360000000000001</v>
      </c>
      <c r="H2210" s="488">
        <f t="shared" si="117"/>
        <v>0.05</v>
      </c>
    </row>
    <row r="2211" spans="1:8" ht="27" customHeight="1" x14ac:dyDescent="0.2">
      <c r="A2211" s="483" t="s">
        <v>2070</v>
      </c>
      <c r="B2211" s="484" t="s">
        <v>2593</v>
      </c>
      <c r="C2211" s="484">
        <v>88248</v>
      </c>
      <c r="D2211" s="485" t="str">
        <f>IFERROR(VLOOKUP(C2211,INSUMOS!$C:$F,2,FALSE),VLOOKUP(C2211,'COMPOSIÇÃO - SINAPI'!$C:$F,2,FALSE))</f>
        <v>AUXILIAR DE ENCANADOR OU BOMBEIRO HIDRÁULICO COM ENCARGOS COMPLEMENTARES</v>
      </c>
      <c r="E2211" s="484" t="str">
        <f>IFERROR(VLOOKUP(C2211,INSUMOS!$C:$F,3,FALSE),VLOOKUP(C2211,'COMPOSIÇÃO - SINAPI'!$C:$F,3,FALSE))</f>
        <v>H</v>
      </c>
      <c r="F2211" s="486">
        <v>0.06</v>
      </c>
      <c r="G2211" s="490">
        <f>IFERROR(VLOOKUP(C2211,INSUMOS!$C:$F,4,FALSE),VLOOKUP(C2211,'COMPOSIÇÃO - SINAPI'!$C:$F,4,FALSE))</f>
        <v>19.27</v>
      </c>
      <c r="H2211" s="488">
        <f t="shared" si="117"/>
        <v>1.1499999999999999</v>
      </c>
    </row>
    <row r="2212" spans="1:8" ht="15" customHeight="1" x14ac:dyDescent="0.2">
      <c r="A2212" s="483" t="s">
        <v>2070</v>
      </c>
      <c r="B2212" s="484" t="s">
        <v>2593</v>
      </c>
      <c r="C2212" s="484">
        <v>88267</v>
      </c>
      <c r="D2212" s="485" t="str">
        <f>IFERROR(VLOOKUP(C2212,INSUMOS!$C:$F,2,FALSE),VLOOKUP(C2212,'COMPOSIÇÃO - SINAPI'!$C:$F,2,FALSE))</f>
        <v>ENCANADOR OU BOMBEIRO HIDRÁULICO COM ENCARGOS COMPLEMENTARES</v>
      </c>
      <c r="E2212" s="484" t="str">
        <f>IFERROR(VLOOKUP(C2212,INSUMOS!$C:$F,3,FALSE),VLOOKUP(C2212,'COMPOSIÇÃO - SINAPI'!$C:$F,3,FALSE))</f>
        <v>H</v>
      </c>
      <c r="F2212" s="486">
        <v>0.06</v>
      </c>
      <c r="G2212" s="490">
        <f>IFERROR(VLOOKUP(C2212,INSUMOS!$C:$F,4,FALSE),VLOOKUP(C2212,'COMPOSIÇÃO - SINAPI'!$C:$F,4,FALSE))</f>
        <v>24.04</v>
      </c>
      <c r="H2212" s="488">
        <f t="shared" si="117"/>
        <v>1.44</v>
      </c>
    </row>
    <row r="2213" spans="1:8" s="29" customFormat="1" ht="14.25" x14ac:dyDescent="0.25">
      <c r="A2213" s="472" t="s">
        <v>2055</v>
      </c>
      <c r="B2213" s="473" t="s">
        <v>2056</v>
      </c>
      <c r="C2213" s="473" t="s">
        <v>2057</v>
      </c>
      <c r="D2213" s="473" t="s">
        <v>2058</v>
      </c>
      <c r="E2213" s="473" t="s">
        <v>2059</v>
      </c>
      <c r="F2213" s="474" t="s">
        <v>2060</v>
      </c>
      <c r="G2213" s="81" t="s">
        <v>2061</v>
      </c>
      <c r="H2213" s="475" t="s">
        <v>2590</v>
      </c>
    </row>
    <row r="2214" spans="1:8" ht="48" customHeight="1" x14ac:dyDescent="0.2">
      <c r="A2214" s="476" t="s">
        <v>791</v>
      </c>
      <c r="B2214" s="477" t="s">
        <v>2591</v>
      </c>
      <c r="C2214" s="478">
        <v>89609</v>
      </c>
      <c r="D2214" s="479" t="s">
        <v>792</v>
      </c>
      <c r="E2214" s="480" t="s">
        <v>2586</v>
      </c>
      <c r="F2214" s="481"/>
      <c r="G2214" s="45"/>
      <c r="H2214" s="482">
        <f>SUM(H2215:H2220)</f>
        <v>70.239999999999995</v>
      </c>
    </row>
    <row r="2215" spans="1:8" ht="15" customHeight="1" x14ac:dyDescent="0.2">
      <c r="A2215" s="483" t="s">
        <v>2070</v>
      </c>
      <c r="B2215" s="484" t="s">
        <v>2062</v>
      </c>
      <c r="C2215" s="484">
        <v>122</v>
      </c>
      <c r="D2215" s="485" t="str">
        <f>IFERROR(VLOOKUP(C2215,INSUMOS!$C:$F,2,FALSE),VLOOKUP(C2215,'COMPOSIÇÃO - SINAPI'!$C:$F,2,FALSE))</f>
        <v>ADESIVO PLASTICO PARA PVC, FRASCO COM *850* GR</v>
      </c>
      <c r="E2215" s="484" t="str">
        <f>IFERROR(VLOOKUP(C2215,INSUMOS!$C:$F,3,FALSE),VLOOKUP(C2215,'COMPOSIÇÃO - SINAPI'!$C:$F,3,FALSE))</f>
        <v>UN</v>
      </c>
      <c r="F2215" s="486">
        <v>2.4E-2</v>
      </c>
      <c r="G2215" s="490">
        <f>IFERROR(VLOOKUP(C2215,INSUMOS!$C:$F,4,FALSE),VLOOKUP(C2215,'COMPOSIÇÃO - SINAPI'!$C:$F,4,FALSE))</f>
        <v>47.09</v>
      </c>
      <c r="H2215" s="488">
        <f t="shared" ref="H2215:H2220" si="118">TRUNC(G2215*F2215,2)</f>
        <v>1.1299999999999999</v>
      </c>
    </row>
    <row r="2216" spans="1:8" ht="15" customHeight="1" x14ac:dyDescent="0.2">
      <c r="A2216" s="483" t="s">
        <v>2070</v>
      </c>
      <c r="B2216" s="484" t="s">
        <v>2062</v>
      </c>
      <c r="C2216" s="484">
        <v>9910</v>
      </c>
      <c r="D2216" s="485" t="str">
        <f>IFERROR(VLOOKUP(C2216,INSUMOS!$C:$F,2,FALSE),VLOOKUP(C2216,'COMPOSIÇÃO - SINAPI'!$C:$F,2,FALSE))</f>
        <v>UNIAO PVC, SOLDAVEL, 60 MM,  PARA AGUA FRIA PREDIAL</v>
      </c>
      <c r="E2216" s="484" t="str">
        <f>IFERROR(VLOOKUP(C2216,INSUMOS!$C:$F,3,FALSE),VLOOKUP(C2216,'COMPOSIÇÃO - SINAPI'!$C:$F,3,FALSE))</f>
        <v>UN</v>
      </c>
      <c r="F2216" s="486">
        <v>1</v>
      </c>
      <c r="G2216" s="490">
        <f>IFERROR(VLOOKUP(C2216,INSUMOS!$C:$F,4,FALSE),VLOOKUP(C2216,'COMPOSIÇÃO - SINAPI'!$C:$F,4,FALSE))</f>
        <v>65</v>
      </c>
      <c r="H2216" s="488">
        <f t="shared" si="118"/>
        <v>65</v>
      </c>
    </row>
    <row r="2217" spans="1:8" ht="15" customHeight="1" x14ac:dyDescent="0.2">
      <c r="A2217" s="483" t="s">
        <v>2070</v>
      </c>
      <c r="B2217" s="484" t="s">
        <v>2062</v>
      </c>
      <c r="C2217" s="484">
        <v>20083</v>
      </c>
      <c r="D2217" s="485" t="str">
        <f>IFERROR(VLOOKUP(C2217,INSUMOS!$C:$F,2,FALSE),VLOOKUP(C2217,'COMPOSIÇÃO - SINAPI'!$C:$F,2,FALSE))</f>
        <v>SOLUCAO PREPARADORA / LIMPADORA PARA PVC, FRASCO COM 1000 CM3</v>
      </c>
      <c r="E2217" s="484" t="str">
        <f>IFERROR(VLOOKUP(C2217,INSUMOS!$C:$F,3,FALSE),VLOOKUP(C2217,'COMPOSIÇÃO - SINAPI'!$C:$F,3,FALSE))</f>
        <v>UN</v>
      </c>
      <c r="F2217" s="486">
        <v>0.03</v>
      </c>
      <c r="G2217" s="490">
        <f>IFERROR(VLOOKUP(C2217,INSUMOS!$C:$F,4,FALSE),VLOOKUP(C2217,'COMPOSIÇÃO - SINAPI'!$C:$F,4,FALSE))</f>
        <v>53.345999999999997</v>
      </c>
      <c r="H2217" s="488">
        <f t="shared" si="118"/>
        <v>1.6</v>
      </c>
    </row>
    <row r="2218" spans="1:8" ht="15" customHeight="1" x14ac:dyDescent="0.2">
      <c r="A2218" s="483" t="s">
        <v>2070</v>
      </c>
      <c r="B2218" s="484" t="s">
        <v>2062</v>
      </c>
      <c r="C2218" s="484">
        <v>38383</v>
      </c>
      <c r="D2218" s="485" t="str">
        <f>IFERROR(VLOOKUP(C2218,INSUMOS!$C:$F,2,FALSE),VLOOKUP(C2218,'COMPOSIÇÃO - SINAPI'!$C:$F,2,FALSE))</f>
        <v>LIXA D'AGUA EM FOLHA, GRAO 100</v>
      </c>
      <c r="E2218" s="484" t="str">
        <f>IFERROR(VLOOKUP(C2218,INSUMOS!$C:$F,3,FALSE),VLOOKUP(C2218,'COMPOSIÇÃO - SINAPI'!$C:$F,3,FALSE))</f>
        <v>UN</v>
      </c>
      <c r="F2218" s="486">
        <v>2.8000000000000001E-2</v>
      </c>
      <c r="G2218" s="490">
        <f>IFERROR(VLOOKUP(C2218,INSUMOS!$C:$F,4,FALSE),VLOOKUP(C2218,'COMPOSIÇÃO - SINAPI'!$C:$F,4,FALSE))</f>
        <v>1.8360000000000001</v>
      </c>
      <c r="H2218" s="488">
        <f t="shared" si="118"/>
        <v>0.05</v>
      </c>
    </row>
    <row r="2219" spans="1:8" ht="27" customHeight="1" x14ac:dyDescent="0.2">
      <c r="A2219" s="483" t="s">
        <v>2070</v>
      </c>
      <c r="B2219" s="484" t="s">
        <v>2593</v>
      </c>
      <c r="C2219" s="484">
        <v>88248</v>
      </c>
      <c r="D2219" s="485" t="str">
        <f>IFERROR(VLOOKUP(C2219,INSUMOS!$C:$F,2,FALSE),VLOOKUP(C2219,'COMPOSIÇÃO - SINAPI'!$C:$F,2,FALSE))</f>
        <v>AUXILIAR DE ENCANADOR OU BOMBEIRO HIDRÁULICO COM ENCARGOS COMPLEMENTARES</v>
      </c>
      <c r="E2219" s="484" t="str">
        <f>IFERROR(VLOOKUP(C2219,INSUMOS!$C:$F,3,FALSE),VLOOKUP(C2219,'COMPOSIÇÃO - SINAPI'!$C:$F,3,FALSE))</f>
        <v>H</v>
      </c>
      <c r="F2219" s="486">
        <v>5.7000000000000002E-2</v>
      </c>
      <c r="G2219" s="490">
        <f>IFERROR(VLOOKUP(C2219,INSUMOS!$C:$F,4,FALSE),VLOOKUP(C2219,'COMPOSIÇÃO - SINAPI'!$C:$F,4,FALSE))</f>
        <v>19.27</v>
      </c>
      <c r="H2219" s="488">
        <f t="shared" si="118"/>
        <v>1.0900000000000001</v>
      </c>
    </row>
    <row r="2220" spans="1:8" ht="15" customHeight="1" x14ac:dyDescent="0.2">
      <c r="A2220" s="483" t="s">
        <v>2070</v>
      </c>
      <c r="B2220" s="484" t="s">
        <v>2593</v>
      </c>
      <c r="C2220" s="484">
        <v>88267</v>
      </c>
      <c r="D2220" s="485" t="str">
        <f>IFERROR(VLOOKUP(C2220,INSUMOS!$C:$F,2,FALSE),VLOOKUP(C2220,'COMPOSIÇÃO - SINAPI'!$C:$F,2,FALSE))</f>
        <v>ENCANADOR OU BOMBEIRO HIDRÁULICO COM ENCARGOS COMPLEMENTARES</v>
      </c>
      <c r="E2220" s="484" t="str">
        <f>IFERROR(VLOOKUP(C2220,INSUMOS!$C:$F,3,FALSE),VLOOKUP(C2220,'COMPOSIÇÃO - SINAPI'!$C:$F,3,FALSE))</f>
        <v>H</v>
      </c>
      <c r="F2220" s="486">
        <v>5.7000000000000002E-2</v>
      </c>
      <c r="G2220" s="490">
        <f>IFERROR(VLOOKUP(C2220,INSUMOS!$C:$F,4,FALSE),VLOOKUP(C2220,'COMPOSIÇÃO - SINAPI'!$C:$F,4,FALSE))</f>
        <v>24.04</v>
      </c>
      <c r="H2220" s="488">
        <f t="shared" si="118"/>
        <v>1.37</v>
      </c>
    </row>
    <row r="2221" spans="1:8" s="29" customFormat="1" ht="14.25" x14ac:dyDescent="0.25">
      <c r="A2221" s="472" t="s">
        <v>2055</v>
      </c>
      <c r="B2221" s="473" t="s">
        <v>2056</v>
      </c>
      <c r="C2221" s="473" t="s">
        <v>2057</v>
      </c>
      <c r="D2221" s="473" t="s">
        <v>2058</v>
      </c>
      <c r="E2221" s="473" t="s">
        <v>2059</v>
      </c>
      <c r="F2221" s="474" t="s">
        <v>2060</v>
      </c>
      <c r="G2221" s="81" t="s">
        <v>2061</v>
      </c>
      <c r="H2221" s="475" t="s">
        <v>2590</v>
      </c>
    </row>
    <row r="2222" spans="1:8" ht="48" customHeight="1" x14ac:dyDescent="0.2">
      <c r="A2222" s="476" t="s">
        <v>794</v>
      </c>
      <c r="B2222" s="477" t="s">
        <v>2591</v>
      </c>
      <c r="C2222" s="478">
        <v>89512</v>
      </c>
      <c r="D2222" s="479" t="s">
        <v>795</v>
      </c>
      <c r="E2222" s="480" t="s">
        <v>117</v>
      </c>
      <c r="F2222" s="481"/>
      <c r="G2222" s="45"/>
      <c r="H2222" s="482">
        <f>SUM(H2223:H2228)</f>
        <v>54.080000000000013</v>
      </c>
    </row>
    <row r="2223" spans="1:8" ht="15" customHeight="1" x14ac:dyDescent="0.2">
      <c r="A2223" s="483" t="s">
        <v>2070</v>
      </c>
      <c r="B2223" s="484" t="s">
        <v>2062</v>
      </c>
      <c r="C2223" s="484">
        <v>122</v>
      </c>
      <c r="D2223" s="485" t="str">
        <f>IFERROR(VLOOKUP(C2223,INSUMOS!$C:$F,2,FALSE),VLOOKUP(C2223,'COMPOSIÇÃO - SINAPI'!$C:$F,2,FALSE))</f>
        <v>ADESIVO PLASTICO PARA PVC, FRASCO COM *850* GR</v>
      </c>
      <c r="E2223" s="484" t="str">
        <f>IFERROR(VLOOKUP(C2223,INSUMOS!$C:$F,3,FALSE),VLOOKUP(C2223,'COMPOSIÇÃO - SINAPI'!$C:$F,3,FALSE))</f>
        <v>UN</v>
      </c>
      <c r="F2223" s="486">
        <v>4.2900000000000001E-2</v>
      </c>
      <c r="G2223" s="490">
        <f>IFERROR(VLOOKUP(C2223,INSUMOS!$C:$F,4,FALSE),VLOOKUP(C2223,'COMPOSIÇÃO - SINAPI'!$C:$F,4,FALSE))</f>
        <v>47.09</v>
      </c>
      <c r="H2223" s="488">
        <f t="shared" ref="H2223:H2228" si="119">TRUNC(G2223*F2223,2)</f>
        <v>2.02</v>
      </c>
    </row>
    <row r="2224" spans="1:8" ht="27" customHeight="1" x14ac:dyDescent="0.2">
      <c r="A2224" s="483" t="s">
        <v>2070</v>
      </c>
      <c r="B2224" s="484" t="s">
        <v>2062</v>
      </c>
      <c r="C2224" s="484">
        <v>9841</v>
      </c>
      <c r="D2224" s="485" t="str">
        <f>IFERROR(VLOOKUP(C2224,INSUMOS!$C:$F,2,FALSE),VLOOKUP(C2224,'COMPOSIÇÃO - SINAPI'!$C:$F,2,FALSE))</f>
        <v>TUBO PVC, SERIE R, DN 100 MM, PARA ESGOTO OU AGUAS PLUVIAIS PREDIAIS (NBR 5688)</v>
      </c>
      <c r="E2224" s="484" t="str">
        <f>IFERROR(VLOOKUP(C2224,INSUMOS!$C:$F,3,FALSE),VLOOKUP(C2224,'COMPOSIÇÃO - SINAPI'!$C:$F,3,FALSE))</f>
        <v>M</v>
      </c>
      <c r="F2224" s="486">
        <v>1.04</v>
      </c>
      <c r="G2224" s="490">
        <f>IFERROR(VLOOKUP(C2224,INSUMOS!$C:$F,4,FALSE),VLOOKUP(C2224,'COMPOSIÇÃO - SINAPI'!$C:$F,4,FALSE))</f>
        <v>33.5</v>
      </c>
      <c r="H2224" s="488">
        <f t="shared" si="119"/>
        <v>34.840000000000003</v>
      </c>
    </row>
    <row r="2225" spans="1:8" ht="15" customHeight="1" x14ac:dyDescent="0.2">
      <c r="A2225" s="483" t="s">
        <v>2070</v>
      </c>
      <c r="B2225" s="484" t="s">
        <v>2062</v>
      </c>
      <c r="C2225" s="484">
        <v>20083</v>
      </c>
      <c r="D2225" s="485" t="str">
        <f>IFERROR(VLOOKUP(C2225,INSUMOS!$C:$F,2,FALSE),VLOOKUP(C2225,'COMPOSIÇÃO - SINAPI'!$C:$F,2,FALSE))</f>
        <v>SOLUCAO PREPARADORA / LIMPADORA PARA PVC, FRASCO COM 1000 CM3</v>
      </c>
      <c r="E2225" s="484" t="str">
        <f>IFERROR(VLOOKUP(C2225,INSUMOS!$C:$F,3,FALSE),VLOOKUP(C2225,'COMPOSIÇÃO - SINAPI'!$C:$F,3,FALSE))</f>
        <v>UN</v>
      </c>
      <c r="F2225" s="486">
        <v>7.0099999999999996E-2</v>
      </c>
      <c r="G2225" s="490">
        <f>IFERROR(VLOOKUP(C2225,INSUMOS!$C:$F,4,FALSE),VLOOKUP(C2225,'COMPOSIÇÃO - SINAPI'!$C:$F,4,FALSE))</f>
        <v>53.345999999999997</v>
      </c>
      <c r="H2225" s="488">
        <f t="shared" si="119"/>
        <v>3.73</v>
      </c>
    </row>
    <row r="2226" spans="1:8" ht="15" customHeight="1" x14ac:dyDescent="0.2">
      <c r="A2226" s="483" t="s">
        <v>2070</v>
      </c>
      <c r="B2226" s="484" t="s">
        <v>2062</v>
      </c>
      <c r="C2226" s="484">
        <v>38383</v>
      </c>
      <c r="D2226" s="485" t="str">
        <f>IFERROR(VLOOKUP(C2226,INSUMOS!$C:$F,2,FALSE),VLOOKUP(C2226,'COMPOSIÇÃO - SINAPI'!$C:$F,2,FALSE))</f>
        <v>LIXA D'AGUA EM FOLHA, GRAO 100</v>
      </c>
      <c r="E2226" s="484" t="str">
        <f>IFERROR(VLOOKUP(C2226,INSUMOS!$C:$F,3,FALSE),VLOOKUP(C2226,'COMPOSIÇÃO - SINAPI'!$C:$F,3,FALSE))</f>
        <v>UN</v>
      </c>
      <c r="F2226" s="486">
        <v>0.14849999999999999</v>
      </c>
      <c r="G2226" s="490">
        <f>IFERROR(VLOOKUP(C2226,INSUMOS!$C:$F,4,FALSE),VLOOKUP(C2226,'COMPOSIÇÃO - SINAPI'!$C:$F,4,FALSE))</f>
        <v>1.8360000000000001</v>
      </c>
      <c r="H2226" s="488">
        <f t="shared" si="119"/>
        <v>0.27</v>
      </c>
    </row>
    <row r="2227" spans="1:8" ht="27" customHeight="1" x14ac:dyDescent="0.2">
      <c r="A2227" s="483" t="s">
        <v>2070</v>
      </c>
      <c r="B2227" s="484" t="s">
        <v>2593</v>
      </c>
      <c r="C2227" s="484">
        <v>88248</v>
      </c>
      <c r="D2227" s="485" t="str">
        <f>IFERROR(VLOOKUP(C2227,INSUMOS!$C:$F,2,FALSE),VLOOKUP(C2227,'COMPOSIÇÃO - SINAPI'!$C:$F,2,FALSE))</f>
        <v>AUXILIAR DE ENCANADOR OU BOMBEIRO HIDRÁULICO COM ENCARGOS COMPLEMENTARES</v>
      </c>
      <c r="E2227" s="484" t="str">
        <f>IFERROR(VLOOKUP(C2227,INSUMOS!$C:$F,3,FALSE),VLOOKUP(C2227,'COMPOSIÇÃO - SINAPI'!$C:$F,3,FALSE))</f>
        <v>H</v>
      </c>
      <c r="F2227" s="486">
        <v>0.30549999999999999</v>
      </c>
      <c r="G2227" s="490">
        <f>IFERROR(VLOOKUP(C2227,INSUMOS!$C:$F,4,FALSE),VLOOKUP(C2227,'COMPOSIÇÃO - SINAPI'!$C:$F,4,FALSE))</f>
        <v>19.27</v>
      </c>
      <c r="H2227" s="488">
        <f t="shared" si="119"/>
        <v>5.88</v>
      </c>
    </row>
    <row r="2228" spans="1:8" ht="15" customHeight="1" x14ac:dyDescent="0.2">
      <c r="A2228" s="483" t="s">
        <v>2070</v>
      </c>
      <c r="B2228" s="484" t="s">
        <v>2593</v>
      </c>
      <c r="C2228" s="484">
        <v>88267</v>
      </c>
      <c r="D2228" s="485" t="str">
        <f>IFERROR(VLOOKUP(C2228,INSUMOS!$C:$F,2,FALSE),VLOOKUP(C2228,'COMPOSIÇÃO - SINAPI'!$C:$F,2,FALSE))</f>
        <v>ENCANADOR OU BOMBEIRO HIDRÁULICO COM ENCARGOS COMPLEMENTARES</v>
      </c>
      <c r="E2228" s="484" t="str">
        <f>IFERROR(VLOOKUP(C2228,INSUMOS!$C:$F,3,FALSE),VLOOKUP(C2228,'COMPOSIÇÃO - SINAPI'!$C:$F,3,FALSE))</f>
        <v>H</v>
      </c>
      <c r="F2228" s="486">
        <v>0.30549999999999999</v>
      </c>
      <c r="G2228" s="490">
        <f>IFERROR(VLOOKUP(C2228,INSUMOS!$C:$F,4,FALSE),VLOOKUP(C2228,'COMPOSIÇÃO - SINAPI'!$C:$F,4,FALSE))</f>
        <v>24.04</v>
      </c>
      <c r="H2228" s="488">
        <f t="shared" si="119"/>
        <v>7.34</v>
      </c>
    </row>
    <row r="2229" spans="1:8" s="29" customFormat="1" ht="14.25" x14ac:dyDescent="0.25">
      <c r="A2229" s="472" t="s">
        <v>2055</v>
      </c>
      <c r="B2229" s="473" t="s">
        <v>2056</v>
      </c>
      <c r="C2229" s="473" t="s">
        <v>2057</v>
      </c>
      <c r="D2229" s="473" t="s">
        <v>2058</v>
      </c>
      <c r="E2229" s="473" t="s">
        <v>2059</v>
      </c>
      <c r="F2229" s="474" t="s">
        <v>2060</v>
      </c>
      <c r="G2229" s="81" t="s">
        <v>2061</v>
      </c>
      <c r="H2229" s="475" t="s">
        <v>2590</v>
      </c>
    </row>
    <row r="2230" spans="1:8" ht="48" customHeight="1" x14ac:dyDescent="0.2">
      <c r="A2230" s="476" t="s">
        <v>797</v>
      </c>
      <c r="B2230" s="477" t="s">
        <v>2591</v>
      </c>
      <c r="C2230" s="478" t="s">
        <v>796</v>
      </c>
      <c r="D2230" s="479" t="s">
        <v>798</v>
      </c>
      <c r="E2230" s="480" t="s">
        <v>117</v>
      </c>
      <c r="F2230" s="481"/>
      <c r="G2230" s="45"/>
      <c r="H2230" s="482">
        <f>SUM(H2231:H2236)</f>
        <v>91.45</v>
      </c>
    </row>
    <row r="2231" spans="1:8" ht="15" customHeight="1" x14ac:dyDescent="0.2">
      <c r="A2231" s="483" t="s">
        <v>2070</v>
      </c>
      <c r="B2231" s="484" t="s">
        <v>2062</v>
      </c>
      <c r="C2231" s="484">
        <v>122</v>
      </c>
      <c r="D2231" s="485" t="str">
        <f>IFERROR(VLOOKUP(C2231,INSUMOS!$C:$F,2,FALSE),VLOOKUP(C2231,'COMPOSIÇÃO - SINAPI'!$C:$F,2,FALSE))</f>
        <v>ADESIVO PLASTICO PARA PVC, FRASCO COM *850* GR</v>
      </c>
      <c r="E2231" s="484" t="str">
        <f>IFERROR(VLOOKUP(C2231,INSUMOS!$C:$F,3,FALSE),VLOOKUP(C2231,'COMPOSIÇÃO - SINAPI'!$C:$F,3,FALSE))</f>
        <v>UN</v>
      </c>
      <c r="F2231" s="486">
        <v>4.2900000000000001E-2</v>
      </c>
      <c r="G2231" s="490">
        <f>IFERROR(VLOOKUP(C2231,INSUMOS!$C:$F,4,FALSE),VLOOKUP(C2231,'COMPOSIÇÃO - SINAPI'!$C:$F,4,FALSE))</f>
        <v>47.09</v>
      </c>
      <c r="H2231" s="488">
        <f t="shared" ref="H2231:H2236" si="120">TRUNC(G2231*F2231,2)</f>
        <v>2.02</v>
      </c>
    </row>
    <row r="2232" spans="1:8" ht="27" customHeight="1" x14ac:dyDescent="0.2">
      <c r="A2232" s="483" t="s">
        <v>2070</v>
      </c>
      <c r="B2232" s="484" t="s">
        <v>2062</v>
      </c>
      <c r="C2232" s="484">
        <v>9840</v>
      </c>
      <c r="D2232" s="485" t="str">
        <f>IFERROR(VLOOKUP(C2232,INSUMOS!$C:$F,2,FALSE),VLOOKUP(C2232,'COMPOSIÇÃO - SINAPI'!$C:$F,2,FALSE))</f>
        <v>TUBO PVC, SERIE R, DN 150 MM, PARA ESGOTO OU AGUAS PLUVIAIS PREDIAIS (NBR 5688)</v>
      </c>
      <c r="E2232" s="484" t="str">
        <f>IFERROR(VLOOKUP(C2232,INSUMOS!$C:$F,3,FALSE),VLOOKUP(C2232,'COMPOSIÇÃO - SINAPI'!$C:$F,3,FALSE))</f>
        <v>M</v>
      </c>
      <c r="F2232" s="486">
        <v>1.04</v>
      </c>
      <c r="G2232" s="490">
        <f>IFERROR(VLOOKUP(C2232,INSUMOS!$C:$F,4,FALSE),VLOOKUP(C2232,'COMPOSIÇÃO - SINAPI'!$C:$F,4,FALSE))</f>
        <v>69</v>
      </c>
      <c r="H2232" s="488">
        <f t="shared" si="120"/>
        <v>71.760000000000005</v>
      </c>
    </row>
    <row r="2233" spans="1:8" ht="15" customHeight="1" x14ac:dyDescent="0.2">
      <c r="A2233" s="483" t="s">
        <v>2070</v>
      </c>
      <c r="B2233" s="484" t="s">
        <v>2062</v>
      </c>
      <c r="C2233" s="484">
        <v>20083</v>
      </c>
      <c r="D2233" s="485" t="str">
        <f>IFERROR(VLOOKUP(C2233,INSUMOS!$C:$F,2,FALSE),VLOOKUP(C2233,'COMPOSIÇÃO - SINAPI'!$C:$F,2,FALSE))</f>
        <v>SOLUCAO PREPARADORA / LIMPADORA PARA PVC, FRASCO COM 1000 CM3</v>
      </c>
      <c r="E2233" s="484" t="str">
        <f>IFERROR(VLOOKUP(C2233,INSUMOS!$C:$F,3,FALSE),VLOOKUP(C2233,'COMPOSIÇÃO - SINAPI'!$C:$F,3,FALSE))</f>
        <v>UN</v>
      </c>
      <c r="F2233" s="486">
        <v>7.0099999999999996E-2</v>
      </c>
      <c r="G2233" s="490">
        <f>IFERROR(VLOOKUP(C2233,INSUMOS!$C:$F,4,FALSE),VLOOKUP(C2233,'COMPOSIÇÃO - SINAPI'!$C:$F,4,FALSE))</f>
        <v>53.345999999999997</v>
      </c>
      <c r="H2233" s="488">
        <f t="shared" si="120"/>
        <v>3.73</v>
      </c>
    </row>
    <row r="2234" spans="1:8" ht="15" customHeight="1" x14ac:dyDescent="0.2">
      <c r="A2234" s="483" t="s">
        <v>2070</v>
      </c>
      <c r="B2234" s="484" t="s">
        <v>2062</v>
      </c>
      <c r="C2234" s="484">
        <v>38383</v>
      </c>
      <c r="D2234" s="485" t="str">
        <f>IFERROR(VLOOKUP(C2234,INSUMOS!$C:$F,2,FALSE),VLOOKUP(C2234,'COMPOSIÇÃO - SINAPI'!$C:$F,2,FALSE))</f>
        <v>LIXA D'AGUA EM FOLHA, GRAO 100</v>
      </c>
      <c r="E2234" s="484" t="str">
        <f>IFERROR(VLOOKUP(C2234,INSUMOS!$C:$F,3,FALSE),VLOOKUP(C2234,'COMPOSIÇÃO - SINAPI'!$C:$F,3,FALSE))</f>
        <v>UN</v>
      </c>
      <c r="F2234" s="486">
        <v>0.14849999999999999</v>
      </c>
      <c r="G2234" s="490">
        <f>IFERROR(VLOOKUP(C2234,INSUMOS!$C:$F,4,FALSE),VLOOKUP(C2234,'COMPOSIÇÃO - SINAPI'!$C:$F,4,FALSE))</f>
        <v>1.8360000000000001</v>
      </c>
      <c r="H2234" s="488">
        <f t="shared" si="120"/>
        <v>0.27</v>
      </c>
    </row>
    <row r="2235" spans="1:8" ht="27" customHeight="1" x14ac:dyDescent="0.2">
      <c r="A2235" s="483" t="s">
        <v>2070</v>
      </c>
      <c r="B2235" s="484" t="s">
        <v>2593</v>
      </c>
      <c r="C2235" s="484">
        <v>88248</v>
      </c>
      <c r="D2235" s="485" t="str">
        <f>IFERROR(VLOOKUP(C2235,INSUMOS!$C:$F,2,FALSE),VLOOKUP(C2235,'COMPOSIÇÃO - SINAPI'!$C:$F,2,FALSE))</f>
        <v>AUXILIAR DE ENCANADOR OU BOMBEIRO HIDRÁULICO COM ENCARGOS COMPLEMENTARES</v>
      </c>
      <c r="E2235" s="484" t="str">
        <f>IFERROR(VLOOKUP(C2235,INSUMOS!$C:$F,3,FALSE),VLOOKUP(C2235,'COMPOSIÇÃO - SINAPI'!$C:$F,3,FALSE))</f>
        <v>H</v>
      </c>
      <c r="F2235" s="486">
        <v>0.316</v>
      </c>
      <c r="G2235" s="490">
        <f>IFERROR(VLOOKUP(C2235,INSUMOS!$C:$F,4,FALSE),VLOOKUP(C2235,'COMPOSIÇÃO - SINAPI'!$C:$F,4,FALSE))</f>
        <v>19.27</v>
      </c>
      <c r="H2235" s="488">
        <f t="shared" si="120"/>
        <v>6.08</v>
      </c>
    </row>
    <row r="2236" spans="1:8" ht="15" customHeight="1" x14ac:dyDescent="0.2">
      <c r="A2236" s="483" t="s">
        <v>2070</v>
      </c>
      <c r="B2236" s="484" t="s">
        <v>2593</v>
      </c>
      <c r="C2236" s="484">
        <v>88267</v>
      </c>
      <c r="D2236" s="485" t="str">
        <f>IFERROR(VLOOKUP(C2236,INSUMOS!$C:$F,2,FALSE),VLOOKUP(C2236,'COMPOSIÇÃO - SINAPI'!$C:$F,2,FALSE))</f>
        <v>ENCANADOR OU BOMBEIRO HIDRÁULICO COM ENCARGOS COMPLEMENTARES</v>
      </c>
      <c r="E2236" s="484" t="str">
        <f>IFERROR(VLOOKUP(C2236,INSUMOS!$C:$F,3,FALSE),VLOOKUP(C2236,'COMPOSIÇÃO - SINAPI'!$C:$F,3,FALSE))</f>
        <v>H</v>
      </c>
      <c r="F2236" s="486">
        <v>0.316</v>
      </c>
      <c r="G2236" s="490">
        <f>IFERROR(VLOOKUP(C2236,INSUMOS!$C:$F,4,FALSE),VLOOKUP(C2236,'COMPOSIÇÃO - SINAPI'!$C:$F,4,FALSE))</f>
        <v>24.04</v>
      </c>
      <c r="H2236" s="488">
        <f t="shared" si="120"/>
        <v>7.59</v>
      </c>
    </row>
    <row r="2237" spans="1:8" s="29" customFormat="1" ht="14.25" x14ac:dyDescent="0.25">
      <c r="A2237" s="472" t="s">
        <v>2055</v>
      </c>
      <c r="B2237" s="473" t="s">
        <v>2056</v>
      </c>
      <c r="C2237" s="473" t="s">
        <v>2057</v>
      </c>
      <c r="D2237" s="473" t="s">
        <v>2058</v>
      </c>
      <c r="E2237" s="473" t="s">
        <v>2059</v>
      </c>
      <c r="F2237" s="474" t="s">
        <v>2060</v>
      </c>
      <c r="G2237" s="81" t="s">
        <v>2061</v>
      </c>
      <c r="H2237" s="475" t="s">
        <v>2590</v>
      </c>
    </row>
    <row r="2238" spans="1:8" ht="48" customHeight="1" x14ac:dyDescent="0.2">
      <c r="A2238" s="476" t="s">
        <v>799</v>
      </c>
      <c r="B2238" s="477" t="s">
        <v>2591</v>
      </c>
      <c r="C2238" s="478">
        <v>89556</v>
      </c>
      <c r="D2238" s="479" t="s">
        <v>800</v>
      </c>
      <c r="E2238" s="480" t="s">
        <v>2586</v>
      </c>
      <c r="F2238" s="481"/>
      <c r="G2238" s="45"/>
      <c r="H2238" s="482">
        <f>SUM(H2239:H2243)</f>
        <v>31.34</v>
      </c>
    </row>
    <row r="2239" spans="1:8" ht="15" customHeight="1" x14ac:dyDescent="0.2">
      <c r="A2239" s="483" t="s">
        <v>2070</v>
      </c>
      <c r="B2239" s="484" t="s">
        <v>2062</v>
      </c>
      <c r="C2239" s="484">
        <v>301</v>
      </c>
      <c r="D2239" s="485" t="str">
        <f>IFERROR(VLOOKUP(C2239,INSUMOS!$C:$F,2,FALSE),VLOOKUP(C2239,'COMPOSIÇÃO - SINAPI'!$C:$F,2,FALSE))</f>
        <v>ANEL BORRACHA PARA TUBO ESGOTO PREDIAL, DN 100 MM (NBR 5688)</v>
      </c>
      <c r="E2239" s="484" t="str">
        <f>IFERROR(VLOOKUP(C2239,INSUMOS!$C:$F,3,FALSE),VLOOKUP(C2239,'COMPOSIÇÃO - SINAPI'!$C:$F,3,FALSE))</f>
        <v>UN</v>
      </c>
      <c r="F2239" s="486">
        <v>1</v>
      </c>
      <c r="G2239" s="490">
        <f>IFERROR(VLOOKUP(C2239,INSUMOS!$C:$F,4,FALSE),VLOOKUP(C2239,'COMPOSIÇÃO - SINAPI'!$C:$F,4,FALSE))</f>
        <v>3.8250000000000002</v>
      </c>
      <c r="H2239" s="488">
        <f>TRUNC(G2239*F2239,2)</f>
        <v>3.82</v>
      </c>
    </row>
    <row r="2240" spans="1:8" ht="27" customHeight="1" x14ac:dyDescent="0.2">
      <c r="A2240" s="483" t="s">
        <v>2070</v>
      </c>
      <c r="B2240" s="484" t="s">
        <v>2062</v>
      </c>
      <c r="C2240" s="484">
        <v>20078</v>
      </c>
      <c r="D2240" s="485" t="str">
        <f>IFERROR(VLOOKUP(C2240,INSUMOS!$C:$F,2,FALSE),VLOOKUP(C2240,'COMPOSIÇÃO - SINAPI'!$C:$F,2,FALSE))</f>
        <v>PASTA LUBRIFICANTE PARA TUBOS E CONEXOES COM JUNTA ELASTICA, EMBALAGEM DE *400* GR (USO EM PVC, ACO, POLIETILENO E OUTROS)</v>
      </c>
      <c r="E2240" s="484" t="str">
        <f>IFERROR(VLOOKUP(C2240,INSUMOS!$C:$F,3,FALSE),VLOOKUP(C2240,'COMPOSIÇÃO - SINAPI'!$C:$F,3,FALSE))</f>
        <v>UN</v>
      </c>
      <c r="F2240" s="486">
        <v>4.5999999999999999E-2</v>
      </c>
      <c r="G2240" s="490">
        <f>IFERROR(VLOOKUP(C2240,INSUMOS!$C:$F,4,FALSE),VLOOKUP(C2240,'COMPOSIÇÃO - SINAPI'!$C:$F,4,FALSE))</f>
        <v>19.431000000000001</v>
      </c>
      <c r="H2240" s="488">
        <f>TRUNC(G2240*F2240,2)</f>
        <v>0.89</v>
      </c>
    </row>
    <row r="2241" spans="1:8" ht="27" customHeight="1" x14ac:dyDescent="0.2">
      <c r="A2241" s="483" t="s">
        <v>2070</v>
      </c>
      <c r="B2241" s="484" t="s">
        <v>2062</v>
      </c>
      <c r="C2241" s="484">
        <v>20165</v>
      </c>
      <c r="D2241" s="485" t="str">
        <f>IFERROR(VLOOKUP(C2241,INSUMOS!$C:$F,2,FALSE),VLOOKUP(C2241,'COMPOSIÇÃO - SINAPI'!$C:$F,2,FALSE))</f>
        <v>LUVA DE CORRER, PVC SERIE R, 100 MM, PARA ESGOTO OU AGUAS PLUVIAIS PREDIAIS</v>
      </c>
      <c r="E2241" s="484" t="str">
        <f>IFERROR(VLOOKUP(C2241,INSUMOS!$C:$F,3,FALSE),VLOOKUP(C2241,'COMPOSIÇÃO - SINAPI'!$C:$F,3,FALSE))</f>
        <v>UN</v>
      </c>
      <c r="F2241" s="486">
        <v>1</v>
      </c>
      <c r="G2241" s="490">
        <f>IFERROR(VLOOKUP(C2241,INSUMOS!$C:$F,4,FALSE),VLOOKUP(C2241,'COMPOSIÇÃO - SINAPI'!$C:$F,4,FALSE))</f>
        <v>23.61</v>
      </c>
      <c r="H2241" s="488">
        <f>TRUNC(G2241*F2241,2)</f>
        <v>23.61</v>
      </c>
    </row>
    <row r="2242" spans="1:8" ht="27" customHeight="1" x14ac:dyDescent="0.2">
      <c r="A2242" s="483" t="s">
        <v>2070</v>
      </c>
      <c r="B2242" s="484" t="s">
        <v>2593</v>
      </c>
      <c r="C2242" s="484">
        <v>88248</v>
      </c>
      <c r="D2242" s="485" t="str">
        <f>IFERROR(VLOOKUP(C2242,INSUMOS!$C:$F,2,FALSE),VLOOKUP(C2242,'COMPOSIÇÃO - SINAPI'!$C:$F,2,FALSE))</f>
        <v>AUXILIAR DE ENCANADOR OU BOMBEIRO HIDRÁULICO COM ENCARGOS COMPLEMENTARES</v>
      </c>
      <c r="E2242" s="484" t="str">
        <f>IFERROR(VLOOKUP(C2242,INSUMOS!$C:$F,3,FALSE),VLOOKUP(C2242,'COMPOSIÇÃO - SINAPI'!$C:$F,3,FALSE))</f>
        <v>H</v>
      </c>
      <c r="F2242" s="486">
        <v>7.0000000000000007E-2</v>
      </c>
      <c r="G2242" s="490">
        <f>IFERROR(VLOOKUP(C2242,INSUMOS!$C:$F,4,FALSE),VLOOKUP(C2242,'COMPOSIÇÃO - SINAPI'!$C:$F,4,FALSE))</f>
        <v>19.27</v>
      </c>
      <c r="H2242" s="488">
        <f>TRUNC(G2242*F2242,2)</f>
        <v>1.34</v>
      </c>
    </row>
    <row r="2243" spans="1:8" ht="15" customHeight="1" x14ac:dyDescent="0.2">
      <c r="A2243" s="483" t="s">
        <v>2070</v>
      </c>
      <c r="B2243" s="484" t="s">
        <v>2593</v>
      </c>
      <c r="C2243" s="484">
        <v>88267</v>
      </c>
      <c r="D2243" s="485" t="str">
        <f>IFERROR(VLOOKUP(C2243,INSUMOS!$C:$F,2,FALSE),VLOOKUP(C2243,'COMPOSIÇÃO - SINAPI'!$C:$F,2,FALSE))</f>
        <v>ENCANADOR OU BOMBEIRO HIDRÁULICO COM ENCARGOS COMPLEMENTARES</v>
      </c>
      <c r="E2243" s="484" t="str">
        <f>IFERROR(VLOOKUP(C2243,INSUMOS!$C:$F,3,FALSE),VLOOKUP(C2243,'COMPOSIÇÃO - SINAPI'!$C:$F,3,FALSE))</f>
        <v>H</v>
      </c>
      <c r="F2243" s="486">
        <v>7.0000000000000007E-2</v>
      </c>
      <c r="G2243" s="490">
        <f>IFERROR(VLOOKUP(C2243,INSUMOS!$C:$F,4,FALSE),VLOOKUP(C2243,'COMPOSIÇÃO - SINAPI'!$C:$F,4,FALSE))</f>
        <v>24.04</v>
      </c>
      <c r="H2243" s="488">
        <f>TRUNC(G2243*F2243,2)</f>
        <v>1.68</v>
      </c>
    </row>
    <row r="2244" spans="1:8" s="29" customFormat="1" ht="14.25" x14ac:dyDescent="0.25">
      <c r="A2244" s="472" t="s">
        <v>2055</v>
      </c>
      <c r="B2244" s="473" t="s">
        <v>2056</v>
      </c>
      <c r="C2244" s="473" t="s">
        <v>2057</v>
      </c>
      <c r="D2244" s="473" t="s">
        <v>2058</v>
      </c>
      <c r="E2244" s="473" t="s">
        <v>2059</v>
      </c>
      <c r="F2244" s="474" t="s">
        <v>2060</v>
      </c>
      <c r="G2244" s="81" t="s">
        <v>2061</v>
      </c>
      <c r="H2244" s="475" t="s">
        <v>2590</v>
      </c>
    </row>
    <row r="2245" spans="1:8" ht="48" customHeight="1" x14ac:dyDescent="0.2">
      <c r="A2245" s="476" t="s">
        <v>802</v>
      </c>
      <c r="B2245" s="477" t="s">
        <v>2591</v>
      </c>
      <c r="C2245" s="478" t="s">
        <v>801</v>
      </c>
      <c r="D2245" s="479" t="s">
        <v>803</v>
      </c>
      <c r="E2245" s="480" t="s">
        <v>2586</v>
      </c>
      <c r="F2245" s="481"/>
      <c r="G2245" s="45"/>
      <c r="H2245" s="482">
        <f>SUM(H2246:H2250)</f>
        <v>86.17</v>
      </c>
    </row>
    <row r="2246" spans="1:8" ht="15" customHeight="1" x14ac:dyDescent="0.2">
      <c r="A2246" s="483" t="s">
        <v>2070</v>
      </c>
      <c r="B2246" s="484" t="s">
        <v>2062</v>
      </c>
      <c r="C2246" s="484">
        <v>301</v>
      </c>
      <c r="D2246" s="485" t="str">
        <f>IFERROR(VLOOKUP(C2246,INSUMOS!$C:$F,2,FALSE),VLOOKUP(C2246,'COMPOSIÇÃO - SINAPI'!$C:$F,2,FALSE))</f>
        <v>ANEL BORRACHA PARA TUBO ESGOTO PREDIAL, DN 100 MM (NBR 5688)</v>
      </c>
      <c r="E2246" s="484" t="str">
        <f>IFERROR(VLOOKUP(C2246,INSUMOS!$C:$F,3,FALSE),VLOOKUP(C2246,'COMPOSIÇÃO - SINAPI'!$C:$F,3,FALSE))</f>
        <v>UN</v>
      </c>
      <c r="F2246" s="486">
        <v>1</v>
      </c>
      <c r="G2246" s="490">
        <f>IFERROR(VLOOKUP(C2246,INSUMOS!$C:$F,4,FALSE),VLOOKUP(C2246,'COMPOSIÇÃO - SINAPI'!$C:$F,4,FALSE))</f>
        <v>3.8250000000000002</v>
      </c>
      <c r="H2246" s="488">
        <f>TRUNC(G2246*F2246,2)</f>
        <v>3.82</v>
      </c>
    </row>
    <row r="2247" spans="1:8" ht="27" customHeight="1" x14ac:dyDescent="0.2">
      <c r="A2247" s="483" t="s">
        <v>2070</v>
      </c>
      <c r="B2247" s="484" t="s">
        <v>2062</v>
      </c>
      <c r="C2247" s="484">
        <v>20078</v>
      </c>
      <c r="D2247" s="485" t="str">
        <f>IFERROR(VLOOKUP(C2247,INSUMOS!$C:$F,2,FALSE),VLOOKUP(C2247,'COMPOSIÇÃO - SINAPI'!$C:$F,2,FALSE))</f>
        <v>PASTA LUBRIFICANTE PARA TUBOS E CONEXOES COM JUNTA ELASTICA, EMBALAGEM DE *400* GR (USO EM PVC, ACO, POLIETILENO E OUTROS)</v>
      </c>
      <c r="E2247" s="484" t="str">
        <f>IFERROR(VLOOKUP(C2247,INSUMOS!$C:$F,3,FALSE),VLOOKUP(C2247,'COMPOSIÇÃO - SINAPI'!$C:$F,3,FALSE))</f>
        <v>UN</v>
      </c>
      <c r="F2247" s="486">
        <v>4.5999999999999999E-2</v>
      </c>
      <c r="G2247" s="490">
        <f>IFERROR(VLOOKUP(C2247,INSUMOS!$C:$F,4,FALSE),VLOOKUP(C2247,'COMPOSIÇÃO - SINAPI'!$C:$F,4,FALSE))</f>
        <v>19.431000000000001</v>
      </c>
      <c r="H2247" s="488">
        <f>TRUNC(G2247*F2247,2)</f>
        <v>0.89</v>
      </c>
    </row>
    <row r="2248" spans="1:8" ht="27" customHeight="1" x14ac:dyDescent="0.2">
      <c r="A2248" s="483" t="s">
        <v>2070</v>
      </c>
      <c r="B2248" s="484" t="s">
        <v>2062</v>
      </c>
      <c r="C2248" s="484">
        <v>20166</v>
      </c>
      <c r="D2248" s="485" t="str">
        <f>IFERROR(VLOOKUP(C2248,INSUMOS!$C:$F,2,FALSE),VLOOKUP(C2248,'COMPOSIÇÃO - SINAPI'!$C:$F,2,FALSE))</f>
        <v>LUVA DE CORRER, PVC SERIE R, 150 MM, PARA ESGOTO OU AGUAS PLUVIAIS PREDIAIS</v>
      </c>
      <c r="E2248" s="484" t="str">
        <f>IFERROR(VLOOKUP(C2248,INSUMOS!$C:$F,3,FALSE),VLOOKUP(C2248,'COMPOSIÇÃO - SINAPI'!$C:$F,3,FALSE))</f>
        <v>UN</v>
      </c>
      <c r="F2248" s="486">
        <v>1</v>
      </c>
      <c r="G2248" s="490">
        <f>IFERROR(VLOOKUP(C2248,INSUMOS!$C:$F,4,FALSE),VLOOKUP(C2248,'COMPOSIÇÃO - SINAPI'!$C:$F,4,FALSE))</f>
        <v>78</v>
      </c>
      <c r="H2248" s="488">
        <f>TRUNC(G2248*F2248,2)</f>
        <v>78</v>
      </c>
    </row>
    <row r="2249" spans="1:8" ht="27" customHeight="1" x14ac:dyDescent="0.2">
      <c r="A2249" s="483" t="s">
        <v>2070</v>
      </c>
      <c r="B2249" s="484" t="s">
        <v>2593</v>
      </c>
      <c r="C2249" s="484">
        <v>88248</v>
      </c>
      <c r="D2249" s="485" t="str">
        <f>IFERROR(VLOOKUP(C2249,INSUMOS!$C:$F,2,FALSE),VLOOKUP(C2249,'COMPOSIÇÃO - SINAPI'!$C:$F,2,FALSE))</f>
        <v>AUXILIAR DE ENCANADOR OU BOMBEIRO HIDRÁULICO COM ENCARGOS COMPLEMENTARES</v>
      </c>
      <c r="E2249" s="484" t="str">
        <f>IFERROR(VLOOKUP(C2249,INSUMOS!$C:$F,3,FALSE),VLOOKUP(C2249,'COMPOSIÇÃO - SINAPI'!$C:$F,3,FALSE))</f>
        <v>H</v>
      </c>
      <c r="F2249" s="486">
        <v>0.08</v>
      </c>
      <c r="G2249" s="490">
        <f>IFERROR(VLOOKUP(C2249,INSUMOS!$C:$F,4,FALSE),VLOOKUP(C2249,'COMPOSIÇÃO - SINAPI'!$C:$F,4,FALSE))</f>
        <v>19.27</v>
      </c>
      <c r="H2249" s="488">
        <f>TRUNC(G2249*F2249,2)</f>
        <v>1.54</v>
      </c>
    </row>
    <row r="2250" spans="1:8" ht="15" customHeight="1" x14ac:dyDescent="0.2">
      <c r="A2250" s="483" t="s">
        <v>2070</v>
      </c>
      <c r="B2250" s="484" t="s">
        <v>2593</v>
      </c>
      <c r="C2250" s="484">
        <v>88267</v>
      </c>
      <c r="D2250" s="485" t="str">
        <f>IFERROR(VLOOKUP(C2250,INSUMOS!$C:$F,2,FALSE),VLOOKUP(C2250,'COMPOSIÇÃO - SINAPI'!$C:$F,2,FALSE))</f>
        <v>ENCANADOR OU BOMBEIRO HIDRÁULICO COM ENCARGOS COMPLEMENTARES</v>
      </c>
      <c r="E2250" s="484" t="str">
        <f>IFERROR(VLOOKUP(C2250,INSUMOS!$C:$F,3,FALSE),VLOOKUP(C2250,'COMPOSIÇÃO - SINAPI'!$C:$F,3,FALSE))</f>
        <v>H</v>
      </c>
      <c r="F2250" s="486">
        <v>0.08</v>
      </c>
      <c r="G2250" s="490">
        <f>IFERROR(VLOOKUP(C2250,INSUMOS!$C:$F,4,FALSE),VLOOKUP(C2250,'COMPOSIÇÃO - SINAPI'!$C:$F,4,FALSE))</f>
        <v>24.04</v>
      </c>
      <c r="H2250" s="488">
        <f>TRUNC(G2250*F2250,2)</f>
        <v>1.92</v>
      </c>
    </row>
    <row r="2251" spans="1:8" s="29" customFormat="1" ht="14.25" x14ac:dyDescent="0.25">
      <c r="A2251" s="472" t="s">
        <v>2055</v>
      </c>
      <c r="B2251" s="473" t="s">
        <v>2056</v>
      </c>
      <c r="C2251" s="473" t="s">
        <v>2057</v>
      </c>
      <c r="D2251" s="473" t="s">
        <v>2058</v>
      </c>
      <c r="E2251" s="473" t="s">
        <v>2059</v>
      </c>
      <c r="F2251" s="474" t="s">
        <v>2060</v>
      </c>
      <c r="G2251" s="81" t="s">
        <v>2061</v>
      </c>
      <c r="H2251" s="475" t="s">
        <v>2590</v>
      </c>
    </row>
    <row r="2252" spans="1:8" ht="48" customHeight="1" x14ac:dyDescent="0.2">
      <c r="A2252" s="476" t="s">
        <v>804</v>
      </c>
      <c r="B2252" s="477" t="s">
        <v>2591</v>
      </c>
      <c r="C2252" s="478">
        <v>89578</v>
      </c>
      <c r="D2252" s="479" t="s">
        <v>805</v>
      </c>
      <c r="E2252" s="480" t="s">
        <v>117</v>
      </c>
      <c r="F2252" s="481"/>
      <c r="G2252" s="45"/>
      <c r="H2252" s="482">
        <f>SUM(H2253:H2258)</f>
        <v>39.58</v>
      </c>
    </row>
    <row r="2253" spans="1:8" ht="15" customHeight="1" x14ac:dyDescent="0.2">
      <c r="A2253" s="483" t="s">
        <v>2070</v>
      </c>
      <c r="B2253" s="484" t="s">
        <v>2062</v>
      </c>
      <c r="C2253" s="484">
        <v>122</v>
      </c>
      <c r="D2253" s="485" t="str">
        <f>IFERROR(VLOOKUP(C2253,INSUMOS!$C:$F,2,FALSE),VLOOKUP(C2253,'COMPOSIÇÃO - SINAPI'!$C:$F,2,FALSE))</f>
        <v>ADESIVO PLASTICO PARA PVC, FRASCO COM *850* GR</v>
      </c>
      <c r="E2253" s="484" t="str">
        <f>IFERROR(VLOOKUP(C2253,INSUMOS!$C:$F,3,FALSE),VLOOKUP(C2253,'COMPOSIÇÃO - SINAPI'!$C:$F,3,FALSE))</f>
        <v>UN</v>
      </c>
      <c r="F2253" s="486">
        <v>5.0000000000000001E-3</v>
      </c>
      <c r="G2253" s="490">
        <f>IFERROR(VLOOKUP(C2253,INSUMOS!$C:$F,4,FALSE),VLOOKUP(C2253,'COMPOSIÇÃO - SINAPI'!$C:$F,4,FALSE))</f>
        <v>47.09</v>
      </c>
      <c r="H2253" s="488">
        <f t="shared" ref="H2253:H2258" si="121">TRUNC(G2253*F2253,2)</f>
        <v>0.23</v>
      </c>
    </row>
    <row r="2254" spans="1:8" ht="27" customHeight="1" x14ac:dyDescent="0.2">
      <c r="A2254" s="483" t="s">
        <v>2070</v>
      </c>
      <c r="B2254" s="484" t="s">
        <v>2062</v>
      </c>
      <c r="C2254" s="484">
        <v>9841</v>
      </c>
      <c r="D2254" s="485" t="str">
        <f>IFERROR(VLOOKUP(C2254,INSUMOS!$C:$F,2,FALSE),VLOOKUP(C2254,'COMPOSIÇÃO - SINAPI'!$C:$F,2,FALSE))</f>
        <v>TUBO PVC, SERIE R, DN 100 MM, PARA ESGOTO OU AGUAS PLUVIAIS PREDIAIS (NBR 5688)</v>
      </c>
      <c r="E2254" s="484" t="str">
        <f>IFERROR(VLOOKUP(C2254,INSUMOS!$C:$F,3,FALSE),VLOOKUP(C2254,'COMPOSIÇÃO - SINAPI'!$C:$F,3,FALSE))</f>
        <v>M</v>
      </c>
      <c r="F2254" s="486">
        <v>1.04</v>
      </c>
      <c r="G2254" s="490">
        <f>IFERROR(VLOOKUP(C2254,INSUMOS!$C:$F,4,FALSE),VLOOKUP(C2254,'COMPOSIÇÃO - SINAPI'!$C:$F,4,FALSE))</f>
        <v>33.5</v>
      </c>
      <c r="H2254" s="488">
        <f t="shared" si="121"/>
        <v>34.840000000000003</v>
      </c>
    </row>
    <row r="2255" spans="1:8" ht="15" customHeight="1" x14ac:dyDescent="0.2">
      <c r="A2255" s="483" t="s">
        <v>2070</v>
      </c>
      <c r="B2255" s="484" t="s">
        <v>2062</v>
      </c>
      <c r="C2255" s="484">
        <v>20083</v>
      </c>
      <c r="D2255" s="485" t="str">
        <f>IFERROR(VLOOKUP(C2255,INSUMOS!$C:$F,2,FALSE),VLOOKUP(C2255,'COMPOSIÇÃO - SINAPI'!$C:$F,2,FALSE))</f>
        <v>SOLUCAO PREPARADORA / LIMPADORA PARA PVC, FRASCO COM 1000 CM3</v>
      </c>
      <c r="E2255" s="484" t="str">
        <f>IFERROR(VLOOKUP(C2255,INSUMOS!$C:$F,3,FALSE),VLOOKUP(C2255,'COMPOSIÇÃO - SINAPI'!$C:$F,3,FALSE))</f>
        <v>UN</v>
      </c>
      <c r="F2255" s="486">
        <v>8.2000000000000007E-3</v>
      </c>
      <c r="G2255" s="490">
        <f>IFERROR(VLOOKUP(C2255,INSUMOS!$C:$F,4,FALSE),VLOOKUP(C2255,'COMPOSIÇÃO - SINAPI'!$C:$F,4,FALSE))</f>
        <v>53.345999999999997</v>
      </c>
      <c r="H2255" s="488">
        <f t="shared" si="121"/>
        <v>0.43</v>
      </c>
    </row>
    <row r="2256" spans="1:8" ht="15" customHeight="1" x14ac:dyDescent="0.2">
      <c r="A2256" s="483" t="s">
        <v>2070</v>
      </c>
      <c r="B2256" s="484" t="s">
        <v>2062</v>
      </c>
      <c r="C2256" s="484">
        <v>38383</v>
      </c>
      <c r="D2256" s="485" t="str">
        <f>IFERROR(VLOOKUP(C2256,INSUMOS!$C:$F,2,FALSE),VLOOKUP(C2256,'COMPOSIÇÃO - SINAPI'!$C:$F,2,FALSE))</f>
        <v>LIXA D'AGUA EM FOLHA, GRAO 100</v>
      </c>
      <c r="E2256" s="484" t="str">
        <f>IFERROR(VLOOKUP(C2256,INSUMOS!$C:$F,3,FALSE),VLOOKUP(C2256,'COMPOSIÇÃO - SINAPI'!$C:$F,3,FALSE))</f>
        <v>UN</v>
      </c>
      <c r="F2256" s="486">
        <v>2.3E-2</v>
      </c>
      <c r="G2256" s="490">
        <f>IFERROR(VLOOKUP(C2256,INSUMOS!$C:$F,4,FALSE),VLOOKUP(C2256,'COMPOSIÇÃO - SINAPI'!$C:$F,4,FALSE))</f>
        <v>1.8360000000000001</v>
      </c>
      <c r="H2256" s="488">
        <f t="shared" si="121"/>
        <v>0.04</v>
      </c>
    </row>
    <row r="2257" spans="1:8" ht="27" customHeight="1" x14ac:dyDescent="0.2">
      <c r="A2257" s="483" t="s">
        <v>2070</v>
      </c>
      <c r="B2257" s="484" t="s">
        <v>2593</v>
      </c>
      <c r="C2257" s="484">
        <v>88248</v>
      </c>
      <c r="D2257" s="485" t="str">
        <f>IFERROR(VLOOKUP(C2257,INSUMOS!$C:$F,2,FALSE),VLOOKUP(C2257,'COMPOSIÇÃO - SINAPI'!$C:$F,2,FALSE))</f>
        <v>AUXILIAR DE ENCANADOR OU BOMBEIRO HIDRÁULICO COM ENCARGOS COMPLEMENTARES</v>
      </c>
      <c r="E2257" s="484" t="str">
        <f>IFERROR(VLOOKUP(C2257,INSUMOS!$C:$F,3,FALSE),VLOOKUP(C2257,'COMPOSIÇÃO - SINAPI'!$C:$F,3,FALSE))</f>
        <v>H</v>
      </c>
      <c r="F2257" s="486">
        <v>9.35E-2</v>
      </c>
      <c r="G2257" s="490">
        <f>IFERROR(VLOOKUP(C2257,INSUMOS!$C:$F,4,FALSE),VLOOKUP(C2257,'COMPOSIÇÃO - SINAPI'!$C:$F,4,FALSE))</f>
        <v>19.27</v>
      </c>
      <c r="H2257" s="488">
        <f t="shared" si="121"/>
        <v>1.8</v>
      </c>
    </row>
    <row r="2258" spans="1:8" ht="15" customHeight="1" x14ac:dyDescent="0.2">
      <c r="A2258" s="483" t="s">
        <v>2070</v>
      </c>
      <c r="B2258" s="484" t="s">
        <v>2593</v>
      </c>
      <c r="C2258" s="484">
        <v>88267</v>
      </c>
      <c r="D2258" s="485" t="str">
        <f>IFERROR(VLOOKUP(C2258,INSUMOS!$C:$F,2,FALSE),VLOOKUP(C2258,'COMPOSIÇÃO - SINAPI'!$C:$F,2,FALSE))</f>
        <v>ENCANADOR OU BOMBEIRO HIDRÁULICO COM ENCARGOS COMPLEMENTARES</v>
      </c>
      <c r="E2258" s="484" t="str">
        <f>IFERROR(VLOOKUP(C2258,INSUMOS!$C:$F,3,FALSE),VLOOKUP(C2258,'COMPOSIÇÃO - SINAPI'!$C:$F,3,FALSE))</f>
        <v>H</v>
      </c>
      <c r="F2258" s="486">
        <v>9.35E-2</v>
      </c>
      <c r="G2258" s="490">
        <f>IFERROR(VLOOKUP(C2258,INSUMOS!$C:$F,4,FALSE),VLOOKUP(C2258,'COMPOSIÇÃO - SINAPI'!$C:$F,4,FALSE))</f>
        <v>24.04</v>
      </c>
      <c r="H2258" s="488">
        <f t="shared" si="121"/>
        <v>2.2400000000000002</v>
      </c>
    </row>
    <row r="2259" spans="1:8" s="29" customFormat="1" ht="14.25" x14ac:dyDescent="0.25">
      <c r="A2259" s="472" t="s">
        <v>2055</v>
      </c>
      <c r="B2259" s="473" t="s">
        <v>2056</v>
      </c>
      <c r="C2259" s="473" t="s">
        <v>2057</v>
      </c>
      <c r="D2259" s="473" t="s">
        <v>2058</v>
      </c>
      <c r="E2259" s="473" t="s">
        <v>2059</v>
      </c>
      <c r="F2259" s="474" t="s">
        <v>2060</v>
      </c>
      <c r="G2259" s="81" t="s">
        <v>2061</v>
      </c>
      <c r="H2259" s="475" t="s">
        <v>2590</v>
      </c>
    </row>
    <row r="2260" spans="1:8" ht="48" customHeight="1" x14ac:dyDescent="0.2">
      <c r="A2260" s="476" t="s">
        <v>806</v>
      </c>
      <c r="B2260" s="477" t="s">
        <v>2591</v>
      </c>
      <c r="C2260" s="478">
        <v>89671</v>
      </c>
      <c r="D2260" s="479" t="s">
        <v>807</v>
      </c>
      <c r="E2260" s="480" t="s">
        <v>2586</v>
      </c>
      <c r="F2260" s="481"/>
      <c r="G2260" s="45"/>
      <c r="H2260" s="482">
        <f>SUM(H2261:H2265)</f>
        <v>30.61</v>
      </c>
    </row>
    <row r="2261" spans="1:8" ht="15" customHeight="1" x14ac:dyDescent="0.2">
      <c r="A2261" s="483" t="s">
        <v>2070</v>
      </c>
      <c r="B2261" s="484" t="s">
        <v>2062</v>
      </c>
      <c r="C2261" s="484">
        <v>301</v>
      </c>
      <c r="D2261" s="485" t="str">
        <f>IFERROR(VLOOKUP(C2261,INSUMOS!$C:$F,2,FALSE),VLOOKUP(C2261,'COMPOSIÇÃO - SINAPI'!$C:$F,2,FALSE))</f>
        <v>ANEL BORRACHA PARA TUBO ESGOTO PREDIAL, DN 100 MM (NBR 5688)</v>
      </c>
      <c r="E2261" s="484" t="str">
        <f>IFERROR(VLOOKUP(C2261,INSUMOS!$C:$F,3,FALSE),VLOOKUP(C2261,'COMPOSIÇÃO - SINAPI'!$C:$F,3,FALSE))</f>
        <v>UN</v>
      </c>
      <c r="F2261" s="486">
        <v>1</v>
      </c>
      <c r="G2261" s="490">
        <f>IFERROR(VLOOKUP(C2261,INSUMOS!$C:$F,4,FALSE),VLOOKUP(C2261,'COMPOSIÇÃO - SINAPI'!$C:$F,4,FALSE))</f>
        <v>3.8250000000000002</v>
      </c>
      <c r="H2261" s="488">
        <f>TRUNC(G2261*F2261,2)</f>
        <v>3.82</v>
      </c>
    </row>
    <row r="2262" spans="1:8" ht="27" customHeight="1" x14ac:dyDescent="0.2">
      <c r="A2262" s="483" t="s">
        <v>2070</v>
      </c>
      <c r="B2262" s="484" t="s">
        <v>2062</v>
      </c>
      <c r="C2262" s="484">
        <v>20078</v>
      </c>
      <c r="D2262" s="485" t="str">
        <f>IFERROR(VLOOKUP(C2262,INSUMOS!$C:$F,2,FALSE),VLOOKUP(C2262,'COMPOSIÇÃO - SINAPI'!$C:$F,2,FALSE))</f>
        <v>PASTA LUBRIFICANTE PARA TUBOS E CONEXOES COM JUNTA ELASTICA, EMBALAGEM DE *400* GR (USO EM PVC, ACO, POLIETILENO E OUTROS)</v>
      </c>
      <c r="E2262" s="484" t="str">
        <f>IFERROR(VLOOKUP(C2262,INSUMOS!$C:$F,3,FALSE),VLOOKUP(C2262,'COMPOSIÇÃO - SINAPI'!$C:$F,3,FALSE))</f>
        <v>UN</v>
      </c>
      <c r="F2262" s="486">
        <v>4.5999999999999999E-2</v>
      </c>
      <c r="G2262" s="490">
        <f>IFERROR(VLOOKUP(C2262,INSUMOS!$C:$F,4,FALSE),VLOOKUP(C2262,'COMPOSIÇÃO - SINAPI'!$C:$F,4,FALSE))</f>
        <v>19.431000000000001</v>
      </c>
      <c r="H2262" s="488">
        <f>TRUNC(G2262*F2262,2)</f>
        <v>0.89</v>
      </c>
    </row>
    <row r="2263" spans="1:8" ht="27" customHeight="1" x14ac:dyDescent="0.2">
      <c r="A2263" s="483" t="s">
        <v>2070</v>
      </c>
      <c r="B2263" s="484" t="s">
        <v>2062</v>
      </c>
      <c r="C2263" s="484">
        <v>20165</v>
      </c>
      <c r="D2263" s="485" t="str">
        <f>IFERROR(VLOOKUP(C2263,INSUMOS!$C:$F,2,FALSE),VLOOKUP(C2263,'COMPOSIÇÃO - SINAPI'!$C:$F,2,FALSE))</f>
        <v>LUVA DE CORRER, PVC SERIE R, 100 MM, PARA ESGOTO OU AGUAS PLUVIAIS PREDIAIS</v>
      </c>
      <c r="E2263" s="484" t="str">
        <f>IFERROR(VLOOKUP(C2263,INSUMOS!$C:$F,3,FALSE),VLOOKUP(C2263,'COMPOSIÇÃO - SINAPI'!$C:$F,3,FALSE))</f>
        <v>UN</v>
      </c>
      <c r="F2263" s="486">
        <v>1</v>
      </c>
      <c r="G2263" s="490">
        <f>IFERROR(VLOOKUP(C2263,INSUMOS!$C:$F,4,FALSE),VLOOKUP(C2263,'COMPOSIÇÃO - SINAPI'!$C:$F,4,FALSE))</f>
        <v>23.61</v>
      </c>
      <c r="H2263" s="488">
        <f>TRUNC(G2263*F2263,2)</f>
        <v>23.61</v>
      </c>
    </row>
    <row r="2264" spans="1:8" ht="27" customHeight="1" x14ac:dyDescent="0.2">
      <c r="A2264" s="483" t="s">
        <v>2070</v>
      </c>
      <c r="B2264" s="484" t="s">
        <v>2593</v>
      </c>
      <c r="C2264" s="484">
        <v>88248</v>
      </c>
      <c r="D2264" s="485" t="str">
        <f>IFERROR(VLOOKUP(C2264,INSUMOS!$C:$F,2,FALSE),VLOOKUP(C2264,'COMPOSIÇÃO - SINAPI'!$C:$F,2,FALSE))</f>
        <v>AUXILIAR DE ENCANADOR OU BOMBEIRO HIDRÁULICO COM ENCARGOS COMPLEMENTARES</v>
      </c>
      <c r="E2264" s="484" t="str">
        <f>IFERROR(VLOOKUP(C2264,INSUMOS!$C:$F,3,FALSE),VLOOKUP(C2264,'COMPOSIÇÃO - SINAPI'!$C:$F,3,FALSE))</f>
        <v>H</v>
      </c>
      <c r="F2264" s="486">
        <v>5.2999999999999999E-2</v>
      </c>
      <c r="G2264" s="490">
        <f>IFERROR(VLOOKUP(C2264,INSUMOS!$C:$F,4,FALSE),VLOOKUP(C2264,'COMPOSIÇÃO - SINAPI'!$C:$F,4,FALSE))</f>
        <v>19.27</v>
      </c>
      <c r="H2264" s="488">
        <f>TRUNC(G2264*F2264,2)</f>
        <v>1.02</v>
      </c>
    </row>
    <row r="2265" spans="1:8" ht="15" customHeight="1" x14ac:dyDescent="0.2">
      <c r="A2265" s="483" t="s">
        <v>2070</v>
      </c>
      <c r="B2265" s="484" t="s">
        <v>2593</v>
      </c>
      <c r="C2265" s="484">
        <v>88267</v>
      </c>
      <c r="D2265" s="485" t="str">
        <f>IFERROR(VLOOKUP(C2265,INSUMOS!$C:$F,2,FALSE),VLOOKUP(C2265,'COMPOSIÇÃO - SINAPI'!$C:$F,2,FALSE))</f>
        <v>ENCANADOR OU BOMBEIRO HIDRÁULICO COM ENCARGOS COMPLEMENTARES</v>
      </c>
      <c r="E2265" s="484" t="str">
        <f>IFERROR(VLOOKUP(C2265,INSUMOS!$C:$F,3,FALSE),VLOOKUP(C2265,'COMPOSIÇÃO - SINAPI'!$C:$F,3,FALSE))</f>
        <v>H</v>
      </c>
      <c r="F2265" s="486">
        <v>5.2999999999999999E-2</v>
      </c>
      <c r="G2265" s="490">
        <f>IFERROR(VLOOKUP(C2265,INSUMOS!$C:$F,4,FALSE),VLOOKUP(C2265,'COMPOSIÇÃO - SINAPI'!$C:$F,4,FALSE))</f>
        <v>24.04</v>
      </c>
      <c r="H2265" s="488">
        <f>TRUNC(G2265*F2265,2)</f>
        <v>1.27</v>
      </c>
    </row>
    <row r="2266" spans="1:8" s="29" customFormat="1" ht="14.25" x14ac:dyDescent="0.25">
      <c r="A2266" s="472" t="s">
        <v>2055</v>
      </c>
      <c r="B2266" s="473" t="s">
        <v>2056</v>
      </c>
      <c r="C2266" s="473" t="s">
        <v>2057</v>
      </c>
      <c r="D2266" s="473" t="s">
        <v>2058</v>
      </c>
      <c r="E2266" s="473" t="s">
        <v>2059</v>
      </c>
      <c r="F2266" s="474" t="s">
        <v>2060</v>
      </c>
      <c r="G2266" s="81" t="s">
        <v>2061</v>
      </c>
      <c r="H2266" s="475" t="s">
        <v>2590</v>
      </c>
    </row>
    <row r="2267" spans="1:8" ht="48" customHeight="1" x14ac:dyDescent="0.2">
      <c r="A2267" s="476" t="s">
        <v>808</v>
      </c>
      <c r="B2267" s="477" t="s">
        <v>2591</v>
      </c>
      <c r="C2267" s="478">
        <v>89584</v>
      </c>
      <c r="D2267" s="479" t="s">
        <v>809</v>
      </c>
      <c r="E2267" s="480" t="s">
        <v>2586</v>
      </c>
      <c r="F2267" s="481"/>
      <c r="G2267" s="45"/>
      <c r="H2267" s="482">
        <f>SUM(H2268:H2272)</f>
        <v>36.520000000000003</v>
      </c>
    </row>
    <row r="2268" spans="1:8" ht="15" customHeight="1" x14ac:dyDescent="0.2">
      <c r="A2268" s="483" t="s">
        <v>2070</v>
      </c>
      <c r="B2268" s="484" t="s">
        <v>2062</v>
      </c>
      <c r="C2268" s="484">
        <v>301</v>
      </c>
      <c r="D2268" s="485" t="str">
        <f>IFERROR(VLOOKUP(C2268,INSUMOS!$C:$F,2,FALSE),VLOOKUP(C2268,'COMPOSIÇÃO - SINAPI'!$C:$F,2,FALSE))</f>
        <v>ANEL BORRACHA PARA TUBO ESGOTO PREDIAL, DN 100 MM (NBR 5688)</v>
      </c>
      <c r="E2268" s="484" t="str">
        <f>IFERROR(VLOOKUP(C2268,INSUMOS!$C:$F,3,FALSE),VLOOKUP(C2268,'COMPOSIÇÃO - SINAPI'!$C:$F,3,FALSE))</f>
        <v>UN</v>
      </c>
      <c r="F2268" s="486">
        <v>1</v>
      </c>
      <c r="G2268" s="490">
        <f>IFERROR(VLOOKUP(C2268,INSUMOS!$C:$F,4,FALSE),VLOOKUP(C2268,'COMPOSIÇÃO - SINAPI'!$C:$F,4,FALSE))</f>
        <v>3.8250000000000002</v>
      </c>
      <c r="H2268" s="488">
        <f>TRUNC(G2268*F2268,2)</f>
        <v>3.82</v>
      </c>
    </row>
    <row r="2269" spans="1:8" ht="27" customHeight="1" x14ac:dyDescent="0.2">
      <c r="A2269" s="483" t="s">
        <v>2070</v>
      </c>
      <c r="B2269" s="484" t="s">
        <v>2062</v>
      </c>
      <c r="C2269" s="484">
        <v>20078</v>
      </c>
      <c r="D2269" s="485" t="str">
        <f>IFERROR(VLOOKUP(C2269,INSUMOS!$C:$F,2,FALSE),VLOOKUP(C2269,'COMPOSIÇÃO - SINAPI'!$C:$F,2,FALSE))</f>
        <v>PASTA LUBRIFICANTE PARA TUBOS E CONEXOES COM JUNTA ELASTICA, EMBALAGEM DE *400* GR (USO EM PVC, ACO, POLIETILENO E OUTROS)</v>
      </c>
      <c r="E2269" s="484" t="str">
        <f>IFERROR(VLOOKUP(C2269,INSUMOS!$C:$F,3,FALSE),VLOOKUP(C2269,'COMPOSIÇÃO - SINAPI'!$C:$F,3,FALSE))</f>
        <v>UN</v>
      </c>
      <c r="F2269" s="486">
        <v>4.5999999999999999E-2</v>
      </c>
      <c r="G2269" s="490">
        <f>IFERROR(VLOOKUP(C2269,INSUMOS!$C:$F,4,FALSE),VLOOKUP(C2269,'COMPOSIÇÃO - SINAPI'!$C:$F,4,FALSE))</f>
        <v>19.431000000000001</v>
      </c>
      <c r="H2269" s="488">
        <f>TRUNC(G2269*F2269,2)</f>
        <v>0.89</v>
      </c>
    </row>
    <row r="2270" spans="1:8" ht="27" customHeight="1" x14ac:dyDescent="0.2">
      <c r="A2270" s="483" t="s">
        <v>2070</v>
      </c>
      <c r="B2270" s="484" t="s">
        <v>2062</v>
      </c>
      <c r="C2270" s="484">
        <v>20157</v>
      </c>
      <c r="D2270" s="485" t="str">
        <f>IFERROR(VLOOKUP(C2270,INSUMOS!$C:$F,2,FALSE),VLOOKUP(C2270,'COMPOSIÇÃO - SINAPI'!$C:$F,2,FALSE))</f>
        <v>JOELHO, PVC SERIE R, 90 GRAUS, DN 100 MM, PARA ESGOTO OU AGUAS PLUVIAIS PREDIAIS</v>
      </c>
      <c r="E2270" s="484" t="str">
        <f>IFERROR(VLOOKUP(C2270,INSUMOS!$C:$F,3,FALSE),VLOOKUP(C2270,'COMPOSIÇÃO - SINAPI'!$C:$F,3,FALSE))</f>
        <v>UN</v>
      </c>
      <c r="F2270" s="486">
        <v>1</v>
      </c>
      <c r="G2270" s="490">
        <f>IFERROR(VLOOKUP(C2270,INSUMOS!$C:$F,4,FALSE),VLOOKUP(C2270,'COMPOSIÇÃO - SINAPI'!$C:$F,4,FALSE))</f>
        <v>29</v>
      </c>
      <c r="H2270" s="488">
        <f>TRUNC(G2270*F2270,2)</f>
        <v>29</v>
      </c>
    </row>
    <row r="2271" spans="1:8" ht="27" customHeight="1" x14ac:dyDescent="0.2">
      <c r="A2271" s="483" t="s">
        <v>2070</v>
      </c>
      <c r="B2271" s="484" t="s">
        <v>2593</v>
      </c>
      <c r="C2271" s="484">
        <v>88248</v>
      </c>
      <c r="D2271" s="485" t="str">
        <f>IFERROR(VLOOKUP(C2271,INSUMOS!$C:$F,2,FALSE),VLOOKUP(C2271,'COMPOSIÇÃO - SINAPI'!$C:$F,2,FALSE))</f>
        <v>AUXILIAR DE ENCANADOR OU BOMBEIRO HIDRÁULICO COM ENCARGOS COMPLEMENTARES</v>
      </c>
      <c r="E2271" s="484" t="str">
        <f>IFERROR(VLOOKUP(C2271,INSUMOS!$C:$F,3,FALSE),VLOOKUP(C2271,'COMPOSIÇÃO - SINAPI'!$C:$F,3,FALSE))</f>
        <v>H</v>
      </c>
      <c r="F2271" s="486">
        <v>6.5000000000000002E-2</v>
      </c>
      <c r="G2271" s="490">
        <f>IFERROR(VLOOKUP(C2271,INSUMOS!$C:$F,4,FALSE),VLOOKUP(C2271,'COMPOSIÇÃO - SINAPI'!$C:$F,4,FALSE))</f>
        <v>19.27</v>
      </c>
      <c r="H2271" s="488">
        <f>TRUNC(G2271*F2271,2)</f>
        <v>1.25</v>
      </c>
    </row>
    <row r="2272" spans="1:8" ht="15" customHeight="1" x14ac:dyDescent="0.2">
      <c r="A2272" s="483" t="s">
        <v>2070</v>
      </c>
      <c r="B2272" s="484" t="s">
        <v>2593</v>
      </c>
      <c r="C2272" s="484">
        <v>88267</v>
      </c>
      <c r="D2272" s="485" t="str">
        <f>IFERROR(VLOOKUP(C2272,INSUMOS!$C:$F,2,FALSE),VLOOKUP(C2272,'COMPOSIÇÃO - SINAPI'!$C:$F,2,FALSE))</f>
        <v>ENCANADOR OU BOMBEIRO HIDRÁULICO COM ENCARGOS COMPLEMENTARES</v>
      </c>
      <c r="E2272" s="484" t="str">
        <f>IFERROR(VLOOKUP(C2272,INSUMOS!$C:$F,3,FALSE),VLOOKUP(C2272,'COMPOSIÇÃO - SINAPI'!$C:$F,3,FALSE))</f>
        <v>H</v>
      </c>
      <c r="F2272" s="486">
        <v>6.5000000000000002E-2</v>
      </c>
      <c r="G2272" s="490">
        <f>IFERROR(VLOOKUP(C2272,INSUMOS!$C:$F,4,FALSE),VLOOKUP(C2272,'COMPOSIÇÃO - SINAPI'!$C:$F,4,FALSE))</f>
        <v>24.04</v>
      </c>
      <c r="H2272" s="488">
        <f>TRUNC(G2272*F2272,2)</f>
        <v>1.56</v>
      </c>
    </row>
    <row r="2273" spans="1:8" s="29" customFormat="1" ht="14.25" x14ac:dyDescent="0.25">
      <c r="A2273" s="472" t="s">
        <v>2055</v>
      </c>
      <c r="B2273" s="473" t="s">
        <v>2056</v>
      </c>
      <c r="C2273" s="473" t="s">
        <v>2057</v>
      </c>
      <c r="D2273" s="473" t="s">
        <v>2058</v>
      </c>
      <c r="E2273" s="473" t="s">
        <v>2059</v>
      </c>
      <c r="F2273" s="474" t="s">
        <v>2060</v>
      </c>
      <c r="G2273" s="81" t="s">
        <v>2061</v>
      </c>
      <c r="H2273" s="475" t="s">
        <v>2590</v>
      </c>
    </row>
    <row r="2274" spans="1:8" ht="32.1" customHeight="1" x14ac:dyDescent="0.2">
      <c r="A2274" s="476" t="s">
        <v>811</v>
      </c>
      <c r="B2274" s="477" t="s">
        <v>2591</v>
      </c>
      <c r="C2274" s="478" t="s">
        <v>810</v>
      </c>
      <c r="D2274" s="479" t="s">
        <v>812</v>
      </c>
      <c r="E2274" s="480" t="s">
        <v>2586</v>
      </c>
      <c r="F2274" s="481"/>
      <c r="G2274" s="45"/>
      <c r="H2274" s="482">
        <f>SUM(H2275:H2280)</f>
        <v>20.13</v>
      </c>
    </row>
    <row r="2275" spans="1:8" ht="15" customHeight="1" x14ac:dyDescent="0.2">
      <c r="A2275" s="483" t="s">
        <v>2070</v>
      </c>
      <c r="B2275" s="484" t="s">
        <v>2062</v>
      </c>
      <c r="C2275" s="484">
        <v>122</v>
      </c>
      <c r="D2275" s="485" t="str">
        <f>IFERROR(VLOOKUP(C2275,INSUMOS!$C:$F,2,FALSE),VLOOKUP(C2275,'COMPOSIÇÃO - SINAPI'!$C:$F,2,FALSE))</f>
        <v>ADESIVO PLASTICO PARA PVC, FRASCO COM *850* GR</v>
      </c>
      <c r="E2275" s="484" t="str">
        <f>IFERROR(VLOOKUP(C2275,INSUMOS!$C:$F,3,FALSE),VLOOKUP(C2275,'COMPOSIÇÃO - SINAPI'!$C:$F,3,FALSE))</f>
        <v>UN</v>
      </c>
      <c r="F2275" s="486">
        <v>4.8999999999999998E-3</v>
      </c>
      <c r="G2275" s="490">
        <f>IFERROR(VLOOKUP(C2275,INSUMOS!$C:$F,4,FALSE),VLOOKUP(C2275,'COMPOSIÇÃO - SINAPI'!$C:$F,4,FALSE))</f>
        <v>47.09</v>
      </c>
      <c r="H2275" s="488">
        <f t="shared" ref="H2275:H2280" si="122">TRUNC(G2275*F2275,2)</f>
        <v>0.23</v>
      </c>
    </row>
    <row r="2276" spans="1:8" ht="15" customHeight="1" x14ac:dyDescent="0.2">
      <c r="A2276" s="483" t="s">
        <v>2070</v>
      </c>
      <c r="B2276" s="484" t="s">
        <v>2062</v>
      </c>
      <c r="C2276" s="484">
        <v>11708</v>
      </c>
      <c r="D2276" s="485" t="str">
        <f>IFERROR(VLOOKUP(C2276,INSUMOS!$C:$F,2,FALSE),VLOOKUP(C2276,'COMPOSIÇÃO - SINAPI'!$C:$F,2,FALSE))</f>
        <v>RALO FOFO SEMIESFERICO, 100 MM, PARA LAJES/ CALHAS</v>
      </c>
      <c r="E2276" s="484" t="str">
        <f>IFERROR(VLOOKUP(C2276,INSUMOS!$C:$F,3,FALSE),VLOOKUP(C2276,'COMPOSIÇÃO - SINAPI'!$C:$F,3,FALSE))</f>
        <v>UN</v>
      </c>
      <c r="F2276" s="486">
        <v>1</v>
      </c>
      <c r="G2276" s="490">
        <f>IFERROR(VLOOKUP(C2276,INSUMOS!$C:$F,4,FALSE),VLOOKUP(C2276,'COMPOSIÇÃO - SINAPI'!$C:$F,4,FALSE))</f>
        <v>18.45</v>
      </c>
      <c r="H2276" s="488">
        <f t="shared" si="122"/>
        <v>18.45</v>
      </c>
    </row>
    <row r="2277" spans="1:8" ht="15" customHeight="1" x14ac:dyDescent="0.2">
      <c r="A2277" s="483" t="s">
        <v>2070</v>
      </c>
      <c r="B2277" s="484" t="s">
        <v>2062</v>
      </c>
      <c r="C2277" s="484">
        <v>20083</v>
      </c>
      <c r="D2277" s="485" t="str">
        <f>IFERROR(VLOOKUP(C2277,INSUMOS!$C:$F,2,FALSE),VLOOKUP(C2277,'COMPOSIÇÃO - SINAPI'!$C:$F,2,FALSE))</f>
        <v>SOLUCAO PREPARADORA / LIMPADORA PARA PVC, FRASCO COM 1000 CM3</v>
      </c>
      <c r="E2277" s="484" t="str">
        <f>IFERROR(VLOOKUP(C2277,INSUMOS!$C:$F,3,FALSE),VLOOKUP(C2277,'COMPOSIÇÃO - SINAPI'!$C:$F,3,FALSE))</f>
        <v>UN</v>
      </c>
      <c r="F2277" s="486">
        <v>7.4999999999999997E-3</v>
      </c>
      <c r="G2277" s="490">
        <f>IFERROR(VLOOKUP(C2277,INSUMOS!$C:$F,4,FALSE),VLOOKUP(C2277,'COMPOSIÇÃO - SINAPI'!$C:$F,4,FALSE))</f>
        <v>53.345999999999997</v>
      </c>
      <c r="H2277" s="488">
        <f t="shared" si="122"/>
        <v>0.4</v>
      </c>
    </row>
    <row r="2278" spans="1:8" ht="15" customHeight="1" x14ac:dyDescent="0.2">
      <c r="A2278" s="483" t="s">
        <v>2070</v>
      </c>
      <c r="B2278" s="484" t="s">
        <v>2062</v>
      </c>
      <c r="C2278" s="484">
        <v>38383</v>
      </c>
      <c r="D2278" s="485" t="str">
        <f>IFERROR(VLOOKUP(C2278,INSUMOS!$C:$F,2,FALSE),VLOOKUP(C2278,'COMPOSIÇÃO - SINAPI'!$C:$F,2,FALSE))</f>
        <v>LIXA D'AGUA EM FOLHA, GRAO 100</v>
      </c>
      <c r="E2278" s="484" t="str">
        <f>IFERROR(VLOOKUP(C2278,INSUMOS!$C:$F,3,FALSE),VLOOKUP(C2278,'COMPOSIÇÃO - SINAPI'!$C:$F,3,FALSE))</f>
        <v>UN</v>
      </c>
      <c r="F2278" s="486">
        <v>1.2E-2</v>
      </c>
      <c r="G2278" s="490">
        <f>IFERROR(VLOOKUP(C2278,INSUMOS!$C:$F,4,FALSE),VLOOKUP(C2278,'COMPOSIÇÃO - SINAPI'!$C:$F,4,FALSE))</f>
        <v>1.8360000000000001</v>
      </c>
      <c r="H2278" s="488">
        <f t="shared" si="122"/>
        <v>0.02</v>
      </c>
    </row>
    <row r="2279" spans="1:8" ht="27" customHeight="1" x14ac:dyDescent="0.2">
      <c r="A2279" s="483" t="s">
        <v>2070</v>
      </c>
      <c r="B2279" s="484" t="s">
        <v>2593</v>
      </c>
      <c r="C2279" s="484">
        <v>88248</v>
      </c>
      <c r="D2279" s="485" t="str">
        <f>IFERROR(VLOOKUP(C2279,INSUMOS!$C:$F,2,FALSE),VLOOKUP(C2279,'COMPOSIÇÃO - SINAPI'!$C:$F,2,FALSE))</f>
        <v>AUXILIAR DE ENCANADOR OU BOMBEIRO HIDRÁULICO COM ENCARGOS COMPLEMENTARES</v>
      </c>
      <c r="E2279" s="484" t="str">
        <f>IFERROR(VLOOKUP(C2279,INSUMOS!$C:$F,3,FALSE),VLOOKUP(C2279,'COMPOSIÇÃO - SINAPI'!$C:$F,3,FALSE))</f>
        <v>H</v>
      </c>
      <c r="F2279" s="486">
        <v>2.4E-2</v>
      </c>
      <c r="G2279" s="490">
        <f>IFERROR(VLOOKUP(C2279,INSUMOS!$C:$F,4,FALSE),VLOOKUP(C2279,'COMPOSIÇÃO - SINAPI'!$C:$F,4,FALSE))</f>
        <v>19.27</v>
      </c>
      <c r="H2279" s="488">
        <f t="shared" si="122"/>
        <v>0.46</v>
      </c>
    </row>
    <row r="2280" spans="1:8" ht="15" customHeight="1" x14ac:dyDescent="0.2">
      <c r="A2280" s="483" t="s">
        <v>2070</v>
      </c>
      <c r="B2280" s="484" t="s">
        <v>2593</v>
      </c>
      <c r="C2280" s="484">
        <v>88267</v>
      </c>
      <c r="D2280" s="485" t="str">
        <f>IFERROR(VLOOKUP(C2280,INSUMOS!$C:$F,2,FALSE),VLOOKUP(C2280,'COMPOSIÇÃO - SINAPI'!$C:$F,2,FALSE))</f>
        <v>ENCANADOR OU BOMBEIRO HIDRÁULICO COM ENCARGOS COMPLEMENTARES</v>
      </c>
      <c r="E2280" s="484" t="str">
        <f>IFERROR(VLOOKUP(C2280,INSUMOS!$C:$F,3,FALSE),VLOOKUP(C2280,'COMPOSIÇÃO - SINAPI'!$C:$F,3,FALSE))</f>
        <v>H</v>
      </c>
      <c r="F2280" s="486">
        <v>2.4E-2</v>
      </c>
      <c r="G2280" s="490">
        <f>IFERROR(VLOOKUP(C2280,INSUMOS!$C:$F,4,FALSE),VLOOKUP(C2280,'COMPOSIÇÃO - SINAPI'!$C:$F,4,FALSE))</f>
        <v>24.04</v>
      </c>
      <c r="H2280" s="488">
        <f t="shared" si="122"/>
        <v>0.56999999999999995</v>
      </c>
    </row>
    <row r="2281" spans="1:8" s="29" customFormat="1" ht="14.25" x14ac:dyDescent="0.25">
      <c r="A2281" s="472" t="s">
        <v>2055</v>
      </c>
      <c r="B2281" s="473" t="s">
        <v>2056</v>
      </c>
      <c r="C2281" s="473" t="s">
        <v>2057</v>
      </c>
      <c r="D2281" s="473" t="s">
        <v>2058</v>
      </c>
      <c r="E2281" s="473" t="s">
        <v>2059</v>
      </c>
      <c r="F2281" s="474" t="s">
        <v>2060</v>
      </c>
      <c r="G2281" s="81" t="s">
        <v>2061</v>
      </c>
      <c r="H2281" s="475" t="s">
        <v>2590</v>
      </c>
    </row>
    <row r="2282" spans="1:8" ht="48" customHeight="1" x14ac:dyDescent="0.2">
      <c r="A2282" s="476" t="s">
        <v>815</v>
      </c>
      <c r="B2282" s="477" t="s">
        <v>2591</v>
      </c>
      <c r="C2282" s="478" t="s">
        <v>814</v>
      </c>
      <c r="D2282" s="479" t="s">
        <v>816</v>
      </c>
      <c r="E2282" s="480" t="s">
        <v>117</v>
      </c>
      <c r="F2282" s="481"/>
      <c r="G2282" s="45"/>
      <c r="H2282" s="482">
        <f>SUM(H2283:H2283)</f>
        <v>589.5</v>
      </c>
    </row>
    <row r="2283" spans="1:8" ht="27" customHeight="1" x14ac:dyDescent="0.2">
      <c r="A2283" s="483" t="s">
        <v>2070</v>
      </c>
      <c r="B2283" s="484" t="s">
        <v>2593</v>
      </c>
      <c r="C2283" s="484">
        <v>103006</v>
      </c>
      <c r="D2283" s="485" t="str">
        <f>IFERROR(VLOOKUP(C2283,INSUMOS!$C:$F,2,FALSE),VLOOKUP(C2283,'COMPOSIÇÃO - SINAPI'!$C:$F,2,FALSE))</f>
        <v>CAIXA COM GRELHA RETANGULAR DE FERRO FUNDIDO, EM ALVENARIA COM TIJOLOS CERÂMICOS MACIÇOS, DIMENSÕES INTERNAS: 0,20 X 1,00 X 0,4 M.</v>
      </c>
      <c r="E2283" s="484" t="str">
        <f>IFERROR(VLOOKUP(C2283,INSUMOS!$C:$F,3,FALSE),VLOOKUP(C2283,'COMPOSIÇÃO - SINAPI'!$C:$F,3,FALSE))</f>
        <v>UN</v>
      </c>
      <c r="F2283" s="486">
        <v>1</v>
      </c>
      <c r="G2283" s="490">
        <f>IFERROR(VLOOKUP(C2283,INSUMOS!$C:$F,4,FALSE),VLOOKUP(C2283,'COMPOSIÇÃO - SINAPI'!$C:$F,4,FALSE))</f>
        <v>589.5</v>
      </c>
      <c r="H2283" s="488">
        <f>TRUNC(G2283*F2283,2)</f>
        <v>589.5</v>
      </c>
    </row>
    <row r="2284" spans="1:8" s="29" customFormat="1" ht="14.25" x14ac:dyDescent="0.25">
      <c r="A2284" s="472" t="s">
        <v>2055</v>
      </c>
      <c r="B2284" s="473" t="s">
        <v>2056</v>
      </c>
      <c r="C2284" s="473" t="s">
        <v>2057</v>
      </c>
      <c r="D2284" s="473" t="s">
        <v>2058</v>
      </c>
      <c r="E2284" s="473" t="s">
        <v>2059</v>
      </c>
      <c r="F2284" s="474" t="s">
        <v>2060</v>
      </c>
      <c r="G2284" s="81" t="s">
        <v>2061</v>
      </c>
      <c r="H2284" s="475" t="s">
        <v>2590</v>
      </c>
    </row>
    <row r="2285" spans="1:8" ht="48" customHeight="1" x14ac:dyDescent="0.2">
      <c r="A2285" s="476" t="s">
        <v>817</v>
      </c>
      <c r="B2285" s="477" t="s">
        <v>2591</v>
      </c>
      <c r="C2285" s="478">
        <v>89709</v>
      </c>
      <c r="D2285" s="479" t="s">
        <v>818</v>
      </c>
      <c r="E2285" s="480" t="s">
        <v>2586</v>
      </c>
      <c r="F2285" s="481"/>
      <c r="G2285" s="45"/>
      <c r="H2285" s="482">
        <f>SUM(H2286:H2291)</f>
        <v>10.3</v>
      </c>
    </row>
    <row r="2286" spans="1:8" ht="15" customHeight="1" x14ac:dyDescent="0.2">
      <c r="A2286" s="483" t="s">
        <v>2070</v>
      </c>
      <c r="B2286" s="484" t="s">
        <v>2062</v>
      </c>
      <c r="C2286" s="484">
        <v>122</v>
      </c>
      <c r="D2286" s="485" t="str">
        <f>IFERROR(VLOOKUP(C2286,INSUMOS!$C:$F,2,FALSE),VLOOKUP(C2286,'COMPOSIÇÃO - SINAPI'!$C:$F,2,FALSE))</f>
        <v>ADESIVO PLASTICO PARA PVC, FRASCO COM *850* GR</v>
      </c>
      <c r="E2286" s="484" t="str">
        <f>IFERROR(VLOOKUP(C2286,INSUMOS!$C:$F,3,FALSE),VLOOKUP(C2286,'COMPOSIÇÃO - SINAPI'!$C:$F,3,FALSE))</f>
        <v>UN</v>
      </c>
      <c r="F2286" s="486">
        <v>4.8999999999999998E-3</v>
      </c>
      <c r="G2286" s="490">
        <f>IFERROR(VLOOKUP(C2286,INSUMOS!$C:$F,4,FALSE),VLOOKUP(C2286,'COMPOSIÇÃO - SINAPI'!$C:$F,4,FALSE))</f>
        <v>47.09</v>
      </c>
      <c r="H2286" s="488">
        <f t="shared" ref="H2286:H2291" si="123">TRUNC(G2286*F2286,2)</f>
        <v>0.23</v>
      </c>
    </row>
    <row r="2287" spans="1:8" ht="15" customHeight="1" x14ac:dyDescent="0.2">
      <c r="A2287" s="483" t="s">
        <v>2070</v>
      </c>
      <c r="B2287" s="484" t="s">
        <v>2062</v>
      </c>
      <c r="C2287" s="484">
        <v>11741</v>
      </c>
      <c r="D2287" s="485" t="str">
        <f>IFERROR(VLOOKUP(C2287,INSUMOS!$C:$F,2,FALSE),VLOOKUP(C2287,'COMPOSIÇÃO - SINAPI'!$C:$F,2,FALSE))</f>
        <v>RALO SIFONADO CILINDRICO, PVC, 100 X 40 MM,  COM GRELHA REDONDA BRANCA</v>
      </c>
      <c r="E2287" s="484" t="str">
        <f>IFERROR(VLOOKUP(C2287,INSUMOS!$C:$F,3,FALSE),VLOOKUP(C2287,'COMPOSIÇÃO - SINAPI'!$C:$F,3,FALSE))</f>
        <v>UN</v>
      </c>
      <c r="F2287" s="486">
        <v>1</v>
      </c>
      <c r="G2287" s="490">
        <f>IFERROR(VLOOKUP(C2287,INSUMOS!$C:$F,4,FALSE),VLOOKUP(C2287,'COMPOSIÇÃO - SINAPI'!$C:$F,4,FALSE))</f>
        <v>7.07</v>
      </c>
      <c r="H2287" s="488">
        <f t="shared" si="123"/>
        <v>7.07</v>
      </c>
    </row>
    <row r="2288" spans="1:8" ht="15" customHeight="1" x14ac:dyDescent="0.2">
      <c r="A2288" s="483" t="s">
        <v>2070</v>
      </c>
      <c r="B2288" s="484" t="s">
        <v>2062</v>
      </c>
      <c r="C2288" s="484">
        <v>20083</v>
      </c>
      <c r="D2288" s="485" t="str">
        <f>IFERROR(VLOOKUP(C2288,INSUMOS!$C:$F,2,FALSE),VLOOKUP(C2288,'COMPOSIÇÃO - SINAPI'!$C:$F,2,FALSE))</f>
        <v>SOLUCAO PREPARADORA / LIMPADORA PARA PVC, FRASCO COM 1000 CM3</v>
      </c>
      <c r="E2288" s="484" t="str">
        <f>IFERROR(VLOOKUP(C2288,INSUMOS!$C:$F,3,FALSE),VLOOKUP(C2288,'COMPOSIÇÃO - SINAPI'!$C:$F,3,FALSE))</f>
        <v>UN</v>
      </c>
      <c r="F2288" s="486">
        <v>7.4999999999999997E-3</v>
      </c>
      <c r="G2288" s="490">
        <f>IFERROR(VLOOKUP(C2288,INSUMOS!$C:$F,4,FALSE),VLOOKUP(C2288,'COMPOSIÇÃO - SINAPI'!$C:$F,4,FALSE))</f>
        <v>53.345999999999997</v>
      </c>
      <c r="H2288" s="488">
        <f t="shared" si="123"/>
        <v>0.4</v>
      </c>
    </row>
    <row r="2289" spans="1:8" ht="15" customHeight="1" x14ac:dyDescent="0.2">
      <c r="A2289" s="483" t="s">
        <v>2070</v>
      </c>
      <c r="B2289" s="484" t="s">
        <v>2062</v>
      </c>
      <c r="C2289" s="484">
        <v>38383</v>
      </c>
      <c r="D2289" s="485" t="str">
        <f>IFERROR(VLOOKUP(C2289,INSUMOS!$C:$F,2,FALSE),VLOOKUP(C2289,'COMPOSIÇÃO - SINAPI'!$C:$F,2,FALSE))</f>
        <v>LIXA D'AGUA EM FOLHA, GRAO 100</v>
      </c>
      <c r="E2289" s="484" t="str">
        <f>IFERROR(VLOOKUP(C2289,INSUMOS!$C:$F,3,FALSE),VLOOKUP(C2289,'COMPOSIÇÃO - SINAPI'!$C:$F,3,FALSE))</f>
        <v>UN</v>
      </c>
      <c r="F2289" s="486">
        <v>1.7000000000000001E-2</v>
      </c>
      <c r="G2289" s="490">
        <f>IFERROR(VLOOKUP(C2289,INSUMOS!$C:$F,4,FALSE),VLOOKUP(C2289,'COMPOSIÇÃO - SINAPI'!$C:$F,4,FALSE))</f>
        <v>1.8360000000000001</v>
      </c>
      <c r="H2289" s="488">
        <f t="shared" si="123"/>
        <v>0.03</v>
      </c>
    </row>
    <row r="2290" spans="1:8" ht="27" customHeight="1" x14ac:dyDescent="0.2">
      <c r="A2290" s="483" t="s">
        <v>2070</v>
      </c>
      <c r="B2290" s="484" t="s">
        <v>2593</v>
      </c>
      <c r="C2290" s="484">
        <v>88248</v>
      </c>
      <c r="D2290" s="485" t="str">
        <f>IFERROR(VLOOKUP(C2290,INSUMOS!$C:$F,2,FALSE),VLOOKUP(C2290,'COMPOSIÇÃO - SINAPI'!$C:$F,2,FALSE))</f>
        <v>AUXILIAR DE ENCANADOR OU BOMBEIRO HIDRÁULICO COM ENCARGOS COMPLEMENTARES</v>
      </c>
      <c r="E2290" s="484" t="str">
        <f>IFERROR(VLOOKUP(C2290,INSUMOS!$C:$F,3,FALSE),VLOOKUP(C2290,'COMPOSIÇÃO - SINAPI'!$C:$F,3,FALSE))</f>
        <v>H</v>
      </c>
      <c r="F2290" s="486">
        <v>5.9500000000000004E-2</v>
      </c>
      <c r="G2290" s="490">
        <f>IFERROR(VLOOKUP(C2290,INSUMOS!$C:$F,4,FALSE),VLOOKUP(C2290,'COMPOSIÇÃO - SINAPI'!$C:$F,4,FALSE))</f>
        <v>19.27</v>
      </c>
      <c r="H2290" s="488">
        <f t="shared" si="123"/>
        <v>1.1399999999999999</v>
      </c>
    </row>
    <row r="2291" spans="1:8" ht="15" customHeight="1" x14ac:dyDescent="0.2">
      <c r="A2291" s="483" t="s">
        <v>2070</v>
      </c>
      <c r="B2291" s="484" t="s">
        <v>2593</v>
      </c>
      <c r="C2291" s="484">
        <v>88267</v>
      </c>
      <c r="D2291" s="485" t="str">
        <f>IFERROR(VLOOKUP(C2291,INSUMOS!$C:$F,2,FALSE),VLOOKUP(C2291,'COMPOSIÇÃO - SINAPI'!$C:$F,2,FALSE))</f>
        <v>ENCANADOR OU BOMBEIRO HIDRÁULICO COM ENCARGOS COMPLEMENTARES</v>
      </c>
      <c r="E2291" s="484" t="str">
        <f>IFERROR(VLOOKUP(C2291,INSUMOS!$C:$F,3,FALSE),VLOOKUP(C2291,'COMPOSIÇÃO - SINAPI'!$C:$F,3,FALSE))</f>
        <v>H</v>
      </c>
      <c r="F2291" s="486">
        <v>5.9500000000000004E-2</v>
      </c>
      <c r="G2291" s="490">
        <f>IFERROR(VLOOKUP(C2291,INSUMOS!$C:$F,4,FALSE),VLOOKUP(C2291,'COMPOSIÇÃO - SINAPI'!$C:$F,4,FALSE))</f>
        <v>24.04</v>
      </c>
      <c r="H2291" s="488">
        <f t="shared" si="123"/>
        <v>1.43</v>
      </c>
    </row>
    <row r="2292" spans="1:8" s="29" customFormat="1" ht="14.25" x14ac:dyDescent="0.25">
      <c r="A2292" s="472" t="s">
        <v>2055</v>
      </c>
      <c r="B2292" s="473" t="s">
        <v>2056</v>
      </c>
      <c r="C2292" s="473" t="s">
        <v>2057</v>
      </c>
      <c r="D2292" s="473" t="s">
        <v>2058</v>
      </c>
      <c r="E2292" s="473" t="s">
        <v>2059</v>
      </c>
      <c r="F2292" s="474" t="s">
        <v>2060</v>
      </c>
      <c r="G2292" s="81" t="s">
        <v>2061</v>
      </c>
      <c r="H2292" s="475" t="s">
        <v>2590</v>
      </c>
    </row>
    <row r="2293" spans="1:8" ht="68.099999999999994" customHeight="1" x14ac:dyDescent="0.2">
      <c r="A2293" s="476" t="s">
        <v>819</v>
      </c>
      <c r="B2293" s="477" t="s">
        <v>2591</v>
      </c>
      <c r="C2293" s="478">
        <v>89707</v>
      </c>
      <c r="D2293" s="479" t="s">
        <v>820</v>
      </c>
      <c r="E2293" s="480" t="s">
        <v>2586</v>
      </c>
      <c r="F2293" s="481"/>
      <c r="G2293" s="45"/>
      <c r="H2293" s="482">
        <f>SUM(H2294:H2301)</f>
        <v>26.409999999999997</v>
      </c>
    </row>
    <row r="2294" spans="1:8" ht="15" customHeight="1" x14ac:dyDescent="0.2">
      <c r="A2294" s="483" t="s">
        <v>2070</v>
      </c>
      <c r="B2294" s="484" t="s">
        <v>2062</v>
      </c>
      <c r="C2294" s="484">
        <v>122</v>
      </c>
      <c r="D2294" s="485" t="str">
        <f>IFERROR(VLOOKUP(C2294,INSUMOS!$C:$F,2,FALSE),VLOOKUP(C2294,'COMPOSIÇÃO - SINAPI'!$C:$F,2,FALSE))</f>
        <v>ADESIVO PLASTICO PARA PVC, FRASCO COM *850* GR</v>
      </c>
      <c r="E2294" s="484" t="str">
        <f>IFERROR(VLOOKUP(C2294,INSUMOS!$C:$F,3,FALSE),VLOOKUP(C2294,'COMPOSIÇÃO - SINAPI'!$C:$F,3,FALSE))</f>
        <v>UN</v>
      </c>
      <c r="F2294" s="486">
        <v>1.4800000000000001E-2</v>
      </c>
      <c r="G2294" s="490">
        <f>IFERROR(VLOOKUP(C2294,INSUMOS!$C:$F,4,FALSE),VLOOKUP(C2294,'COMPOSIÇÃO - SINAPI'!$C:$F,4,FALSE))</f>
        <v>47.09</v>
      </c>
      <c r="H2294" s="488">
        <f t="shared" ref="H2294:H2301" si="124">TRUNC(G2294*F2294,2)</f>
        <v>0.69</v>
      </c>
    </row>
    <row r="2295" spans="1:8" ht="15" customHeight="1" x14ac:dyDescent="0.2">
      <c r="A2295" s="483" t="s">
        <v>2070</v>
      </c>
      <c r="B2295" s="484" t="s">
        <v>2062</v>
      </c>
      <c r="C2295" s="484">
        <v>296</v>
      </c>
      <c r="D2295" s="485" t="str">
        <f>IFERROR(VLOOKUP(C2295,INSUMOS!$C:$F,2,FALSE),VLOOKUP(C2295,'COMPOSIÇÃO - SINAPI'!$C:$F,2,FALSE))</f>
        <v>ANEL BORRACHA PARA TUBO ESGOTO PREDIAL, DN 50 MM (NBR 5688)</v>
      </c>
      <c r="E2295" s="484" t="str">
        <f>IFERROR(VLOOKUP(C2295,INSUMOS!$C:$F,3,FALSE),VLOOKUP(C2295,'COMPOSIÇÃO - SINAPI'!$C:$F,3,FALSE))</f>
        <v>UN</v>
      </c>
      <c r="F2295" s="486">
        <v>1</v>
      </c>
      <c r="G2295" s="490">
        <f>IFERROR(VLOOKUP(C2295,INSUMOS!$C:$F,4,FALSE),VLOOKUP(C2295,'COMPOSIÇÃO - SINAPI'!$C:$F,4,FALSE))</f>
        <v>2.1589999999999998</v>
      </c>
      <c r="H2295" s="488">
        <f t="shared" si="124"/>
        <v>2.15</v>
      </c>
    </row>
    <row r="2296" spans="1:8" ht="15" customHeight="1" x14ac:dyDescent="0.2">
      <c r="A2296" s="483" t="s">
        <v>2070</v>
      </c>
      <c r="B2296" s="484" t="s">
        <v>2062</v>
      </c>
      <c r="C2296" s="484">
        <v>5103</v>
      </c>
      <c r="D2296" s="485" t="str">
        <f>IFERROR(VLOOKUP(C2296,INSUMOS!$C:$F,2,FALSE),VLOOKUP(C2296,'COMPOSIÇÃO - SINAPI'!$C:$F,2,FALSE))</f>
        <v>CAIXA SIFONADA PVC, 100 X 100 X 50 MM, COM GRELHA REDONDA, BRANCA</v>
      </c>
      <c r="E2296" s="484" t="str">
        <f>IFERROR(VLOOKUP(C2296,INSUMOS!$C:$F,3,FALSE),VLOOKUP(C2296,'COMPOSIÇÃO - SINAPI'!$C:$F,3,FALSE))</f>
        <v>UN</v>
      </c>
      <c r="F2296" s="486">
        <v>1</v>
      </c>
      <c r="G2296" s="490">
        <f>IFERROR(VLOOKUP(C2296,INSUMOS!$C:$F,4,FALSE),VLOOKUP(C2296,'COMPOSIÇÃO - SINAPI'!$C:$F,4,FALSE))</f>
        <v>15</v>
      </c>
      <c r="H2296" s="488">
        <f t="shared" si="124"/>
        <v>15</v>
      </c>
    </row>
    <row r="2297" spans="1:8" ht="27" customHeight="1" x14ac:dyDescent="0.2">
      <c r="A2297" s="483" t="s">
        <v>2070</v>
      </c>
      <c r="B2297" s="484" t="s">
        <v>2062</v>
      </c>
      <c r="C2297" s="484">
        <v>20078</v>
      </c>
      <c r="D2297" s="485" t="str">
        <f>IFERROR(VLOOKUP(C2297,INSUMOS!$C:$F,2,FALSE),VLOOKUP(C2297,'COMPOSIÇÃO - SINAPI'!$C:$F,2,FALSE))</f>
        <v>PASTA LUBRIFICANTE PARA TUBOS E CONEXOES COM JUNTA ELASTICA, EMBALAGEM DE *400* GR (USO EM PVC, ACO, POLIETILENO E OUTROS)</v>
      </c>
      <c r="E2297" s="484" t="str">
        <f>IFERROR(VLOOKUP(C2297,INSUMOS!$C:$F,3,FALSE),VLOOKUP(C2297,'COMPOSIÇÃO - SINAPI'!$C:$F,3,FALSE))</f>
        <v>UN</v>
      </c>
      <c r="F2297" s="486">
        <v>0.02</v>
      </c>
      <c r="G2297" s="490">
        <f>IFERROR(VLOOKUP(C2297,INSUMOS!$C:$F,4,FALSE),VLOOKUP(C2297,'COMPOSIÇÃO - SINAPI'!$C:$F,4,FALSE))</f>
        <v>19.431000000000001</v>
      </c>
      <c r="H2297" s="488">
        <f t="shared" si="124"/>
        <v>0.38</v>
      </c>
    </row>
    <row r="2298" spans="1:8" ht="15" customHeight="1" x14ac:dyDescent="0.2">
      <c r="A2298" s="483" t="s">
        <v>2070</v>
      </c>
      <c r="B2298" s="484" t="s">
        <v>2062</v>
      </c>
      <c r="C2298" s="484">
        <v>20083</v>
      </c>
      <c r="D2298" s="485" t="str">
        <f>IFERROR(VLOOKUP(C2298,INSUMOS!$C:$F,2,FALSE),VLOOKUP(C2298,'COMPOSIÇÃO - SINAPI'!$C:$F,2,FALSE))</f>
        <v>SOLUCAO PREPARADORA / LIMPADORA PARA PVC, FRASCO COM 1000 CM3</v>
      </c>
      <c r="E2298" s="484" t="str">
        <f>IFERROR(VLOOKUP(C2298,INSUMOS!$C:$F,3,FALSE),VLOOKUP(C2298,'COMPOSIÇÃO - SINAPI'!$C:$F,3,FALSE))</f>
        <v>UN</v>
      </c>
      <c r="F2298" s="486">
        <v>2.2499999999999999E-2</v>
      </c>
      <c r="G2298" s="490">
        <f>IFERROR(VLOOKUP(C2298,INSUMOS!$C:$F,4,FALSE),VLOOKUP(C2298,'COMPOSIÇÃO - SINAPI'!$C:$F,4,FALSE))</f>
        <v>53.345999999999997</v>
      </c>
      <c r="H2298" s="488">
        <f t="shared" si="124"/>
        <v>1.2</v>
      </c>
    </row>
    <row r="2299" spans="1:8" ht="15" customHeight="1" x14ac:dyDescent="0.2">
      <c r="A2299" s="483" t="s">
        <v>2070</v>
      </c>
      <c r="B2299" s="484" t="s">
        <v>2062</v>
      </c>
      <c r="C2299" s="484">
        <v>38383</v>
      </c>
      <c r="D2299" s="485" t="str">
        <f>IFERROR(VLOOKUP(C2299,INSUMOS!$C:$F,2,FALSE),VLOOKUP(C2299,'COMPOSIÇÃO - SINAPI'!$C:$F,2,FALSE))</f>
        <v>LIXA D'AGUA EM FOLHA, GRAO 100</v>
      </c>
      <c r="E2299" s="484" t="str">
        <f>IFERROR(VLOOKUP(C2299,INSUMOS!$C:$F,3,FALSE),VLOOKUP(C2299,'COMPOSIÇÃO - SINAPI'!$C:$F,3,FALSE))</f>
        <v>UN</v>
      </c>
      <c r="F2299" s="486">
        <v>6.4000000000000001E-2</v>
      </c>
      <c r="G2299" s="490">
        <f>IFERROR(VLOOKUP(C2299,INSUMOS!$C:$F,4,FALSE),VLOOKUP(C2299,'COMPOSIÇÃO - SINAPI'!$C:$F,4,FALSE))</f>
        <v>1.8360000000000001</v>
      </c>
      <c r="H2299" s="488">
        <f t="shared" si="124"/>
        <v>0.11</v>
      </c>
    </row>
    <row r="2300" spans="1:8" ht="27" customHeight="1" x14ac:dyDescent="0.2">
      <c r="A2300" s="483" t="s">
        <v>2070</v>
      </c>
      <c r="B2300" s="484" t="s">
        <v>2593</v>
      </c>
      <c r="C2300" s="484">
        <v>88248</v>
      </c>
      <c r="D2300" s="485" t="str">
        <f>IFERROR(VLOOKUP(C2300,INSUMOS!$C:$F,2,FALSE),VLOOKUP(C2300,'COMPOSIÇÃO - SINAPI'!$C:$F,2,FALSE))</f>
        <v>AUXILIAR DE ENCANADOR OU BOMBEIRO HIDRÁULICO COM ENCARGOS COMPLEMENTARES</v>
      </c>
      <c r="E2300" s="484" t="str">
        <f>IFERROR(VLOOKUP(C2300,INSUMOS!$C:$F,3,FALSE),VLOOKUP(C2300,'COMPOSIÇÃO - SINAPI'!$C:$F,3,FALSE))</f>
        <v>H</v>
      </c>
      <c r="F2300" s="486">
        <v>0.15920000000000001</v>
      </c>
      <c r="G2300" s="490">
        <f>IFERROR(VLOOKUP(C2300,INSUMOS!$C:$F,4,FALSE),VLOOKUP(C2300,'COMPOSIÇÃO - SINAPI'!$C:$F,4,FALSE))</f>
        <v>19.27</v>
      </c>
      <c r="H2300" s="488">
        <f t="shared" si="124"/>
        <v>3.06</v>
      </c>
    </row>
    <row r="2301" spans="1:8" ht="15" customHeight="1" x14ac:dyDescent="0.2">
      <c r="A2301" s="483" t="s">
        <v>2070</v>
      </c>
      <c r="B2301" s="484" t="s">
        <v>2593</v>
      </c>
      <c r="C2301" s="484">
        <v>88267</v>
      </c>
      <c r="D2301" s="485" t="str">
        <f>IFERROR(VLOOKUP(C2301,INSUMOS!$C:$F,2,FALSE),VLOOKUP(C2301,'COMPOSIÇÃO - SINAPI'!$C:$F,2,FALSE))</f>
        <v>ENCANADOR OU BOMBEIRO HIDRÁULICO COM ENCARGOS COMPLEMENTARES</v>
      </c>
      <c r="E2301" s="484" t="str">
        <f>IFERROR(VLOOKUP(C2301,INSUMOS!$C:$F,3,FALSE),VLOOKUP(C2301,'COMPOSIÇÃO - SINAPI'!$C:$F,3,FALSE))</f>
        <v>H</v>
      </c>
      <c r="F2301" s="486">
        <v>0.15920000000000001</v>
      </c>
      <c r="G2301" s="490">
        <f>IFERROR(VLOOKUP(C2301,INSUMOS!$C:$F,4,FALSE),VLOOKUP(C2301,'COMPOSIÇÃO - SINAPI'!$C:$F,4,FALSE))</f>
        <v>24.04</v>
      </c>
      <c r="H2301" s="488">
        <f t="shared" si="124"/>
        <v>3.82</v>
      </c>
    </row>
    <row r="2302" spans="1:8" s="29" customFormat="1" ht="14.25" x14ac:dyDescent="0.25">
      <c r="A2302" s="472" t="s">
        <v>2055</v>
      </c>
      <c r="B2302" s="473" t="s">
        <v>2056</v>
      </c>
      <c r="C2302" s="473" t="s">
        <v>2057</v>
      </c>
      <c r="D2302" s="473" t="s">
        <v>2058</v>
      </c>
      <c r="E2302" s="473" t="s">
        <v>2059</v>
      </c>
      <c r="F2302" s="474" t="s">
        <v>2060</v>
      </c>
      <c r="G2302" s="81" t="s">
        <v>2061</v>
      </c>
      <c r="H2302" s="475" t="s">
        <v>2590</v>
      </c>
    </row>
    <row r="2303" spans="1:8" ht="32.1" customHeight="1" x14ac:dyDescent="0.2">
      <c r="A2303" s="476" t="s">
        <v>823</v>
      </c>
      <c r="B2303" s="477" t="s">
        <v>2591</v>
      </c>
      <c r="C2303" s="478" t="s">
        <v>822</v>
      </c>
      <c r="D2303" s="479" t="s">
        <v>824</v>
      </c>
      <c r="E2303" s="480" t="s">
        <v>2586</v>
      </c>
      <c r="F2303" s="481"/>
      <c r="G2303" s="45"/>
      <c r="H2303" s="482">
        <f>SUM(H2304:H2305)</f>
        <v>34.940000000000005</v>
      </c>
    </row>
    <row r="2304" spans="1:8" ht="15" customHeight="1" x14ac:dyDescent="0.2">
      <c r="A2304" s="483" t="s">
        <v>2070</v>
      </c>
      <c r="B2304" s="484" t="s">
        <v>2062</v>
      </c>
      <c r="C2304" s="484" t="s">
        <v>2809</v>
      </c>
      <c r="D2304" s="485" t="str">
        <f>IFERROR(VLOOKUP(C2304,INSUMOS!$C:$F,2,FALSE),VLOOKUP(C2304,'COMPOSIÇÃO - SINAPI'!$C:$F,2,FALSE))</f>
        <v>GRELHA DE RALO REDONDA INOX 100 MM - 27471340 - TIGRE</v>
      </c>
      <c r="E2304" s="484" t="str">
        <f>IFERROR(VLOOKUP(C2304,INSUMOS!$C:$F,3,FALSE),VLOOKUP(C2304,'COMPOSIÇÃO - SINAPI'!$C:$F,3,FALSE))</f>
        <v>UN</v>
      </c>
      <c r="F2304" s="486">
        <v>1</v>
      </c>
      <c r="G2304" s="490">
        <f>IFERROR(VLOOKUP(C2304,INSUMOS!$C:$F,4,FALSE),VLOOKUP(C2304,'COMPOSIÇÃO - SINAPI'!$C:$F,4,FALSE))</f>
        <v>32.49</v>
      </c>
      <c r="H2304" s="488">
        <f>TRUNC(G2304*F2304,2)</f>
        <v>32.49</v>
      </c>
    </row>
    <row r="2305" spans="1:8" ht="27" customHeight="1" x14ac:dyDescent="0.2">
      <c r="A2305" s="483" t="s">
        <v>2070</v>
      </c>
      <c r="B2305" s="484" t="s">
        <v>2593</v>
      </c>
      <c r="C2305" s="484">
        <v>88248</v>
      </c>
      <c r="D2305" s="485" t="str">
        <f>IFERROR(VLOOKUP(C2305,INSUMOS!$C:$F,2,FALSE),VLOOKUP(C2305,'COMPOSIÇÃO - SINAPI'!$C:$F,2,FALSE))</f>
        <v>AUXILIAR DE ENCANADOR OU BOMBEIRO HIDRÁULICO COM ENCARGOS COMPLEMENTARES</v>
      </c>
      <c r="E2305" s="484" t="str">
        <f>IFERROR(VLOOKUP(C2305,INSUMOS!$C:$F,3,FALSE),VLOOKUP(C2305,'COMPOSIÇÃO - SINAPI'!$C:$F,3,FALSE))</f>
        <v>H</v>
      </c>
      <c r="F2305" s="486">
        <v>0.1275</v>
      </c>
      <c r="G2305" s="490">
        <f>IFERROR(VLOOKUP(C2305,INSUMOS!$C:$F,4,FALSE),VLOOKUP(C2305,'COMPOSIÇÃO - SINAPI'!$C:$F,4,FALSE))</f>
        <v>19.27</v>
      </c>
      <c r="H2305" s="488">
        <f>TRUNC(G2305*F2305,2)</f>
        <v>2.4500000000000002</v>
      </c>
    </row>
    <row r="2306" spans="1:8" s="29" customFormat="1" ht="14.25" x14ac:dyDescent="0.25">
      <c r="A2306" s="472" t="s">
        <v>2055</v>
      </c>
      <c r="B2306" s="473" t="s">
        <v>2056</v>
      </c>
      <c r="C2306" s="473" t="s">
        <v>2057</v>
      </c>
      <c r="D2306" s="473" t="s">
        <v>2058</v>
      </c>
      <c r="E2306" s="473" t="s">
        <v>2059</v>
      </c>
      <c r="F2306" s="474" t="s">
        <v>2060</v>
      </c>
      <c r="G2306" s="81" t="s">
        <v>2061</v>
      </c>
      <c r="H2306" s="475" t="s">
        <v>2590</v>
      </c>
    </row>
    <row r="2307" spans="1:8" ht="48" customHeight="1" x14ac:dyDescent="0.2">
      <c r="A2307" s="476" t="s">
        <v>825</v>
      </c>
      <c r="B2307" s="477" t="s">
        <v>2591</v>
      </c>
      <c r="C2307" s="478">
        <v>89711</v>
      </c>
      <c r="D2307" s="479" t="s">
        <v>826</v>
      </c>
      <c r="E2307" s="480" t="s">
        <v>117</v>
      </c>
      <c r="F2307" s="481"/>
      <c r="G2307" s="45"/>
      <c r="H2307" s="482">
        <f>SUM(H2308:H2311)</f>
        <v>14.36</v>
      </c>
    </row>
    <row r="2308" spans="1:8" ht="15" customHeight="1" x14ac:dyDescent="0.2">
      <c r="A2308" s="483" t="s">
        <v>2070</v>
      </c>
      <c r="B2308" s="484" t="s">
        <v>2062</v>
      </c>
      <c r="C2308" s="484">
        <v>9835</v>
      </c>
      <c r="D2308" s="485" t="str">
        <f>IFERROR(VLOOKUP(C2308,INSUMOS!$C:$F,2,FALSE),VLOOKUP(C2308,'COMPOSIÇÃO - SINAPI'!$C:$F,2,FALSE))</f>
        <v>TUBO PVC  SERIE NORMAL, DN 40 MM, PARA ESGOTO  PREDIAL (NBR 5688)</v>
      </c>
      <c r="E2308" s="484" t="str">
        <f>IFERROR(VLOOKUP(C2308,INSUMOS!$C:$F,3,FALSE),VLOOKUP(C2308,'COMPOSIÇÃO - SINAPI'!$C:$F,3,FALSE))</f>
        <v>M</v>
      </c>
      <c r="F2308" s="486">
        <v>1.05</v>
      </c>
      <c r="G2308" s="490">
        <f>IFERROR(VLOOKUP(C2308,INSUMOS!$C:$F,4,FALSE),VLOOKUP(C2308,'COMPOSIÇÃO - SINAPI'!$C:$F,4,FALSE))</f>
        <v>5.27</v>
      </c>
      <c r="H2308" s="488">
        <f>TRUNC(G2308*F2308,2)</f>
        <v>5.53</v>
      </c>
    </row>
    <row r="2309" spans="1:8" ht="15" customHeight="1" x14ac:dyDescent="0.2">
      <c r="A2309" s="483" t="s">
        <v>2070</v>
      </c>
      <c r="B2309" s="484" t="s">
        <v>2062</v>
      </c>
      <c r="C2309" s="484">
        <v>38383</v>
      </c>
      <c r="D2309" s="485" t="str">
        <f>IFERROR(VLOOKUP(C2309,INSUMOS!$C:$F,2,FALSE),VLOOKUP(C2309,'COMPOSIÇÃO - SINAPI'!$C:$F,2,FALSE))</f>
        <v>LIXA D'AGUA EM FOLHA, GRAO 100</v>
      </c>
      <c r="E2309" s="484" t="str">
        <f>IFERROR(VLOOKUP(C2309,INSUMOS!$C:$F,3,FALSE),VLOOKUP(C2309,'COMPOSIÇÃO - SINAPI'!$C:$F,3,FALSE))</f>
        <v>UN</v>
      </c>
      <c r="F2309" s="486">
        <v>0.1</v>
      </c>
      <c r="G2309" s="490">
        <f>IFERROR(VLOOKUP(C2309,INSUMOS!$C:$F,4,FALSE),VLOOKUP(C2309,'COMPOSIÇÃO - SINAPI'!$C:$F,4,FALSE))</f>
        <v>1.8360000000000001</v>
      </c>
      <c r="H2309" s="488">
        <f>TRUNC(G2309*F2309,2)</f>
        <v>0.18</v>
      </c>
    </row>
    <row r="2310" spans="1:8" ht="27" customHeight="1" x14ac:dyDescent="0.2">
      <c r="A2310" s="483" t="s">
        <v>2070</v>
      </c>
      <c r="B2310" s="484" t="s">
        <v>2593</v>
      </c>
      <c r="C2310" s="484">
        <v>88248</v>
      </c>
      <c r="D2310" s="485" t="str">
        <f>IFERROR(VLOOKUP(C2310,INSUMOS!$C:$F,2,FALSE),VLOOKUP(C2310,'COMPOSIÇÃO - SINAPI'!$C:$F,2,FALSE))</f>
        <v>AUXILIAR DE ENCANADOR OU BOMBEIRO HIDRÁULICO COM ENCARGOS COMPLEMENTARES</v>
      </c>
      <c r="E2310" s="484" t="str">
        <f>IFERROR(VLOOKUP(C2310,INSUMOS!$C:$F,3,FALSE),VLOOKUP(C2310,'COMPOSIÇÃO - SINAPI'!$C:$F,3,FALSE))</f>
        <v>H</v>
      </c>
      <c r="F2310" s="486">
        <v>0.2</v>
      </c>
      <c r="G2310" s="490">
        <f>IFERROR(VLOOKUP(C2310,INSUMOS!$C:$F,4,FALSE),VLOOKUP(C2310,'COMPOSIÇÃO - SINAPI'!$C:$F,4,FALSE))</f>
        <v>19.27</v>
      </c>
      <c r="H2310" s="488">
        <f>TRUNC(G2310*F2310,2)</f>
        <v>3.85</v>
      </c>
    </row>
    <row r="2311" spans="1:8" ht="15" customHeight="1" x14ac:dyDescent="0.2">
      <c r="A2311" s="483" t="s">
        <v>2070</v>
      </c>
      <c r="B2311" s="484" t="s">
        <v>2593</v>
      </c>
      <c r="C2311" s="484">
        <v>88267</v>
      </c>
      <c r="D2311" s="485" t="str">
        <f>IFERROR(VLOOKUP(C2311,INSUMOS!$C:$F,2,FALSE),VLOOKUP(C2311,'COMPOSIÇÃO - SINAPI'!$C:$F,2,FALSE))</f>
        <v>ENCANADOR OU BOMBEIRO HIDRÁULICO COM ENCARGOS COMPLEMENTARES</v>
      </c>
      <c r="E2311" s="484" t="str">
        <f>IFERROR(VLOOKUP(C2311,INSUMOS!$C:$F,3,FALSE),VLOOKUP(C2311,'COMPOSIÇÃO - SINAPI'!$C:$F,3,FALSE))</f>
        <v>H</v>
      </c>
      <c r="F2311" s="486">
        <v>0.2</v>
      </c>
      <c r="G2311" s="490">
        <f>IFERROR(VLOOKUP(C2311,INSUMOS!$C:$F,4,FALSE),VLOOKUP(C2311,'COMPOSIÇÃO - SINAPI'!$C:$F,4,FALSE))</f>
        <v>24.04</v>
      </c>
      <c r="H2311" s="488">
        <f>TRUNC(G2311*F2311,2)</f>
        <v>4.8</v>
      </c>
    </row>
    <row r="2312" spans="1:8" s="29" customFormat="1" ht="14.25" x14ac:dyDescent="0.25">
      <c r="A2312" s="472" t="s">
        <v>2055</v>
      </c>
      <c r="B2312" s="473" t="s">
        <v>2056</v>
      </c>
      <c r="C2312" s="473" t="s">
        <v>2057</v>
      </c>
      <c r="D2312" s="473" t="s">
        <v>2058</v>
      </c>
      <c r="E2312" s="473" t="s">
        <v>2059</v>
      </c>
      <c r="F2312" s="474" t="s">
        <v>2060</v>
      </c>
      <c r="G2312" s="81" t="s">
        <v>2061</v>
      </c>
      <c r="H2312" s="475" t="s">
        <v>2590</v>
      </c>
    </row>
    <row r="2313" spans="1:8" ht="48" customHeight="1" x14ac:dyDescent="0.2">
      <c r="A2313" s="476" t="s">
        <v>827</v>
      </c>
      <c r="B2313" s="477" t="s">
        <v>2591</v>
      </c>
      <c r="C2313" s="478">
        <v>89712</v>
      </c>
      <c r="D2313" s="479" t="s">
        <v>828</v>
      </c>
      <c r="E2313" s="480" t="s">
        <v>117</v>
      </c>
      <c r="F2313" s="481"/>
      <c r="G2313" s="45"/>
      <c r="H2313" s="482">
        <f>SUM(H2314:H2319)</f>
        <v>21.689999999999998</v>
      </c>
    </row>
    <row r="2314" spans="1:8" ht="15" customHeight="1" x14ac:dyDescent="0.2">
      <c r="A2314" s="483" t="s">
        <v>2070</v>
      </c>
      <c r="B2314" s="484" t="s">
        <v>2062</v>
      </c>
      <c r="C2314" s="484">
        <v>122</v>
      </c>
      <c r="D2314" s="485" t="str">
        <f>IFERROR(VLOOKUP(C2314,INSUMOS!$C:$F,2,FALSE),VLOOKUP(C2314,'COMPOSIÇÃO - SINAPI'!$C:$F,2,FALSE))</f>
        <v>ADESIVO PLASTICO PARA PVC, FRASCO COM *850* GR</v>
      </c>
      <c r="E2314" s="484" t="str">
        <f>IFERROR(VLOOKUP(C2314,INSUMOS!$C:$F,3,FALSE),VLOOKUP(C2314,'COMPOSIÇÃO - SINAPI'!$C:$F,3,FALSE))</f>
        <v>UN</v>
      </c>
      <c r="F2314" s="486">
        <v>1.0800000000000001E-2</v>
      </c>
      <c r="G2314" s="490">
        <f>IFERROR(VLOOKUP(C2314,INSUMOS!$C:$F,4,FALSE),VLOOKUP(C2314,'COMPOSIÇÃO - SINAPI'!$C:$F,4,FALSE))</f>
        <v>47.09</v>
      </c>
      <c r="H2314" s="488">
        <f t="shared" ref="H2314:H2319" si="125">TRUNC(G2314*F2314,2)</f>
        <v>0.5</v>
      </c>
    </row>
    <row r="2315" spans="1:8" ht="15" customHeight="1" x14ac:dyDescent="0.2">
      <c r="A2315" s="483" t="s">
        <v>2070</v>
      </c>
      <c r="B2315" s="484" t="s">
        <v>2062</v>
      </c>
      <c r="C2315" s="484">
        <v>9838</v>
      </c>
      <c r="D2315" s="485" t="str">
        <f>IFERROR(VLOOKUP(C2315,INSUMOS!$C:$F,2,FALSE),VLOOKUP(C2315,'COMPOSIÇÃO - SINAPI'!$C:$F,2,FALSE))</f>
        <v>TUBO PVC SERIE NORMAL, DN 50 MM, PARA ESGOTO PREDIAL (NBR 5688)</v>
      </c>
      <c r="E2315" s="484" t="str">
        <f>IFERROR(VLOOKUP(C2315,INSUMOS!$C:$F,3,FALSE),VLOOKUP(C2315,'COMPOSIÇÃO - SINAPI'!$C:$F,3,FALSE))</f>
        <v>M</v>
      </c>
      <c r="F2315" s="486">
        <v>1.05</v>
      </c>
      <c r="G2315" s="490">
        <f>IFERROR(VLOOKUP(C2315,INSUMOS!$C:$F,4,FALSE),VLOOKUP(C2315,'COMPOSIÇÃO - SINAPI'!$C:$F,4,FALSE))</f>
        <v>8.42</v>
      </c>
      <c r="H2315" s="488">
        <f t="shared" si="125"/>
        <v>8.84</v>
      </c>
    </row>
    <row r="2316" spans="1:8" ht="15" customHeight="1" x14ac:dyDescent="0.2">
      <c r="A2316" s="483" t="s">
        <v>2070</v>
      </c>
      <c r="B2316" s="484" t="s">
        <v>2062</v>
      </c>
      <c r="C2316" s="484">
        <v>20083</v>
      </c>
      <c r="D2316" s="485" t="str">
        <f>IFERROR(VLOOKUP(C2316,INSUMOS!$C:$F,2,FALSE),VLOOKUP(C2316,'COMPOSIÇÃO - SINAPI'!$C:$F,2,FALSE))</f>
        <v>SOLUCAO PREPARADORA / LIMPADORA PARA PVC, FRASCO COM 1000 CM3</v>
      </c>
      <c r="E2316" s="484" t="str">
        <f>IFERROR(VLOOKUP(C2316,INSUMOS!$C:$F,3,FALSE),VLOOKUP(C2316,'COMPOSIÇÃO - SINAPI'!$C:$F,3,FALSE))</f>
        <v>UN</v>
      </c>
      <c r="F2316" s="486">
        <v>1.6299999999999999E-2</v>
      </c>
      <c r="G2316" s="490">
        <f>IFERROR(VLOOKUP(C2316,INSUMOS!$C:$F,4,FALSE),VLOOKUP(C2316,'COMPOSIÇÃO - SINAPI'!$C:$F,4,FALSE))</f>
        <v>53.345999999999997</v>
      </c>
      <c r="H2316" s="488">
        <f t="shared" si="125"/>
        <v>0.86</v>
      </c>
    </row>
    <row r="2317" spans="1:8" ht="15" customHeight="1" x14ac:dyDescent="0.2">
      <c r="A2317" s="483" t="s">
        <v>2070</v>
      </c>
      <c r="B2317" s="484" t="s">
        <v>2062</v>
      </c>
      <c r="C2317" s="484">
        <v>38383</v>
      </c>
      <c r="D2317" s="485" t="str">
        <f>IFERROR(VLOOKUP(C2317,INSUMOS!$C:$F,2,FALSE),VLOOKUP(C2317,'COMPOSIÇÃO - SINAPI'!$C:$F,2,FALSE))</f>
        <v>LIXA D'AGUA EM FOLHA, GRAO 100</v>
      </c>
      <c r="E2317" s="484" t="str">
        <f>IFERROR(VLOOKUP(C2317,INSUMOS!$C:$F,3,FALSE),VLOOKUP(C2317,'COMPOSIÇÃO - SINAPI'!$C:$F,3,FALSE))</f>
        <v>UN</v>
      </c>
      <c r="F2317" s="486">
        <v>0.127</v>
      </c>
      <c r="G2317" s="490">
        <f>IFERROR(VLOOKUP(C2317,INSUMOS!$C:$F,4,FALSE),VLOOKUP(C2317,'COMPOSIÇÃO - SINAPI'!$C:$F,4,FALSE))</f>
        <v>1.8360000000000001</v>
      </c>
      <c r="H2317" s="488">
        <f t="shared" si="125"/>
        <v>0.23</v>
      </c>
    </row>
    <row r="2318" spans="1:8" ht="27" customHeight="1" x14ac:dyDescent="0.2">
      <c r="A2318" s="483" t="s">
        <v>2070</v>
      </c>
      <c r="B2318" s="484" t="s">
        <v>2593</v>
      </c>
      <c r="C2318" s="484">
        <v>88248</v>
      </c>
      <c r="D2318" s="485" t="str">
        <f>IFERROR(VLOOKUP(C2318,INSUMOS!$C:$F,2,FALSE),VLOOKUP(C2318,'COMPOSIÇÃO - SINAPI'!$C:$F,2,FALSE))</f>
        <v>AUXILIAR DE ENCANADOR OU BOMBEIRO HIDRÁULICO COM ENCARGOS COMPLEMENTARES</v>
      </c>
      <c r="E2318" s="484" t="str">
        <f>IFERROR(VLOOKUP(C2318,INSUMOS!$C:$F,3,FALSE),VLOOKUP(C2318,'COMPOSIÇÃO - SINAPI'!$C:$F,3,FALSE))</f>
        <v>H</v>
      </c>
      <c r="F2318" s="486">
        <v>0.26</v>
      </c>
      <c r="G2318" s="490">
        <f>IFERROR(VLOOKUP(C2318,INSUMOS!$C:$F,4,FALSE),VLOOKUP(C2318,'COMPOSIÇÃO - SINAPI'!$C:$F,4,FALSE))</f>
        <v>19.27</v>
      </c>
      <c r="H2318" s="488">
        <f t="shared" si="125"/>
        <v>5.01</v>
      </c>
    </row>
    <row r="2319" spans="1:8" ht="15" customHeight="1" x14ac:dyDescent="0.2">
      <c r="A2319" s="483" t="s">
        <v>2070</v>
      </c>
      <c r="B2319" s="484" t="s">
        <v>2593</v>
      </c>
      <c r="C2319" s="484">
        <v>88267</v>
      </c>
      <c r="D2319" s="485" t="str">
        <f>IFERROR(VLOOKUP(C2319,INSUMOS!$C:$F,2,FALSE),VLOOKUP(C2319,'COMPOSIÇÃO - SINAPI'!$C:$F,2,FALSE))</f>
        <v>ENCANADOR OU BOMBEIRO HIDRÁULICO COM ENCARGOS COMPLEMENTARES</v>
      </c>
      <c r="E2319" s="484" t="str">
        <f>IFERROR(VLOOKUP(C2319,INSUMOS!$C:$F,3,FALSE),VLOOKUP(C2319,'COMPOSIÇÃO - SINAPI'!$C:$F,3,FALSE))</f>
        <v>H</v>
      </c>
      <c r="F2319" s="486">
        <v>0.26</v>
      </c>
      <c r="G2319" s="490">
        <f>IFERROR(VLOOKUP(C2319,INSUMOS!$C:$F,4,FALSE),VLOOKUP(C2319,'COMPOSIÇÃO - SINAPI'!$C:$F,4,FALSE))</f>
        <v>24.04</v>
      </c>
      <c r="H2319" s="488">
        <f t="shared" si="125"/>
        <v>6.25</v>
      </c>
    </row>
    <row r="2320" spans="1:8" s="29" customFormat="1" ht="14.25" x14ac:dyDescent="0.25">
      <c r="A2320" s="472" t="s">
        <v>2055</v>
      </c>
      <c r="B2320" s="473" t="s">
        <v>2056</v>
      </c>
      <c r="C2320" s="473" t="s">
        <v>2057</v>
      </c>
      <c r="D2320" s="473" t="s">
        <v>2058</v>
      </c>
      <c r="E2320" s="473" t="s">
        <v>2059</v>
      </c>
      <c r="F2320" s="474" t="s">
        <v>2060</v>
      </c>
      <c r="G2320" s="81" t="s">
        <v>2061</v>
      </c>
      <c r="H2320" s="475" t="s">
        <v>2590</v>
      </c>
    </row>
    <row r="2321" spans="1:8" ht="48" customHeight="1" x14ac:dyDescent="0.2">
      <c r="A2321" s="476" t="s">
        <v>829</v>
      </c>
      <c r="B2321" s="477" t="s">
        <v>2591</v>
      </c>
      <c r="C2321" s="478">
        <v>89713</v>
      </c>
      <c r="D2321" s="479" t="s">
        <v>830</v>
      </c>
      <c r="E2321" s="480" t="s">
        <v>117</v>
      </c>
      <c r="F2321" s="481"/>
      <c r="G2321" s="45"/>
      <c r="H2321" s="482">
        <f>SUM(H2322:H2327)</f>
        <v>32.69</v>
      </c>
    </row>
    <row r="2322" spans="1:8" ht="15" customHeight="1" x14ac:dyDescent="0.2">
      <c r="A2322" s="483" t="s">
        <v>2070</v>
      </c>
      <c r="B2322" s="484" t="s">
        <v>2062</v>
      </c>
      <c r="C2322" s="484">
        <v>122</v>
      </c>
      <c r="D2322" s="485" t="str">
        <f>IFERROR(VLOOKUP(C2322,INSUMOS!$C:$F,2,FALSE),VLOOKUP(C2322,'COMPOSIÇÃO - SINAPI'!$C:$F,2,FALSE))</f>
        <v>ADESIVO PLASTICO PARA PVC, FRASCO COM *850* GR</v>
      </c>
      <c r="E2322" s="484" t="str">
        <f>IFERROR(VLOOKUP(C2322,INSUMOS!$C:$F,3,FALSE),VLOOKUP(C2322,'COMPOSIÇÃO - SINAPI'!$C:$F,3,FALSE))</f>
        <v>UN</v>
      </c>
      <c r="F2322" s="486">
        <v>2.47E-2</v>
      </c>
      <c r="G2322" s="490">
        <f>IFERROR(VLOOKUP(C2322,INSUMOS!$C:$F,4,FALSE),VLOOKUP(C2322,'COMPOSIÇÃO - SINAPI'!$C:$F,4,FALSE))</f>
        <v>47.09</v>
      </c>
      <c r="H2322" s="488">
        <f t="shared" ref="H2322:H2327" si="126">TRUNC(G2322*F2322,2)</f>
        <v>1.1599999999999999</v>
      </c>
    </row>
    <row r="2323" spans="1:8" ht="15" customHeight="1" x14ac:dyDescent="0.2">
      <c r="A2323" s="483" t="s">
        <v>2070</v>
      </c>
      <c r="B2323" s="484" t="s">
        <v>2062</v>
      </c>
      <c r="C2323" s="484">
        <v>9837</v>
      </c>
      <c r="D2323" s="485" t="str">
        <f>IFERROR(VLOOKUP(C2323,INSUMOS!$C:$F,2,FALSE),VLOOKUP(C2323,'COMPOSIÇÃO - SINAPI'!$C:$F,2,FALSE))</f>
        <v>TUBO PVC SERIE NORMAL, DN 75 MM, PARA ESGOTO PREDIAL (NBR 5688)</v>
      </c>
      <c r="E2323" s="484" t="str">
        <f>IFERROR(VLOOKUP(C2323,INSUMOS!$C:$F,3,FALSE),VLOOKUP(C2323,'COMPOSIÇÃO - SINAPI'!$C:$F,3,FALSE))</f>
        <v>M</v>
      </c>
      <c r="F2323" s="486">
        <v>1.05</v>
      </c>
      <c r="G2323" s="490">
        <f>IFERROR(VLOOKUP(C2323,INSUMOS!$C:$F,4,FALSE),VLOOKUP(C2323,'COMPOSIÇÃO - SINAPI'!$C:$F,4,FALSE))</f>
        <v>12.3</v>
      </c>
      <c r="H2323" s="488">
        <f t="shared" si="126"/>
        <v>12.91</v>
      </c>
    </row>
    <row r="2324" spans="1:8" ht="15" customHeight="1" x14ac:dyDescent="0.2">
      <c r="A2324" s="483" t="s">
        <v>2070</v>
      </c>
      <c r="B2324" s="484" t="s">
        <v>2062</v>
      </c>
      <c r="C2324" s="484">
        <v>20083</v>
      </c>
      <c r="D2324" s="485" t="str">
        <f>IFERROR(VLOOKUP(C2324,INSUMOS!$C:$F,2,FALSE),VLOOKUP(C2324,'COMPOSIÇÃO - SINAPI'!$C:$F,2,FALSE))</f>
        <v>SOLUCAO PREPARADORA / LIMPADORA PARA PVC, FRASCO COM 1000 CM3</v>
      </c>
      <c r="E2324" s="484" t="str">
        <f>IFERROR(VLOOKUP(C2324,INSUMOS!$C:$F,3,FALSE),VLOOKUP(C2324,'COMPOSIÇÃO - SINAPI'!$C:$F,3,FALSE))</f>
        <v>UN</v>
      </c>
      <c r="F2324" s="486">
        <v>3.85E-2</v>
      </c>
      <c r="G2324" s="490">
        <f>IFERROR(VLOOKUP(C2324,INSUMOS!$C:$F,4,FALSE),VLOOKUP(C2324,'COMPOSIÇÃO - SINAPI'!$C:$F,4,FALSE))</f>
        <v>53.345999999999997</v>
      </c>
      <c r="H2324" s="488">
        <f t="shared" si="126"/>
        <v>2.0499999999999998</v>
      </c>
    </row>
    <row r="2325" spans="1:8" ht="15" customHeight="1" x14ac:dyDescent="0.2">
      <c r="A2325" s="483" t="s">
        <v>2070</v>
      </c>
      <c r="B2325" s="484" t="s">
        <v>2062</v>
      </c>
      <c r="C2325" s="484">
        <v>38383</v>
      </c>
      <c r="D2325" s="485" t="str">
        <f>IFERROR(VLOOKUP(C2325,INSUMOS!$C:$F,2,FALSE),VLOOKUP(C2325,'COMPOSIÇÃO - SINAPI'!$C:$F,2,FALSE))</f>
        <v>LIXA D'AGUA EM FOLHA, GRAO 100</v>
      </c>
      <c r="E2325" s="484" t="str">
        <f>IFERROR(VLOOKUP(C2325,INSUMOS!$C:$F,3,FALSE),VLOOKUP(C2325,'COMPOSIÇÃO - SINAPI'!$C:$F,3,FALSE))</f>
        <v>UN</v>
      </c>
      <c r="F2325" s="486">
        <v>0.187</v>
      </c>
      <c r="G2325" s="490">
        <f>IFERROR(VLOOKUP(C2325,INSUMOS!$C:$F,4,FALSE),VLOOKUP(C2325,'COMPOSIÇÃO - SINAPI'!$C:$F,4,FALSE))</f>
        <v>1.8360000000000001</v>
      </c>
      <c r="H2325" s="488">
        <f t="shared" si="126"/>
        <v>0.34</v>
      </c>
    </row>
    <row r="2326" spans="1:8" ht="27" customHeight="1" x14ac:dyDescent="0.2">
      <c r="A2326" s="483" t="s">
        <v>2070</v>
      </c>
      <c r="B2326" s="484" t="s">
        <v>2593</v>
      </c>
      <c r="C2326" s="484">
        <v>88248</v>
      </c>
      <c r="D2326" s="485" t="str">
        <f>IFERROR(VLOOKUP(C2326,INSUMOS!$C:$F,2,FALSE),VLOOKUP(C2326,'COMPOSIÇÃO - SINAPI'!$C:$F,2,FALSE))</f>
        <v>AUXILIAR DE ENCANADOR OU BOMBEIRO HIDRÁULICO COM ENCARGOS COMPLEMENTARES</v>
      </c>
      <c r="E2326" s="484" t="str">
        <f>IFERROR(VLOOKUP(C2326,INSUMOS!$C:$F,3,FALSE),VLOOKUP(C2326,'COMPOSIÇÃO - SINAPI'!$C:$F,3,FALSE))</f>
        <v>H</v>
      </c>
      <c r="F2326" s="486">
        <v>0.375</v>
      </c>
      <c r="G2326" s="490">
        <f>IFERROR(VLOOKUP(C2326,INSUMOS!$C:$F,4,FALSE),VLOOKUP(C2326,'COMPOSIÇÃO - SINAPI'!$C:$F,4,FALSE))</f>
        <v>19.27</v>
      </c>
      <c r="H2326" s="488">
        <f t="shared" si="126"/>
        <v>7.22</v>
      </c>
    </row>
    <row r="2327" spans="1:8" ht="15" customHeight="1" x14ac:dyDescent="0.2">
      <c r="A2327" s="483" t="s">
        <v>2070</v>
      </c>
      <c r="B2327" s="484" t="s">
        <v>2593</v>
      </c>
      <c r="C2327" s="484">
        <v>88267</v>
      </c>
      <c r="D2327" s="485" t="str">
        <f>IFERROR(VLOOKUP(C2327,INSUMOS!$C:$F,2,FALSE),VLOOKUP(C2327,'COMPOSIÇÃO - SINAPI'!$C:$F,2,FALSE))</f>
        <v>ENCANADOR OU BOMBEIRO HIDRÁULICO COM ENCARGOS COMPLEMENTARES</v>
      </c>
      <c r="E2327" s="484" t="str">
        <f>IFERROR(VLOOKUP(C2327,INSUMOS!$C:$F,3,FALSE),VLOOKUP(C2327,'COMPOSIÇÃO - SINAPI'!$C:$F,3,FALSE))</f>
        <v>H</v>
      </c>
      <c r="F2327" s="486">
        <v>0.375</v>
      </c>
      <c r="G2327" s="490">
        <f>IFERROR(VLOOKUP(C2327,INSUMOS!$C:$F,4,FALSE),VLOOKUP(C2327,'COMPOSIÇÃO - SINAPI'!$C:$F,4,FALSE))</f>
        <v>24.04</v>
      </c>
      <c r="H2327" s="488">
        <f t="shared" si="126"/>
        <v>9.01</v>
      </c>
    </row>
    <row r="2328" spans="1:8" s="29" customFormat="1" ht="14.25" x14ac:dyDescent="0.25">
      <c r="A2328" s="472" t="s">
        <v>2055</v>
      </c>
      <c r="B2328" s="473" t="s">
        <v>2056</v>
      </c>
      <c r="C2328" s="473" t="s">
        <v>2057</v>
      </c>
      <c r="D2328" s="473" t="s">
        <v>2058</v>
      </c>
      <c r="E2328" s="473" t="s">
        <v>2059</v>
      </c>
      <c r="F2328" s="474" t="s">
        <v>2060</v>
      </c>
      <c r="G2328" s="81" t="s">
        <v>2061</v>
      </c>
      <c r="H2328" s="475" t="s">
        <v>2590</v>
      </c>
    </row>
    <row r="2329" spans="1:8" ht="48" customHeight="1" x14ac:dyDescent="0.2">
      <c r="A2329" s="476" t="s">
        <v>831</v>
      </c>
      <c r="B2329" s="477" t="s">
        <v>2591</v>
      </c>
      <c r="C2329" s="478">
        <v>89714</v>
      </c>
      <c r="D2329" s="479" t="s">
        <v>832</v>
      </c>
      <c r="E2329" s="480" t="s">
        <v>117</v>
      </c>
      <c r="F2329" s="481"/>
      <c r="G2329" s="45"/>
      <c r="H2329" s="482">
        <f>SUM(H2330:H2335)</f>
        <v>41.239999999999995</v>
      </c>
    </row>
    <row r="2330" spans="1:8" ht="15" customHeight="1" x14ac:dyDescent="0.2">
      <c r="A2330" s="483" t="s">
        <v>2070</v>
      </c>
      <c r="B2330" s="484" t="s">
        <v>2062</v>
      </c>
      <c r="C2330" s="484">
        <v>122</v>
      </c>
      <c r="D2330" s="485" t="str">
        <f>IFERROR(VLOOKUP(C2330,INSUMOS!$C:$F,2,FALSE),VLOOKUP(C2330,'COMPOSIÇÃO - SINAPI'!$C:$F,2,FALSE))</f>
        <v>ADESIVO PLASTICO PARA PVC, FRASCO COM *850* GR</v>
      </c>
      <c r="E2330" s="484" t="str">
        <f>IFERROR(VLOOKUP(C2330,INSUMOS!$C:$F,3,FALSE),VLOOKUP(C2330,'COMPOSIÇÃO - SINAPI'!$C:$F,3,FALSE))</f>
        <v>UN</v>
      </c>
      <c r="F2330" s="486">
        <v>3.6299999999999999E-2</v>
      </c>
      <c r="G2330" s="490">
        <f>IFERROR(VLOOKUP(C2330,INSUMOS!$C:$F,4,FALSE),VLOOKUP(C2330,'COMPOSIÇÃO - SINAPI'!$C:$F,4,FALSE))</f>
        <v>47.09</v>
      </c>
      <c r="H2330" s="488">
        <f t="shared" ref="H2330:H2335" si="127">TRUNC(G2330*F2330,2)</f>
        <v>1.7</v>
      </c>
    </row>
    <row r="2331" spans="1:8" ht="15" customHeight="1" x14ac:dyDescent="0.2">
      <c r="A2331" s="483" t="s">
        <v>2070</v>
      </c>
      <c r="B2331" s="484" t="s">
        <v>2062</v>
      </c>
      <c r="C2331" s="484">
        <v>9836</v>
      </c>
      <c r="D2331" s="485" t="str">
        <f>IFERROR(VLOOKUP(C2331,INSUMOS!$C:$F,2,FALSE),VLOOKUP(C2331,'COMPOSIÇÃO - SINAPI'!$C:$F,2,FALSE))</f>
        <v>TUBO PVC  SERIE NORMAL, DN 100 MM, PARA ESGOTO  PREDIAL (NBR 5688)</v>
      </c>
      <c r="E2331" s="484" t="str">
        <f>IFERROR(VLOOKUP(C2331,INSUMOS!$C:$F,3,FALSE),VLOOKUP(C2331,'COMPOSIÇÃO - SINAPI'!$C:$F,3,FALSE))</f>
        <v>M</v>
      </c>
      <c r="F2331" s="486">
        <v>1.05</v>
      </c>
      <c r="G2331" s="490">
        <f>IFERROR(VLOOKUP(C2331,INSUMOS!$C:$F,4,FALSE),VLOOKUP(C2331,'COMPOSIÇÃO - SINAPI'!$C:$F,4,FALSE))</f>
        <v>13.6</v>
      </c>
      <c r="H2331" s="488">
        <f t="shared" si="127"/>
        <v>14.28</v>
      </c>
    </row>
    <row r="2332" spans="1:8" ht="15" customHeight="1" x14ac:dyDescent="0.2">
      <c r="A2332" s="483" t="s">
        <v>2070</v>
      </c>
      <c r="B2332" s="484" t="s">
        <v>2062</v>
      </c>
      <c r="C2332" s="484">
        <v>20083</v>
      </c>
      <c r="D2332" s="485" t="str">
        <f>IFERROR(VLOOKUP(C2332,INSUMOS!$C:$F,2,FALSE),VLOOKUP(C2332,'COMPOSIÇÃO - SINAPI'!$C:$F,2,FALSE))</f>
        <v>SOLUCAO PREPARADORA / LIMPADORA PARA PVC, FRASCO COM 1000 CM3</v>
      </c>
      <c r="E2332" s="484" t="str">
        <f>IFERROR(VLOOKUP(C2332,INSUMOS!$C:$F,3,FALSE),VLOOKUP(C2332,'COMPOSIÇÃO - SINAPI'!$C:$F,3,FALSE))</f>
        <v>UN</v>
      </c>
      <c r="F2332" s="486">
        <v>5.9299999999999999E-2</v>
      </c>
      <c r="G2332" s="490">
        <f>IFERROR(VLOOKUP(C2332,INSUMOS!$C:$F,4,FALSE),VLOOKUP(C2332,'COMPOSIÇÃO - SINAPI'!$C:$F,4,FALSE))</f>
        <v>53.345999999999997</v>
      </c>
      <c r="H2332" s="488">
        <f t="shared" si="127"/>
        <v>3.16</v>
      </c>
    </row>
    <row r="2333" spans="1:8" ht="15" customHeight="1" x14ac:dyDescent="0.2">
      <c r="A2333" s="483" t="s">
        <v>2070</v>
      </c>
      <c r="B2333" s="484" t="s">
        <v>2062</v>
      </c>
      <c r="C2333" s="484">
        <v>38383</v>
      </c>
      <c r="D2333" s="485" t="str">
        <f>IFERROR(VLOOKUP(C2333,INSUMOS!$C:$F,2,FALSE),VLOOKUP(C2333,'COMPOSIÇÃO - SINAPI'!$C:$F,2,FALSE))</f>
        <v>LIXA D'AGUA EM FOLHA, GRAO 100</v>
      </c>
      <c r="E2333" s="484" t="str">
        <f>IFERROR(VLOOKUP(C2333,INSUMOS!$C:$F,3,FALSE),VLOOKUP(C2333,'COMPOSIÇÃO - SINAPI'!$C:$F,3,FALSE))</f>
        <v>UN</v>
      </c>
      <c r="F2333" s="486">
        <v>0.247</v>
      </c>
      <c r="G2333" s="490">
        <f>IFERROR(VLOOKUP(C2333,INSUMOS!$C:$F,4,FALSE),VLOOKUP(C2333,'COMPOSIÇÃO - SINAPI'!$C:$F,4,FALSE))</f>
        <v>1.8360000000000001</v>
      </c>
      <c r="H2333" s="488">
        <f t="shared" si="127"/>
        <v>0.45</v>
      </c>
    </row>
    <row r="2334" spans="1:8" ht="27" customHeight="1" x14ac:dyDescent="0.2">
      <c r="A2334" s="483" t="s">
        <v>2070</v>
      </c>
      <c r="B2334" s="484" t="s">
        <v>2593</v>
      </c>
      <c r="C2334" s="484">
        <v>88248</v>
      </c>
      <c r="D2334" s="485" t="str">
        <f>IFERROR(VLOOKUP(C2334,INSUMOS!$C:$F,2,FALSE),VLOOKUP(C2334,'COMPOSIÇÃO - SINAPI'!$C:$F,2,FALSE))</f>
        <v>AUXILIAR DE ENCANADOR OU BOMBEIRO HIDRÁULICO COM ENCARGOS COMPLEMENTARES</v>
      </c>
      <c r="E2334" s="484" t="str">
        <f>IFERROR(VLOOKUP(C2334,INSUMOS!$C:$F,3,FALSE),VLOOKUP(C2334,'COMPOSIÇÃO - SINAPI'!$C:$F,3,FALSE))</f>
        <v>H</v>
      </c>
      <c r="F2334" s="486">
        <v>0.5</v>
      </c>
      <c r="G2334" s="490">
        <f>IFERROR(VLOOKUP(C2334,INSUMOS!$C:$F,4,FALSE),VLOOKUP(C2334,'COMPOSIÇÃO - SINAPI'!$C:$F,4,FALSE))</f>
        <v>19.27</v>
      </c>
      <c r="H2334" s="488">
        <f t="shared" si="127"/>
        <v>9.6300000000000008</v>
      </c>
    </row>
    <row r="2335" spans="1:8" ht="15" customHeight="1" x14ac:dyDescent="0.2">
      <c r="A2335" s="483" t="s">
        <v>2070</v>
      </c>
      <c r="B2335" s="484" t="s">
        <v>2593</v>
      </c>
      <c r="C2335" s="484">
        <v>88267</v>
      </c>
      <c r="D2335" s="485" t="str">
        <f>IFERROR(VLOOKUP(C2335,INSUMOS!$C:$F,2,FALSE),VLOOKUP(C2335,'COMPOSIÇÃO - SINAPI'!$C:$F,2,FALSE))</f>
        <v>ENCANADOR OU BOMBEIRO HIDRÁULICO COM ENCARGOS COMPLEMENTARES</v>
      </c>
      <c r="E2335" s="484" t="str">
        <f>IFERROR(VLOOKUP(C2335,INSUMOS!$C:$F,3,FALSE),VLOOKUP(C2335,'COMPOSIÇÃO - SINAPI'!$C:$F,3,FALSE))</f>
        <v>H</v>
      </c>
      <c r="F2335" s="486">
        <v>0.5</v>
      </c>
      <c r="G2335" s="490">
        <f>IFERROR(VLOOKUP(C2335,INSUMOS!$C:$F,4,FALSE),VLOOKUP(C2335,'COMPOSIÇÃO - SINAPI'!$C:$F,4,FALSE))</f>
        <v>24.04</v>
      </c>
      <c r="H2335" s="488">
        <f t="shared" si="127"/>
        <v>12.02</v>
      </c>
    </row>
    <row r="2336" spans="1:8" s="29" customFormat="1" ht="14.25" x14ac:dyDescent="0.25">
      <c r="A2336" s="472" t="s">
        <v>2055</v>
      </c>
      <c r="B2336" s="473" t="s">
        <v>2056</v>
      </c>
      <c r="C2336" s="473" t="s">
        <v>2057</v>
      </c>
      <c r="D2336" s="473" t="s">
        <v>2058</v>
      </c>
      <c r="E2336" s="473" t="s">
        <v>2059</v>
      </c>
      <c r="F2336" s="474" t="s">
        <v>2060</v>
      </c>
      <c r="G2336" s="81" t="s">
        <v>2061</v>
      </c>
      <c r="H2336" s="475" t="s">
        <v>2590</v>
      </c>
    </row>
    <row r="2337" spans="1:8" ht="68.099999999999994" customHeight="1" x14ac:dyDescent="0.2">
      <c r="A2337" s="476" t="s">
        <v>833</v>
      </c>
      <c r="B2337" s="477" t="s">
        <v>2591</v>
      </c>
      <c r="C2337" s="478">
        <v>89724</v>
      </c>
      <c r="D2337" s="479" t="s">
        <v>834</v>
      </c>
      <c r="E2337" s="480" t="s">
        <v>2586</v>
      </c>
      <c r="F2337" s="481"/>
      <c r="G2337" s="45"/>
      <c r="H2337" s="482">
        <f>SUM(H2338:H2343)</f>
        <v>7.56</v>
      </c>
    </row>
    <row r="2338" spans="1:8" ht="15" customHeight="1" x14ac:dyDescent="0.2">
      <c r="A2338" s="483" t="s">
        <v>2070</v>
      </c>
      <c r="B2338" s="484" t="s">
        <v>2062</v>
      </c>
      <c r="C2338" s="484">
        <v>122</v>
      </c>
      <c r="D2338" s="485" t="str">
        <f>IFERROR(VLOOKUP(C2338,INSUMOS!$C:$F,2,FALSE),VLOOKUP(C2338,'COMPOSIÇÃO - SINAPI'!$C:$F,2,FALSE))</f>
        <v>ADESIVO PLASTICO PARA PVC, FRASCO COM *850* GR</v>
      </c>
      <c r="E2338" s="484" t="str">
        <f>IFERROR(VLOOKUP(C2338,INSUMOS!$C:$F,3,FALSE),VLOOKUP(C2338,'COMPOSIÇÃO - SINAPI'!$C:$F,3,FALSE))</f>
        <v>UN</v>
      </c>
      <c r="F2338" s="486">
        <v>9.9000000000000008E-3</v>
      </c>
      <c r="G2338" s="490">
        <f>IFERROR(VLOOKUP(C2338,INSUMOS!$C:$F,4,FALSE),VLOOKUP(C2338,'COMPOSIÇÃO - SINAPI'!$C:$F,4,FALSE))</f>
        <v>47.09</v>
      </c>
      <c r="H2338" s="488">
        <f t="shared" ref="H2338:H2343" si="128">TRUNC(G2338*F2338,2)</f>
        <v>0.46</v>
      </c>
    </row>
    <row r="2339" spans="1:8" ht="15" customHeight="1" x14ac:dyDescent="0.2">
      <c r="A2339" s="483" t="s">
        <v>2070</v>
      </c>
      <c r="B2339" s="484" t="s">
        <v>2062</v>
      </c>
      <c r="C2339" s="484">
        <v>3517</v>
      </c>
      <c r="D2339" s="485" t="str">
        <f>IFERROR(VLOOKUP(C2339,INSUMOS!$C:$F,2,FALSE),VLOOKUP(C2339,'COMPOSIÇÃO - SINAPI'!$C:$F,2,FALSE))</f>
        <v>JOELHO PVC, SOLDAVEL, BB, 90 GRAUS, DN 40 MM, PARA ESGOTO PREDIAL</v>
      </c>
      <c r="E2339" s="484" t="str">
        <f>IFERROR(VLOOKUP(C2339,INSUMOS!$C:$F,3,FALSE),VLOOKUP(C2339,'COMPOSIÇÃO - SINAPI'!$C:$F,3,FALSE))</f>
        <v>UN</v>
      </c>
      <c r="F2339" s="486">
        <v>1</v>
      </c>
      <c r="G2339" s="490">
        <f>IFERROR(VLOOKUP(C2339,INSUMOS!$C:$F,4,FALSE),VLOOKUP(C2339,'COMPOSIÇÃO - SINAPI'!$C:$F,4,FALSE))</f>
        <v>3.25</v>
      </c>
      <c r="H2339" s="488">
        <f t="shared" si="128"/>
        <v>3.25</v>
      </c>
    </row>
    <row r="2340" spans="1:8" ht="15" customHeight="1" x14ac:dyDescent="0.2">
      <c r="A2340" s="483" t="s">
        <v>2070</v>
      </c>
      <c r="B2340" s="484" t="s">
        <v>2062</v>
      </c>
      <c r="C2340" s="484">
        <v>20083</v>
      </c>
      <c r="D2340" s="485" t="str">
        <f>IFERROR(VLOOKUP(C2340,INSUMOS!$C:$F,2,FALSE),VLOOKUP(C2340,'COMPOSIÇÃO - SINAPI'!$C:$F,2,FALSE))</f>
        <v>SOLUCAO PREPARADORA / LIMPADORA PARA PVC, FRASCO COM 1000 CM3</v>
      </c>
      <c r="E2340" s="484" t="str">
        <f>IFERROR(VLOOKUP(C2340,INSUMOS!$C:$F,3,FALSE),VLOOKUP(C2340,'COMPOSIÇÃO - SINAPI'!$C:$F,3,FALSE))</f>
        <v>UN</v>
      </c>
      <c r="F2340" s="486">
        <v>1.4999999999999999E-2</v>
      </c>
      <c r="G2340" s="490">
        <f>IFERROR(VLOOKUP(C2340,INSUMOS!$C:$F,4,FALSE),VLOOKUP(C2340,'COMPOSIÇÃO - SINAPI'!$C:$F,4,FALSE))</f>
        <v>53.345999999999997</v>
      </c>
      <c r="H2340" s="488">
        <f t="shared" si="128"/>
        <v>0.8</v>
      </c>
    </row>
    <row r="2341" spans="1:8" ht="15" customHeight="1" x14ac:dyDescent="0.2">
      <c r="A2341" s="483" t="s">
        <v>2070</v>
      </c>
      <c r="B2341" s="484" t="s">
        <v>2062</v>
      </c>
      <c r="C2341" s="484">
        <v>38383</v>
      </c>
      <c r="D2341" s="485" t="str">
        <f>IFERROR(VLOOKUP(C2341,INSUMOS!$C:$F,2,FALSE),VLOOKUP(C2341,'COMPOSIÇÃO - SINAPI'!$C:$F,2,FALSE))</f>
        <v>LIXA D'AGUA EM FOLHA, GRAO 100</v>
      </c>
      <c r="E2341" s="484" t="str">
        <f>IFERROR(VLOOKUP(C2341,INSUMOS!$C:$F,3,FALSE),VLOOKUP(C2341,'COMPOSIÇÃO - SINAPI'!$C:$F,3,FALSE))</f>
        <v>UN</v>
      </c>
      <c r="F2341" s="486">
        <v>2.1000000000000001E-2</v>
      </c>
      <c r="G2341" s="490">
        <f>IFERROR(VLOOKUP(C2341,INSUMOS!$C:$F,4,FALSE),VLOOKUP(C2341,'COMPOSIÇÃO - SINAPI'!$C:$F,4,FALSE))</f>
        <v>1.8360000000000001</v>
      </c>
      <c r="H2341" s="488">
        <f t="shared" si="128"/>
        <v>0.03</v>
      </c>
    </row>
    <row r="2342" spans="1:8" ht="27" customHeight="1" x14ac:dyDescent="0.2">
      <c r="A2342" s="483" t="s">
        <v>2070</v>
      </c>
      <c r="B2342" s="484" t="s">
        <v>2593</v>
      </c>
      <c r="C2342" s="484">
        <v>88248</v>
      </c>
      <c r="D2342" s="485" t="str">
        <f>IFERROR(VLOOKUP(C2342,INSUMOS!$C:$F,2,FALSE),VLOOKUP(C2342,'COMPOSIÇÃO - SINAPI'!$C:$F,2,FALSE))</f>
        <v>AUXILIAR DE ENCANADOR OU BOMBEIRO HIDRÁULICO COM ENCARGOS COMPLEMENTARES</v>
      </c>
      <c r="E2342" s="484" t="str">
        <f>IFERROR(VLOOKUP(C2342,INSUMOS!$C:$F,3,FALSE),VLOOKUP(C2342,'COMPOSIÇÃO - SINAPI'!$C:$F,3,FALSE))</f>
        <v>H</v>
      </c>
      <c r="F2342" s="486">
        <v>7.0000000000000007E-2</v>
      </c>
      <c r="G2342" s="490">
        <f>IFERROR(VLOOKUP(C2342,INSUMOS!$C:$F,4,FALSE),VLOOKUP(C2342,'COMPOSIÇÃO - SINAPI'!$C:$F,4,FALSE))</f>
        <v>19.27</v>
      </c>
      <c r="H2342" s="488">
        <f t="shared" si="128"/>
        <v>1.34</v>
      </c>
    </row>
    <row r="2343" spans="1:8" ht="15" customHeight="1" x14ac:dyDescent="0.2">
      <c r="A2343" s="483" t="s">
        <v>2070</v>
      </c>
      <c r="B2343" s="484" t="s">
        <v>2593</v>
      </c>
      <c r="C2343" s="484">
        <v>88267</v>
      </c>
      <c r="D2343" s="485" t="str">
        <f>IFERROR(VLOOKUP(C2343,INSUMOS!$C:$F,2,FALSE),VLOOKUP(C2343,'COMPOSIÇÃO - SINAPI'!$C:$F,2,FALSE))</f>
        <v>ENCANADOR OU BOMBEIRO HIDRÁULICO COM ENCARGOS COMPLEMENTARES</v>
      </c>
      <c r="E2343" s="484" t="str">
        <f>IFERROR(VLOOKUP(C2343,INSUMOS!$C:$F,3,FALSE),VLOOKUP(C2343,'COMPOSIÇÃO - SINAPI'!$C:$F,3,FALSE))</f>
        <v>H</v>
      </c>
      <c r="F2343" s="486">
        <v>7.0000000000000007E-2</v>
      </c>
      <c r="G2343" s="490">
        <f>IFERROR(VLOOKUP(C2343,INSUMOS!$C:$F,4,FALSE),VLOOKUP(C2343,'COMPOSIÇÃO - SINAPI'!$C:$F,4,FALSE))</f>
        <v>24.04</v>
      </c>
      <c r="H2343" s="488">
        <f t="shared" si="128"/>
        <v>1.68</v>
      </c>
    </row>
    <row r="2344" spans="1:8" s="29" customFormat="1" ht="14.25" x14ac:dyDescent="0.25">
      <c r="A2344" s="472" t="s">
        <v>2055</v>
      </c>
      <c r="B2344" s="473" t="s">
        <v>2056</v>
      </c>
      <c r="C2344" s="473" t="s">
        <v>2057</v>
      </c>
      <c r="D2344" s="473" t="s">
        <v>2058</v>
      </c>
      <c r="E2344" s="473" t="s">
        <v>2059</v>
      </c>
      <c r="F2344" s="474" t="s">
        <v>2060</v>
      </c>
      <c r="G2344" s="81" t="s">
        <v>2061</v>
      </c>
      <c r="H2344" s="475" t="s">
        <v>2590</v>
      </c>
    </row>
    <row r="2345" spans="1:8" ht="68.099999999999994" customHeight="1" x14ac:dyDescent="0.2">
      <c r="A2345" s="476" t="s">
        <v>835</v>
      </c>
      <c r="B2345" s="477" t="s">
        <v>2591</v>
      </c>
      <c r="C2345" s="478">
        <v>89731</v>
      </c>
      <c r="D2345" s="479" t="s">
        <v>836</v>
      </c>
      <c r="E2345" s="480" t="s">
        <v>2586</v>
      </c>
      <c r="F2345" s="481"/>
      <c r="G2345" s="45"/>
      <c r="H2345" s="482">
        <f>SUM(H2346:H2350)</f>
        <v>8.24</v>
      </c>
    </row>
    <row r="2346" spans="1:8" ht="15" customHeight="1" x14ac:dyDescent="0.2">
      <c r="A2346" s="483" t="s">
        <v>2070</v>
      </c>
      <c r="B2346" s="484" t="s">
        <v>2062</v>
      </c>
      <c r="C2346" s="484">
        <v>296</v>
      </c>
      <c r="D2346" s="485" t="str">
        <f>IFERROR(VLOOKUP(C2346,INSUMOS!$C:$F,2,FALSE),VLOOKUP(C2346,'COMPOSIÇÃO - SINAPI'!$C:$F,2,FALSE))</f>
        <v>ANEL BORRACHA PARA TUBO ESGOTO PREDIAL, DN 50 MM (NBR 5688)</v>
      </c>
      <c r="E2346" s="484" t="str">
        <f>IFERROR(VLOOKUP(C2346,INSUMOS!$C:$F,3,FALSE),VLOOKUP(C2346,'COMPOSIÇÃO - SINAPI'!$C:$F,3,FALSE))</f>
        <v>UN</v>
      </c>
      <c r="F2346" s="486">
        <v>1</v>
      </c>
      <c r="G2346" s="490">
        <f>IFERROR(VLOOKUP(C2346,INSUMOS!$C:$F,4,FALSE),VLOOKUP(C2346,'COMPOSIÇÃO - SINAPI'!$C:$F,4,FALSE))</f>
        <v>2.1589999999999998</v>
      </c>
      <c r="H2346" s="488">
        <f>TRUNC(G2346*F2346,2)</f>
        <v>2.15</v>
      </c>
    </row>
    <row r="2347" spans="1:8" ht="15" customHeight="1" x14ac:dyDescent="0.2">
      <c r="A2347" s="483" t="s">
        <v>2070</v>
      </c>
      <c r="B2347" s="484" t="s">
        <v>2062</v>
      </c>
      <c r="C2347" s="484">
        <v>3526</v>
      </c>
      <c r="D2347" s="485" t="str">
        <f>IFERROR(VLOOKUP(C2347,INSUMOS!$C:$F,2,FALSE),VLOOKUP(C2347,'COMPOSIÇÃO - SINAPI'!$C:$F,2,FALSE))</f>
        <v>JOELHO PVC, SOLDAVEL, PB, 90 GRAUS, DN 50 MM, PARA ESGOTO PREDIAL</v>
      </c>
      <c r="E2347" s="484" t="str">
        <f>IFERROR(VLOOKUP(C2347,INSUMOS!$C:$F,3,FALSE),VLOOKUP(C2347,'COMPOSIÇÃO - SINAPI'!$C:$F,3,FALSE))</f>
        <v>UN</v>
      </c>
      <c r="F2347" s="486">
        <v>1</v>
      </c>
      <c r="G2347" s="490">
        <f>IFERROR(VLOOKUP(C2347,INSUMOS!$C:$F,4,FALSE),VLOOKUP(C2347,'COMPOSIÇÃO - SINAPI'!$C:$F,4,FALSE))</f>
        <v>2.25</v>
      </c>
      <c r="H2347" s="488">
        <f>TRUNC(G2347*F2347,2)</f>
        <v>2.25</v>
      </c>
    </row>
    <row r="2348" spans="1:8" ht="27" customHeight="1" x14ac:dyDescent="0.2">
      <c r="A2348" s="483" t="s">
        <v>2070</v>
      </c>
      <c r="B2348" s="484" t="s">
        <v>2062</v>
      </c>
      <c r="C2348" s="484">
        <v>20078</v>
      </c>
      <c r="D2348" s="485" t="str">
        <f>IFERROR(VLOOKUP(C2348,INSUMOS!$C:$F,2,FALSE),VLOOKUP(C2348,'COMPOSIÇÃO - SINAPI'!$C:$F,2,FALSE))</f>
        <v>PASTA LUBRIFICANTE PARA TUBOS E CONEXOES COM JUNTA ELASTICA, EMBALAGEM DE *400* GR (USO EM PVC, ACO, POLIETILENO E OUTROS)</v>
      </c>
      <c r="E2348" s="484" t="str">
        <f>IFERROR(VLOOKUP(C2348,INSUMOS!$C:$F,3,FALSE),VLOOKUP(C2348,'COMPOSIÇÃO - SINAPI'!$C:$F,3,FALSE))</f>
        <v>UN</v>
      </c>
      <c r="F2348" s="486">
        <v>0.02</v>
      </c>
      <c r="G2348" s="490">
        <f>IFERROR(VLOOKUP(C2348,INSUMOS!$C:$F,4,FALSE),VLOOKUP(C2348,'COMPOSIÇÃO - SINAPI'!$C:$F,4,FALSE))</f>
        <v>19.431000000000001</v>
      </c>
      <c r="H2348" s="488">
        <f>TRUNC(G2348*F2348,2)</f>
        <v>0.38</v>
      </c>
    </row>
    <row r="2349" spans="1:8" ht="27" customHeight="1" x14ac:dyDescent="0.2">
      <c r="A2349" s="483" t="s">
        <v>2070</v>
      </c>
      <c r="B2349" s="484" t="s">
        <v>2593</v>
      </c>
      <c r="C2349" s="484">
        <v>88248</v>
      </c>
      <c r="D2349" s="485" t="str">
        <f>IFERROR(VLOOKUP(C2349,INSUMOS!$C:$F,2,FALSE),VLOOKUP(C2349,'COMPOSIÇÃO - SINAPI'!$C:$F,2,FALSE))</f>
        <v>AUXILIAR DE ENCANADOR OU BOMBEIRO HIDRÁULICO COM ENCARGOS COMPLEMENTARES</v>
      </c>
      <c r="E2349" s="484" t="str">
        <f>IFERROR(VLOOKUP(C2349,INSUMOS!$C:$F,3,FALSE),VLOOKUP(C2349,'COMPOSIÇÃO - SINAPI'!$C:$F,3,FALSE))</f>
        <v>H</v>
      </c>
      <c r="F2349" s="486">
        <v>0.08</v>
      </c>
      <c r="G2349" s="490">
        <f>IFERROR(VLOOKUP(C2349,INSUMOS!$C:$F,4,FALSE),VLOOKUP(C2349,'COMPOSIÇÃO - SINAPI'!$C:$F,4,FALSE))</f>
        <v>19.27</v>
      </c>
      <c r="H2349" s="488">
        <f>TRUNC(G2349*F2349,2)</f>
        <v>1.54</v>
      </c>
    </row>
    <row r="2350" spans="1:8" ht="15" customHeight="1" x14ac:dyDescent="0.2">
      <c r="A2350" s="483" t="s">
        <v>2070</v>
      </c>
      <c r="B2350" s="484" t="s">
        <v>2593</v>
      </c>
      <c r="C2350" s="484">
        <v>88267</v>
      </c>
      <c r="D2350" s="485" t="str">
        <f>IFERROR(VLOOKUP(C2350,INSUMOS!$C:$F,2,FALSE),VLOOKUP(C2350,'COMPOSIÇÃO - SINAPI'!$C:$F,2,FALSE))</f>
        <v>ENCANADOR OU BOMBEIRO HIDRÁULICO COM ENCARGOS COMPLEMENTARES</v>
      </c>
      <c r="E2350" s="484" t="str">
        <f>IFERROR(VLOOKUP(C2350,INSUMOS!$C:$F,3,FALSE),VLOOKUP(C2350,'COMPOSIÇÃO - SINAPI'!$C:$F,3,FALSE))</f>
        <v>H</v>
      </c>
      <c r="F2350" s="486">
        <v>0.08</v>
      </c>
      <c r="G2350" s="490">
        <f>IFERROR(VLOOKUP(C2350,INSUMOS!$C:$F,4,FALSE),VLOOKUP(C2350,'COMPOSIÇÃO - SINAPI'!$C:$F,4,FALSE))</f>
        <v>24.04</v>
      </c>
      <c r="H2350" s="488">
        <f>TRUNC(G2350*F2350,2)</f>
        <v>1.92</v>
      </c>
    </row>
    <row r="2351" spans="1:8" s="29" customFormat="1" ht="14.25" x14ac:dyDescent="0.25">
      <c r="A2351" s="472" t="s">
        <v>2055</v>
      </c>
      <c r="B2351" s="473" t="s">
        <v>2056</v>
      </c>
      <c r="C2351" s="473" t="s">
        <v>2057</v>
      </c>
      <c r="D2351" s="473" t="s">
        <v>2058</v>
      </c>
      <c r="E2351" s="473" t="s">
        <v>2059</v>
      </c>
      <c r="F2351" s="474" t="s">
        <v>2060</v>
      </c>
      <c r="G2351" s="81" t="s">
        <v>2061</v>
      </c>
      <c r="H2351" s="475" t="s">
        <v>2590</v>
      </c>
    </row>
    <row r="2352" spans="1:8" ht="68.099999999999994" customHeight="1" x14ac:dyDescent="0.2">
      <c r="A2352" s="476" t="s">
        <v>837</v>
      </c>
      <c r="B2352" s="477" t="s">
        <v>2591</v>
      </c>
      <c r="C2352" s="478">
        <v>89744</v>
      </c>
      <c r="D2352" s="479" t="s">
        <v>838</v>
      </c>
      <c r="E2352" s="480" t="s">
        <v>2586</v>
      </c>
      <c r="F2352" s="481"/>
      <c r="G2352" s="45"/>
      <c r="H2352" s="482">
        <f>SUM(H2353:H2357)</f>
        <v>19.32</v>
      </c>
    </row>
    <row r="2353" spans="1:8" ht="15" customHeight="1" x14ac:dyDescent="0.2">
      <c r="A2353" s="483" t="s">
        <v>2070</v>
      </c>
      <c r="B2353" s="484" t="s">
        <v>2062</v>
      </c>
      <c r="C2353" s="484">
        <v>301</v>
      </c>
      <c r="D2353" s="485" t="str">
        <f>IFERROR(VLOOKUP(C2353,INSUMOS!$C:$F,2,FALSE),VLOOKUP(C2353,'COMPOSIÇÃO - SINAPI'!$C:$F,2,FALSE))</f>
        <v>ANEL BORRACHA PARA TUBO ESGOTO PREDIAL, DN 100 MM (NBR 5688)</v>
      </c>
      <c r="E2353" s="484" t="str">
        <f>IFERROR(VLOOKUP(C2353,INSUMOS!$C:$F,3,FALSE),VLOOKUP(C2353,'COMPOSIÇÃO - SINAPI'!$C:$F,3,FALSE))</f>
        <v>UN</v>
      </c>
      <c r="F2353" s="486">
        <v>1</v>
      </c>
      <c r="G2353" s="490">
        <f>IFERROR(VLOOKUP(C2353,INSUMOS!$C:$F,4,FALSE),VLOOKUP(C2353,'COMPOSIÇÃO - SINAPI'!$C:$F,4,FALSE))</f>
        <v>3.8250000000000002</v>
      </c>
      <c r="H2353" s="488">
        <f>TRUNC(G2353*F2353,2)</f>
        <v>3.82</v>
      </c>
    </row>
    <row r="2354" spans="1:8" ht="15" customHeight="1" x14ac:dyDescent="0.2">
      <c r="A2354" s="483" t="s">
        <v>2070</v>
      </c>
      <c r="B2354" s="484" t="s">
        <v>2062</v>
      </c>
      <c r="C2354" s="484">
        <v>3520</v>
      </c>
      <c r="D2354" s="485" t="str">
        <f>IFERROR(VLOOKUP(C2354,INSUMOS!$C:$F,2,FALSE),VLOOKUP(C2354,'COMPOSIÇÃO - SINAPI'!$C:$F,2,FALSE))</f>
        <v>JOELHO PVC, SOLDAVEL, PB, 90 GRAUS, DN 100 MM, PARA ESGOTO PREDIAL</v>
      </c>
      <c r="E2354" s="484" t="str">
        <f>IFERROR(VLOOKUP(C2354,INSUMOS!$C:$F,3,FALSE),VLOOKUP(C2354,'COMPOSIÇÃO - SINAPI'!$C:$F,3,FALSE))</f>
        <v>UN</v>
      </c>
      <c r="F2354" s="486">
        <v>1</v>
      </c>
      <c r="G2354" s="490">
        <f>IFERROR(VLOOKUP(C2354,INSUMOS!$C:$F,4,FALSE),VLOOKUP(C2354,'COMPOSIÇÃO - SINAPI'!$C:$F,4,FALSE))</f>
        <v>8</v>
      </c>
      <c r="H2354" s="488">
        <f>TRUNC(G2354*F2354,2)</f>
        <v>8</v>
      </c>
    </row>
    <row r="2355" spans="1:8" ht="27" customHeight="1" x14ac:dyDescent="0.2">
      <c r="A2355" s="483" t="s">
        <v>2070</v>
      </c>
      <c r="B2355" s="484" t="s">
        <v>2062</v>
      </c>
      <c r="C2355" s="484">
        <v>20078</v>
      </c>
      <c r="D2355" s="485" t="str">
        <f>IFERROR(VLOOKUP(C2355,INSUMOS!$C:$F,2,FALSE),VLOOKUP(C2355,'COMPOSIÇÃO - SINAPI'!$C:$F,2,FALSE))</f>
        <v>PASTA LUBRIFICANTE PARA TUBOS E CONEXOES COM JUNTA ELASTICA, EMBALAGEM DE *400* GR (USO EM PVC, ACO, POLIETILENO E OUTROS)</v>
      </c>
      <c r="E2355" s="484" t="str">
        <f>IFERROR(VLOOKUP(C2355,INSUMOS!$C:$F,3,FALSE),VLOOKUP(C2355,'COMPOSIÇÃO - SINAPI'!$C:$F,3,FALSE))</f>
        <v>UN</v>
      </c>
      <c r="F2355" s="486">
        <v>4.5999999999999999E-2</v>
      </c>
      <c r="G2355" s="490">
        <f>IFERROR(VLOOKUP(C2355,INSUMOS!$C:$F,4,FALSE),VLOOKUP(C2355,'COMPOSIÇÃO - SINAPI'!$C:$F,4,FALSE))</f>
        <v>19.431000000000001</v>
      </c>
      <c r="H2355" s="488">
        <f>TRUNC(G2355*F2355,2)</f>
        <v>0.89</v>
      </c>
    </row>
    <row r="2356" spans="1:8" ht="27" customHeight="1" x14ac:dyDescent="0.2">
      <c r="A2356" s="483" t="s">
        <v>2070</v>
      </c>
      <c r="B2356" s="484" t="s">
        <v>2593</v>
      </c>
      <c r="C2356" s="484">
        <v>88248</v>
      </c>
      <c r="D2356" s="485" t="str">
        <f>IFERROR(VLOOKUP(C2356,INSUMOS!$C:$F,2,FALSE),VLOOKUP(C2356,'COMPOSIÇÃO - SINAPI'!$C:$F,2,FALSE))</f>
        <v>AUXILIAR DE ENCANADOR OU BOMBEIRO HIDRÁULICO COM ENCARGOS COMPLEMENTARES</v>
      </c>
      <c r="E2356" s="484" t="str">
        <f>IFERROR(VLOOKUP(C2356,INSUMOS!$C:$F,3,FALSE),VLOOKUP(C2356,'COMPOSIÇÃO - SINAPI'!$C:$F,3,FALSE))</f>
        <v>H</v>
      </c>
      <c r="F2356" s="486">
        <v>0.153</v>
      </c>
      <c r="G2356" s="490">
        <f>IFERROR(VLOOKUP(C2356,INSUMOS!$C:$F,4,FALSE),VLOOKUP(C2356,'COMPOSIÇÃO - SINAPI'!$C:$F,4,FALSE))</f>
        <v>19.27</v>
      </c>
      <c r="H2356" s="488">
        <f>TRUNC(G2356*F2356,2)</f>
        <v>2.94</v>
      </c>
    </row>
    <row r="2357" spans="1:8" ht="15" customHeight="1" x14ac:dyDescent="0.2">
      <c r="A2357" s="483" t="s">
        <v>2070</v>
      </c>
      <c r="B2357" s="484" t="s">
        <v>2593</v>
      </c>
      <c r="C2357" s="484">
        <v>88267</v>
      </c>
      <c r="D2357" s="485" t="str">
        <f>IFERROR(VLOOKUP(C2357,INSUMOS!$C:$F,2,FALSE),VLOOKUP(C2357,'COMPOSIÇÃO - SINAPI'!$C:$F,2,FALSE))</f>
        <v>ENCANADOR OU BOMBEIRO HIDRÁULICO COM ENCARGOS COMPLEMENTARES</v>
      </c>
      <c r="E2357" s="484" t="str">
        <f>IFERROR(VLOOKUP(C2357,INSUMOS!$C:$F,3,FALSE),VLOOKUP(C2357,'COMPOSIÇÃO - SINAPI'!$C:$F,3,FALSE))</f>
        <v>H</v>
      </c>
      <c r="F2357" s="486">
        <v>0.153</v>
      </c>
      <c r="G2357" s="490">
        <f>IFERROR(VLOOKUP(C2357,INSUMOS!$C:$F,4,FALSE),VLOOKUP(C2357,'COMPOSIÇÃO - SINAPI'!$C:$F,4,FALSE))</f>
        <v>24.04</v>
      </c>
      <c r="H2357" s="488">
        <f>TRUNC(G2357*F2357,2)</f>
        <v>3.67</v>
      </c>
    </row>
    <row r="2358" spans="1:8" s="29" customFormat="1" ht="14.25" x14ac:dyDescent="0.25">
      <c r="A2358" s="472" t="s">
        <v>2055</v>
      </c>
      <c r="B2358" s="473" t="s">
        <v>2056</v>
      </c>
      <c r="C2358" s="473" t="s">
        <v>2057</v>
      </c>
      <c r="D2358" s="473" t="s">
        <v>2058</v>
      </c>
      <c r="E2358" s="473" t="s">
        <v>2059</v>
      </c>
      <c r="F2358" s="474" t="s">
        <v>2060</v>
      </c>
      <c r="G2358" s="81" t="s">
        <v>2061</v>
      </c>
      <c r="H2358" s="475" t="s">
        <v>2590</v>
      </c>
    </row>
    <row r="2359" spans="1:8" ht="68.099999999999994" customHeight="1" x14ac:dyDescent="0.2">
      <c r="A2359" s="476" t="s">
        <v>839</v>
      </c>
      <c r="B2359" s="477" t="s">
        <v>2591</v>
      </c>
      <c r="C2359" s="478">
        <v>89726</v>
      </c>
      <c r="D2359" s="479" t="s">
        <v>840</v>
      </c>
      <c r="E2359" s="480" t="s">
        <v>2586</v>
      </c>
      <c r="F2359" s="481"/>
      <c r="G2359" s="45"/>
      <c r="H2359" s="482">
        <f>SUM(H2360:H2365)</f>
        <v>5.05</v>
      </c>
    </row>
    <row r="2360" spans="1:8" ht="15" customHeight="1" x14ac:dyDescent="0.2">
      <c r="A2360" s="483" t="s">
        <v>2070</v>
      </c>
      <c r="B2360" s="484" t="s">
        <v>2062</v>
      </c>
      <c r="C2360" s="484">
        <v>122</v>
      </c>
      <c r="D2360" s="485" t="str">
        <f>IFERROR(VLOOKUP(C2360,INSUMOS!$C:$F,2,FALSE),VLOOKUP(C2360,'COMPOSIÇÃO - SINAPI'!$C:$F,2,FALSE))</f>
        <v>ADESIVO PLASTICO PARA PVC, FRASCO COM *850* GR</v>
      </c>
      <c r="E2360" s="484" t="str">
        <f>IFERROR(VLOOKUP(C2360,INSUMOS!$C:$F,3,FALSE),VLOOKUP(C2360,'COMPOSIÇÃO - SINAPI'!$C:$F,3,FALSE))</f>
        <v>UN</v>
      </c>
      <c r="F2360" s="486">
        <v>9.9000000000000008E-3</v>
      </c>
      <c r="G2360" s="490">
        <f>IFERROR(VLOOKUP(C2360,INSUMOS!$C:$F,4,FALSE),VLOOKUP(C2360,'COMPOSIÇÃO - SINAPI'!$C:$F,4,FALSE))</f>
        <v>47.09</v>
      </c>
      <c r="H2360" s="488">
        <f t="shared" ref="H2360:H2365" si="129">TRUNC(G2360*F2360,2)</f>
        <v>0.46</v>
      </c>
    </row>
    <row r="2361" spans="1:8" ht="15" customHeight="1" x14ac:dyDescent="0.2">
      <c r="A2361" s="483" t="s">
        <v>2070</v>
      </c>
      <c r="B2361" s="484" t="s">
        <v>2062</v>
      </c>
      <c r="C2361" s="484">
        <v>3516</v>
      </c>
      <c r="D2361" s="485" t="str">
        <f>IFERROR(VLOOKUP(C2361,INSUMOS!$C:$F,2,FALSE),VLOOKUP(C2361,'COMPOSIÇÃO - SINAPI'!$C:$F,2,FALSE))</f>
        <v>JOELHO PVC, SOLDAVEL, BB, 45 GRAUS, DN 40 MM, PARA ESGOTO PREDIAL</v>
      </c>
      <c r="E2361" s="484" t="str">
        <f>IFERROR(VLOOKUP(C2361,INSUMOS!$C:$F,3,FALSE),VLOOKUP(C2361,'COMPOSIÇÃO - SINAPI'!$C:$F,3,FALSE))</f>
        <v>UN</v>
      </c>
      <c r="F2361" s="486">
        <v>1</v>
      </c>
      <c r="G2361" s="490">
        <f>IFERROR(VLOOKUP(C2361,INSUMOS!$C:$F,4,FALSE),VLOOKUP(C2361,'COMPOSIÇÃO - SINAPI'!$C:$F,4,FALSE))</f>
        <v>1</v>
      </c>
      <c r="H2361" s="488">
        <f t="shared" si="129"/>
        <v>1</v>
      </c>
    </row>
    <row r="2362" spans="1:8" ht="15" customHeight="1" x14ac:dyDescent="0.2">
      <c r="A2362" s="483" t="s">
        <v>2070</v>
      </c>
      <c r="B2362" s="484" t="s">
        <v>2062</v>
      </c>
      <c r="C2362" s="484">
        <v>20083</v>
      </c>
      <c r="D2362" s="485" t="str">
        <f>IFERROR(VLOOKUP(C2362,INSUMOS!$C:$F,2,FALSE),VLOOKUP(C2362,'COMPOSIÇÃO - SINAPI'!$C:$F,2,FALSE))</f>
        <v>SOLUCAO PREPARADORA / LIMPADORA PARA PVC, FRASCO COM 1000 CM3</v>
      </c>
      <c r="E2362" s="484" t="str">
        <f>IFERROR(VLOOKUP(C2362,INSUMOS!$C:$F,3,FALSE),VLOOKUP(C2362,'COMPOSIÇÃO - SINAPI'!$C:$F,3,FALSE))</f>
        <v>UN</v>
      </c>
      <c r="F2362" s="486">
        <v>1.4999999999999999E-2</v>
      </c>
      <c r="G2362" s="490">
        <f>IFERROR(VLOOKUP(C2362,INSUMOS!$C:$F,4,FALSE),VLOOKUP(C2362,'COMPOSIÇÃO - SINAPI'!$C:$F,4,FALSE))</f>
        <v>53.345999999999997</v>
      </c>
      <c r="H2362" s="488">
        <f t="shared" si="129"/>
        <v>0.8</v>
      </c>
    </row>
    <row r="2363" spans="1:8" ht="15" customHeight="1" x14ac:dyDescent="0.2">
      <c r="A2363" s="483" t="s">
        <v>2070</v>
      </c>
      <c r="B2363" s="484" t="s">
        <v>2062</v>
      </c>
      <c r="C2363" s="484">
        <v>38383</v>
      </c>
      <c r="D2363" s="485" t="str">
        <f>IFERROR(VLOOKUP(C2363,INSUMOS!$C:$F,2,FALSE),VLOOKUP(C2363,'COMPOSIÇÃO - SINAPI'!$C:$F,2,FALSE))</f>
        <v>LIXA D'AGUA EM FOLHA, GRAO 100</v>
      </c>
      <c r="E2363" s="484" t="str">
        <f>IFERROR(VLOOKUP(C2363,INSUMOS!$C:$F,3,FALSE),VLOOKUP(C2363,'COMPOSIÇÃO - SINAPI'!$C:$F,3,FALSE))</f>
        <v>UN</v>
      </c>
      <c r="F2363" s="486">
        <v>2.1000000000000001E-2</v>
      </c>
      <c r="G2363" s="490">
        <f>IFERROR(VLOOKUP(C2363,INSUMOS!$C:$F,4,FALSE),VLOOKUP(C2363,'COMPOSIÇÃO - SINAPI'!$C:$F,4,FALSE))</f>
        <v>1.8360000000000001</v>
      </c>
      <c r="H2363" s="488">
        <f t="shared" si="129"/>
        <v>0.03</v>
      </c>
    </row>
    <row r="2364" spans="1:8" ht="27" customHeight="1" x14ac:dyDescent="0.2">
      <c r="A2364" s="483" t="s">
        <v>2070</v>
      </c>
      <c r="B2364" s="484" t="s">
        <v>2593</v>
      </c>
      <c r="C2364" s="484">
        <v>88248</v>
      </c>
      <c r="D2364" s="485" t="str">
        <f>IFERROR(VLOOKUP(C2364,INSUMOS!$C:$F,2,FALSE),VLOOKUP(C2364,'COMPOSIÇÃO - SINAPI'!$C:$F,2,FALSE))</f>
        <v>AUXILIAR DE ENCANADOR OU BOMBEIRO HIDRÁULICO COM ENCARGOS COMPLEMENTARES</v>
      </c>
      <c r="E2364" s="484" t="str">
        <f>IFERROR(VLOOKUP(C2364,INSUMOS!$C:$F,3,FALSE),VLOOKUP(C2364,'COMPOSIÇÃO - SINAPI'!$C:$F,3,FALSE))</f>
        <v>H</v>
      </c>
      <c r="F2364" s="486">
        <v>6.4000000000000001E-2</v>
      </c>
      <c r="G2364" s="490">
        <f>IFERROR(VLOOKUP(C2364,INSUMOS!$C:$F,4,FALSE),VLOOKUP(C2364,'COMPOSIÇÃO - SINAPI'!$C:$F,4,FALSE))</f>
        <v>19.27</v>
      </c>
      <c r="H2364" s="488">
        <f t="shared" si="129"/>
        <v>1.23</v>
      </c>
    </row>
    <row r="2365" spans="1:8" ht="15" customHeight="1" x14ac:dyDescent="0.2">
      <c r="A2365" s="483" t="s">
        <v>2070</v>
      </c>
      <c r="B2365" s="484" t="s">
        <v>2593</v>
      </c>
      <c r="C2365" s="484">
        <v>88267</v>
      </c>
      <c r="D2365" s="485" t="str">
        <f>IFERROR(VLOOKUP(C2365,INSUMOS!$C:$F,2,FALSE),VLOOKUP(C2365,'COMPOSIÇÃO - SINAPI'!$C:$F,2,FALSE))</f>
        <v>ENCANADOR OU BOMBEIRO HIDRÁULICO COM ENCARGOS COMPLEMENTARES</v>
      </c>
      <c r="E2365" s="484" t="str">
        <f>IFERROR(VLOOKUP(C2365,INSUMOS!$C:$F,3,FALSE),VLOOKUP(C2365,'COMPOSIÇÃO - SINAPI'!$C:$F,3,FALSE))</f>
        <v>H</v>
      </c>
      <c r="F2365" s="486">
        <v>6.4000000000000001E-2</v>
      </c>
      <c r="G2365" s="490">
        <f>IFERROR(VLOOKUP(C2365,INSUMOS!$C:$F,4,FALSE),VLOOKUP(C2365,'COMPOSIÇÃO - SINAPI'!$C:$F,4,FALSE))</f>
        <v>24.04</v>
      </c>
      <c r="H2365" s="488">
        <f t="shared" si="129"/>
        <v>1.53</v>
      </c>
    </row>
    <row r="2366" spans="1:8" s="29" customFormat="1" ht="14.25" x14ac:dyDescent="0.25">
      <c r="A2366" s="472" t="s">
        <v>2055</v>
      </c>
      <c r="B2366" s="473" t="s">
        <v>2056</v>
      </c>
      <c r="C2366" s="473" t="s">
        <v>2057</v>
      </c>
      <c r="D2366" s="473" t="s">
        <v>2058</v>
      </c>
      <c r="E2366" s="473" t="s">
        <v>2059</v>
      </c>
      <c r="F2366" s="474" t="s">
        <v>2060</v>
      </c>
      <c r="G2366" s="81" t="s">
        <v>2061</v>
      </c>
      <c r="H2366" s="475" t="s">
        <v>2590</v>
      </c>
    </row>
    <row r="2367" spans="1:8" ht="68.099999999999994" customHeight="1" x14ac:dyDescent="0.2">
      <c r="A2367" s="476" t="s">
        <v>841</v>
      </c>
      <c r="B2367" s="477" t="s">
        <v>2591</v>
      </c>
      <c r="C2367" s="478">
        <v>89732</v>
      </c>
      <c r="D2367" s="479" t="s">
        <v>842</v>
      </c>
      <c r="E2367" s="480" t="s">
        <v>2586</v>
      </c>
      <c r="F2367" s="481"/>
      <c r="G2367" s="45"/>
      <c r="H2367" s="482">
        <f>SUM(H2368:H2372)</f>
        <v>8.9699999999999989</v>
      </c>
    </row>
    <row r="2368" spans="1:8" ht="15" customHeight="1" x14ac:dyDescent="0.2">
      <c r="A2368" s="483" t="s">
        <v>2070</v>
      </c>
      <c r="B2368" s="484" t="s">
        <v>2062</v>
      </c>
      <c r="C2368" s="484">
        <v>296</v>
      </c>
      <c r="D2368" s="485" t="str">
        <f>IFERROR(VLOOKUP(C2368,INSUMOS!$C:$F,2,FALSE),VLOOKUP(C2368,'COMPOSIÇÃO - SINAPI'!$C:$F,2,FALSE))</f>
        <v>ANEL BORRACHA PARA TUBO ESGOTO PREDIAL, DN 50 MM (NBR 5688)</v>
      </c>
      <c r="E2368" s="484" t="str">
        <f>IFERROR(VLOOKUP(C2368,INSUMOS!$C:$F,3,FALSE),VLOOKUP(C2368,'COMPOSIÇÃO - SINAPI'!$C:$F,3,FALSE))</f>
        <v>UN</v>
      </c>
      <c r="F2368" s="486">
        <v>1</v>
      </c>
      <c r="G2368" s="490">
        <f>IFERROR(VLOOKUP(C2368,INSUMOS!$C:$F,4,FALSE),VLOOKUP(C2368,'COMPOSIÇÃO - SINAPI'!$C:$F,4,FALSE))</f>
        <v>2.1589999999999998</v>
      </c>
      <c r="H2368" s="488">
        <f>TRUNC(G2368*F2368,2)</f>
        <v>2.15</v>
      </c>
    </row>
    <row r="2369" spans="1:8" ht="15" customHeight="1" x14ac:dyDescent="0.2">
      <c r="A2369" s="483" t="s">
        <v>2070</v>
      </c>
      <c r="B2369" s="484" t="s">
        <v>2062</v>
      </c>
      <c r="C2369" s="484">
        <v>3518</v>
      </c>
      <c r="D2369" s="485" t="str">
        <f>IFERROR(VLOOKUP(C2369,INSUMOS!$C:$F,2,FALSE),VLOOKUP(C2369,'COMPOSIÇÃO - SINAPI'!$C:$F,2,FALSE))</f>
        <v>JOELHO PVC, SOLDAVEL, PB, 45 GRAUS, DN 50 MM, PARA ESGOTO PREDIAL</v>
      </c>
      <c r="E2369" s="484" t="str">
        <f>IFERROR(VLOOKUP(C2369,INSUMOS!$C:$F,3,FALSE),VLOOKUP(C2369,'COMPOSIÇÃO - SINAPI'!$C:$F,3,FALSE))</f>
        <v>UN</v>
      </c>
      <c r="F2369" s="486">
        <v>1</v>
      </c>
      <c r="G2369" s="490">
        <f>IFERROR(VLOOKUP(C2369,INSUMOS!$C:$F,4,FALSE),VLOOKUP(C2369,'COMPOSIÇÃO - SINAPI'!$C:$F,4,FALSE))</f>
        <v>2.98</v>
      </c>
      <c r="H2369" s="488">
        <f>TRUNC(G2369*F2369,2)</f>
        <v>2.98</v>
      </c>
    </row>
    <row r="2370" spans="1:8" ht="27" customHeight="1" x14ac:dyDescent="0.2">
      <c r="A2370" s="483" t="s">
        <v>2070</v>
      </c>
      <c r="B2370" s="484" t="s">
        <v>2062</v>
      </c>
      <c r="C2370" s="484">
        <v>20078</v>
      </c>
      <c r="D2370" s="485" t="str">
        <f>IFERROR(VLOOKUP(C2370,INSUMOS!$C:$F,2,FALSE),VLOOKUP(C2370,'COMPOSIÇÃO - SINAPI'!$C:$F,2,FALSE))</f>
        <v>PASTA LUBRIFICANTE PARA TUBOS E CONEXOES COM JUNTA ELASTICA, EMBALAGEM DE *400* GR (USO EM PVC, ACO, POLIETILENO E OUTROS)</v>
      </c>
      <c r="E2370" s="484" t="str">
        <f>IFERROR(VLOOKUP(C2370,INSUMOS!$C:$F,3,FALSE),VLOOKUP(C2370,'COMPOSIÇÃO - SINAPI'!$C:$F,3,FALSE))</f>
        <v>UN</v>
      </c>
      <c r="F2370" s="486">
        <v>0.02</v>
      </c>
      <c r="G2370" s="490">
        <f>IFERROR(VLOOKUP(C2370,INSUMOS!$C:$F,4,FALSE),VLOOKUP(C2370,'COMPOSIÇÃO - SINAPI'!$C:$F,4,FALSE))</f>
        <v>19.431000000000001</v>
      </c>
      <c r="H2370" s="488">
        <f>TRUNC(G2370*F2370,2)</f>
        <v>0.38</v>
      </c>
    </row>
    <row r="2371" spans="1:8" ht="27" customHeight="1" x14ac:dyDescent="0.2">
      <c r="A2371" s="483" t="s">
        <v>2070</v>
      </c>
      <c r="B2371" s="484" t="s">
        <v>2593</v>
      </c>
      <c r="C2371" s="484">
        <v>88248</v>
      </c>
      <c r="D2371" s="485" t="str">
        <f>IFERROR(VLOOKUP(C2371,INSUMOS!$C:$F,2,FALSE),VLOOKUP(C2371,'COMPOSIÇÃO - SINAPI'!$C:$F,2,FALSE))</f>
        <v>AUXILIAR DE ENCANADOR OU BOMBEIRO HIDRÁULICO COM ENCARGOS COMPLEMENTARES</v>
      </c>
      <c r="E2371" s="484" t="str">
        <f>IFERROR(VLOOKUP(C2371,INSUMOS!$C:$F,3,FALSE),VLOOKUP(C2371,'COMPOSIÇÃO - SINAPI'!$C:$F,3,FALSE))</f>
        <v>H</v>
      </c>
      <c r="F2371" s="486">
        <v>0.08</v>
      </c>
      <c r="G2371" s="490">
        <f>IFERROR(VLOOKUP(C2371,INSUMOS!$C:$F,4,FALSE),VLOOKUP(C2371,'COMPOSIÇÃO - SINAPI'!$C:$F,4,FALSE))</f>
        <v>19.27</v>
      </c>
      <c r="H2371" s="488">
        <f>TRUNC(G2371*F2371,2)</f>
        <v>1.54</v>
      </c>
    </row>
    <row r="2372" spans="1:8" ht="15" customHeight="1" x14ac:dyDescent="0.2">
      <c r="A2372" s="483" t="s">
        <v>2070</v>
      </c>
      <c r="B2372" s="484" t="s">
        <v>2593</v>
      </c>
      <c r="C2372" s="484">
        <v>88267</v>
      </c>
      <c r="D2372" s="485" t="str">
        <f>IFERROR(VLOOKUP(C2372,INSUMOS!$C:$F,2,FALSE),VLOOKUP(C2372,'COMPOSIÇÃO - SINAPI'!$C:$F,2,FALSE))</f>
        <v>ENCANADOR OU BOMBEIRO HIDRÁULICO COM ENCARGOS COMPLEMENTARES</v>
      </c>
      <c r="E2372" s="484" t="str">
        <f>IFERROR(VLOOKUP(C2372,INSUMOS!$C:$F,3,FALSE),VLOOKUP(C2372,'COMPOSIÇÃO - SINAPI'!$C:$F,3,FALSE))</f>
        <v>H</v>
      </c>
      <c r="F2372" s="486">
        <v>0.08</v>
      </c>
      <c r="G2372" s="490">
        <f>IFERROR(VLOOKUP(C2372,INSUMOS!$C:$F,4,FALSE),VLOOKUP(C2372,'COMPOSIÇÃO - SINAPI'!$C:$F,4,FALSE))</f>
        <v>24.04</v>
      </c>
      <c r="H2372" s="488">
        <f>TRUNC(G2372*F2372,2)</f>
        <v>1.92</v>
      </c>
    </row>
    <row r="2373" spans="1:8" s="29" customFormat="1" ht="14.25" x14ac:dyDescent="0.25">
      <c r="A2373" s="472" t="s">
        <v>2055</v>
      </c>
      <c r="B2373" s="473" t="s">
        <v>2056</v>
      </c>
      <c r="C2373" s="473" t="s">
        <v>2057</v>
      </c>
      <c r="D2373" s="473" t="s">
        <v>2058</v>
      </c>
      <c r="E2373" s="473" t="s">
        <v>2059</v>
      </c>
      <c r="F2373" s="474" t="s">
        <v>2060</v>
      </c>
      <c r="G2373" s="81" t="s">
        <v>2061</v>
      </c>
      <c r="H2373" s="475" t="s">
        <v>2590</v>
      </c>
    </row>
    <row r="2374" spans="1:8" ht="68.099999999999994" customHeight="1" x14ac:dyDescent="0.2">
      <c r="A2374" s="476" t="s">
        <v>843</v>
      </c>
      <c r="B2374" s="477" t="s">
        <v>2591</v>
      </c>
      <c r="C2374" s="478">
        <v>89746</v>
      </c>
      <c r="D2374" s="479" t="s">
        <v>844</v>
      </c>
      <c r="E2374" s="480" t="s">
        <v>2586</v>
      </c>
      <c r="F2374" s="481"/>
      <c r="G2374" s="45"/>
      <c r="H2374" s="482">
        <f>SUM(H2375:H2379)</f>
        <v>19.28</v>
      </c>
    </row>
    <row r="2375" spans="1:8" ht="15" customHeight="1" x14ac:dyDescent="0.2">
      <c r="A2375" s="483" t="s">
        <v>2070</v>
      </c>
      <c r="B2375" s="484" t="s">
        <v>2062</v>
      </c>
      <c r="C2375" s="484">
        <v>301</v>
      </c>
      <c r="D2375" s="485" t="str">
        <f>IFERROR(VLOOKUP(C2375,INSUMOS!$C:$F,2,FALSE),VLOOKUP(C2375,'COMPOSIÇÃO - SINAPI'!$C:$F,2,FALSE))</f>
        <v>ANEL BORRACHA PARA TUBO ESGOTO PREDIAL, DN 100 MM (NBR 5688)</v>
      </c>
      <c r="E2375" s="484" t="str">
        <f>IFERROR(VLOOKUP(C2375,INSUMOS!$C:$F,3,FALSE),VLOOKUP(C2375,'COMPOSIÇÃO - SINAPI'!$C:$F,3,FALSE))</f>
        <v>UN</v>
      </c>
      <c r="F2375" s="486">
        <v>1</v>
      </c>
      <c r="G2375" s="490">
        <f>IFERROR(VLOOKUP(C2375,INSUMOS!$C:$F,4,FALSE),VLOOKUP(C2375,'COMPOSIÇÃO - SINAPI'!$C:$F,4,FALSE))</f>
        <v>3.8250000000000002</v>
      </c>
      <c r="H2375" s="488">
        <f>TRUNC(G2375*F2375,2)</f>
        <v>3.82</v>
      </c>
    </row>
    <row r="2376" spans="1:8" ht="15" customHeight="1" x14ac:dyDescent="0.2">
      <c r="A2376" s="483" t="s">
        <v>2070</v>
      </c>
      <c r="B2376" s="484" t="s">
        <v>2062</v>
      </c>
      <c r="C2376" s="484">
        <v>3528</v>
      </c>
      <c r="D2376" s="485" t="str">
        <f>IFERROR(VLOOKUP(C2376,INSUMOS!$C:$F,2,FALSE),VLOOKUP(C2376,'COMPOSIÇÃO - SINAPI'!$C:$F,2,FALSE))</f>
        <v>JOELHO PVC, SOLDAVEL, PB, 45 GRAUS, DN 100 MM, PARA ESGOTO PREDIAL</v>
      </c>
      <c r="E2376" s="484" t="str">
        <f>IFERROR(VLOOKUP(C2376,INSUMOS!$C:$F,3,FALSE),VLOOKUP(C2376,'COMPOSIÇÃO - SINAPI'!$C:$F,3,FALSE))</f>
        <v>UN</v>
      </c>
      <c r="F2376" s="486">
        <v>1</v>
      </c>
      <c r="G2376" s="490">
        <f>IFERROR(VLOOKUP(C2376,INSUMOS!$C:$F,4,FALSE),VLOOKUP(C2376,'COMPOSIÇÃO - SINAPI'!$C:$F,4,FALSE))</f>
        <v>7.65</v>
      </c>
      <c r="H2376" s="488">
        <f>TRUNC(G2376*F2376,2)</f>
        <v>7.65</v>
      </c>
    </row>
    <row r="2377" spans="1:8" ht="27" customHeight="1" x14ac:dyDescent="0.2">
      <c r="A2377" s="483" t="s">
        <v>2070</v>
      </c>
      <c r="B2377" s="484" t="s">
        <v>2062</v>
      </c>
      <c r="C2377" s="484">
        <v>20078</v>
      </c>
      <c r="D2377" s="485" t="str">
        <f>IFERROR(VLOOKUP(C2377,INSUMOS!$C:$F,2,FALSE),VLOOKUP(C2377,'COMPOSIÇÃO - SINAPI'!$C:$F,2,FALSE))</f>
        <v>PASTA LUBRIFICANTE PARA TUBOS E CONEXOES COM JUNTA ELASTICA, EMBALAGEM DE *400* GR (USO EM PVC, ACO, POLIETILENO E OUTROS)</v>
      </c>
      <c r="E2377" s="484" t="str">
        <f>IFERROR(VLOOKUP(C2377,INSUMOS!$C:$F,3,FALSE),VLOOKUP(C2377,'COMPOSIÇÃO - SINAPI'!$C:$F,3,FALSE))</f>
        <v>UN</v>
      </c>
      <c r="F2377" s="486">
        <v>4.5999999999999999E-2</v>
      </c>
      <c r="G2377" s="490">
        <f>IFERROR(VLOOKUP(C2377,INSUMOS!$C:$F,4,FALSE),VLOOKUP(C2377,'COMPOSIÇÃO - SINAPI'!$C:$F,4,FALSE))</f>
        <v>19.431000000000001</v>
      </c>
      <c r="H2377" s="488">
        <f>TRUNC(G2377*F2377,2)</f>
        <v>0.89</v>
      </c>
    </row>
    <row r="2378" spans="1:8" ht="27" customHeight="1" x14ac:dyDescent="0.2">
      <c r="A2378" s="483" t="s">
        <v>2070</v>
      </c>
      <c r="B2378" s="484" t="s">
        <v>2593</v>
      </c>
      <c r="C2378" s="484">
        <v>88248</v>
      </c>
      <c r="D2378" s="485" t="str">
        <f>IFERROR(VLOOKUP(C2378,INSUMOS!$C:$F,2,FALSE),VLOOKUP(C2378,'COMPOSIÇÃO - SINAPI'!$C:$F,2,FALSE))</f>
        <v>AUXILIAR DE ENCANADOR OU BOMBEIRO HIDRÁULICO COM ENCARGOS COMPLEMENTARES</v>
      </c>
      <c r="E2378" s="484" t="str">
        <f>IFERROR(VLOOKUP(C2378,INSUMOS!$C:$F,3,FALSE),VLOOKUP(C2378,'COMPOSIÇÃO - SINAPI'!$C:$F,3,FALSE))</f>
        <v>H</v>
      </c>
      <c r="F2378" s="486">
        <v>0.16</v>
      </c>
      <c r="G2378" s="490">
        <f>IFERROR(VLOOKUP(C2378,INSUMOS!$C:$F,4,FALSE),VLOOKUP(C2378,'COMPOSIÇÃO - SINAPI'!$C:$F,4,FALSE))</f>
        <v>19.27</v>
      </c>
      <c r="H2378" s="488">
        <f>TRUNC(G2378*F2378,2)</f>
        <v>3.08</v>
      </c>
    </row>
    <row r="2379" spans="1:8" ht="15" customHeight="1" x14ac:dyDescent="0.2">
      <c r="A2379" s="483" t="s">
        <v>2070</v>
      </c>
      <c r="B2379" s="484" t="s">
        <v>2593</v>
      </c>
      <c r="C2379" s="484">
        <v>88267</v>
      </c>
      <c r="D2379" s="485" t="str">
        <f>IFERROR(VLOOKUP(C2379,INSUMOS!$C:$F,2,FALSE),VLOOKUP(C2379,'COMPOSIÇÃO - SINAPI'!$C:$F,2,FALSE))</f>
        <v>ENCANADOR OU BOMBEIRO HIDRÁULICO COM ENCARGOS COMPLEMENTARES</v>
      </c>
      <c r="E2379" s="484" t="str">
        <f>IFERROR(VLOOKUP(C2379,INSUMOS!$C:$F,3,FALSE),VLOOKUP(C2379,'COMPOSIÇÃO - SINAPI'!$C:$F,3,FALSE))</f>
        <v>H</v>
      </c>
      <c r="F2379" s="486">
        <v>0.16</v>
      </c>
      <c r="G2379" s="490">
        <f>IFERROR(VLOOKUP(C2379,INSUMOS!$C:$F,4,FALSE),VLOOKUP(C2379,'COMPOSIÇÃO - SINAPI'!$C:$F,4,FALSE))</f>
        <v>24.04</v>
      </c>
      <c r="H2379" s="488">
        <f>TRUNC(G2379*F2379,2)</f>
        <v>3.84</v>
      </c>
    </row>
    <row r="2380" spans="1:8" s="29" customFormat="1" ht="14.25" x14ac:dyDescent="0.25">
      <c r="A2380" s="472" t="s">
        <v>2055</v>
      </c>
      <c r="B2380" s="473" t="s">
        <v>2056</v>
      </c>
      <c r="C2380" s="473" t="s">
        <v>2057</v>
      </c>
      <c r="D2380" s="473" t="s">
        <v>2058</v>
      </c>
      <c r="E2380" s="473" t="s">
        <v>2059</v>
      </c>
      <c r="F2380" s="474" t="s">
        <v>2060</v>
      </c>
      <c r="G2380" s="81" t="s">
        <v>2061</v>
      </c>
      <c r="H2380" s="475" t="s">
        <v>2590</v>
      </c>
    </row>
    <row r="2381" spans="1:8" ht="68.099999999999994" customHeight="1" x14ac:dyDescent="0.2">
      <c r="A2381" s="476" t="s">
        <v>845</v>
      </c>
      <c r="B2381" s="477" t="s">
        <v>2591</v>
      </c>
      <c r="C2381" s="478">
        <v>89783</v>
      </c>
      <c r="D2381" s="479" t="s">
        <v>846</v>
      </c>
      <c r="E2381" s="480" t="s">
        <v>2586</v>
      </c>
      <c r="F2381" s="481"/>
      <c r="G2381" s="45"/>
      <c r="H2381" s="482">
        <f>SUM(H2382:H2387)</f>
        <v>8.9699999999999989</v>
      </c>
    </row>
    <row r="2382" spans="1:8" ht="15" customHeight="1" x14ac:dyDescent="0.2">
      <c r="A2382" s="483" t="s">
        <v>2070</v>
      </c>
      <c r="B2382" s="484" t="s">
        <v>2062</v>
      </c>
      <c r="C2382" s="484">
        <v>122</v>
      </c>
      <c r="D2382" s="485" t="str">
        <f>IFERROR(VLOOKUP(C2382,INSUMOS!$C:$F,2,FALSE),VLOOKUP(C2382,'COMPOSIÇÃO - SINAPI'!$C:$F,2,FALSE))</f>
        <v>ADESIVO PLASTICO PARA PVC, FRASCO COM *850* GR</v>
      </c>
      <c r="E2382" s="484" t="str">
        <f>IFERROR(VLOOKUP(C2382,INSUMOS!$C:$F,3,FALSE),VLOOKUP(C2382,'COMPOSIÇÃO - SINAPI'!$C:$F,3,FALSE))</f>
        <v>UN</v>
      </c>
      <c r="F2382" s="486">
        <v>1.4800000000000001E-2</v>
      </c>
      <c r="G2382" s="490">
        <f>IFERROR(VLOOKUP(C2382,INSUMOS!$C:$F,4,FALSE),VLOOKUP(C2382,'COMPOSIÇÃO - SINAPI'!$C:$F,4,FALSE))</f>
        <v>47.09</v>
      </c>
      <c r="H2382" s="488">
        <f t="shared" ref="H2382:H2387" si="130">TRUNC(G2382*F2382,2)</f>
        <v>0.69</v>
      </c>
    </row>
    <row r="2383" spans="1:8" ht="27" customHeight="1" x14ac:dyDescent="0.2">
      <c r="A2383" s="483" t="s">
        <v>2070</v>
      </c>
      <c r="B2383" s="484" t="s">
        <v>2062</v>
      </c>
      <c r="C2383" s="484">
        <v>3666</v>
      </c>
      <c r="D2383" s="485" t="str">
        <f>IFERROR(VLOOKUP(C2383,INSUMOS!$C:$F,2,FALSE),VLOOKUP(C2383,'COMPOSIÇÃO - SINAPI'!$C:$F,2,FALSE))</f>
        <v>JUNCAO SIMPLES, PVC, 45 GRAUS, DN 40 X 40 MM, SERIE NORMAL PARA ESGOTO PREDIAL</v>
      </c>
      <c r="E2383" s="484" t="str">
        <f>IFERROR(VLOOKUP(C2383,INSUMOS!$C:$F,3,FALSE),VLOOKUP(C2383,'COMPOSIÇÃO - SINAPI'!$C:$F,3,FALSE))</f>
        <v>UN</v>
      </c>
      <c r="F2383" s="486">
        <v>1</v>
      </c>
      <c r="G2383" s="490">
        <f>IFERROR(VLOOKUP(C2383,INSUMOS!$C:$F,4,FALSE),VLOOKUP(C2383,'COMPOSIÇÃO - SINAPI'!$C:$F,4,FALSE))</f>
        <v>3.5</v>
      </c>
      <c r="H2383" s="488">
        <f t="shared" si="130"/>
        <v>3.5</v>
      </c>
    </row>
    <row r="2384" spans="1:8" ht="15" customHeight="1" x14ac:dyDescent="0.2">
      <c r="A2384" s="483" t="s">
        <v>2070</v>
      </c>
      <c r="B2384" s="484" t="s">
        <v>2062</v>
      </c>
      <c r="C2384" s="484">
        <v>20083</v>
      </c>
      <c r="D2384" s="485" t="str">
        <f>IFERROR(VLOOKUP(C2384,INSUMOS!$C:$F,2,FALSE),VLOOKUP(C2384,'COMPOSIÇÃO - SINAPI'!$C:$F,2,FALSE))</f>
        <v>SOLUCAO PREPARADORA / LIMPADORA PARA PVC, FRASCO COM 1000 CM3</v>
      </c>
      <c r="E2384" s="484" t="str">
        <f>IFERROR(VLOOKUP(C2384,INSUMOS!$C:$F,3,FALSE),VLOOKUP(C2384,'COMPOSIÇÃO - SINAPI'!$C:$F,3,FALSE))</f>
        <v>UN</v>
      </c>
      <c r="F2384" s="486">
        <v>1.4999999999999999E-2</v>
      </c>
      <c r="G2384" s="490">
        <f>IFERROR(VLOOKUP(C2384,INSUMOS!$C:$F,4,FALSE),VLOOKUP(C2384,'COMPOSIÇÃO - SINAPI'!$C:$F,4,FALSE))</f>
        <v>53.345999999999997</v>
      </c>
      <c r="H2384" s="488">
        <f t="shared" si="130"/>
        <v>0.8</v>
      </c>
    </row>
    <row r="2385" spans="1:8" ht="15" customHeight="1" x14ac:dyDescent="0.2">
      <c r="A2385" s="483" t="s">
        <v>2070</v>
      </c>
      <c r="B2385" s="484" t="s">
        <v>2062</v>
      </c>
      <c r="C2385" s="484">
        <v>38383</v>
      </c>
      <c r="D2385" s="485" t="str">
        <f>IFERROR(VLOOKUP(C2385,INSUMOS!$C:$F,2,FALSE),VLOOKUP(C2385,'COMPOSIÇÃO - SINAPI'!$C:$F,2,FALSE))</f>
        <v>LIXA D'AGUA EM FOLHA, GRAO 100</v>
      </c>
      <c r="E2385" s="484" t="str">
        <f>IFERROR(VLOOKUP(C2385,INSUMOS!$C:$F,3,FALSE),VLOOKUP(C2385,'COMPOSIÇÃO - SINAPI'!$C:$F,3,FALSE))</f>
        <v>UN</v>
      </c>
      <c r="F2385" s="486">
        <v>5.0999999999999997E-2</v>
      </c>
      <c r="G2385" s="490">
        <f>IFERROR(VLOOKUP(C2385,INSUMOS!$C:$F,4,FALSE),VLOOKUP(C2385,'COMPOSIÇÃO - SINAPI'!$C:$F,4,FALSE))</f>
        <v>1.8360000000000001</v>
      </c>
      <c r="H2385" s="488">
        <f t="shared" si="130"/>
        <v>0.09</v>
      </c>
    </row>
    <row r="2386" spans="1:8" ht="27" customHeight="1" x14ac:dyDescent="0.2">
      <c r="A2386" s="483" t="s">
        <v>2070</v>
      </c>
      <c r="B2386" s="484" t="s">
        <v>2593</v>
      </c>
      <c r="C2386" s="484">
        <v>88248</v>
      </c>
      <c r="D2386" s="485" t="str">
        <f>IFERROR(VLOOKUP(C2386,INSUMOS!$C:$F,2,FALSE),VLOOKUP(C2386,'COMPOSIÇÃO - SINAPI'!$C:$F,2,FALSE))</f>
        <v>AUXILIAR DE ENCANADOR OU BOMBEIRO HIDRÁULICO COM ENCARGOS COMPLEMENTARES</v>
      </c>
      <c r="E2386" s="484" t="str">
        <f>IFERROR(VLOOKUP(C2386,INSUMOS!$C:$F,3,FALSE),VLOOKUP(C2386,'COMPOSIÇÃO - SINAPI'!$C:$F,3,FALSE))</f>
        <v>H</v>
      </c>
      <c r="F2386" s="486">
        <v>0.09</v>
      </c>
      <c r="G2386" s="490">
        <f>IFERROR(VLOOKUP(C2386,INSUMOS!$C:$F,4,FALSE),VLOOKUP(C2386,'COMPOSIÇÃO - SINAPI'!$C:$F,4,FALSE))</f>
        <v>19.27</v>
      </c>
      <c r="H2386" s="488">
        <f t="shared" si="130"/>
        <v>1.73</v>
      </c>
    </row>
    <row r="2387" spans="1:8" ht="15" customHeight="1" x14ac:dyDescent="0.2">
      <c r="A2387" s="483" t="s">
        <v>2070</v>
      </c>
      <c r="B2387" s="484" t="s">
        <v>2593</v>
      </c>
      <c r="C2387" s="484">
        <v>88267</v>
      </c>
      <c r="D2387" s="485" t="str">
        <f>IFERROR(VLOOKUP(C2387,INSUMOS!$C:$F,2,FALSE),VLOOKUP(C2387,'COMPOSIÇÃO - SINAPI'!$C:$F,2,FALSE))</f>
        <v>ENCANADOR OU BOMBEIRO HIDRÁULICO COM ENCARGOS COMPLEMENTARES</v>
      </c>
      <c r="E2387" s="484" t="str">
        <f>IFERROR(VLOOKUP(C2387,INSUMOS!$C:$F,3,FALSE),VLOOKUP(C2387,'COMPOSIÇÃO - SINAPI'!$C:$F,3,FALSE))</f>
        <v>H</v>
      </c>
      <c r="F2387" s="486">
        <v>0.09</v>
      </c>
      <c r="G2387" s="490">
        <f>IFERROR(VLOOKUP(C2387,INSUMOS!$C:$F,4,FALSE),VLOOKUP(C2387,'COMPOSIÇÃO - SINAPI'!$C:$F,4,FALSE))</f>
        <v>24.04</v>
      </c>
      <c r="H2387" s="488">
        <f t="shared" si="130"/>
        <v>2.16</v>
      </c>
    </row>
    <row r="2388" spans="1:8" s="29" customFormat="1" ht="14.25" x14ac:dyDescent="0.25">
      <c r="A2388" s="472" t="s">
        <v>2055</v>
      </c>
      <c r="B2388" s="473" t="s">
        <v>2056</v>
      </c>
      <c r="C2388" s="473" t="s">
        <v>2057</v>
      </c>
      <c r="D2388" s="473" t="s">
        <v>2058</v>
      </c>
      <c r="E2388" s="473" t="s">
        <v>2059</v>
      </c>
      <c r="F2388" s="474" t="s">
        <v>2060</v>
      </c>
      <c r="G2388" s="81" t="s">
        <v>2061</v>
      </c>
      <c r="H2388" s="475" t="s">
        <v>2590</v>
      </c>
    </row>
    <row r="2389" spans="1:8" ht="68.099999999999994" customHeight="1" x14ac:dyDescent="0.2">
      <c r="A2389" s="476" t="s">
        <v>847</v>
      </c>
      <c r="B2389" s="477" t="s">
        <v>2591</v>
      </c>
      <c r="C2389" s="478">
        <v>89797</v>
      </c>
      <c r="D2389" s="479" t="s">
        <v>848</v>
      </c>
      <c r="E2389" s="480" t="s">
        <v>2586</v>
      </c>
      <c r="F2389" s="481"/>
      <c r="G2389" s="45"/>
      <c r="H2389" s="482">
        <f>SUM(H2390:H2394)</f>
        <v>38.369999999999997</v>
      </c>
    </row>
    <row r="2390" spans="1:8" ht="15" customHeight="1" x14ac:dyDescent="0.2">
      <c r="A2390" s="483" t="s">
        <v>2070</v>
      </c>
      <c r="B2390" s="484" t="s">
        <v>2062</v>
      </c>
      <c r="C2390" s="484">
        <v>301</v>
      </c>
      <c r="D2390" s="485" t="str">
        <f>IFERROR(VLOOKUP(C2390,INSUMOS!$C:$F,2,FALSE),VLOOKUP(C2390,'COMPOSIÇÃO - SINAPI'!$C:$F,2,FALSE))</f>
        <v>ANEL BORRACHA PARA TUBO ESGOTO PREDIAL, DN 100 MM (NBR 5688)</v>
      </c>
      <c r="E2390" s="484" t="str">
        <f>IFERROR(VLOOKUP(C2390,INSUMOS!$C:$F,3,FALSE),VLOOKUP(C2390,'COMPOSIÇÃO - SINAPI'!$C:$F,3,FALSE))</f>
        <v>UN</v>
      </c>
      <c r="F2390" s="486">
        <v>2</v>
      </c>
      <c r="G2390" s="490">
        <f>IFERROR(VLOOKUP(C2390,INSUMOS!$C:$F,4,FALSE),VLOOKUP(C2390,'COMPOSIÇÃO - SINAPI'!$C:$F,4,FALSE))</f>
        <v>3.8250000000000002</v>
      </c>
      <c r="H2390" s="488">
        <f>TRUNC(G2390*F2390,2)</f>
        <v>7.65</v>
      </c>
    </row>
    <row r="2391" spans="1:8" ht="27" customHeight="1" x14ac:dyDescent="0.2">
      <c r="A2391" s="483" t="s">
        <v>2070</v>
      </c>
      <c r="B2391" s="484" t="s">
        <v>2062</v>
      </c>
      <c r="C2391" s="484">
        <v>3670</v>
      </c>
      <c r="D2391" s="485" t="str">
        <f>IFERROR(VLOOKUP(C2391,INSUMOS!$C:$F,2,FALSE),VLOOKUP(C2391,'COMPOSIÇÃO - SINAPI'!$C:$F,2,FALSE))</f>
        <v>JUNCAO SIMPLES, PVC, 45 GRAUS, DN 100 X 100 MM, SERIE NORMAL PARA ESGOTO PREDIAL</v>
      </c>
      <c r="E2391" s="484" t="str">
        <f>IFERROR(VLOOKUP(C2391,INSUMOS!$C:$F,3,FALSE),VLOOKUP(C2391,'COMPOSIÇÃO - SINAPI'!$C:$F,3,FALSE))</f>
        <v>UN</v>
      </c>
      <c r="F2391" s="486">
        <v>1</v>
      </c>
      <c r="G2391" s="490">
        <f>IFERROR(VLOOKUP(C2391,INSUMOS!$C:$F,4,FALSE),VLOOKUP(C2391,'COMPOSIÇÃO - SINAPI'!$C:$F,4,FALSE))</f>
        <v>19.86</v>
      </c>
      <c r="H2391" s="488">
        <f>TRUNC(G2391*F2391,2)</f>
        <v>19.86</v>
      </c>
    </row>
    <row r="2392" spans="1:8" ht="27" customHeight="1" x14ac:dyDescent="0.2">
      <c r="A2392" s="483" t="s">
        <v>2070</v>
      </c>
      <c r="B2392" s="484" t="s">
        <v>2062</v>
      </c>
      <c r="C2392" s="484">
        <v>20078</v>
      </c>
      <c r="D2392" s="485" t="str">
        <f>IFERROR(VLOOKUP(C2392,INSUMOS!$C:$F,2,FALSE),VLOOKUP(C2392,'COMPOSIÇÃO - SINAPI'!$C:$F,2,FALSE))</f>
        <v>PASTA LUBRIFICANTE PARA TUBOS E CONEXOES COM JUNTA ELASTICA, EMBALAGEM DE *400* GR (USO EM PVC, ACO, POLIETILENO E OUTROS)</v>
      </c>
      <c r="E2392" s="484" t="str">
        <f>IFERROR(VLOOKUP(C2392,INSUMOS!$C:$F,3,FALSE),VLOOKUP(C2392,'COMPOSIÇÃO - SINAPI'!$C:$F,3,FALSE))</f>
        <v>UN</v>
      </c>
      <c r="F2392" s="486">
        <v>9.1999999999999998E-2</v>
      </c>
      <c r="G2392" s="490">
        <f>IFERROR(VLOOKUP(C2392,INSUMOS!$C:$F,4,FALSE),VLOOKUP(C2392,'COMPOSIÇÃO - SINAPI'!$C:$F,4,FALSE))</f>
        <v>19.431000000000001</v>
      </c>
      <c r="H2392" s="488">
        <f>TRUNC(G2392*F2392,2)</f>
        <v>1.78</v>
      </c>
    </row>
    <row r="2393" spans="1:8" ht="27" customHeight="1" x14ac:dyDescent="0.2">
      <c r="A2393" s="483" t="s">
        <v>2070</v>
      </c>
      <c r="B2393" s="484" t="s">
        <v>2593</v>
      </c>
      <c r="C2393" s="484">
        <v>88248</v>
      </c>
      <c r="D2393" s="485" t="str">
        <f>IFERROR(VLOOKUP(C2393,INSUMOS!$C:$F,2,FALSE),VLOOKUP(C2393,'COMPOSIÇÃO - SINAPI'!$C:$F,2,FALSE))</f>
        <v>AUXILIAR DE ENCANADOR OU BOMBEIRO HIDRÁULICO COM ENCARGOS COMPLEMENTARES</v>
      </c>
      <c r="E2393" s="484" t="str">
        <f>IFERROR(VLOOKUP(C2393,INSUMOS!$C:$F,3,FALSE),VLOOKUP(C2393,'COMPOSIÇÃO - SINAPI'!$C:$F,3,FALSE))</f>
        <v>H</v>
      </c>
      <c r="F2393" s="486">
        <v>0.21</v>
      </c>
      <c r="G2393" s="490">
        <f>IFERROR(VLOOKUP(C2393,INSUMOS!$C:$F,4,FALSE),VLOOKUP(C2393,'COMPOSIÇÃO - SINAPI'!$C:$F,4,FALSE))</f>
        <v>19.27</v>
      </c>
      <c r="H2393" s="488">
        <f>TRUNC(G2393*F2393,2)</f>
        <v>4.04</v>
      </c>
    </row>
    <row r="2394" spans="1:8" ht="15" customHeight="1" x14ac:dyDescent="0.2">
      <c r="A2394" s="483" t="s">
        <v>2070</v>
      </c>
      <c r="B2394" s="484" t="s">
        <v>2593</v>
      </c>
      <c r="C2394" s="484">
        <v>88267</v>
      </c>
      <c r="D2394" s="485" t="str">
        <f>IFERROR(VLOOKUP(C2394,INSUMOS!$C:$F,2,FALSE),VLOOKUP(C2394,'COMPOSIÇÃO - SINAPI'!$C:$F,2,FALSE))</f>
        <v>ENCANADOR OU BOMBEIRO HIDRÁULICO COM ENCARGOS COMPLEMENTARES</v>
      </c>
      <c r="E2394" s="484" t="str">
        <f>IFERROR(VLOOKUP(C2394,INSUMOS!$C:$F,3,FALSE),VLOOKUP(C2394,'COMPOSIÇÃO - SINAPI'!$C:$F,3,FALSE))</f>
        <v>H</v>
      </c>
      <c r="F2394" s="486">
        <v>0.21</v>
      </c>
      <c r="G2394" s="490">
        <f>IFERROR(VLOOKUP(C2394,INSUMOS!$C:$F,4,FALSE),VLOOKUP(C2394,'COMPOSIÇÃO - SINAPI'!$C:$F,4,FALSE))</f>
        <v>24.04</v>
      </c>
      <c r="H2394" s="488">
        <f>TRUNC(G2394*F2394,2)</f>
        <v>5.04</v>
      </c>
    </row>
    <row r="2395" spans="1:8" s="29" customFormat="1" ht="14.25" x14ac:dyDescent="0.25">
      <c r="A2395" s="472" t="s">
        <v>2055</v>
      </c>
      <c r="B2395" s="473" t="s">
        <v>2056</v>
      </c>
      <c r="C2395" s="473" t="s">
        <v>2057</v>
      </c>
      <c r="D2395" s="473" t="s">
        <v>2058</v>
      </c>
      <c r="E2395" s="473" t="s">
        <v>2059</v>
      </c>
      <c r="F2395" s="474" t="s">
        <v>2060</v>
      </c>
      <c r="G2395" s="81" t="s">
        <v>2061</v>
      </c>
      <c r="H2395" s="475" t="s">
        <v>2590</v>
      </c>
    </row>
    <row r="2396" spans="1:8" ht="32.1" customHeight="1" x14ac:dyDescent="0.2">
      <c r="A2396" s="476" t="s">
        <v>850</v>
      </c>
      <c r="B2396" s="477" t="s">
        <v>2591</v>
      </c>
      <c r="C2396" s="478" t="s">
        <v>849</v>
      </c>
      <c r="D2396" s="479" t="s">
        <v>851</v>
      </c>
      <c r="E2396" s="480" t="s">
        <v>2586</v>
      </c>
      <c r="F2396" s="481"/>
      <c r="G2396" s="45"/>
      <c r="H2396" s="482">
        <f>SUM(H2397:H2401)</f>
        <v>33.08</v>
      </c>
    </row>
    <row r="2397" spans="1:8" ht="15" customHeight="1" x14ac:dyDescent="0.2">
      <c r="A2397" s="483" t="s">
        <v>2070</v>
      </c>
      <c r="B2397" s="484" t="s">
        <v>2062</v>
      </c>
      <c r="C2397" s="484">
        <v>301</v>
      </c>
      <c r="D2397" s="485" t="str">
        <f>IFERROR(VLOOKUP(C2397,INSUMOS!$C:$F,2,FALSE),VLOOKUP(C2397,'COMPOSIÇÃO - SINAPI'!$C:$F,2,FALSE))</f>
        <v>ANEL BORRACHA PARA TUBO ESGOTO PREDIAL, DN 100 MM (NBR 5688)</v>
      </c>
      <c r="E2397" s="484" t="str">
        <f>IFERROR(VLOOKUP(C2397,INSUMOS!$C:$F,3,FALSE),VLOOKUP(C2397,'COMPOSIÇÃO - SINAPI'!$C:$F,3,FALSE))</f>
        <v>UN</v>
      </c>
      <c r="F2397" s="486">
        <v>2</v>
      </c>
      <c r="G2397" s="490">
        <f>IFERROR(VLOOKUP(C2397,INSUMOS!$C:$F,4,FALSE),VLOOKUP(C2397,'COMPOSIÇÃO - SINAPI'!$C:$F,4,FALSE))</f>
        <v>3.8250000000000002</v>
      </c>
      <c r="H2397" s="488">
        <f>TRUNC(G2397*F2397,2)</f>
        <v>7.65</v>
      </c>
    </row>
    <row r="2398" spans="1:8" ht="15" customHeight="1" x14ac:dyDescent="0.2">
      <c r="A2398" s="483" t="s">
        <v>2070</v>
      </c>
      <c r="B2398" s="484" t="s">
        <v>2062</v>
      </c>
      <c r="C2398" s="484">
        <v>3659</v>
      </c>
      <c r="D2398" s="485" t="str">
        <f>IFERROR(VLOOKUP(C2398,INSUMOS!$C:$F,2,FALSE),VLOOKUP(C2398,'COMPOSIÇÃO - SINAPI'!$C:$F,2,FALSE))</f>
        <v>JUNCAO SIMPLES, PVC, DN 100 X 50 MM, SERIE NORMAL PARA ESGOTO PREDIAL</v>
      </c>
      <c r="E2398" s="484" t="str">
        <f>IFERROR(VLOOKUP(C2398,INSUMOS!$C:$F,3,FALSE),VLOOKUP(C2398,'COMPOSIÇÃO - SINAPI'!$C:$F,3,FALSE))</f>
        <v>UN</v>
      </c>
      <c r="F2398" s="486">
        <v>1</v>
      </c>
      <c r="G2398" s="490">
        <f>IFERROR(VLOOKUP(C2398,INSUMOS!$C:$F,4,FALSE),VLOOKUP(C2398,'COMPOSIÇÃO - SINAPI'!$C:$F,4,FALSE))</f>
        <v>15</v>
      </c>
      <c r="H2398" s="488">
        <f>TRUNC(G2398*F2398,2)</f>
        <v>15</v>
      </c>
    </row>
    <row r="2399" spans="1:8" ht="27" customHeight="1" x14ac:dyDescent="0.2">
      <c r="A2399" s="483" t="s">
        <v>2070</v>
      </c>
      <c r="B2399" s="484" t="s">
        <v>2062</v>
      </c>
      <c r="C2399" s="484">
        <v>20078</v>
      </c>
      <c r="D2399" s="485" t="str">
        <f>IFERROR(VLOOKUP(C2399,INSUMOS!$C:$F,2,FALSE),VLOOKUP(C2399,'COMPOSIÇÃO - SINAPI'!$C:$F,2,FALSE))</f>
        <v>PASTA LUBRIFICANTE PARA TUBOS E CONEXOES COM JUNTA ELASTICA, EMBALAGEM DE *400* GR (USO EM PVC, ACO, POLIETILENO E OUTROS)</v>
      </c>
      <c r="E2399" s="484" t="str">
        <f>IFERROR(VLOOKUP(C2399,INSUMOS!$C:$F,3,FALSE),VLOOKUP(C2399,'COMPOSIÇÃO - SINAPI'!$C:$F,3,FALSE))</f>
        <v>UN</v>
      </c>
      <c r="F2399" s="486">
        <v>9.1999999999999998E-2</v>
      </c>
      <c r="G2399" s="490">
        <f>IFERROR(VLOOKUP(C2399,INSUMOS!$C:$F,4,FALSE),VLOOKUP(C2399,'COMPOSIÇÃO - SINAPI'!$C:$F,4,FALSE))</f>
        <v>19.431000000000001</v>
      </c>
      <c r="H2399" s="488">
        <f>TRUNC(G2399*F2399,2)</f>
        <v>1.78</v>
      </c>
    </row>
    <row r="2400" spans="1:8" ht="27" customHeight="1" x14ac:dyDescent="0.2">
      <c r="A2400" s="483" t="s">
        <v>2070</v>
      </c>
      <c r="B2400" s="484" t="s">
        <v>2593</v>
      </c>
      <c r="C2400" s="484">
        <v>88248</v>
      </c>
      <c r="D2400" s="485" t="str">
        <f>IFERROR(VLOOKUP(C2400,INSUMOS!$C:$F,2,FALSE),VLOOKUP(C2400,'COMPOSIÇÃO - SINAPI'!$C:$F,2,FALSE))</f>
        <v>AUXILIAR DE ENCANADOR OU BOMBEIRO HIDRÁULICO COM ENCARGOS COMPLEMENTARES</v>
      </c>
      <c r="E2400" s="484" t="str">
        <f>IFERROR(VLOOKUP(C2400,INSUMOS!$C:$F,3,FALSE),VLOOKUP(C2400,'COMPOSIÇÃO - SINAPI'!$C:$F,3,FALSE))</f>
        <v>H</v>
      </c>
      <c r="F2400" s="486">
        <v>0.2</v>
      </c>
      <c r="G2400" s="490">
        <f>IFERROR(VLOOKUP(C2400,INSUMOS!$C:$F,4,FALSE),VLOOKUP(C2400,'COMPOSIÇÃO - SINAPI'!$C:$F,4,FALSE))</f>
        <v>19.27</v>
      </c>
      <c r="H2400" s="488">
        <f>TRUNC(G2400*F2400,2)</f>
        <v>3.85</v>
      </c>
    </row>
    <row r="2401" spans="1:8" ht="15" customHeight="1" x14ac:dyDescent="0.2">
      <c r="A2401" s="483" t="s">
        <v>2070</v>
      </c>
      <c r="B2401" s="484" t="s">
        <v>2593</v>
      </c>
      <c r="C2401" s="484">
        <v>88267</v>
      </c>
      <c r="D2401" s="485" t="str">
        <f>IFERROR(VLOOKUP(C2401,INSUMOS!$C:$F,2,FALSE),VLOOKUP(C2401,'COMPOSIÇÃO - SINAPI'!$C:$F,2,FALSE))</f>
        <v>ENCANADOR OU BOMBEIRO HIDRÁULICO COM ENCARGOS COMPLEMENTARES</v>
      </c>
      <c r="E2401" s="484" t="str">
        <f>IFERROR(VLOOKUP(C2401,INSUMOS!$C:$F,3,FALSE),VLOOKUP(C2401,'COMPOSIÇÃO - SINAPI'!$C:$F,3,FALSE))</f>
        <v>H</v>
      </c>
      <c r="F2401" s="486">
        <v>0.2</v>
      </c>
      <c r="G2401" s="490">
        <f>IFERROR(VLOOKUP(C2401,INSUMOS!$C:$F,4,FALSE),VLOOKUP(C2401,'COMPOSIÇÃO - SINAPI'!$C:$F,4,FALSE))</f>
        <v>24.04</v>
      </c>
      <c r="H2401" s="488">
        <f>TRUNC(G2401*F2401,2)</f>
        <v>4.8</v>
      </c>
    </row>
    <row r="2402" spans="1:8" s="29" customFormat="1" ht="14.25" x14ac:dyDescent="0.25">
      <c r="A2402" s="472" t="s">
        <v>2055</v>
      </c>
      <c r="B2402" s="473" t="s">
        <v>2056</v>
      </c>
      <c r="C2402" s="473" t="s">
        <v>2057</v>
      </c>
      <c r="D2402" s="473" t="s">
        <v>2058</v>
      </c>
      <c r="E2402" s="473" t="s">
        <v>2059</v>
      </c>
      <c r="F2402" s="474" t="s">
        <v>2060</v>
      </c>
      <c r="G2402" s="81" t="s">
        <v>2061</v>
      </c>
      <c r="H2402" s="475" t="s">
        <v>2590</v>
      </c>
    </row>
    <row r="2403" spans="1:8" ht="68.099999999999994" customHeight="1" x14ac:dyDescent="0.2">
      <c r="A2403" s="476" t="s">
        <v>852</v>
      </c>
      <c r="B2403" s="477" t="s">
        <v>2591</v>
      </c>
      <c r="C2403" s="478">
        <v>89753</v>
      </c>
      <c r="D2403" s="479" t="s">
        <v>853</v>
      </c>
      <c r="E2403" s="480" t="s">
        <v>2586</v>
      </c>
      <c r="F2403" s="481"/>
      <c r="G2403" s="45"/>
      <c r="H2403" s="482">
        <f>SUM(H2404:H2408)</f>
        <v>7.26</v>
      </c>
    </row>
    <row r="2404" spans="1:8" ht="15" customHeight="1" x14ac:dyDescent="0.2">
      <c r="A2404" s="483" t="s">
        <v>2070</v>
      </c>
      <c r="B2404" s="484" t="s">
        <v>2062</v>
      </c>
      <c r="C2404" s="484">
        <v>296</v>
      </c>
      <c r="D2404" s="485" t="str">
        <f>IFERROR(VLOOKUP(C2404,INSUMOS!$C:$F,2,FALSE),VLOOKUP(C2404,'COMPOSIÇÃO - SINAPI'!$C:$F,2,FALSE))</f>
        <v>ANEL BORRACHA PARA TUBO ESGOTO PREDIAL, DN 50 MM (NBR 5688)</v>
      </c>
      <c r="E2404" s="484" t="str">
        <f>IFERROR(VLOOKUP(C2404,INSUMOS!$C:$F,3,FALSE),VLOOKUP(C2404,'COMPOSIÇÃO - SINAPI'!$C:$F,3,FALSE))</f>
        <v>UN</v>
      </c>
      <c r="F2404" s="486">
        <v>1</v>
      </c>
      <c r="G2404" s="490">
        <f>IFERROR(VLOOKUP(C2404,INSUMOS!$C:$F,4,FALSE),VLOOKUP(C2404,'COMPOSIÇÃO - SINAPI'!$C:$F,4,FALSE))</f>
        <v>2.1589999999999998</v>
      </c>
      <c r="H2404" s="488">
        <f>TRUNC(G2404*F2404,2)</f>
        <v>2.15</v>
      </c>
    </row>
    <row r="2405" spans="1:8" ht="27" customHeight="1" x14ac:dyDescent="0.2">
      <c r="A2405" s="483" t="s">
        <v>2070</v>
      </c>
      <c r="B2405" s="484" t="s">
        <v>2062</v>
      </c>
      <c r="C2405" s="484">
        <v>3875</v>
      </c>
      <c r="D2405" s="485" t="str">
        <f>IFERROR(VLOOKUP(C2405,INSUMOS!$C:$F,2,FALSE),VLOOKUP(C2405,'COMPOSIÇÃO - SINAPI'!$C:$F,2,FALSE))</f>
        <v>LUVA SIMPLES, PVC, SOLDAVEL, DN 50 MM, SERIE NORMAL, PARA ESGOTO PREDIAL</v>
      </c>
      <c r="E2405" s="484" t="str">
        <f>IFERROR(VLOOKUP(C2405,INSUMOS!$C:$F,3,FALSE),VLOOKUP(C2405,'COMPOSIÇÃO - SINAPI'!$C:$F,3,FALSE))</f>
        <v>UN</v>
      </c>
      <c r="F2405" s="486">
        <v>1</v>
      </c>
      <c r="G2405" s="490">
        <f>IFERROR(VLOOKUP(C2405,INSUMOS!$C:$F,4,FALSE),VLOOKUP(C2405,'COMPOSIÇÃO - SINAPI'!$C:$F,4,FALSE))</f>
        <v>2.57</v>
      </c>
      <c r="H2405" s="488">
        <f>TRUNC(G2405*F2405,2)</f>
        <v>2.57</v>
      </c>
    </row>
    <row r="2406" spans="1:8" ht="27" customHeight="1" x14ac:dyDescent="0.2">
      <c r="A2406" s="483" t="s">
        <v>2070</v>
      </c>
      <c r="B2406" s="484" t="s">
        <v>2062</v>
      </c>
      <c r="C2406" s="484">
        <v>20078</v>
      </c>
      <c r="D2406" s="485" t="str">
        <f>IFERROR(VLOOKUP(C2406,INSUMOS!$C:$F,2,FALSE),VLOOKUP(C2406,'COMPOSIÇÃO - SINAPI'!$C:$F,2,FALSE))</f>
        <v>PASTA LUBRIFICANTE PARA TUBOS E CONEXOES COM JUNTA ELASTICA, EMBALAGEM DE *400* GR (USO EM PVC, ACO, POLIETILENO E OUTROS)</v>
      </c>
      <c r="E2406" s="484" t="str">
        <f>IFERROR(VLOOKUP(C2406,INSUMOS!$C:$F,3,FALSE),VLOOKUP(C2406,'COMPOSIÇÃO - SINAPI'!$C:$F,3,FALSE))</f>
        <v>UN</v>
      </c>
      <c r="F2406" s="486">
        <v>0.02</v>
      </c>
      <c r="G2406" s="490">
        <f>IFERROR(VLOOKUP(C2406,INSUMOS!$C:$F,4,FALSE),VLOOKUP(C2406,'COMPOSIÇÃO - SINAPI'!$C:$F,4,FALSE))</f>
        <v>19.431000000000001</v>
      </c>
      <c r="H2406" s="488">
        <f>TRUNC(G2406*F2406,2)</f>
        <v>0.38</v>
      </c>
    </row>
    <row r="2407" spans="1:8" ht="27" customHeight="1" x14ac:dyDescent="0.2">
      <c r="A2407" s="483" t="s">
        <v>2070</v>
      </c>
      <c r="B2407" s="484" t="s">
        <v>2593</v>
      </c>
      <c r="C2407" s="484">
        <v>88248</v>
      </c>
      <c r="D2407" s="485" t="str">
        <f>IFERROR(VLOOKUP(C2407,INSUMOS!$C:$F,2,FALSE),VLOOKUP(C2407,'COMPOSIÇÃO - SINAPI'!$C:$F,2,FALSE))</f>
        <v>AUXILIAR DE ENCANADOR OU BOMBEIRO HIDRÁULICO COM ENCARGOS COMPLEMENTARES</v>
      </c>
      <c r="E2407" s="484" t="str">
        <f>IFERROR(VLOOKUP(C2407,INSUMOS!$C:$F,3,FALSE),VLOOKUP(C2407,'COMPOSIÇÃO - SINAPI'!$C:$F,3,FALSE))</f>
        <v>H</v>
      </c>
      <c r="F2407" s="486">
        <v>0.05</v>
      </c>
      <c r="G2407" s="490">
        <f>IFERROR(VLOOKUP(C2407,INSUMOS!$C:$F,4,FALSE),VLOOKUP(C2407,'COMPOSIÇÃO - SINAPI'!$C:$F,4,FALSE))</f>
        <v>19.27</v>
      </c>
      <c r="H2407" s="488">
        <f>TRUNC(G2407*F2407,2)</f>
        <v>0.96</v>
      </c>
    </row>
    <row r="2408" spans="1:8" ht="15" customHeight="1" x14ac:dyDescent="0.2">
      <c r="A2408" s="483" t="s">
        <v>2070</v>
      </c>
      <c r="B2408" s="484" t="s">
        <v>2593</v>
      </c>
      <c r="C2408" s="484">
        <v>88267</v>
      </c>
      <c r="D2408" s="485" t="str">
        <f>IFERROR(VLOOKUP(C2408,INSUMOS!$C:$F,2,FALSE),VLOOKUP(C2408,'COMPOSIÇÃO - SINAPI'!$C:$F,2,FALSE))</f>
        <v>ENCANADOR OU BOMBEIRO HIDRÁULICO COM ENCARGOS COMPLEMENTARES</v>
      </c>
      <c r="E2408" s="484" t="str">
        <f>IFERROR(VLOOKUP(C2408,INSUMOS!$C:$F,3,FALSE),VLOOKUP(C2408,'COMPOSIÇÃO - SINAPI'!$C:$F,3,FALSE))</f>
        <v>H</v>
      </c>
      <c r="F2408" s="486">
        <v>0.05</v>
      </c>
      <c r="G2408" s="490">
        <f>IFERROR(VLOOKUP(C2408,INSUMOS!$C:$F,4,FALSE),VLOOKUP(C2408,'COMPOSIÇÃO - SINAPI'!$C:$F,4,FALSE))</f>
        <v>24.04</v>
      </c>
      <c r="H2408" s="488">
        <f>TRUNC(G2408*F2408,2)</f>
        <v>1.2</v>
      </c>
    </row>
    <row r="2409" spans="1:8" s="29" customFormat="1" ht="14.25" x14ac:dyDescent="0.25">
      <c r="A2409" s="472" t="s">
        <v>2055</v>
      </c>
      <c r="B2409" s="473" t="s">
        <v>2056</v>
      </c>
      <c r="C2409" s="473" t="s">
        <v>2057</v>
      </c>
      <c r="D2409" s="473" t="s">
        <v>2058</v>
      </c>
      <c r="E2409" s="473" t="s">
        <v>2059</v>
      </c>
      <c r="F2409" s="474" t="s">
        <v>2060</v>
      </c>
      <c r="G2409" s="81" t="s">
        <v>2061</v>
      </c>
      <c r="H2409" s="475" t="s">
        <v>2590</v>
      </c>
    </row>
    <row r="2410" spans="1:8" ht="68.099999999999994" customHeight="1" x14ac:dyDescent="0.2">
      <c r="A2410" s="476" t="s">
        <v>854</v>
      </c>
      <c r="B2410" s="477" t="s">
        <v>2591</v>
      </c>
      <c r="C2410" s="478">
        <v>89778</v>
      </c>
      <c r="D2410" s="479" t="s">
        <v>855</v>
      </c>
      <c r="E2410" s="480" t="s">
        <v>2586</v>
      </c>
      <c r="F2410" s="481"/>
      <c r="G2410" s="45"/>
      <c r="H2410" s="482">
        <f>SUM(H2411:H2415)</f>
        <v>15.06</v>
      </c>
    </row>
    <row r="2411" spans="1:8" ht="15" customHeight="1" x14ac:dyDescent="0.2">
      <c r="A2411" s="483" t="s">
        <v>2070</v>
      </c>
      <c r="B2411" s="484" t="s">
        <v>2062</v>
      </c>
      <c r="C2411" s="484">
        <v>301</v>
      </c>
      <c r="D2411" s="485" t="str">
        <f>IFERROR(VLOOKUP(C2411,INSUMOS!$C:$F,2,FALSE),VLOOKUP(C2411,'COMPOSIÇÃO - SINAPI'!$C:$F,2,FALSE))</f>
        <v>ANEL BORRACHA PARA TUBO ESGOTO PREDIAL, DN 100 MM (NBR 5688)</v>
      </c>
      <c r="E2411" s="484" t="str">
        <f>IFERROR(VLOOKUP(C2411,INSUMOS!$C:$F,3,FALSE),VLOOKUP(C2411,'COMPOSIÇÃO - SINAPI'!$C:$F,3,FALSE))</f>
        <v>UN</v>
      </c>
      <c r="F2411" s="486">
        <v>1</v>
      </c>
      <c r="G2411" s="490">
        <f>IFERROR(VLOOKUP(C2411,INSUMOS!$C:$F,4,FALSE),VLOOKUP(C2411,'COMPOSIÇÃO - SINAPI'!$C:$F,4,FALSE))</f>
        <v>3.8250000000000002</v>
      </c>
      <c r="H2411" s="488">
        <f>TRUNC(G2411*F2411,2)</f>
        <v>3.82</v>
      </c>
    </row>
    <row r="2412" spans="1:8" ht="27" customHeight="1" x14ac:dyDescent="0.2">
      <c r="A2412" s="483" t="s">
        <v>2070</v>
      </c>
      <c r="B2412" s="484" t="s">
        <v>2062</v>
      </c>
      <c r="C2412" s="484">
        <v>3899</v>
      </c>
      <c r="D2412" s="485" t="str">
        <f>IFERROR(VLOOKUP(C2412,INSUMOS!$C:$F,2,FALSE),VLOOKUP(C2412,'COMPOSIÇÃO - SINAPI'!$C:$F,2,FALSE))</f>
        <v>LUVA SIMPLES, PVC, SOLDAVEL, DN 100 MM, SERIE NORMAL, PARA ESGOTO PREDIAL</v>
      </c>
      <c r="E2412" s="484" t="str">
        <f>IFERROR(VLOOKUP(C2412,INSUMOS!$C:$F,3,FALSE),VLOOKUP(C2412,'COMPOSIÇÃO - SINAPI'!$C:$F,3,FALSE))</f>
        <v>UN</v>
      </c>
      <c r="F2412" s="486">
        <v>1</v>
      </c>
      <c r="G2412" s="490">
        <f>IFERROR(VLOOKUP(C2412,INSUMOS!$C:$F,4,FALSE),VLOOKUP(C2412,'COMPOSIÇÃO - SINAPI'!$C:$F,4,FALSE))</f>
        <v>5.6</v>
      </c>
      <c r="H2412" s="488">
        <f>TRUNC(G2412*F2412,2)</f>
        <v>5.6</v>
      </c>
    </row>
    <row r="2413" spans="1:8" ht="27" customHeight="1" x14ac:dyDescent="0.2">
      <c r="A2413" s="483" t="s">
        <v>2070</v>
      </c>
      <c r="B2413" s="484" t="s">
        <v>2062</v>
      </c>
      <c r="C2413" s="484">
        <v>20078</v>
      </c>
      <c r="D2413" s="485" t="str">
        <f>IFERROR(VLOOKUP(C2413,INSUMOS!$C:$F,2,FALSE),VLOOKUP(C2413,'COMPOSIÇÃO - SINAPI'!$C:$F,2,FALSE))</f>
        <v>PASTA LUBRIFICANTE PARA TUBOS E CONEXOES COM JUNTA ELASTICA, EMBALAGEM DE *400* GR (USO EM PVC, ACO, POLIETILENO E OUTROS)</v>
      </c>
      <c r="E2413" s="484" t="str">
        <f>IFERROR(VLOOKUP(C2413,INSUMOS!$C:$F,3,FALSE),VLOOKUP(C2413,'COMPOSIÇÃO - SINAPI'!$C:$F,3,FALSE))</f>
        <v>UN</v>
      </c>
      <c r="F2413" s="486">
        <v>4.5999999999999999E-2</v>
      </c>
      <c r="G2413" s="490">
        <f>IFERROR(VLOOKUP(C2413,INSUMOS!$C:$F,4,FALSE),VLOOKUP(C2413,'COMPOSIÇÃO - SINAPI'!$C:$F,4,FALSE))</f>
        <v>19.431000000000001</v>
      </c>
      <c r="H2413" s="488">
        <f>TRUNC(G2413*F2413,2)</f>
        <v>0.89</v>
      </c>
    </row>
    <row r="2414" spans="1:8" ht="27" customHeight="1" x14ac:dyDescent="0.2">
      <c r="A2414" s="483" t="s">
        <v>2070</v>
      </c>
      <c r="B2414" s="484" t="s">
        <v>2593</v>
      </c>
      <c r="C2414" s="484">
        <v>88248</v>
      </c>
      <c r="D2414" s="485" t="str">
        <f>IFERROR(VLOOKUP(C2414,INSUMOS!$C:$F,2,FALSE),VLOOKUP(C2414,'COMPOSIÇÃO - SINAPI'!$C:$F,2,FALSE))</f>
        <v>AUXILIAR DE ENCANADOR OU BOMBEIRO HIDRÁULICO COM ENCARGOS COMPLEMENTARES</v>
      </c>
      <c r="E2414" s="484" t="str">
        <f>IFERROR(VLOOKUP(C2414,INSUMOS!$C:$F,3,FALSE),VLOOKUP(C2414,'COMPOSIÇÃO - SINAPI'!$C:$F,3,FALSE))</f>
        <v>H</v>
      </c>
      <c r="F2414" s="486">
        <v>0.11</v>
      </c>
      <c r="G2414" s="490">
        <f>IFERROR(VLOOKUP(C2414,INSUMOS!$C:$F,4,FALSE),VLOOKUP(C2414,'COMPOSIÇÃO - SINAPI'!$C:$F,4,FALSE))</f>
        <v>19.27</v>
      </c>
      <c r="H2414" s="488">
        <f>TRUNC(G2414*F2414,2)</f>
        <v>2.11</v>
      </c>
    </row>
    <row r="2415" spans="1:8" ht="15" customHeight="1" x14ac:dyDescent="0.2">
      <c r="A2415" s="483" t="s">
        <v>2070</v>
      </c>
      <c r="B2415" s="484" t="s">
        <v>2593</v>
      </c>
      <c r="C2415" s="484">
        <v>88267</v>
      </c>
      <c r="D2415" s="485" t="str">
        <f>IFERROR(VLOOKUP(C2415,INSUMOS!$C:$F,2,FALSE),VLOOKUP(C2415,'COMPOSIÇÃO - SINAPI'!$C:$F,2,FALSE))</f>
        <v>ENCANADOR OU BOMBEIRO HIDRÁULICO COM ENCARGOS COMPLEMENTARES</v>
      </c>
      <c r="E2415" s="484" t="str">
        <f>IFERROR(VLOOKUP(C2415,INSUMOS!$C:$F,3,FALSE),VLOOKUP(C2415,'COMPOSIÇÃO - SINAPI'!$C:$F,3,FALSE))</f>
        <v>H</v>
      </c>
      <c r="F2415" s="486">
        <v>0.11</v>
      </c>
      <c r="G2415" s="490">
        <f>IFERROR(VLOOKUP(C2415,INSUMOS!$C:$F,4,FALSE),VLOOKUP(C2415,'COMPOSIÇÃO - SINAPI'!$C:$F,4,FALSE))</f>
        <v>24.04</v>
      </c>
      <c r="H2415" s="488">
        <f>TRUNC(G2415*F2415,2)</f>
        <v>2.64</v>
      </c>
    </row>
    <row r="2416" spans="1:8" s="29" customFormat="1" ht="14.25" x14ac:dyDescent="0.25">
      <c r="A2416" s="472" t="s">
        <v>2055</v>
      </c>
      <c r="B2416" s="473" t="s">
        <v>2056</v>
      </c>
      <c r="C2416" s="473" t="s">
        <v>2057</v>
      </c>
      <c r="D2416" s="473" t="s">
        <v>2058</v>
      </c>
      <c r="E2416" s="473" t="s">
        <v>2059</v>
      </c>
      <c r="F2416" s="474" t="s">
        <v>2060</v>
      </c>
      <c r="G2416" s="81" t="s">
        <v>2061</v>
      </c>
      <c r="H2416" s="475" t="s">
        <v>2590</v>
      </c>
    </row>
    <row r="2417" spans="1:8" ht="48" customHeight="1" x14ac:dyDescent="0.2">
      <c r="A2417" s="476" t="s">
        <v>857</v>
      </c>
      <c r="B2417" s="477" t="s">
        <v>2591</v>
      </c>
      <c r="C2417" s="478" t="s">
        <v>856</v>
      </c>
      <c r="D2417" s="479" t="s">
        <v>858</v>
      </c>
      <c r="E2417" s="480" t="s">
        <v>2586</v>
      </c>
      <c r="F2417" s="481"/>
      <c r="G2417" s="45"/>
      <c r="H2417" s="482">
        <f>SUM(H2418:H2422)</f>
        <v>13.99</v>
      </c>
    </row>
    <row r="2418" spans="1:8" ht="15" customHeight="1" x14ac:dyDescent="0.2">
      <c r="A2418" s="483" t="s">
        <v>2070</v>
      </c>
      <c r="B2418" s="484" t="s">
        <v>2062</v>
      </c>
      <c r="C2418" s="484">
        <v>301</v>
      </c>
      <c r="D2418" s="485" t="str">
        <f>IFERROR(VLOOKUP(C2418,INSUMOS!$C:$F,2,FALSE),VLOOKUP(C2418,'COMPOSIÇÃO - SINAPI'!$C:$F,2,FALSE))</f>
        <v>ANEL BORRACHA PARA TUBO ESGOTO PREDIAL, DN 100 MM (NBR 5688)</v>
      </c>
      <c r="E2418" s="484" t="str">
        <f>IFERROR(VLOOKUP(C2418,INSUMOS!$C:$F,3,FALSE),VLOOKUP(C2418,'COMPOSIÇÃO - SINAPI'!$C:$F,3,FALSE))</f>
        <v>UN</v>
      </c>
      <c r="F2418" s="486">
        <v>1</v>
      </c>
      <c r="G2418" s="490">
        <f>IFERROR(VLOOKUP(C2418,INSUMOS!$C:$F,4,FALSE),VLOOKUP(C2418,'COMPOSIÇÃO - SINAPI'!$C:$F,4,FALSE))</f>
        <v>3.8250000000000002</v>
      </c>
      <c r="H2418" s="488">
        <f>TRUNC(G2418*F2418,2)</f>
        <v>3.82</v>
      </c>
    </row>
    <row r="2419" spans="1:8" ht="15" customHeight="1" x14ac:dyDescent="0.2">
      <c r="A2419" s="483" t="s">
        <v>2070</v>
      </c>
      <c r="B2419" s="484" t="s">
        <v>2062</v>
      </c>
      <c r="C2419" s="484">
        <v>20043</v>
      </c>
      <c r="D2419" s="485" t="str">
        <f>IFERROR(VLOOKUP(C2419,INSUMOS!$C:$F,2,FALSE),VLOOKUP(C2419,'COMPOSIÇÃO - SINAPI'!$C:$F,2,FALSE))</f>
        <v>REDUCAO EXCENTRICA PVC P/ ESG PREDIAL DN 100 X 50MM</v>
      </c>
      <c r="E2419" s="484" t="str">
        <f>IFERROR(VLOOKUP(C2419,INSUMOS!$C:$F,3,FALSE),VLOOKUP(C2419,'COMPOSIÇÃO - SINAPI'!$C:$F,3,FALSE))</f>
        <v>UN</v>
      </c>
      <c r="F2419" s="486">
        <v>1</v>
      </c>
      <c r="G2419" s="490">
        <f>IFERROR(VLOOKUP(C2419,INSUMOS!$C:$F,4,FALSE),VLOOKUP(C2419,'COMPOSIÇÃO - SINAPI'!$C:$F,4,FALSE))</f>
        <v>6.6</v>
      </c>
      <c r="H2419" s="488">
        <f>TRUNC(G2419*F2419,2)</f>
        <v>6.6</v>
      </c>
    </row>
    <row r="2420" spans="1:8" ht="27" customHeight="1" x14ac:dyDescent="0.2">
      <c r="A2420" s="483" t="s">
        <v>2070</v>
      </c>
      <c r="B2420" s="484" t="s">
        <v>2062</v>
      </c>
      <c r="C2420" s="484">
        <v>20078</v>
      </c>
      <c r="D2420" s="485" t="str">
        <f>IFERROR(VLOOKUP(C2420,INSUMOS!$C:$F,2,FALSE),VLOOKUP(C2420,'COMPOSIÇÃO - SINAPI'!$C:$F,2,FALSE))</f>
        <v>PASTA LUBRIFICANTE PARA TUBOS E CONEXOES COM JUNTA ELASTICA, EMBALAGEM DE *400* GR (USO EM PVC, ACO, POLIETILENO E OUTROS)</v>
      </c>
      <c r="E2420" s="484" t="str">
        <f>IFERROR(VLOOKUP(C2420,INSUMOS!$C:$F,3,FALSE),VLOOKUP(C2420,'COMPOSIÇÃO - SINAPI'!$C:$F,3,FALSE))</f>
        <v>UN</v>
      </c>
      <c r="F2420" s="486">
        <v>4.5999999999999999E-2</v>
      </c>
      <c r="G2420" s="490">
        <f>IFERROR(VLOOKUP(C2420,INSUMOS!$C:$F,4,FALSE),VLOOKUP(C2420,'COMPOSIÇÃO - SINAPI'!$C:$F,4,FALSE))</f>
        <v>19.431000000000001</v>
      </c>
      <c r="H2420" s="488">
        <f>TRUNC(G2420*F2420,2)</f>
        <v>0.89</v>
      </c>
    </row>
    <row r="2421" spans="1:8" ht="27" customHeight="1" x14ac:dyDescent="0.2">
      <c r="A2421" s="483" t="s">
        <v>2070</v>
      </c>
      <c r="B2421" s="484" t="s">
        <v>2593</v>
      </c>
      <c r="C2421" s="484">
        <v>88248</v>
      </c>
      <c r="D2421" s="485" t="str">
        <f>IFERROR(VLOOKUP(C2421,INSUMOS!$C:$F,2,FALSE),VLOOKUP(C2421,'COMPOSIÇÃO - SINAPI'!$C:$F,2,FALSE))</f>
        <v>AUXILIAR DE ENCANADOR OU BOMBEIRO HIDRÁULICO COM ENCARGOS COMPLEMENTARES</v>
      </c>
      <c r="E2421" s="484" t="str">
        <f>IFERROR(VLOOKUP(C2421,INSUMOS!$C:$F,3,FALSE),VLOOKUP(C2421,'COMPOSIÇÃO - SINAPI'!$C:$F,3,FALSE))</f>
        <v>H</v>
      </c>
      <c r="F2421" s="486">
        <v>6.2E-2</v>
      </c>
      <c r="G2421" s="490">
        <f>IFERROR(VLOOKUP(C2421,INSUMOS!$C:$F,4,FALSE),VLOOKUP(C2421,'COMPOSIÇÃO - SINAPI'!$C:$F,4,FALSE))</f>
        <v>19.27</v>
      </c>
      <c r="H2421" s="488">
        <f>TRUNC(G2421*F2421,2)</f>
        <v>1.19</v>
      </c>
    </row>
    <row r="2422" spans="1:8" ht="15" customHeight="1" x14ac:dyDescent="0.2">
      <c r="A2422" s="483" t="s">
        <v>2070</v>
      </c>
      <c r="B2422" s="484" t="s">
        <v>2593</v>
      </c>
      <c r="C2422" s="484">
        <v>88267</v>
      </c>
      <c r="D2422" s="485" t="str">
        <f>IFERROR(VLOOKUP(C2422,INSUMOS!$C:$F,2,FALSE),VLOOKUP(C2422,'COMPOSIÇÃO - SINAPI'!$C:$F,2,FALSE))</f>
        <v>ENCANADOR OU BOMBEIRO HIDRÁULICO COM ENCARGOS COMPLEMENTARES</v>
      </c>
      <c r="E2422" s="484" t="str">
        <f>IFERROR(VLOOKUP(C2422,INSUMOS!$C:$F,3,FALSE),VLOOKUP(C2422,'COMPOSIÇÃO - SINAPI'!$C:$F,3,FALSE))</f>
        <v>H</v>
      </c>
      <c r="F2422" s="486">
        <v>6.2E-2</v>
      </c>
      <c r="G2422" s="490">
        <f>IFERROR(VLOOKUP(C2422,INSUMOS!$C:$F,4,FALSE),VLOOKUP(C2422,'COMPOSIÇÃO - SINAPI'!$C:$F,4,FALSE))</f>
        <v>24.04</v>
      </c>
      <c r="H2422" s="488">
        <f>TRUNC(G2422*F2422,2)</f>
        <v>1.49</v>
      </c>
    </row>
    <row r="2423" spans="1:8" s="29" customFormat="1" ht="14.25" x14ac:dyDescent="0.25">
      <c r="A2423" s="472" t="s">
        <v>2055</v>
      </c>
      <c r="B2423" s="473" t="s">
        <v>2056</v>
      </c>
      <c r="C2423" s="473" t="s">
        <v>2057</v>
      </c>
      <c r="D2423" s="473" t="s">
        <v>2058</v>
      </c>
      <c r="E2423" s="473" t="s">
        <v>2059</v>
      </c>
      <c r="F2423" s="474" t="s">
        <v>2060</v>
      </c>
      <c r="G2423" s="81" t="s">
        <v>2061</v>
      </c>
      <c r="H2423" s="475" t="s">
        <v>2590</v>
      </c>
    </row>
    <row r="2424" spans="1:8" ht="48" customHeight="1" x14ac:dyDescent="0.2">
      <c r="A2424" s="476" t="s">
        <v>859</v>
      </c>
      <c r="B2424" s="477" t="s">
        <v>2591</v>
      </c>
      <c r="C2424" s="478">
        <v>89799</v>
      </c>
      <c r="D2424" s="479" t="s">
        <v>860</v>
      </c>
      <c r="E2424" s="480" t="s">
        <v>117</v>
      </c>
      <c r="F2424" s="481"/>
      <c r="G2424" s="45"/>
      <c r="H2424" s="482">
        <f>SUM(H2425:H2430)</f>
        <v>17.11</v>
      </c>
    </row>
    <row r="2425" spans="1:8" ht="15" customHeight="1" x14ac:dyDescent="0.2">
      <c r="A2425" s="483" t="s">
        <v>2070</v>
      </c>
      <c r="B2425" s="484" t="s">
        <v>2062</v>
      </c>
      <c r="C2425" s="484">
        <v>122</v>
      </c>
      <c r="D2425" s="485" t="str">
        <f>IFERROR(VLOOKUP(C2425,INSUMOS!$C:$F,2,FALSE),VLOOKUP(C2425,'COMPOSIÇÃO - SINAPI'!$C:$F,2,FALSE))</f>
        <v>ADESIVO PLASTICO PARA PVC, FRASCO COM *850* GR</v>
      </c>
      <c r="E2425" s="484" t="str">
        <f>IFERROR(VLOOKUP(C2425,INSUMOS!$C:$F,3,FALSE),VLOOKUP(C2425,'COMPOSIÇÃO - SINAPI'!$C:$F,3,FALSE))</f>
        <v>UN</v>
      </c>
      <c r="F2425" s="486">
        <v>8.0000000000000002E-3</v>
      </c>
      <c r="G2425" s="490">
        <f>IFERROR(VLOOKUP(C2425,INSUMOS!$C:$F,4,FALSE),VLOOKUP(C2425,'COMPOSIÇÃO - SINAPI'!$C:$F,4,FALSE))</f>
        <v>47.09</v>
      </c>
      <c r="H2425" s="488">
        <f t="shared" ref="H2425:H2430" si="131">TRUNC(G2425*F2425,2)</f>
        <v>0.37</v>
      </c>
    </row>
    <row r="2426" spans="1:8" ht="15" customHeight="1" x14ac:dyDescent="0.2">
      <c r="A2426" s="483" t="s">
        <v>2070</v>
      </c>
      <c r="B2426" s="484" t="s">
        <v>2062</v>
      </c>
      <c r="C2426" s="484">
        <v>9837</v>
      </c>
      <c r="D2426" s="485" t="str">
        <f>IFERROR(VLOOKUP(C2426,INSUMOS!$C:$F,2,FALSE),VLOOKUP(C2426,'COMPOSIÇÃO - SINAPI'!$C:$F,2,FALSE))</f>
        <v>TUBO PVC SERIE NORMAL, DN 75 MM, PARA ESGOTO PREDIAL (NBR 5688)</v>
      </c>
      <c r="E2426" s="484" t="str">
        <f>IFERROR(VLOOKUP(C2426,INSUMOS!$C:$F,3,FALSE),VLOOKUP(C2426,'COMPOSIÇÃO - SINAPI'!$C:$F,3,FALSE))</f>
        <v>M</v>
      </c>
      <c r="F2426" s="486">
        <v>1.05</v>
      </c>
      <c r="G2426" s="490">
        <f>IFERROR(VLOOKUP(C2426,INSUMOS!$C:$F,4,FALSE),VLOOKUP(C2426,'COMPOSIÇÃO - SINAPI'!$C:$F,4,FALSE))</f>
        <v>12.3</v>
      </c>
      <c r="H2426" s="488">
        <f t="shared" si="131"/>
        <v>12.91</v>
      </c>
    </row>
    <row r="2427" spans="1:8" ht="15" customHeight="1" x14ac:dyDescent="0.2">
      <c r="A2427" s="483" t="s">
        <v>2070</v>
      </c>
      <c r="B2427" s="484" t="s">
        <v>2062</v>
      </c>
      <c r="C2427" s="484">
        <v>20083</v>
      </c>
      <c r="D2427" s="485" t="str">
        <f>IFERROR(VLOOKUP(C2427,INSUMOS!$C:$F,2,FALSE),VLOOKUP(C2427,'COMPOSIÇÃO - SINAPI'!$C:$F,2,FALSE))</f>
        <v>SOLUCAO PREPARADORA / LIMPADORA PARA PVC, FRASCO COM 1000 CM3</v>
      </c>
      <c r="E2427" s="484" t="str">
        <f>IFERROR(VLOOKUP(C2427,INSUMOS!$C:$F,3,FALSE),VLOOKUP(C2427,'COMPOSIÇÃO - SINAPI'!$C:$F,3,FALSE))</f>
        <v>UN</v>
      </c>
      <c r="F2427" s="486">
        <v>1.24E-2</v>
      </c>
      <c r="G2427" s="490">
        <f>IFERROR(VLOOKUP(C2427,INSUMOS!$C:$F,4,FALSE),VLOOKUP(C2427,'COMPOSIÇÃO - SINAPI'!$C:$F,4,FALSE))</f>
        <v>53.345999999999997</v>
      </c>
      <c r="H2427" s="488">
        <f t="shared" si="131"/>
        <v>0.66</v>
      </c>
    </row>
    <row r="2428" spans="1:8" ht="15" customHeight="1" x14ac:dyDescent="0.2">
      <c r="A2428" s="483" t="s">
        <v>2070</v>
      </c>
      <c r="B2428" s="484" t="s">
        <v>2062</v>
      </c>
      <c r="C2428" s="484">
        <v>38383</v>
      </c>
      <c r="D2428" s="485" t="str">
        <f>IFERROR(VLOOKUP(C2428,INSUMOS!$C:$F,2,FALSE),VLOOKUP(C2428,'COMPOSIÇÃO - SINAPI'!$C:$F,2,FALSE))</f>
        <v>LIXA D'AGUA EM FOLHA, GRAO 100</v>
      </c>
      <c r="E2428" s="484" t="str">
        <f>IFERROR(VLOOKUP(C2428,INSUMOS!$C:$F,3,FALSE),VLOOKUP(C2428,'COMPOSIÇÃO - SINAPI'!$C:$F,3,FALSE))</f>
        <v>UN</v>
      </c>
      <c r="F2428" s="486">
        <v>3.6999999999999998E-2</v>
      </c>
      <c r="G2428" s="490">
        <f>IFERROR(VLOOKUP(C2428,INSUMOS!$C:$F,4,FALSE),VLOOKUP(C2428,'COMPOSIÇÃO - SINAPI'!$C:$F,4,FALSE))</f>
        <v>1.8360000000000001</v>
      </c>
      <c r="H2428" s="488">
        <f t="shared" si="131"/>
        <v>0.06</v>
      </c>
    </row>
    <row r="2429" spans="1:8" ht="27" customHeight="1" x14ac:dyDescent="0.2">
      <c r="A2429" s="483" t="s">
        <v>2070</v>
      </c>
      <c r="B2429" s="484" t="s">
        <v>2593</v>
      </c>
      <c r="C2429" s="484">
        <v>88248</v>
      </c>
      <c r="D2429" s="485" t="str">
        <f>IFERROR(VLOOKUP(C2429,INSUMOS!$C:$F,2,FALSE),VLOOKUP(C2429,'COMPOSIÇÃO - SINAPI'!$C:$F,2,FALSE))</f>
        <v>AUXILIAR DE ENCANADOR OU BOMBEIRO HIDRÁULICO COM ENCARGOS COMPLEMENTARES</v>
      </c>
      <c r="E2429" s="484" t="str">
        <f>IFERROR(VLOOKUP(C2429,INSUMOS!$C:$F,3,FALSE),VLOOKUP(C2429,'COMPOSIÇÃO - SINAPI'!$C:$F,3,FALSE))</f>
        <v>H</v>
      </c>
      <c r="F2429" s="486">
        <v>7.1999999999999995E-2</v>
      </c>
      <c r="G2429" s="490">
        <f>IFERROR(VLOOKUP(C2429,INSUMOS!$C:$F,4,FALSE),VLOOKUP(C2429,'COMPOSIÇÃO - SINAPI'!$C:$F,4,FALSE))</f>
        <v>19.27</v>
      </c>
      <c r="H2429" s="488">
        <f t="shared" si="131"/>
        <v>1.38</v>
      </c>
    </row>
    <row r="2430" spans="1:8" ht="15" customHeight="1" x14ac:dyDescent="0.2">
      <c r="A2430" s="483" t="s">
        <v>2070</v>
      </c>
      <c r="B2430" s="484" t="s">
        <v>2593</v>
      </c>
      <c r="C2430" s="484">
        <v>88267</v>
      </c>
      <c r="D2430" s="485" t="str">
        <f>IFERROR(VLOOKUP(C2430,INSUMOS!$C:$F,2,FALSE),VLOOKUP(C2430,'COMPOSIÇÃO - SINAPI'!$C:$F,2,FALSE))</f>
        <v>ENCANADOR OU BOMBEIRO HIDRÁULICO COM ENCARGOS COMPLEMENTARES</v>
      </c>
      <c r="E2430" s="484" t="str">
        <f>IFERROR(VLOOKUP(C2430,INSUMOS!$C:$F,3,FALSE),VLOOKUP(C2430,'COMPOSIÇÃO - SINAPI'!$C:$F,3,FALSE))</f>
        <v>H</v>
      </c>
      <c r="F2430" s="486">
        <v>7.1999999999999995E-2</v>
      </c>
      <c r="G2430" s="490">
        <f>IFERROR(VLOOKUP(C2430,INSUMOS!$C:$F,4,FALSE),VLOOKUP(C2430,'COMPOSIÇÃO - SINAPI'!$C:$F,4,FALSE))</f>
        <v>24.04</v>
      </c>
      <c r="H2430" s="488">
        <f t="shared" si="131"/>
        <v>1.73</v>
      </c>
    </row>
    <row r="2431" spans="1:8" s="29" customFormat="1" ht="14.25" x14ac:dyDescent="0.25">
      <c r="A2431" s="472" t="s">
        <v>2055</v>
      </c>
      <c r="B2431" s="473" t="s">
        <v>2056</v>
      </c>
      <c r="C2431" s="473" t="s">
        <v>2057</v>
      </c>
      <c r="D2431" s="473" t="s">
        <v>2058</v>
      </c>
      <c r="E2431" s="473" t="s">
        <v>2059</v>
      </c>
      <c r="F2431" s="474" t="s">
        <v>2060</v>
      </c>
      <c r="G2431" s="81" t="s">
        <v>2061</v>
      </c>
      <c r="H2431" s="475" t="s">
        <v>2590</v>
      </c>
    </row>
    <row r="2432" spans="1:8" ht="68.099999999999994" customHeight="1" x14ac:dyDescent="0.2">
      <c r="A2432" s="476" t="s">
        <v>861</v>
      </c>
      <c r="B2432" s="477" t="s">
        <v>2591</v>
      </c>
      <c r="C2432" s="478">
        <v>89806</v>
      </c>
      <c r="D2432" s="479" t="s">
        <v>862</v>
      </c>
      <c r="E2432" s="480" t="s">
        <v>2586</v>
      </c>
      <c r="F2432" s="481"/>
      <c r="G2432" s="45"/>
      <c r="H2432" s="482">
        <f>SUM(H2433:H2437)</f>
        <v>12.61</v>
      </c>
    </row>
    <row r="2433" spans="1:8" ht="15" customHeight="1" x14ac:dyDescent="0.2">
      <c r="A2433" s="483" t="s">
        <v>2070</v>
      </c>
      <c r="B2433" s="484" t="s">
        <v>2062</v>
      </c>
      <c r="C2433" s="484">
        <v>297</v>
      </c>
      <c r="D2433" s="485" t="str">
        <f>IFERROR(VLOOKUP(C2433,INSUMOS!$C:$F,2,FALSE),VLOOKUP(C2433,'COMPOSIÇÃO - SINAPI'!$C:$F,2,FALSE))</f>
        <v>ANEL BORRACHA PARA TUBO ESGOTO PREDIAL, DN 75 MM (NBR 5688)</v>
      </c>
      <c r="E2433" s="484" t="str">
        <f>IFERROR(VLOOKUP(C2433,INSUMOS!$C:$F,3,FALSE),VLOOKUP(C2433,'COMPOSIÇÃO - SINAPI'!$C:$F,3,FALSE))</f>
        <v>UN</v>
      </c>
      <c r="F2433" s="486">
        <v>1</v>
      </c>
      <c r="G2433" s="490">
        <f>IFERROR(VLOOKUP(C2433,INSUMOS!$C:$F,4,FALSE),VLOOKUP(C2433,'COMPOSIÇÃO - SINAPI'!$C:$F,4,FALSE))</f>
        <v>3.1790000000000003</v>
      </c>
      <c r="H2433" s="488">
        <f>TRUNC(G2433*F2433,2)</f>
        <v>3.17</v>
      </c>
    </row>
    <row r="2434" spans="1:8" ht="15" customHeight="1" x14ac:dyDescent="0.2">
      <c r="A2434" s="483" t="s">
        <v>2070</v>
      </c>
      <c r="B2434" s="484" t="s">
        <v>2062</v>
      </c>
      <c r="C2434" s="484">
        <v>3519</v>
      </c>
      <c r="D2434" s="485" t="str">
        <f>IFERROR(VLOOKUP(C2434,INSUMOS!$C:$F,2,FALSE),VLOOKUP(C2434,'COMPOSIÇÃO - SINAPI'!$C:$F,2,FALSE))</f>
        <v>JOELHO PVC, SOLDAVEL, PB, 45 GRAUS, DN 75 MM, PARA ESGOTO PREDIAL</v>
      </c>
      <c r="E2434" s="484" t="str">
        <f>IFERROR(VLOOKUP(C2434,INSUMOS!$C:$F,3,FALSE),VLOOKUP(C2434,'COMPOSIÇÃO - SINAPI'!$C:$F,3,FALSE))</f>
        <v>UN</v>
      </c>
      <c r="F2434" s="486">
        <v>1</v>
      </c>
      <c r="G2434" s="490">
        <f>IFERROR(VLOOKUP(C2434,INSUMOS!$C:$F,4,FALSE),VLOOKUP(C2434,'COMPOSIÇÃO - SINAPI'!$C:$F,4,FALSE))</f>
        <v>6.7</v>
      </c>
      <c r="H2434" s="488">
        <f>TRUNC(G2434*F2434,2)</f>
        <v>6.7</v>
      </c>
    </row>
    <row r="2435" spans="1:8" ht="27" customHeight="1" x14ac:dyDescent="0.2">
      <c r="A2435" s="483" t="s">
        <v>2070</v>
      </c>
      <c r="B2435" s="484" t="s">
        <v>2062</v>
      </c>
      <c r="C2435" s="484">
        <v>20078</v>
      </c>
      <c r="D2435" s="485" t="str">
        <f>IFERROR(VLOOKUP(C2435,INSUMOS!$C:$F,2,FALSE),VLOOKUP(C2435,'COMPOSIÇÃO - SINAPI'!$C:$F,2,FALSE))</f>
        <v>PASTA LUBRIFICANTE PARA TUBOS E CONEXOES COM JUNTA ELASTICA, EMBALAGEM DE *400* GR (USO EM PVC, ACO, POLIETILENO E OUTROS)</v>
      </c>
      <c r="E2435" s="484" t="str">
        <f>IFERROR(VLOOKUP(C2435,INSUMOS!$C:$F,3,FALSE),VLOOKUP(C2435,'COMPOSIÇÃO - SINAPI'!$C:$F,3,FALSE))</f>
        <v>UN</v>
      </c>
      <c r="F2435" s="486">
        <v>0.03</v>
      </c>
      <c r="G2435" s="490">
        <f>IFERROR(VLOOKUP(C2435,INSUMOS!$C:$F,4,FALSE),VLOOKUP(C2435,'COMPOSIÇÃO - SINAPI'!$C:$F,4,FALSE))</f>
        <v>19.431000000000001</v>
      </c>
      <c r="H2435" s="488">
        <f>TRUNC(G2435*F2435,2)</f>
        <v>0.57999999999999996</v>
      </c>
    </row>
    <row r="2436" spans="1:8" ht="27" customHeight="1" x14ac:dyDescent="0.2">
      <c r="A2436" s="483" t="s">
        <v>2070</v>
      </c>
      <c r="B2436" s="484" t="s">
        <v>2593</v>
      </c>
      <c r="C2436" s="484">
        <v>88248</v>
      </c>
      <c r="D2436" s="485" t="str">
        <f>IFERROR(VLOOKUP(C2436,INSUMOS!$C:$F,2,FALSE),VLOOKUP(C2436,'COMPOSIÇÃO - SINAPI'!$C:$F,2,FALSE))</f>
        <v>AUXILIAR DE ENCANADOR OU BOMBEIRO HIDRÁULICO COM ENCARGOS COMPLEMENTARES</v>
      </c>
      <c r="E2436" s="484" t="str">
        <f>IFERROR(VLOOKUP(C2436,INSUMOS!$C:$F,3,FALSE),VLOOKUP(C2436,'COMPOSIÇÃO - SINAPI'!$C:$F,3,FALSE))</f>
        <v>H</v>
      </c>
      <c r="F2436" s="486">
        <v>0.05</v>
      </c>
      <c r="G2436" s="490">
        <f>IFERROR(VLOOKUP(C2436,INSUMOS!$C:$F,4,FALSE),VLOOKUP(C2436,'COMPOSIÇÃO - SINAPI'!$C:$F,4,FALSE))</f>
        <v>19.27</v>
      </c>
      <c r="H2436" s="488">
        <f>TRUNC(G2436*F2436,2)</f>
        <v>0.96</v>
      </c>
    </row>
    <row r="2437" spans="1:8" ht="15" customHeight="1" x14ac:dyDescent="0.2">
      <c r="A2437" s="483" t="s">
        <v>2070</v>
      </c>
      <c r="B2437" s="484" t="s">
        <v>2593</v>
      </c>
      <c r="C2437" s="484">
        <v>88267</v>
      </c>
      <c r="D2437" s="485" t="str">
        <f>IFERROR(VLOOKUP(C2437,INSUMOS!$C:$F,2,FALSE),VLOOKUP(C2437,'COMPOSIÇÃO - SINAPI'!$C:$F,2,FALSE))</f>
        <v>ENCANADOR OU BOMBEIRO HIDRÁULICO COM ENCARGOS COMPLEMENTARES</v>
      </c>
      <c r="E2437" s="484" t="str">
        <f>IFERROR(VLOOKUP(C2437,INSUMOS!$C:$F,3,FALSE),VLOOKUP(C2437,'COMPOSIÇÃO - SINAPI'!$C:$F,3,FALSE))</f>
        <v>H</v>
      </c>
      <c r="F2437" s="486">
        <v>0.05</v>
      </c>
      <c r="G2437" s="490">
        <f>IFERROR(VLOOKUP(C2437,INSUMOS!$C:$F,4,FALSE),VLOOKUP(C2437,'COMPOSIÇÃO - SINAPI'!$C:$F,4,FALSE))</f>
        <v>24.04</v>
      </c>
      <c r="H2437" s="488">
        <f>TRUNC(G2437*F2437,2)</f>
        <v>1.2</v>
      </c>
    </row>
    <row r="2438" spans="1:8" s="29" customFormat="1" ht="14.25" x14ac:dyDescent="0.25">
      <c r="A2438" s="472" t="s">
        <v>2055</v>
      </c>
      <c r="B2438" s="473" t="s">
        <v>2056</v>
      </c>
      <c r="C2438" s="473" t="s">
        <v>2057</v>
      </c>
      <c r="D2438" s="473" t="s">
        <v>2058</v>
      </c>
      <c r="E2438" s="473" t="s">
        <v>2059</v>
      </c>
      <c r="F2438" s="474" t="s">
        <v>2060</v>
      </c>
      <c r="G2438" s="81" t="s">
        <v>2061</v>
      </c>
      <c r="H2438" s="475" t="s">
        <v>2590</v>
      </c>
    </row>
    <row r="2439" spans="1:8" ht="68.099999999999994" customHeight="1" x14ac:dyDescent="0.2">
      <c r="A2439" s="476" t="s">
        <v>863</v>
      </c>
      <c r="B2439" s="477" t="s">
        <v>2591</v>
      </c>
      <c r="C2439" s="478">
        <v>89801</v>
      </c>
      <c r="D2439" s="479" t="s">
        <v>864</v>
      </c>
      <c r="E2439" s="480" t="s">
        <v>2586</v>
      </c>
      <c r="F2439" s="481"/>
      <c r="G2439" s="45"/>
      <c r="H2439" s="482">
        <f>SUM(H2440:H2444)</f>
        <v>5.7</v>
      </c>
    </row>
    <row r="2440" spans="1:8" ht="15" customHeight="1" x14ac:dyDescent="0.2">
      <c r="A2440" s="483" t="s">
        <v>2070</v>
      </c>
      <c r="B2440" s="484" t="s">
        <v>2062</v>
      </c>
      <c r="C2440" s="484">
        <v>296</v>
      </c>
      <c r="D2440" s="485" t="str">
        <f>IFERROR(VLOOKUP(C2440,INSUMOS!$C:$F,2,FALSE),VLOOKUP(C2440,'COMPOSIÇÃO - SINAPI'!$C:$F,2,FALSE))</f>
        <v>ANEL BORRACHA PARA TUBO ESGOTO PREDIAL, DN 50 MM (NBR 5688)</v>
      </c>
      <c r="E2440" s="484" t="str">
        <f>IFERROR(VLOOKUP(C2440,INSUMOS!$C:$F,3,FALSE),VLOOKUP(C2440,'COMPOSIÇÃO - SINAPI'!$C:$F,3,FALSE))</f>
        <v>UN</v>
      </c>
      <c r="F2440" s="486">
        <v>1</v>
      </c>
      <c r="G2440" s="490">
        <f>IFERROR(VLOOKUP(C2440,INSUMOS!$C:$F,4,FALSE),VLOOKUP(C2440,'COMPOSIÇÃO - SINAPI'!$C:$F,4,FALSE))</f>
        <v>2.1589999999999998</v>
      </c>
      <c r="H2440" s="488">
        <f>TRUNC(G2440*F2440,2)</f>
        <v>2.15</v>
      </c>
    </row>
    <row r="2441" spans="1:8" ht="15" customHeight="1" x14ac:dyDescent="0.2">
      <c r="A2441" s="483" t="s">
        <v>2070</v>
      </c>
      <c r="B2441" s="484" t="s">
        <v>2062</v>
      </c>
      <c r="C2441" s="484">
        <v>3526</v>
      </c>
      <c r="D2441" s="485" t="str">
        <f>IFERROR(VLOOKUP(C2441,INSUMOS!$C:$F,2,FALSE),VLOOKUP(C2441,'COMPOSIÇÃO - SINAPI'!$C:$F,2,FALSE))</f>
        <v>JOELHO PVC, SOLDAVEL, PB, 90 GRAUS, DN 50 MM, PARA ESGOTO PREDIAL</v>
      </c>
      <c r="E2441" s="484" t="str">
        <f>IFERROR(VLOOKUP(C2441,INSUMOS!$C:$F,3,FALSE),VLOOKUP(C2441,'COMPOSIÇÃO - SINAPI'!$C:$F,3,FALSE))</f>
        <v>UN</v>
      </c>
      <c r="F2441" s="486">
        <v>1</v>
      </c>
      <c r="G2441" s="490">
        <f>IFERROR(VLOOKUP(C2441,INSUMOS!$C:$F,4,FALSE),VLOOKUP(C2441,'COMPOSIÇÃO - SINAPI'!$C:$F,4,FALSE))</f>
        <v>2.25</v>
      </c>
      <c r="H2441" s="488">
        <f>TRUNC(G2441*F2441,2)</f>
        <v>2.25</v>
      </c>
    </row>
    <row r="2442" spans="1:8" ht="27" customHeight="1" x14ac:dyDescent="0.2">
      <c r="A2442" s="483" t="s">
        <v>2070</v>
      </c>
      <c r="B2442" s="484" t="s">
        <v>2062</v>
      </c>
      <c r="C2442" s="484">
        <v>20078</v>
      </c>
      <c r="D2442" s="485" t="str">
        <f>IFERROR(VLOOKUP(C2442,INSUMOS!$C:$F,2,FALSE),VLOOKUP(C2442,'COMPOSIÇÃO - SINAPI'!$C:$F,2,FALSE))</f>
        <v>PASTA LUBRIFICANTE PARA TUBOS E CONEXOES COM JUNTA ELASTICA, EMBALAGEM DE *400* GR (USO EM PVC, ACO, POLIETILENO E OUTROS)</v>
      </c>
      <c r="E2442" s="484" t="str">
        <f>IFERROR(VLOOKUP(C2442,INSUMOS!$C:$F,3,FALSE),VLOOKUP(C2442,'COMPOSIÇÃO - SINAPI'!$C:$F,3,FALSE))</f>
        <v>UN</v>
      </c>
      <c r="F2442" s="486">
        <v>0.02</v>
      </c>
      <c r="G2442" s="490">
        <f>IFERROR(VLOOKUP(C2442,INSUMOS!$C:$F,4,FALSE),VLOOKUP(C2442,'COMPOSIÇÃO - SINAPI'!$C:$F,4,FALSE))</f>
        <v>19.431000000000001</v>
      </c>
      <c r="H2442" s="488">
        <f>TRUNC(G2442*F2442,2)</f>
        <v>0.38</v>
      </c>
    </row>
    <row r="2443" spans="1:8" ht="27" customHeight="1" x14ac:dyDescent="0.2">
      <c r="A2443" s="483" t="s">
        <v>2070</v>
      </c>
      <c r="B2443" s="484" t="s">
        <v>2593</v>
      </c>
      <c r="C2443" s="484">
        <v>88248</v>
      </c>
      <c r="D2443" s="485" t="str">
        <f>IFERROR(VLOOKUP(C2443,INSUMOS!$C:$F,2,FALSE),VLOOKUP(C2443,'COMPOSIÇÃO - SINAPI'!$C:$F,2,FALSE))</f>
        <v>AUXILIAR DE ENCANADOR OU BOMBEIRO HIDRÁULICO COM ENCARGOS COMPLEMENTARES</v>
      </c>
      <c r="E2443" s="484" t="str">
        <f>IFERROR(VLOOKUP(C2443,INSUMOS!$C:$F,3,FALSE),VLOOKUP(C2443,'COMPOSIÇÃO - SINAPI'!$C:$F,3,FALSE))</f>
        <v>H</v>
      </c>
      <c r="F2443" s="486">
        <v>2.1299999999999999E-2</v>
      </c>
      <c r="G2443" s="490">
        <f>IFERROR(VLOOKUP(C2443,INSUMOS!$C:$F,4,FALSE),VLOOKUP(C2443,'COMPOSIÇÃO - SINAPI'!$C:$F,4,FALSE))</f>
        <v>19.27</v>
      </c>
      <c r="H2443" s="488">
        <f>TRUNC(G2443*F2443,2)</f>
        <v>0.41</v>
      </c>
    </row>
    <row r="2444" spans="1:8" ht="15" customHeight="1" x14ac:dyDescent="0.2">
      <c r="A2444" s="483" t="s">
        <v>2070</v>
      </c>
      <c r="B2444" s="484" t="s">
        <v>2593</v>
      </c>
      <c r="C2444" s="484">
        <v>88267</v>
      </c>
      <c r="D2444" s="485" t="str">
        <f>IFERROR(VLOOKUP(C2444,INSUMOS!$C:$F,2,FALSE),VLOOKUP(C2444,'COMPOSIÇÃO - SINAPI'!$C:$F,2,FALSE))</f>
        <v>ENCANADOR OU BOMBEIRO HIDRÁULICO COM ENCARGOS COMPLEMENTARES</v>
      </c>
      <c r="E2444" s="484" t="str">
        <f>IFERROR(VLOOKUP(C2444,INSUMOS!$C:$F,3,FALSE),VLOOKUP(C2444,'COMPOSIÇÃO - SINAPI'!$C:$F,3,FALSE))</f>
        <v>H</v>
      </c>
      <c r="F2444" s="486">
        <v>2.1299999999999999E-2</v>
      </c>
      <c r="G2444" s="490">
        <f>IFERROR(VLOOKUP(C2444,INSUMOS!$C:$F,4,FALSE),VLOOKUP(C2444,'COMPOSIÇÃO - SINAPI'!$C:$F,4,FALSE))</f>
        <v>24.04</v>
      </c>
      <c r="H2444" s="488">
        <f>TRUNC(G2444*F2444,2)</f>
        <v>0.51</v>
      </c>
    </row>
    <row r="2445" spans="1:8" s="29" customFormat="1" ht="14.25" x14ac:dyDescent="0.25">
      <c r="A2445" s="472" t="s">
        <v>2055</v>
      </c>
      <c r="B2445" s="473" t="s">
        <v>2056</v>
      </c>
      <c r="C2445" s="473" t="s">
        <v>2057</v>
      </c>
      <c r="D2445" s="473" t="s">
        <v>2058</v>
      </c>
      <c r="E2445" s="473" t="s">
        <v>2059</v>
      </c>
      <c r="F2445" s="474" t="s">
        <v>2060</v>
      </c>
      <c r="G2445" s="81" t="s">
        <v>2061</v>
      </c>
      <c r="H2445" s="475" t="s">
        <v>2590</v>
      </c>
    </row>
    <row r="2446" spans="1:8" ht="68.099999999999994" customHeight="1" x14ac:dyDescent="0.2">
      <c r="A2446" s="476" t="s">
        <v>865</v>
      </c>
      <c r="B2446" s="477" t="s">
        <v>2591</v>
      </c>
      <c r="C2446" s="478">
        <v>89830</v>
      </c>
      <c r="D2446" s="479" t="s">
        <v>866</v>
      </c>
      <c r="E2446" s="480" t="s">
        <v>2586</v>
      </c>
      <c r="F2446" s="481"/>
      <c r="G2446" s="45"/>
      <c r="H2446" s="482">
        <f>SUM(H2447:H2451)</f>
        <v>25.38</v>
      </c>
    </row>
    <row r="2447" spans="1:8" ht="15" customHeight="1" x14ac:dyDescent="0.2">
      <c r="A2447" s="483" t="s">
        <v>2070</v>
      </c>
      <c r="B2447" s="484" t="s">
        <v>2062</v>
      </c>
      <c r="C2447" s="484">
        <v>297</v>
      </c>
      <c r="D2447" s="485" t="str">
        <f>IFERROR(VLOOKUP(C2447,INSUMOS!$C:$F,2,FALSE),VLOOKUP(C2447,'COMPOSIÇÃO - SINAPI'!$C:$F,2,FALSE))</f>
        <v>ANEL BORRACHA PARA TUBO ESGOTO PREDIAL, DN 75 MM (NBR 5688)</v>
      </c>
      <c r="E2447" s="484" t="str">
        <f>IFERROR(VLOOKUP(C2447,INSUMOS!$C:$F,3,FALSE),VLOOKUP(C2447,'COMPOSIÇÃO - SINAPI'!$C:$F,3,FALSE))</f>
        <v>UN</v>
      </c>
      <c r="F2447" s="486">
        <v>2</v>
      </c>
      <c r="G2447" s="490">
        <f>IFERROR(VLOOKUP(C2447,INSUMOS!$C:$F,4,FALSE),VLOOKUP(C2447,'COMPOSIÇÃO - SINAPI'!$C:$F,4,FALSE))</f>
        <v>3.1790000000000003</v>
      </c>
      <c r="H2447" s="488">
        <f>TRUNC(G2447*F2447,2)</f>
        <v>6.35</v>
      </c>
    </row>
    <row r="2448" spans="1:8" ht="15" customHeight="1" x14ac:dyDescent="0.2">
      <c r="A2448" s="483" t="s">
        <v>2070</v>
      </c>
      <c r="B2448" s="484" t="s">
        <v>2062</v>
      </c>
      <c r="C2448" s="484">
        <v>3658</v>
      </c>
      <c r="D2448" s="485" t="str">
        <f>IFERROR(VLOOKUP(C2448,INSUMOS!$C:$F,2,FALSE),VLOOKUP(C2448,'COMPOSIÇÃO - SINAPI'!$C:$F,2,FALSE))</f>
        <v>JUNCAO SIMPLES, PVC, DN 75 X 75 MM, SERIE NORMAL PARA ESGOTO PREDIAL</v>
      </c>
      <c r="E2448" s="484" t="str">
        <f>IFERROR(VLOOKUP(C2448,INSUMOS!$C:$F,3,FALSE),VLOOKUP(C2448,'COMPOSIÇÃO - SINAPI'!$C:$F,3,FALSE))</f>
        <v>UN</v>
      </c>
      <c r="F2448" s="486">
        <v>1</v>
      </c>
      <c r="G2448" s="490">
        <f>IFERROR(VLOOKUP(C2448,INSUMOS!$C:$F,4,FALSE),VLOOKUP(C2448,'COMPOSIÇÃO - SINAPI'!$C:$F,4,FALSE))</f>
        <v>14.85</v>
      </c>
      <c r="H2448" s="488">
        <f>TRUNC(G2448*F2448,2)</f>
        <v>14.85</v>
      </c>
    </row>
    <row r="2449" spans="1:8" ht="27" customHeight="1" x14ac:dyDescent="0.2">
      <c r="A2449" s="483" t="s">
        <v>2070</v>
      </c>
      <c r="B2449" s="484" t="s">
        <v>2062</v>
      </c>
      <c r="C2449" s="484">
        <v>20078</v>
      </c>
      <c r="D2449" s="485" t="str">
        <f>IFERROR(VLOOKUP(C2449,INSUMOS!$C:$F,2,FALSE),VLOOKUP(C2449,'COMPOSIÇÃO - SINAPI'!$C:$F,2,FALSE))</f>
        <v>PASTA LUBRIFICANTE PARA TUBOS E CONEXOES COM JUNTA ELASTICA, EMBALAGEM DE *400* GR (USO EM PVC, ACO, POLIETILENO E OUTROS)</v>
      </c>
      <c r="E2449" s="484" t="str">
        <f>IFERROR(VLOOKUP(C2449,INSUMOS!$C:$F,3,FALSE),VLOOKUP(C2449,'COMPOSIÇÃO - SINAPI'!$C:$F,3,FALSE))</f>
        <v>UN</v>
      </c>
      <c r="F2449" s="486">
        <v>0.06</v>
      </c>
      <c r="G2449" s="490">
        <f>IFERROR(VLOOKUP(C2449,INSUMOS!$C:$F,4,FALSE),VLOOKUP(C2449,'COMPOSIÇÃO - SINAPI'!$C:$F,4,FALSE))</f>
        <v>19.431000000000001</v>
      </c>
      <c r="H2449" s="488">
        <f>TRUNC(G2449*F2449,2)</f>
        <v>1.1599999999999999</v>
      </c>
    </row>
    <row r="2450" spans="1:8" ht="27" customHeight="1" x14ac:dyDescent="0.2">
      <c r="A2450" s="483" t="s">
        <v>2070</v>
      </c>
      <c r="B2450" s="484" t="s">
        <v>2593</v>
      </c>
      <c r="C2450" s="484">
        <v>88248</v>
      </c>
      <c r="D2450" s="485" t="str">
        <f>IFERROR(VLOOKUP(C2450,INSUMOS!$C:$F,2,FALSE),VLOOKUP(C2450,'COMPOSIÇÃO - SINAPI'!$C:$F,2,FALSE))</f>
        <v>AUXILIAR DE ENCANADOR OU BOMBEIRO HIDRÁULICO COM ENCARGOS COMPLEMENTARES</v>
      </c>
      <c r="E2450" s="484" t="str">
        <f>IFERROR(VLOOKUP(C2450,INSUMOS!$C:$F,3,FALSE),VLOOKUP(C2450,'COMPOSIÇÃO - SINAPI'!$C:$F,3,FALSE))</f>
        <v>H</v>
      </c>
      <c r="F2450" s="486">
        <v>7.0000000000000007E-2</v>
      </c>
      <c r="G2450" s="490">
        <f>IFERROR(VLOOKUP(C2450,INSUMOS!$C:$F,4,FALSE),VLOOKUP(C2450,'COMPOSIÇÃO - SINAPI'!$C:$F,4,FALSE))</f>
        <v>19.27</v>
      </c>
      <c r="H2450" s="488">
        <f>TRUNC(G2450*F2450,2)</f>
        <v>1.34</v>
      </c>
    </row>
    <row r="2451" spans="1:8" ht="15" customHeight="1" x14ac:dyDescent="0.2">
      <c r="A2451" s="483" t="s">
        <v>2070</v>
      </c>
      <c r="B2451" s="484" t="s">
        <v>2593</v>
      </c>
      <c r="C2451" s="484">
        <v>88267</v>
      </c>
      <c r="D2451" s="485" t="str">
        <f>IFERROR(VLOOKUP(C2451,INSUMOS!$C:$F,2,FALSE),VLOOKUP(C2451,'COMPOSIÇÃO - SINAPI'!$C:$F,2,FALSE))</f>
        <v>ENCANADOR OU BOMBEIRO HIDRÁULICO COM ENCARGOS COMPLEMENTARES</v>
      </c>
      <c r="E2451" s="484" t="str">
        <f>IFERROR(VLOOKUP(C2451,INSUMOS!$C:$F,3,FALSE),VLOOKUP(C2451,'COMPOSIÇÃO - SINAPI'!$C:$F,3,FALSE))</f>
        <v>H</v>
      </c>
      <c r="F2451" s="486">
        <v>7.0000000000000007E-2</v>
      </c>
      <c r="G2451" s="490">
        <f>IFERROR(VLOOKUP(C2451,INSUMOS!$C:$F,4,FALSE),VLOOKUP(C2451,'COMPOSIÇÃO - SINAPI'!$C:$F,4,FALSE))</f>
        <v>24.04</v>
      </c>
      <c r="H2451" s="488">
        <f>TRUNC(G2451*F2451,2)</f>
        <v>1.68</v>
      </c>
    </row>
    <row r="2452" spans="1:8" s="29" customFormat="1" ht="14.25" x14ac:dyDescent="0.25">
      <c r="A2452" s="472" t="s">
        <v>2055</v>
      </c>
      <c r="B2452" s="473" t="s">
        <v>2056</v>
      </c>
      <c r="C2452" s="473" t="s">
        <v>2057</v>
      </c>
      <c r="D2452" s="473" t="s">
        <v>2058</v>
      </c>
      <c r="E2452" s="473" t="s">
        <v>2059</v>
      </c>
      <c r="F2452" s="474" t="s">
        <v>2060</v>
      </c>
      <c r="G2452" s="81" t="s">
        <v>2061</v>
      </c>
      <c r="H2452" s="475" t="s">
        <v>2590</v>
      </c>
    </row>
    <row r="2453" spans="1:8" ht="68.099999999999994" customHeight="1" x14ac:dyDescent="0.2">
      <c r="A2453" s="476" t="s">
        <v>867</v>
      </c>
      <c r="B2453" s="477" t="s">
        <v>2591</v>
      </c>
      <c r="C2453" s="478">
        <v>89774</v>
      </c>
      <c r="D2453" s="479" t="s">
        <v>868</v>
      </c>
      <c r="E2453" s="480" t="s">
        <v>2586</v>
      </c>
      <c r="F2453" s="481"/>
      <c r="G2453" s="45"/>
      <c r="H2453" s="482">
        <f>SUM(H2454:H2458)</f>
        <v>12.229999999999997</v>
      </c>
    </row>
    <row r="2454" spans="1:8" ht="15" customHeight="1" x14ac:dyDescent="0.2">
      <c r="A2454" s="483" t="s">
        <v>2070</v>
      </c>
      <c r="B2454" s="484" t="s">
        <v>2062</v>
      </c>
      <c r="C2454" s="484">
        <v>297</v>
      </c>
      <c r="D2454" s="485" t="str">
        <f>IFERROR(VLOOKUP(C2454,INSUMOS!$C:$F,2,FALSE),VLOOKUP(C2454,'COMPOSIÇÃO - SINAPI'!$C:$F,2,FALSE))</f>
        <v>ANEL BORRACHA PARA TUBO ESGOTO PREDIAL, DN 75 MM (NBR 5688)</v>
      </c>
      <c r="E2454" s="484" t="str">
        <f>IFERROR(VLOOKUP(C2454,INSUMOS!$C:$F,3,FALSE),VLOOKUP(C2454,'COMPOSIÇÃO - SINAPI'!$C:$F,3,FALSE))</f>
        <v>UN</v>
      </c>
      <c r="F2454" s="486">
        <v>1</v>
      </c>
      <c r="G2454" s="490">
        <f>IFERROR(VLOOKUP(C2454,INSUMOS!$C:$F,4,FALSE),VLOOKUP(C2454,'COMPOSIÇÃO - SINAPI'!$C:$F,4,FALSE))</f>
        <v>3.1790000000000003</v>
      </c>
      <c r="H2454" s="488">
        <f>TRUNC(G2454*F2454,2)</f>
        <v>3.17</v>
      </c>
    </row>
    <row r="2455" spans="1:8" ht="27" customHeight="1" x14ac:dyDescent="0.2">
      <c r="A2455" s="483" t="s">
        <v>2070</v>
      </c>
      <c r="B2455" s="484" t="s">
        <v>2062</v>
      </c>
      <c r="C2455" s="484">
        <v>3898</v>
      </c>
      <c r="D2455" s="485" t="str">
        <f>IFERROR(VLOOKUP(C2455,INSUMOS!$C:$F,2,FALSE),VLOOKUP(C2455,'COMPOSIÇÃO - SINAPI'!$C:$F,2,FALSE))</f>
        <v>LUVA SIMPLES, PVC, SOLDAVEL, DN 75 MM, SERIE NORMAL, PARA ESGOTO PREDIAL</v>
      </c>
      <c r="E2455" s="484" t="str">
        <f>IFERROR(VLOOKUP(C2455,INSUMOS!$C:$F,3,FALSE),VLOOKUP(C2455,'COMPOSIÇÃO - SINAPI'!$C:$F,3,FALSE))</f>
        <v>UN</v>
      </c>
      <c r="F2455" s="486">
        <v>1</v>
      </c>
      <c r="G2455" s="490">
        <f>IFERROR(VLOOKUP(C2455,INSUMOS!$C:$F,4,FALSE),VLOOKUP(C2455,'COMPOSIÇÃO - SINAPI'!$C:$F,4,FALSE))</f>
        <v>4.8099999999999996</v>
      </c>
      <c r="H2455" s="488">
        <f>TRUNC(G2455*F2455,2)</f>
        <v>4.8099999999999996</v>
      </c>
    </row>
    <row r="2456" spans="1:8" ht="27" customHeight="1" x14ac:dyDescent="0.2">
      <c r="A2456" s="483" t="s">
        <v>2070</v>
      </c>
      <c r="B2456" s="484" t="s">
        <v>2062</v>
      </c>
      <c r="C2456" s="484">
        <v>20078</v>
      </c>
      <c r="D2456" s="485" t="str">
        <f>IFERROR(VLOOKUP(C2456,INSUMOS!$C:$F,2,FALSE),VLOOKUP(C2456,'COMPOSIÇÃO - SINAPI'!$C:$F,2,FALSE))</f>
        <v>PASTA LUBRIFICANTE PARA TUBOS E CONEXOES COM JUNTA ELASTICA, EMBALAGEM DE *400* GR (USO EM PVC, ACO, POLIETILENO E OUTROS)</v>
      </c>
      <c r="E2456" s="484" t="str">
        <f>IFERROR(VLOOKUP(C2456,INSUMOS!$C:$F,3,FALSE),VLOOKUP(C2456,'COMPOSIÇÃO - SINAPI'!$C:$F,3,FALSE))</f>
        <v>UN</v>
      </c>
      <c r="F2456" s="486">
        <v>0.03</v>
      </c>
      <c r="G2456" s="490">
        <f>IFERROR(VLOOKUP(C2456,INSUMOS!$C:$F,4,FALSE),VLOOKUP(C2456,'COMPOSIÇÃO - SINAPI'!$C:$F,4,FALSE))</f>
        <v>19.431000000000001</v>
      </c>
      <c r="H2456" s="488">
        <f>TRUNC(G2456*F2456,2)</f>
        <v>0.57999999999999996</v>
      </c>
    </row>
    <row r="2457" spans="1:8" ht="27" customHeight="1" x14ac:dyDescent="0.2">
      <c r="A2457" s="483" t="s">
        <v>2070</v>
      </c>
      <c r="B2457" s="484" t="s">
        <v>2593</v>
      </c>
      <c r="C2457" s="484">
        <v>88248</v>
      </c>
      <c r="D2457" s="485" t="str">
        <f>IFERROR(VLOOKUP(C2457,INSUMOS!$C:$F,2,FALSE),VLOOKUP(C2457,'COMPOSIÇÃO - SINAPI'!$C:$F,2,FALSE))</f>
        <v>AUXILIAR DE ENCANADOR OU BOMBEIRO HIDRÁULICO COM ENCARGOS COMPLEMENTARES</v>
      </c>
      <c r="E2457" s="484" t="str">
        <f>IFERROR(VLOOKUP(C2457,INSUMOS!$C:$F,3,FALSE),VLOOKUP(C2457,'COMPOSIÇÃO - SINAPI'!$C:$F,3,FALSE))</f>
        <v>H</v>
      </c>
      <c r="F2457" s="486">
        <v>8.5000000000000006E-2</v>
      </c>
      <c r="G2457" s="490">
        <f>IFERROR(VLOOKUP(C2457,INSUMOS!$C:$F,4,FALSE),VLOOKUP(C2457,'COMPOSIÇÃO - SINAPI'!$C:$F,4,FALSE))</f>
        <v>19.27</v>
      </c>
      <c r="H2457" s="488">
        <f>TRUNC(G2457*F2457,2)</f>
        <v>1.63</v>
      </c>
    </row>
    <row r="2458" spans="1:8" ht="15" customHeight="1" x14ac:dyDescent="0.2">
      <c r="A2458" s="483" t="s">
        <v>2070</v>
      </c>
      <c r="B2458" s="484" t="s">
        <v>2593</v>
      </c>
      <c r="C2458" s="484">
        <v>88267</v>
      </c>
      <c r="D2458" s="485" t="str">
        <f>IFERROR(VLOOKUP(C2458,INSUMOS!$C:$F,2,FALSE),VLOOKUP(C2458,'COMPOSIÇÃO - SINAPI'!$C:$F,2,FALSE))</f>
        <v>ENCANADOR OU BOMBEIRO HIDRÁULICO COM ENCARGOS COMPLEMENTARES</v>
      </c>
      <c r="E2458" s="484" t="str">
        <f>IFERROR(VLOOKUP(C2458,INSUMOS!$C:$F,3,FALSE),VLOOKUP(C2458,'COMPOSIÇÃO - SINAPI'!$C:$F,3,FALSE))</f>
        <v>H</v>
      </c>
      <c r="F2458" s="486">
        <v>8.5000000000000006E-2</v>
      </c>
      <c r="G2458" s="490">
        <f>IFERROR(VLOOKUP(C2458,INSUMOS!$C:$F,4,FALSE),VLOOKUP(C2458,'COMPOSIÇÃO - SINAPI'!$C:$F,4,FALSE))</f>
        <v>24.04</v>
      </c>
      <c r="H2458" s="488">
        <f>TRUNC(G2458*F2458,2)</f>
        <v>2.04</v>
      </c>
    </row>
    <row r="2459" spans="1:8" s="29" customFormat="1" ht="14.25" x14ac:dyDescent="0.25">
      <c r="A2459" s="472" t="s">
        <v>2055</v>
      </c>
      <c r="B2459" s="473" t="s">
        <v>2056</v>
      </c>
      <c r="C2459" s="473" t="s">
        <v>2057</v>
      </c>
      <c r="D2459" s="473" t="s">
        <v>2058</v>
      </c>
      <c r="E2459" s="473" t="s">
        <v>2059</v>
      </c>
      <c r="F2459" s="474" t="s">
        <v>2060</v>
      </c>
      <c r="G2459" s="81" t="s">
        <v>2061</v>
      </c>
      <c r="H2459" s="475" t="s">
        <v>2590</v>
      </c>
    </row>
    <row r="2460" spans="1:8" ht="48" customHeight="1" x14ac:dyDescent="0.2">
      <c r="A2460" s="476" t="s">
        <v>869</v>
      </c>
      <c r="B2460" s="477" t="s">
        <v>2591</v>
      </c>
      <c r="C2460" s="478">
        <v>89786</v>
      </c>
      <c r="D2460" s="479" t="s">
        <v>870</v>
      </c>
      <c r="E2460" s="480" t="s">
        <v>2586</v>
      </c>
      <c r="F2460" s="481"/>
      <c r="G2460" s="45"/>
      <c r="H2460" s="482">
        <f>SUM(H2461:H2465)</f>
        <v>27.3</v>
      </c>
    </row>
    <row r="2461" spans="1:8" ht="15" customHeight="1" x14ac:dyDescent="0.2">
      <c r="A2461" s="483" t="s">
        <v>2070</v>
      </c>
      <c r="B2461" s="484" t="s">
        <v>2062</v>
      </c>
      <c r="C2461" s="484">
        <v>297</v>
      </c>
      <c r="D2461" s="485" t="str">
        <f>IFERROR(VLOOKUP(C2461,INSUMOS!$C:$F,2,FALSE),VLOOKUP(C2461,'COMPOSIÇÃO - SINAPI'!$C:$F,2,FALSE))</f>
        <v>ANEL BORRACHA PARA TUBO ESGOTO PREDIAL, DN 75 MM (NBR 5688)</v>
      </c>
      <c r="E2461" s="484" t="str">
        <f>IFERROR(VLOOKUP(C2461,INSUMOS!$C:$F,3,FALSE),VLOOKUP(C2461,'COMPOSIÇÃO - SINAPI'!$C:$F,3,FALSE))</f>
        <v>UN</v>
      </c>
      <c r="F2461" s="486">
        <v>2</v>
      </c>
      <c r="G2461" s="490">
        <f>IFERROR(VLOOKUP(C2461,INSUMOS!$C:$F,4,FALSE),VLOOKUP(C2461,'COMPOSIÇÃO - SINAPI'!$C:$F,4,FALSE))</f>
        <v>3.1790000000000003</v>
      </c>
      <c r="H2461" s="488">
        <f>TRUNC(G2461*F2461,2)</f>
        <v>6.35</v>
      </c>
    </row>
    <row r="2462" spans="1:8" ht="15" customHeight="1" x14ac:dyDescent="0.2">
      <c r="A2462" s="483" t="s">
        <v>2070</v>
      </c>
      <c r="B2462" s="484" t="s">
        <v>2062</v>
      </c>
      <c r="C2462" s="484">
        <v>11658</v>
      </c>
      <c r="D2462" s="485" t="str">
        <f>IFERROR(VLOOKUP(C2462,INSUMOS!$C:$F,2,FALSE),VLOOKUP(C2462,'COMPOSIÇÃO - SINAPI'!$C:$F,2,FALSE))</f>
        <v>TE SANITARIO, PVC, DN 75 X 75 MM, SERIE NORMAL PARA ESGOTO PREDIAL</v>
      </c>
      <c r="E2462" s="484" t="str">
        <f>IFERROR(VLOOKUP(C2462,INSUMOS!$C:$F,3,FALSE),VLOOKUP(C2462,'COMPOSIÇÃO - SINAPI'!$C:$F,3,FALSE))</f>
        <v>UN</v>
      </c>
      <c r="F2462" s="486">
        <v>1</v>
      </c>
      <c r="G2462" s="490">
        <f>IFERROR(VLOOKUP(C2462,INSUMOS!$C:$F,4,FALSE),VLOOKUP(C2462,'COMPOSIÇÃO - SINAPI'!$C:$F,4,FALSE))</f>
        <v>12.69</v>
      </c>
      <c r="H2462" s="488">
        <f>TRUNC(G2462*F2462,2)</f>
        <v>12.69</v>
      </c>
    </row>
    <row r="2463" spans="1:8" ht="27" customHeight="1" x14ac:dyDescent="0.2">
      <c r="A2463" s="483" t="s">
        <v>2070</v>
      </c>
      <c r="B2463" s="484" t="s">
        <v>2062</v>
      </c>
      <c r="C2463" s="484">
        <v>20078</v>
      </c>
      <c r="D2463" s="485" t="str">
        <f>IFERROR(VLOOKUP(C2463,INSUMOS!$C:$F,2,FALSE),VLOOKUP(C2463,'COMPOSIÇÃO - SINAPI'!$C:$F,2,FALSE))</f>
        <v>PASTA LUBRIFICANTE PARA TUBOS E CONEXOES COM JUNTA ELASTICA, EMBALAGEM DE *400* GR (USO EM PVC, ACO, POLIETILENO E OUTROS)</v>
      </c>
      <c r="E2463" s="484" t="str">
        <f>IFERROR(VLOOKUP(C2463,INSUMOS!$C:$F,3,FALSE),VLOOKUP(C2463,'COMPOSIÇÃO - SINAPI'!$C:$F,3,FALSE))</f>
        <v>UN</v>
      </c>
      <c r="F2463" s="486">
        <v>0.06</v>
      </c>
      <c r="G2463" s="490">
        <f>IFERROR(VLOOKUP(C2463,INSUMOS!$C:$F,4,FALSE),VLOOKUP(C2463,'COMPOSIÇÃO - SINAPI'!$C:$F,4,FALSE))</f>
        <v>19.431000000000001</v>
      </c>
      <c r="H2463" s="488">
        <f>TRUNC(G2463*F2463,2)</f>
        <v>1.1599999999999999</v>
      </c>
    </row>
    <row r="2464" spans="1:8" ht="27" customHeight="1" x14ac:dyDescent="0.2">
      <c r="A2464" s="483" t="s">
        <v>2070</v>
      </c>
      <c r="B2464" s="484" t="s">
        <v>2593</v>
      </c>
      <c r="C2464" s="484">
        <v>88248</v>
      </c>
      <c r="D2464" s="485" t="str">
        <f>IFERROR(VLOOKUP(C2464,INSUMOS!$C:$F,2,FALSE),VLOOKUP(C2464,'COMPOSIÇÃO - SINAPI'!$C:$F,2,FALSE))</f>
        <v>AUXILIAR DE ENCANADOR OU BOMBEIRO HIDRÁULICO COM ENCARGOS COMPLEMENTARES</v>
      </c>
      <c r="E2464" s="484" t="str">
        <f>IFERROR(VLOOKUP(C2464,INSUMOS!$C:$F,3,FALSE),VLOOKUP(C2464,'COMPOSIÇÃO - SINAPI'!$C:$F,3,FALSE))</f>
        <v>H</v>
      </c>
      <c r="F2464" s="486">
        <v>0.16400000000000001</v>
      </c>
      <c r="G2464" s="490">
        <f>IFERROR(VLOOKUP(C2464,INSUMOS!$C:$F,4,FALSE),VLOOKUP(C2464,'COMPOSIÇÃO - SINAPI'!$C:$F,4,FALSE))</f>
        <v>19.27</v>
      </c>
      <c r="H2464" s="488">
        <f>TRUNC(G2464*F2464,2)</f>
        <v>3.16</v>
      </c>
    </row>
    <row r="2465" spans="1:8" ht="15" customHeight="1" x14ac:dyDescent="0.2">
      <c r="A2465" s="483" t="s">
        <v>2070</v>
      </c>
      <c r="B2465" s="484" t="s">
        <v>2593</v>
      </c>
      <c r="C2465" s="484">
        <v>88267</v>
      </c>
      <c r="D2465" s="485" t="str">
        <f>IFERROR(VLOOKUP(C2465,INSUMOS!$C:$F,2,FALSE),VLOOKUP(C2465,'COMPOSIÇÃO - SINAPI'!$C:$F,2,FALSE))</f>
        <v>ENCANADOR OU BOMBEIRO HIDRÁULICO COM ENCARGOS COMPLEMENTARES</v>
      </c>
      <c r="E2465" s="484" t="str">
        <f>IFERROR(VLOOKUP(C2465,INSUMOS!$C:$F,3,FALSE),VLOOKUP(C2465,'COMPOSIÇÃO - SINAPI'!$C:$F,3,FALSE))</f>
        <v>H</v>
      </c>
      <c r="F2465" s="486">
        <v>0.16400000000000001</v>
      </c>
      <c r="G2465" s="490">
        <f>IFERROR(VLOOKUP(C2465,INSUMOS!$C:$F,4,FALSE),VLOOKUP(C2465,'COMPOSIÇÃO - SINAPI'!$C:$F,4,FALSE))</f>
        <v>24.04</v>
      </c>
      <c r="H2465" s="488">
        <f>TRUNC(G2465*F2465,2)</f>
        <v>3.94</v>
      </c>
    </row>
    <row r="2466" spans="1:8" s="29" customFormat="1" ht="14.25" x14ac:dyDescent="0.25">
      <c r="A2466" s="472" t="s">
        <v>2055</v>
      </c>
      <c r="B2466" s="473" t="s">
        <v>2056</v>
      </c>
      <c r="C2466" s="473" t="s">
        <v>2057</v>
      </c>
      <c r="D2466" s="473" t="s">
        <v>2058</v>
      </c>
      <c r="E2466" s="473" t="s">
        <v>2059</v>
      </c>
      <c r="F2466" s="474" t="s">
        <v>2060</v>
      </c>
      <c r="G2466" s="81" t="s">
        <v>2061</v>
      </c>
      <c r="H2466" s="475" t="s">
        <v>2590</v>
      </c>
    </row>
    <row r="2467" spans="1:8" ht="48" customHeight="1" x14ac:dyDescent="0.2">
      <c r="A2467" s="476" t="s">
        <v>872</v>
      </c>
      <c r="B2467" s="477" t="s">
        <v>2591</v>
      </c>
      <c r="C2467" s="478" t="s">
        <v>871</v>
      </c>
      <c r="D2467" s="479" t="s">
        <v>873</v>
      </c>
      <c r="E2467" s="480" t="s">
        <v>2586</v>
      </c>
      <c r="F2467" s="481"/>
      <c r="G2467" s="45"/>
      <c r="H2467" s="482">
        <f>SUM(H2468:H2472)</f>
        <v>33.36</v>
      </c>
    </row>
    <row r="2468" spans="1:8" ht="15" customHeight="1" x14ac:dyDescent="0.2">
      <c r="A2468" s="483" t="s">
        <v>2070</v>
      </c>
      <c r="B2468" s="484" t="s">
        <v>2062</v>
      </c>
      <c r="C2468" s="484">
        <v>301</v>
      </c>
      <c r="D2468" s="485" t="str">
        <f>IFERROR(VLOOKUP(C2468,INSUMOS!$C:$F,2,FALSE),VLOOKUP(C2468,'COMPOSIÇÃO - SINAPI'!$C:$F,2,FALSE))</f>
        <v>ANEL BORRACHA PARA TUBO ESGOTO PREDIAL, DN 100 MM (NBR 5688)</v>
      </c>
      <c r="E2468" s="484" t="str">
        <f>IFERROR(VLOOKUP(C2468,INSUMOS!$C:$F,3,FALSE),VLOOKUP(C2468,'COMPOSIÇÃO - SINAPI'!$C:$F,3,FALSE))</f>
        <v>UN</v>
      </c>
      <c r="F2468" s="486">
        <v>2</v>
      </c>
      <c r="G2468" s="490">
        <f>IFERROR(VLOOKUP(C2468,INSUMOS!$C:$F,4,FALSE),VLOOKUP(C2468,'COMPOSIÇÃO - SINAPI'!$C:$F,4,FALSE))</f>
        <v>3.8250000000000002</v>
      </c>
      <c r="H2468" s="488">
        <f>TRUNC(G2468*F2468,2)</f>
        <v>7.65</v>
      </c>
    </row>
    <row r="2469" spans="1:8" ht="15" customHeight="1" x14ac:dyDescent="0.2">
      <c r="A2469" s="483" t="s">
        <v>2070</v>
      </c>
      <c r="B2469" s="484" t="s">
        <v>2062</v>
      </c>
      <c r="C2469" s="484">
        <v>11656</v>
      </c>
      <c r="D2469" s="485" t="str">
        <f>IFERROR(VLOOKUP(C2469,INSUMOS!$C:$F,2,FALSE),VLOOKUP(C2469,'COMPOSIÇÃO - SINAPI'!$C:$F,2,FALSE))</f>
        <v>TE SANITARIO, PVC, DN 100 X 75 MM, SERIE NORMAL, PARA ESGOTO PREDIAL</v>
      </c>
      <c r="E2469" s="484" t="str">
        <f>IFERROR(VLOOKUP(C2469,INSUMOS!$C:$F,3,FALSE),VLOOKUP(C2469,'COMPOSIÇÃO - SINAPI'!$C:$F,3,FALSE))</f>
        <v>UN</v>
      </c>
      <c r="F2469" s="486">
        <v>1</v>
      </c>
      <c r="G2469" s="490">
        <f>IFERROR(VLOOKUP(C2469,INSUMOS!$C:$F,4,FALSE),VLOOKUP(C2469,'COMPOSIÇÃO - SINAPI'!$C:$F,4,FALSE))</f>
        <v>14.85</v>
      </c>
      <c r="H2469" s="488">
        <f>TRUNC(G2469*F2469,2)</f>
        <v>14.85</v>
      </c>
    </row>
    <row r="2470" spans="1:8" ht="27" customHeight="1" x14ac:dyDescent="0.2">
      <c r="A2470" s="483" t="s">
        <v>2070</v>
      </c>
      <c r="B2470" s="484" t="s">
        <v>2062</v>
      </c>
      <c r="C2470" s="484">
        <v>20078</v>
      </c>
      <c r="D2470" s="485" t="str">
        <f>IFERROR(VLOOKUP(C2470,INSUMOS!$C:$F,2,FALSE),VLOOKUP(C2470,'COMPOSIÇÃO - SINAPI'!$C:$F,2,FALSE))</f>
        <v>PASTA LUBRIFICANTE PARA TUBOS E CONEXOES COM JUNTA ELASTICA, EMBALAGEM DE *400* GR (USO EM PVC, ACO, POLIETILENO E OUTROS)</v>
      </c>
      <c r="E2470" s="484" t="str">
        <f>IFERROR(VLOOKUP(C2470,INSUMOS!$C:$F,3,FALSE),VLOOKUP(C2470,'COMPOSIÇÃO - SINAPI'!$C:$F,3,FALSE))</f>
        <v>UN</v>
      </c>
      <c r="F2470" s="486">
        <v>9.1999999999999998E-2</v>
      </c>
      <c r="G2470" s="490">
        <f>IFERROR(VLOOKUP(C2470,INSUMOS!$C:$F,4,FALSE),VLOOKUP(C2470,'COMPOSIÇÃO - SINAPI'!$C:$F,4,FALSE))</f>
        <v>19.431000000000001</v>
      </c>
      <c r="H2470" s="488">
        <f>TRUNC(G2470*F2470,2)</f>
        <v>1.78</v>
      </c>
    </row>
    <row r="2471" spans="1:8" ht="27" customHeight="1" x14ac:dyDescent="0.2">
      <c r="A2471" s="483" t="s">
        <v>2070</v>
      </c>
      <c r="B2471" s="484" t="s">
        <v>2593</v>
      </c>
      <c r="C2471" s="484">
        <v>88248</v>
      </c>
      <c r="D2471" s="485" t="str">
        <f>IFERROR(VLOOKUP(C2471,INSUMOS!$C:$F,2,FALSE),VLOOKUP(C2471,'COMPOSIÇÃO - SINAPI'!$C:$F,2,FALSE))</f>
        <v>AUXILIAR DE ENCANADOR OU BOMBEIRO HIDRÁULICO COM ENCARGOS COMPLEMENTARES</v>
      </c>
      <c r="E2471" s="484" t="str">
        <f>IFERROR(VLOOKUP(C2471,INSUMOS!$C:$F,3,FALSE),VLOOKUP(C2471,'COMPOSIÇÃO - SINAPI'!$C:$F,3,FALSE))</f>
        <v>H</v>
      </c>
      <c r="F2471" s="486">
        <v>0.21</v>
      </c>
      <c r="G2471" s="490">
        <f>IFERROR(VLOOKUP(C2471,INSUMOS!$C:$F,4,FALSE),VLOOKUP(C2471,'COMPOSIÇÃO - SINAPI'!$C:$F,4,FALSE))</f>
        <v>19.27</v>
      </c>
      <c r="H2471" s="488">
        <f>TRUNC(G2471*F2471,2)</f>
        <v>4.04</v>
      </c>
    </row>
    <row r="2472" spans="1:8" ht="15" customHeight="1" x14ac:dyDescent="0.2">
      <c r="A2472" s="483" t="s">
        <v>2070</v>
      </c>
      <c r="B2472" s="484" t="s">
        <v>2593</v>
      </c>
      <c r="C2472" s="484">
        <v>88267</v>
      </c>
      <c r="D2472" s="485" t="str">
        <f>IFERROR(VLOOKUP(C2472,INSUMOS!$C:$F,2,FALSE),VLOOKUP(C2472,'COMPOSIÇÃO - SINAPI'!$C:$F,2,FALSE))</f>
        <v>ENCANADOR OU BOMBEIRO HIDRÁULICO COM ENCARGOS COMPLEMENTARES</v>
      </c>
      <c r="E2472" s="484" t="str">
        <f>IFERROR(VLOOKUP(C2472,INSUMOS!$C:$F,3,FALSE),VLOOKUP(C2472,'COMPOSIÇÃO - SINAPI'!$C:$F,3,FALSE))</f>
        <v>H</v>
      </c>
      <c r="F2472" s="486">
        <v>0.21</v>
      </c>
      <c r="G2472" s="490">
        <f>IFERROR(VLOOKUP(C2472,INSUMOS!$C:$F,4,FALSE),VLOOKUP(C2472,'COMPOSIÇÃO - SINAPI'!$C:$F,4,FALSE))</f>
        <v>24.04</v>
      </c>
      <c r="H2472" s="488">
        <f>TRUNC(G2472*F2472,2)</f>
        <v>5.04</v>
      </c>
    </row>
    <row r="2473" spans="1:8" s="29" customFormat="1" ht="14.25" x14ac:dyDescent="0.25">
      <c r="A2473" s="472" t="s">
        <v>2055</v>
      </c>
      <c r="B2473" s="473" t="s">
        <v>2056</v>
      </c>
      <c r="C2473" s="473" t="s">
        <v>2057</v>
      </c>
      <c r="D2473" s="473" t="s">
        <v>2058</v>
      </c>
      <c r="E2473" s="473" t="s">
        <v>2059</v>
      </c>
      <c r="F2473" s="474" t="s">
        <v>2060</v>
      </c>
      <c r="G2473" s="81" t="s">
        <v>2061</v>
      </c>
      <c r="H2473" s="475" t="s">
        <v>2590</v>
      </c>
    </row>
    <row r="2474" spans="1:8" ht="32.1" customHeight="1" x14ac:dyDescent="0.2">
      <c r="A2474" s="476" t="s">
        <v>875</v>
      </c>
      <c r="B2474" s="477" t="s">
        <v>2591</v>
      </c>
      <c r="C2474" s="478" t="s">
        <v>874</v>
      </c>
      <c r="D2474" s="479" t="s">
        <v>876</v>
      </c>
      <c r="E2474" s="480" t="s">
        <v>2586</v>
      </c>
      <c r="F2474" s="481"/>
      <c r="G2474" s="45"/>
      <c r="H2474" s="482">
        <f>SUM(H2475:H2479)</f>
        <v>13.879999999999999</v>
      </c>
    </row>
    <row r="2475" spans="1:8" ht="15" customHeight="1" x14ac:dyDescent="0.2">
      <c r="A2475" s="483" t="s">
        <v>2070</v>
      </c>
      <c r="B2475" s="484" t="s">
        <v>2062</v>
      </c>
      <c r="C2475" s="484">
        <v>122</v>
      </c>
      <c r="D2475" s="485" t="str">
        <f>IFERROR(VLOOKUP(C2475,INSUMOS!$C:$F,2,FALSE),VLOOKUP(C2475,'COMPOSIÇÃO - SINAPI'!$C:$F,2,FALSE))</f>
        <v>ADESIVO PLASTICO PARA PVC, FRASCO COM *850* GR</v>
      </c>
      <c r="E2475" s="484" t="str">
        <f>IFERROR(VLOOKUP(C2475,INSUMOS!$C:$F,3,FALSE),VLOOKUP(C2475,'COMPOSIÇÃO - SINAPI'!$C:$F,3,FALSE))</f>
        <v>UN</v>
      </c>
      <c r="F2475" s="486">
        <v>8.0000000000000002E-3</v>
      </c>
      <c r="G2475" s="490">
        <f>IFERROR(VLOOKUP(C2475,INSUMOS!$C:$F,4,FALSE),VLOOKUP(C2475,'COMPOSIÇÃO - SINAPI'!$C:$F,4,FALSE))</f>
        <v>47.09</v>
      </c>
      <c r="H2475" s="488">
        <f>TRUNC(G2475*F2475,2)</f>
        <v>0.37</v>
      </c>
    </row>
    <row r="2476" spans="1:8" ht="15" customHeight="1" x14ac:dyDescent="0.2">
      <c r="A2476" s="483" t="s">
        <v>2070</v>
      </c>
      <c r="B2476" s="484" t="s">
        <v>2062</v>
      </c>
      <c r="C2476" s="484">
        <v>20083</v>
      </c>
      <c r="D2476" s="485" t="str">
        <f>IFERROR(VLOOKUP(C2476,INSUMOS!$C:$F,2,FALSE),VLOOKUP(C2476,'COMPOSIÇÃO - SINAPI'!$C:$F,2,FALSE))</f>
        <v>SOLUCAO PREPARADORA / LIMPADORA PARA PVC, FRASCO COM 1000 CM3</v>
      </c>
      <c r="E2476" s="484" t="str">
        <f>IFERROR(VLOOKUP(C2476,INSUMOS!$C:$F,3,FALSE),VLOOKUP(C2476,'COMPOSIÇÃO - SINAPI'!$C:$F,3,FALSE))</f>
        <v>UN</v>
      </c>
      <c r="F2476" s="486">
        <v>1.0999999999999999E-2</v>
      </c>
      <c r="G2476" s="490">
        <f>IFERROR(VLOOKUP(C2476,INSUMOS!$C:$F,4,FALSE),VLOOKUP(C2476,'COMPOSIÇÃO - SINAPI'!$C:$F,4,FALSE))</f>
        <v>53.345999999999997</v>
      </c>
      <c r="H2476" s="488">
        <f>TRUNC(G2476*F2476,2)</f>
        <v>0.57999999999999996</v>
      </c>
    </row>
    <row r="2477" spans="1:8" ht="15" customHeight="1" x14ac:dyDescent="0.2">
      <c r="A2477" s="483" t="s">
        <v>2070</v>
      </c>
      <c r="B2477" s="484" t="s">
        <v>2062</v>
      </c>
      <c r="C2477" s="484">
        <v>39320</v>
      </c>
      <c r="D2477" s="485" t="str">
        <f>IFERROR(VLOOKUP(C2477,INSUMOS!$C:$F,2,FALSE),VLOOKUP(C2477,'COMPOSIÇÃO - SINAPI'!$C:$F,2,FALSE))</f>
        <v>TERMINAL DE VENTILAÇÃO PVC RIGIDO D= 75MM</v>
      </c>
      <c r="E2477" s="484" t="str">
        <f>IFERROR(VLOOKUP(C2477,INSUMOS!$C:$F,3,FALSE),VLOOKUP(C2477,'COMPOSIÇÃO - SINAPI'!$C:$F,3,FALSE))</f>
        <v>UN</v>
      </c>
      <c r="F2477" s="486">
        <v>1</v>
      </c>
      <c r="G2477" s="490">
        <f>IFERROR(VLOOKUP(C2477,INSUMOS!$C:$F,4,FALSE),VLOOKUP(C2477,'COMPOSIÇÃO - SINAPI'!$C:$F,4,FALSE))</f>
        <v>10.74</v>
      </c>
      <c r="H2477" s="488">
        <f>TRUNC(G2477*F2477,2)</f>
        <v>10.74</v>
      </c>
    </row>
    <row r="2478" spans="1:8" ht="15" customHeight="1" x14ac:dyDescent="0.2">
      <c r="A2478" s="483" t="s">
        <v>2070</v>
      </c>
      <c r="B2478" s="484" t="s">
        <v>2593</v>
      </c>
      <c r="C2478" s="484">
        <v>88267</v>
      </c>
      <c r="D2478" s="485" t="str">
        <f>IFERROR(VLOOKUP(C2478,INSUMOS!$C:$F,2,FALSE),VLOOKUP(C2478,'COMPOSIÇÃO - SINAPI'!$C:$F,2,FALSE))</f>
        <v>ENCANADOR OU BOMBEIRO HIDRÁULICO COM ENCARGOS COMPLEMENTARES</v>
      </c>
      <c r="E2478" s="484" t="str">
        <f>IFERROR(VLOOKUP(C2478,INSUMOS!$C:$F,3,FALSE),VLOOKUP(C2478,'COMPOSIÇÃO - SINAPI'!$C:$F,3,FALSE))</f>
        <v>H</v>
      </c>
      <c r="F2478" s="486">
        <v>0.05</v>
      </c>
      <c r="G2478" s="490">
        <f>IFERROR(VLOOKUP(C2478,INSUMOS!$C:$F,4,FALSE),VLOOKUP(C2478,'COMPOSIÇÃO - SINAPI'!$C:$F,4,FALSE))</f>
        <v>24.04</v>
      </c>
      <c r="H2478" s="488">
        <f>TRUNC(G2478*F2478,2)</f>
        <v>1.2</v>
      </c>
    </row>
    <row r="2479" spans="1:8" ht="15" customHeight="1" x14ac:dyDescent="0.2">
      <c r="A2479" s="483" t="s">
        <v>2070</v>
      </c>
      <c r="B2479" s="484" t="s">
        <v>2593</v>
      </c>
      <c r="C2479" s="484">
        <v>88316</v>
      </c>
      <c r="D2479" s="485" t="str">
        <f>IFERROR(VLOOKUP(C2479,INSUMOS!$C:$F,2,FALSE),VLOOKUP(C2479,'COMPOSIÇÃO - SINAPI'!$C:$F,2,FALSE))</f>
        <v>SERVENTE COM ENCARGOS COMPLEMENTARES</v>
      </c>
      <c r="E2479" s="484" t="str">
        <f>IFERROR(VLOOKUP(C2479,INSUMOS!$C:$F,3,FALSE),VLOOKUP(C2479,'COMPOSIÇÃO - SINAPI'!$C:$F,3,FALSE))</f>
        <v>H</v>
      </c>
      <c r="F2479" s="486">
        <v>0.05</v>
      </c>
      <c r="G2479" s="490">
        <f>IFERROR(VLOOKUP(C2479,INSUMOS!$C:$F,4,FALSE),VLOOKUP(C2479,'COMPOSIÇÃO - SINAPI'!$C:$F,4,FALSE))</f>
        <v>19.8</v>
      </c>
      <c r="H2479" s="488">
        <f>TRUNC(G2479*F2479,2)</f>
        <v>0.99</v>
      </c>
    </row>
    <row r="2480" spans="1:8" s="29" customFormat="1" ht="14.25" x14ac:dyDescent="0.25">
      <c r="A2480" s="472" t="s">
        <v>2055</v>
      </c>
      <c r="B2480" s="473" t="s">
        <v>2056</v>
      </c>
      <c r="C2480" s="473" t="s">
        <v>2057</v>
      </c>
      <c r="D2480" s="473" t="s">
        <v>2058</v>
      </c>
      <c r="E2480" s="473" t="s">
        <v>2059</v>
      </c>
      <c r="F2480" s="474" t="s">
        <v>2060</v>
      </c>
      <c r="G2480" s="81" t="s">
        <v>2061</v>
      </c>
      <c r="H2480" s="475" t="s">
        <v>2590</v>
      </c>
    </row>
    <row r="2481" spans="1:8" ht="48" customHeight="1" x14ac:dyDescent="0.2">
      <c r="A2481" s="476" t="s">
        <v>878</v>
      </c>
      <c r="B2481" s="477" t="s">
        <v>2591</v>
      </c>
      <c r="C2481" s="478" t="s">
        <v>877</v>
      </c>
      <c r="D2481" s="479" t="s">
        <v>879</v>
      </c>
      <c r="E2481" s="480" t="s">
        <v>117</v>
      </c>
      <c r="F2481" s="481"/>
      <c r="G2481" s="45"/>
      <c r="H2481" s="482">
        <f>SUM(H2482:H2487)</f>
        <v>86.41</v>
      </c>
    </row>
    <row r="2482" spans="1:8" ht="15" customHeight="1" x14ac:dyDescent="0.2">
      <c r="A2482" s="483" t="s">
        <v>2070</v>
      </c>
      <c r="B2482" s="484" t="s">
        <v>2062</v>
      </c>
      <c r="C2482" s="484">
        <v>122</v>
      </c>
      <c r="D2482" s="485" t="str">
        <f>IFERROR(VLOOKUP(C2482,INSUMOS!$C:$F,2,FALSE),VLOOKUP(C2482,'COMPOSIÇÃO - SINAPI'!$C:$F,2,FALSE))</f>
        <v>ADESIVO PLASTICO PARA PVC, FRASCO COM *850* GR</v>
      </c>
      <c r="E2482" s="484" t="str">
        <f>IFERROR(VLOOKUP(C2482,INSUMOS!$C:$F,3,FALSE),VLOOKUP(C2482,'COMPOSIÇÃO - SINAPI'!$C:$F,3,FALSE))</f>
        <v>UN</v>
      </c>
      <c r="F2482" s="486">
        <v>3.6299999999999999E-2</v>
      </c>
      <c r="G2482" s="490">
        <f>IFERROR(VLOOKUP(C2482,INSUMOS!$C:$F,4,FALSE),VLOOKUP(C2482,'COMPOSIÇÃO - SINAPI'!$C:$F,4,FALSE))</f>
        <v>47.09</v>
      </c>
      <c r="H2482" s="488">
        <f t="shared" ref="H2482:H2487" si="132">TRUNC(G2482*F2482,2)</f>
        <v>1.7</v>
      </c>
    </row>
    <row r="2483" spans="1:8" ht="15" customHeight="1" x14ac:dyDescent="0.2">
      <c r="A2483" s="483" t="s">
        <v>2595</v>
      </c>
      <c r="B2483" s="484" t="s">
        <v>2062</v>
      </c>
      <c r="C2483" s="484">
        <v>8819</v>
      </c>
      <c r="D2483" s="485" t="str">
        <f>IFERROR(VLOOKUP(C2483,INSUMOS!$C:$F,2,FALSE),VLOOKUP(C2483,'COMPOSIÇÃO - SINAPI'!$C:$F,2,FALSE))</f>
        <v>TUBO PVC RÍGIDO BRANCO P/ ESGOTO PREDIAL D=200MM</v>
      </c>
      <c r="E2483" s="484" t="str">
        <f>IFERROR(VLOOKUP(C2483,INSUMOS!$C:$F,3,FALSE),VLOOKUP(C2483,'COMPOSIÇÃO - SINAPI'!$C:$F,3,FALSE))</f>
        <v>UN</v>
      </c>
      <c r="F2483" s="486">
        <v>1.05</v>
      </c>
      <c r="G2483" s="490">
        <f>IFERROR(VLOOKUP(C2483,INSUMOS!$C:$F,4,FALSE),VLOOKUP(C2483,'COMPOSIÇÃO - SINAPI'!$C:$F,4,FALSE))</f>
        <v>56.62</v>
      </c>
      <c r="H2483" s="488">
        <f t="shared" si="132"/>
        <v>59.45</v>
      </c>
    </row>
    <row r="2484" spans="1:8" ht="15" customHeight="1" x14ac:dyDescent="0.2">
      <c r="A2484" s="483" t="s">
        <v>2070</v>
      </c>
      <c r="B2484" s="484" t="s">
        <v>2062</v>
      </c>
      <c r="C2484" s="484">
        <v>20083</v>
      </c>
      <c r="D2484" s="485" t="str">
        <f>IFERROR(VLOOKUP(C2484,INSUMOS!$C:$F,2,FALSE),VLOOKUP(C2484,'COMPOSIÇÃO - SINAPI'!$C:$F,2,FALSE))</f>
        <v>SOLUCAO PREPARADORA / LIMPADORA PARA PVC, FRASCO COM 1000 CM3</v>
      </c>
      <c r="E2484" s="484" t="str">
        <f>IFERROR(VLOOKUP(C2484,INSUMOS!$C:$F,3,FALSE),VLOOKUP(C2484,'COMPOSIÇÃO - SINAPI'!$C:$F,3,FALSE))</f>
        <v>UN</v>
      </c>
      <c r="F2484" s="486">
        <v>5.9299999999999999E-2</v>
      </c>
      <c r="G2484" s="490">
        <f>IFERROR(VLOOKUP(C2484,INSUMOS!$C:$F,4,FALSE),VLOOKUP(C2484,'COMPOSIÇÃO - SINAPI'!$C:$F,4,FALSE))</f>
        <v>53.345999999999997</v>
      </c>
      <c r="H2484" s="488">
        <f t="shared" si="132"/>
        <v>3.16</v>
      </c>
    </row>
    <row r="2485" spans="1:8" ht="15" customHeight="1" x14ac:dyDescent="0.2">
      <c r="A2485" s="483" t="s">
        <v>2070</v>
      </c>
      <c r="B2485" s="484" t="s">
        <v>2062</v>
      </c>
      <c r="C2485" s="484">
        <v>38383</v>
      </c>
      <c r="D2485" s="485" t="str">
        <f>IFERROR(VLOOKUP(C2485,INSUMOS!$C:$F,2,FALSE),VLOOKUP(C2485,'COMPOSIÇÃO - SINAPI'!$C:$F,2,FALSE))</f>
        <v>LIXA D'AGUA EM FOLHA, GRAO 100</v>
      </c>
      <c r="E2485" s="484" t="str">
        <f>IFERROR(VLOOKUP(C2485,INSUMOS!$C:$F,3,FALSE),VLOOKUP(C2485,'COMPOSIÇÃO - SINAPI'!$C:$F,3,FALSE))</f>
        <v>UN</v>
      </c>
      <c r="F2485" s="486">
        <v>0.247</v>
      </c>
      <c r="G2485" s="490">
        <f>IFERROR(VLOOKUP(C2485,INSUMOS!$C:$F,4,FALSE),VLOOKUP(C2485,'COMPOSIÇÃO - SINAPI'!$C:$F,4,FALSE))</f>
        <v>1.8360000000000001</v>
      </c>
      <c r="H2485" s="488">
        <f t="shared" si="132"/>
        <v>0.45</v>
      </c>
    </row>
    <row r="2486" spans="1:8" ht="27" customHeight="1" x14ac:dyDescent="0.2">
      <c r="A2486" s="483" t="s">
        <v>2070</v>
      </c>
      <c r="B2486" s="484" t="s">
        <v>2593</v>
      </c>
      <c r="C2486" s="484">
        <v>88248</v>
      </c>
      <c r="D2486" s="485" t="str">
        <f>IFERROR(VLOOKUP(C2486,INSUMOS!$C:$F,2,FALSE),VLOOKUP(C2486,'COMPOSIÇÃO - SINAPI'!$C:$F,2,FALSE))</f>
        <v>AUXILIAR DE ENCANADOR OU BOMBEIRO HIDRÁULICO COM ENCARGOS COMPLEMENTARES</v>
      </c>
      <c r="E2486" s="484" t="str">
        <f>IFERROR(VLOOKUP(C2486,INSUMOS!$C:$F,3,FALSE),VLOOKUP(C2486,'COMPOSIÇÃO - SINAPI'!$C:$F,3,FALSE))</f>
        <v>H</v>
      </c>
      <c r="F2486" s="486">
        <v>0.5</v>
      </c>
      <c r="G2486" s="490">
        <f>IFERROR(VLOOKUP(C2486,INSUMOS!$C:$F,4,FALSE),VLOOKUP(C2486,'COMPOSIÇÃO - SINAPI'!$C:$F,4,FALSE))</f>
        <v>19.27</v>
      </c>
      <c r="H2486" s="488">
        <f t="shared" si="132"/>
        <v>9.6300000000000008</v>
      </c>
    </row>
    <row r="2487" spans="1:8" ht="15" customHeight="1" x14ac:dyDescent="0.2">
      <c r="A2487" s="483" t="s">
        <v>2070</v>
      </c>
      <c r="B2487" s="484" t="s">
        <v>2593</v>
      </c>
      <c r="C2487" s="484">
        <v>88267</v>
      </c>
      <c r="D2487" s="485" t="str">
        <f>IFERROR(VLOOKUP(C2487,INSUMOS!$C:$F,2,FALSE),VLOOKUP(C2487,'COMPOSIÇÃO - SINAPI'!$C:$F,2,FALSE))</f>
        <v>ENCANADOR OU BOMBEIRO HIDRÁULICO COM ENCARGOS COMPLEMENTARES</v>
      </c>
      <c r="E2487" s="484" t="str">
        <f>IFERROR(VLOOKUP(C2487,INSUMOS!$C:$F,3,FALSE),VLOOKUP(C2487,'COMPOSIÇÃO - SINAPI'!$C:$F,3,FALSE))</f>
        <v>H</v>
      </c>
      <c r="F2487" s="486">
        <v>0.5</v>
      </c>
      <c r="G2487" s="490">
        <f>IFERROR(VLOOKUP(C2487,INSUMOS!$C:$F,4,FALSE),VLOOKUP(C2487,'COMPOSIÇÃO - SINAPI'!$C:$F,4,FALSE))</f>
        <v>24.04</v>
      </c>
      <c r="H2487" s="488">
        <f t="shared" si="132"/>
        <v>12.02</v>
      </c>
    </row>
    <row r="2488" spans="1:8" s="29" customFormat="1" ht="14.25" x14ac:dyDescent="0.25">
      <c r="A2488" s="472" t="s">
        <v>2055</v>
      </c>
      <c r="B2488" s="473" t="s">
        <v>2056</v>
      </c>
      <c r="C2488" s="473" t="s">
        <v>2057</v>
      </c>
      <c r="D2488" s="473" t="s">
        <v>2058</v>
      </c>
      <c r="E2488" s="473" t="s">
        <v>2059</v>
      </c>
      <c r="F2488" s="474" t="s">
        <v>2060</v>
      </c>
      <c r="G2488" s="81" t="s">
        <v>2061</v>
      </c>
      <c r="H2488" s="475" t="s">
        <v>2590</v>
      </c>
    </row>
    <row r="2489" spans="1:8" ht="32.1" customHeight="1" x14ac:dyDescent="0.2">
      <c r="A2489" s="476" t="s">
        <v>881</v>
      </c>
      <c r="B2489" s="477" t="s">
        <v>2591</v>
      </c>
      <c r="C2489" s="478" t="s">
        <v>880</v>
      </c>
      <c r="D2489" s="479" t="s">
        <v>882</v>
      </c>
      <c r="E2489" s="480" t="s">
        <v>2586</v>
      </c>
      <c r="F2489" s="481"/>
      <c r="G2489" s="45"/>
      <c r="H2489" s="482">
        <f>SUM(H2490:H2494)</f>
        <v>205.42000000000002</v>
      </c>
    </row>
    <row r="2490" spans="1:8" ht="15" customHeight="1" x14ac:dyDescent="0.2">
      <c r="A2490" s="483" t="s">
        <v>2070</v>
      </c>
      <c r="B2490" s="484" t="s">
        <v>2062</v>
      </c>
      <c r="C2490" s="484">
        <v>301</v>
      </c>
      <c r="D2490" s="485" t="str">
        <f>IFERROR(VLOOKUP(C2490,INSUMOS!$C:$F,2,FALSE),VLOOKUP(C2490,'COMPOSIÇÃO - SINAPI'!$C:$F,2,FALSE))</f>
        <v>ANEL BORRACHA PARA TUBO ESGOTO PREDIAL, DN 100 MM (NBR 5688)</v>
      </c>
      <c r="E2490" s="484" t="str">
        <f>IFERROR(VLOOKUP(C2490,INSUMOS!$C:$F,3,FALSE),VLOOKUP(C2490,'COMPOSIÇÃO - SINAPI'!$C:$F,3,FALSE))</f>
        <v>UN</v>
      </c>
      <c r="F2490" s="486">
        <v>2</v>
      </c>
      <c r="G2490" s="490">
        <f>IFERROR(VLOOKUP(C2490,INSUMOS!$C:$F,4,FALSE),VLOOKUP(C2490,'COMPOSIÇÃO - SINAPI'!$C:$F,4,FALSE))</f>
        <v>3.8250000000000002</v>
      </c>
      <c r="H2490" s="488">
        <f>TRUNC(G2490*F2490,2)</f>
        <v>7.65</v>
      </c>
    </row>
    <row r="2491" spans="1:8" ht="27" customHeight="1" x14ac:dyDescent="0.2">
      <c r="A2491" s="483" t="s">
        <v>2595</v>
      </c>
      <c r="B2491" s="484" t="s">
        <v>2062</v>
      </c>
      <c r="C2491" s="484">
        <v>7070</v>
      </c>
      <c r="D2491" s="485" t="str">
        <f>IFERROR(VLOOKUP(C2491,INSUMOS!$C:$F,2,FALSE),VLOOKUP(C2491,'COMPOSIÇÃO - SINAPI'!$C:$F,2,FALSE))</f>
        <v>TE, PVC, 90 GRAUS, BBB, JE, DN 200 MM, PARA REDE COLETORA ESGOTO (NBR 10569)</v>
      </c>
      <c r="E2491" s="484" t="str">
        <f>IFERROR(VLOOKUP(C2491,INSUMOS!$C:$F,3,FALSE),VLOOKUP(C2491,'COMPOSIÇÃO - SINAPI'!$C:$F,3,FALSE))</f>
        <v>UN</v>
      </c>
      <c r="F2491" s="486">
        <v>1</v>
      </c>
      <c r="G2491" s="490">
        <f>IFERROR(VLOOKUP(C2491,INSUMOS!$C:$F,4,FALSE),VLOOKUP(C2491,'COMPOSIÇÃO - SINAPI'!$C:$F,4,FALSE))</f>
        <v>179.9</v>
      </c>
      <c r="H2491" s="488">
        <f>TRUNC(G2491*F2491,2)</f>
        <v>179.9</v>
      </c>
    </row>
    <row r="2492" spans="1:8" ht="27" customHeight="1" x14ac:dyDescent="0.2">
      <c r="A2492" s="483" t="s">
        <v>2070</v>
      </c>
      <c r="B2492" s="484" t="s">
        <v>2062</v>
      </c>
      <c r="C2492" s="484">
        <v>20078</v>
      </c>
      <c r="D2492" s="485" t="str">
        <f>IFERROR(VLOOKUP(C2492,INSUMOS!$C:$F,2,FALSE),VLOOKUP(C2492,'COMPOSIÇÃO - SINAPI'!$C:$F,2,FALSE))</f>
        <v>PASTA LUBRIFICANTE PARA TUBOS E CONEXOES COM JUNTA ELASTICA, EMBALAGEM DE *400* GR (USO EM PVC, ACO, POLIETILENO E OUTROS)</v>
      </c>
      <c r="E2492" s="484" t="str">
        <f>IFERROR(VLOOKUP(C2492,INSUMOS!$C:$F,3,FALSE),VLOOKUP(C2492,'COMPOSIÇÃO - SINAPI'!$C:$F,3,FALSE))</f>
        <v>UN</v>
      </c>
      <c r="F2492" s="486">
        <v>0.14000000000000001</v>
      </c>
      <c r="G2492" s="490">
        <f>IFERROR(VLOOKUP(C2492,INSUMOS!$C:$F,4,FALSE),VLOOKUP(C2492,'COMPOSIÇÃO - SINAPI'!$C:$F,4,FALSE))</f>
        <v>19.431000000000001</v>
      </c>
      <c r="H2492" s="488">
        <f>TRUNC(G2492*F2492,2)</f>
        <v>2.72</v>
      </c>
    </row>
    <row r="2493" spans="1:8" ht="27" customHeight="1" x14ac:dyDescent="0.2">
      <c r="A2493" s="483" t="s">
        <v>2070</v>
      </c>
      <c r="B2493" s="484" t="s">
        <v>2593</v>
      </c>
      <c r="C2493" s="484">
        <v>88248</v>
      </c>
      <c r="D2493" s="485" t="str">
        <f>IFERROR(VLOOKUP(C2493,INSUMOS!$C:$F,2,FALSE),VLOOKUP(C2493,'COMPOSIÇÃO - SINAPI'!$C:$F,2,FALSE))</f>
        <v>AUXILIAR DE ENCANADOR OU BOMBEIRO HIDRÁULICO COM ENCARGOS COMPLEMENTARES</v>
      </c>
      <c r="E2493" s="484" t="str">
        <f>IFERROR(VLOOKUP(C2493,INSUMOS!$C:$F,3,FALSE),VLOOKUP(C2493,'COMPOSIÇÃO - SINAPI'!$C:$F,3,FALSE))</f>
        <v>H</v>
      </c>
      <c r="F2493" s="486">
        <v>0.35</v>
      </c>
      <c r="G2493" s="490">
        <f>IFERROR(VLOOKUP(C2493,INSUMOS!$C:$F,4,FALSE),VLOOKUP(C2493,'COMPOSIÇÃO - SINAPI'!$C:$F,4,FALSE))</f>
        <v>19.27</v>
      </c>
      <c r="H2493" s="488">
        <f>TRUNC(G2493*F2493,2)</f>
        <v>6.74</v>
      </c>
    </row>
    <row r="2494" spans="1:8" ht="15" customHeight="1" x14ac:dyDescent="0.2">
      <c r="A2494" s="483" t="s">
        <v>2070</v>
      </c>
      <c r="B2494" s="484" t="s">
        <v>2593</v>
      </c>
      <c r="C2494" s="484">
        <v>88267</v>
      </c>
      <c r="D2494" s="485" t="str">
        <f>IFERROR(VLOOKUP(C2494,INSUMOS!$C:$F,2,FALSE),VLOOKUP(C2494,'COMPOSIÇÃO - SINAPI'!$C:$F,2,FALSE))</f>
        <v>ENCANADOR OU BOMBEIRO HIDRÁULICO COM ENCARGOS COMPLEMENTARES</v>
      </c>
      <c r="E2494" s="484" t="str">
        <f>IFERROR(VLOOKUP(C2494,INSUMOS!$C:$F,3,FALSE),VLOOKUP(C2494,'COMPOSIÇÃO - SINAPI'!$C:$F,3,FALSE))</f>
        <v>H</v>
      </c>
      <c r="F2494" s="486">
        <v>0.35</v>
      </c>
      <c r="G2494" s="490">
        <f>IFERROR(VLOOKUP(C2494,INSUMOS!$C:$F,4,FALSE),VLOOKUP(C2494,'COMPOSIÇÃO - SINAPI'!$C:$F,4,FALSE))</f>
        <v>24.04</v>
      </c>
      <c r="H2494" s="488">
        <f>TRUNC(G2494*F2494,2)</f>
        <v>8.41</v>
      </c>
    </row>
    <row r="2495" spans="1:8" s="29" customFormat="1" ht="14.25" x14ac:dyDescent="0.25">
      <c r="A2495" s="472" t="s">
        <v>2055</v>
      </c>
      <c r="B2495" s="473" t="s">
        <v>2056</v>
      </c>
      <c r="C2495" s="473" t="s">
        <v>2057</v>
      </c>
      <c r="D2495" s="473" t="s">
        <v>2058</v>
      </c>
      <c r="E2495" s="473" t="s">
        <v>2059</v>
      </c>
      <c r="F2495" s="474" t="s">
        <v>2060</v>
      </c>
      <c r="G2495" s="81" t="s">
        <v>2061</v>
      </c>
      <c r="H2495" s="475" t="s">
        <v>2590</v>
      </c>
    </row>
    <row r="2496" spans="1:8" ht="48" customHeight="1" x14ac:dyDescent="0.2">
      <c r="A2496" s="476" t="s">
        <v>884</v>
      </c>
      <c r="B2496" s="477" t="s">
        <v>2591</v>
      </c>
      <c r="C2496" s="478" t="s">
        <v>883</v>
      </c>
      <c r="D2496" s="479" t="s">
        <v>885</v>
      </c>
      <c r="E2496" s="480" t="s">
        <v>2586</v>
      </c>
      <c r="F2496" s="481"/>
      <c r="G2496" s="45"/>
      <c r="H2496" s="482">
        <f>SUM(H2497:H2501)</f>
        <v>74.16</v>
      </c>
    </row>
    <row r="2497" spans="1:8" ht="15" customHeight="1" x14ac:dyDescent="0.2">
      <c r="A2497" s="483" t="s">
        <v>2070</v>
      </c>
      <c r="B2497" s="484" t="s">
        <v>2062</v>
      </c>
      <c r="C2497" s="484">
        <v>301</v>
      </c>
      <c r="D2497" s="485" t="str">
        <f>IFERROR(VLOOKUP(C2497,INSUMOS!$C:$F,2,FALSE),VLOOKUP(C2497,'COMPOSIÇÃO - SINAPI'!$C:$F,2,FALSE))</f>
        <v>ANEL BORRACHA PARA TUBO ESGOTO PREDIAL, DN 100 MM (NBR 5688)</v>
      </c>
      <c r="E2497" s="484" t="str">
        <f>IFERROR(VLOOKUP(C2497,INSUMOS!$C:$F,3,FALSE),VLOOKUP(C2497,'COMPOSIÇÃO - SINAPI'!$C:$F,3,FALSE))</f>
        <v>UN</v>
      </c>
      <c r="F2497" s="486">
        <v>1</v>
      </c>
      <c r="G2497" s="490">
        <f>IFERROR(VLOOKUP(C2497,INSUMOS!$C:$F,4,FALSE),VLOOKUP(C2497,'COMPOSIÇÃO - SINAPI'!$C:$F,4,FALSE))</f>
        <v>3.8250000000000002</v>
      </c>
      <c r="H2497" s="488">
        <f>TRUNC(G2497*F2497,2)</f>
        <v>3.82</v>
      </c>
    </row>
    <row r="2498" spans="1:8" ht="15" customHeight="1" x14ac:dyDescent="0.2">
      <c r="A2498" s="483" t="s">
        <v>2595</v>
      </c>
      <c r="B2498" s="484" t="s">
        <v>2062</v>
      </c>
      <c r="C2498" s="484">
        <v>11214</v>
      </c>
      <c r="D2498" s="485" t="str">
        <f>IFERROR(VLOOKUP(C2498,INSUMOS!$C:$F,2,FALSE),VLOOKUP(C2498,'COMPOSIÇÃO - SINAPI'!$C:$F,2,FALSE))</f>
        <v>LUVA DE CORRER, PVC, DN 200 MM, PARA ESGOTO PREDIAL</v>
      </c>
      <c r="E2498" s="484" t="str">
        <f>IFERROR(VLOOKUP(C2498,INSUMOS!$C:$F,3,FALSE),VLOOKUP(C2498,'COMPOSIÇÃO - SINAPI'!$C:$F,3,FALSE))</f>
        <v>UN</v>
      </c>
      <c r="F2498" s="486">
        <v>1</v>
      </c>
      <c r="G2498" s="490">
        <f>IFERROR(VLOOKUP(C2498,INSUMOS!$C:$F,4,FALSE),VLOOKUP(C2498,'COMPOSIÇÃO - SINAPI'!$C:$F,4,FALSE))</f>
        <v>64.7</v>
      </c>
      <c r="H2498" s="488">
        <f>TRUNC(G2498*F2498,2)</f>
        <v>64.7</v>
      </c>
    </row>
    <row r="2499" spans="1:8" ht="27" customHeight="1" x14ac:dyDescent="0.2">
      <c r="A2499" s="483" t="s">
        <v>2070</v>
      </c>
      <c r="B2499" s="484" t="s">
        <v>2062</v>
      </c>
      <c r="C2499" s="484">
        <v>20078</v>
      </c>
      <c r="D2499" s="485" t="str">
        <f>IFERROR(VLOOKUP(C2499,INSUMOS!$C:$F,2,FALSE),VLOOKUP(C2499,'COMPOSIÇÃO - SINAPI'!$C:$F,2,FALSE))</f>
        <v>PASTA LUBRIFICANTE PARA TUBOS E CONEXOES COM JUNTA ELASTICA, EMBALAGEM DE *400* GR (USO EM PVC, ACO, POLIETILENO E OUTROS)</v>
      </c>
      <c r="E2499" s="484" t="str">
        <f>IFERROR(VLOOKUP(C2499,INSUMOS!$C:$F,3,FALSE),VLOOKUP(C2499,'COMPOSIÇÃO - SINAPI'!$C:$F,3,FALSE))</f>
        <v>UN</v>
      </c>
      <c r="F2499" s="486">
        <v>4.5999999999999999E-2</v>
      </c>
      <c r="G2499" s="490">
        <f>IFERROR(VLOOKUP(C2499,INSUMOS!$C:$F,4,FALSE),VLOOKUP(C2499,'COMPOSIÇÃO - SINAPI'!$C:$F,4,FALSE))</f>
        <v>19.431000000000001</v>
      </c>
      <c r="H2499" s="488">
        <f>TRUNC(G2499*F2499,2)</f>
        <v>0.89</v>
      </c>
    </row>
    <row r="2500" spans="1:8" ht="27" customHeight="1" x14ac:dyDescent="0.2">
      <c r="A2500" s="483" t="s">
        <v>2070</v>
      </c>
      <c r="B2500" s="484" t="s">
        <v>2593</v>
      </c>
      <c r="C2500" s="484">
        <v>88248</v>
      </c>
      <c r="D2500" s="485" t="str">
        <f>IFERROR(VLOOKUP(C2500,INSUMOS!$C:$F,2,FALSE),VLOOKUP(C2500,'COMPOSIÇÃO - SINAPI'!$C:$F,2,FALSE))</f>
        <v>AUXILIAR DE ENCANADOR OU BOMBEIRO HIDRÁULICO COM ENCARGOS COMPLEMENTARES</v>
      </c>
      <c r="E2500" s="484" t="str">
        <f>IFERROR(VLOOKUP(C2500,INSUMOS!$C:$F,3,FALSE),VLOOKUP(C2500,'COMPOSIÇÃO - SINAPI'!$C:$F,3,FALSE))</f>
        <v>H</v>
      </c>
      <c r="F2500" s="486">
        <v>0.11</v>
      </c>
      <c r="G2500" s="490">
        <f>IFERROR(VLOOKUP(C2500,INSUMOS!$C:$F,4,FALSE),VLOOKUP(C2500,'COMPOSIÇÃO - SINAPI'!$C:$F,4,FALSE))</f>
        <v>19.27</v>
      </c>
      <c r="H2500" s="488">
        <f>TRUNC(G2500*F2500,2)</f>
        <v>2.11</v>
      </c>
    </row>
    <row r="2501" spans="1:8" ht="15" customHeight="1" x14ac:dyDescent="0.2">
      <c r="A2501" s="483" t="s">
        <v>2070</v>
      </c>
      <c r="B2501" s="484" t="s">
        <v>2593</v>
      </c>
      <c r="C2501" s="484">
        <v>88267</v>
      </c>
      <c r="D2501" s="485" t="str">
        <f>IFERROR(VLOOKUP(C2501,INSUMOS!$C:$F,2,FALSE),VLOOKUP(C2501,'COMPOSIÇÃO - SINAPI'!$C:$F,2,FALSE))</f>
        <v>ENCANADOR OU BOMBEIRO HIDRÁULICO COM ENCARGOS COMPLEMENTARES</v>
      </c>
      <c r="E2501" s="484" t="str">
        <f>IFERROR(VLOOKUP(C2501,INSUMOS!$C:$F,3,FALSE),VLOOKUP(C2501,'COMPOSIÇÃO - SINAPI'!$C:$F,3,FALSE))</f>
        <v>H</v>
      </c>
      <c r="F2501" s="486">
        <v>0.11</v>
      </c>
      <c r="G2501" s="490">
        <f>IFERROR(VLOOKUP(C2501,INSUMOS!$C:$F,4,FALSE),VLOOKUP(C2501,'COMPOSIÇÃO - SINAPI'!$C:$F,4,FALSE))</f>
        <v>24.04</v>
      </c>
      <c r="H2501" s="488">
        <f>TRUNC(G2501*F2501,2)</f>
        <v>2.64</v>
      </c>
    </row>
    <row r="2502" spans="1:8" s="29" customFormat="1" ht="14.25" x14ac:dyDescent="0.25">
      <c r="A2502" s="472" t="s">
        <v>2055</v>
      </c>
      <c r="B2502" s="473" t="s">
        <v>2056</v>
      </c>
      <c r="C2502" s="473" t="s">
        <v>2057</v>
      </c>
      <c r="D2502" s="473" t="s">
        <v>2058</v>
      </c>
      <c r="E2502" s="473" t="s">
        <v>2059</v>
      </c>
      <c r="F2502" s="474" t="s">
        <v>2060</v>
      </c>
      <c r="G2502" s="81" t="s">
        <v>2061</v>
      </c>
      <c r="H2502" s="475" t="s">
        <v>2590</v>
      </c>
    </row>
    <row r="2503" spans="1:8" ht="32.1" customHeight="1" x14ac:dyDescent="0.2">
      <c r="A2503" s="476" t="s">
        <v>887</v>
      </c>
      <c r="B2503" s="477" t="s">
        <v>2591</v>
      </c>
      <c r="C2503" s="478" t="s">
        <v>886</v>
      </c>
      <c r="D2503" s="479" t="s">
        <v>888</v>
      </c>
      <c r="E2503" s="480" t="s">
        <v>2586</v>
      </c>
      <c r="F2503" s="481"/>
      <c r="G2503" s="45"/>
      <c r="H2503" s="482">
        <f>SUM(H2504:H2508)</f>
        <v>523.3599999999999</v>
      </c>
    </row>
    <row r="2504" spans="1:8" ht="15" customHeight="1" x14ac:dyDescent="0.2">
      <c r="A2504" s="483" t="s">
        <v>2070</v>
      </c>
      <c r="B2504" s="484" t="s">
        <v>2062</v>
      </c>
      <c r="C2504" s="484">
        <v>301</v>
      </c>
      <c r="D2504" s="485" t="str">
        <f>IFERROR(VLOOKUP(C2504,INSUMOS!$C:$F,2,FALSE),VLOOKUP(C2504,'COMPOSIÇÃO - SINAPI'!$C:$F,2,FALSE))</f>
        <v>ANEL BORRACHA PARA TUBO ESGOTO PREDIAL, DN 100 MM (NBR 5688)</v>
      </c>
      <c r="E2504" s="484" t="str">
        <f>IFERROR(VLOOKUP(C2504,INSUMOS!$C:$F,3,FALSE),VLOOKUP(C2504,'COMPOSIÇÃO - SINAPI'!$C:$F,3,FALSE))</f>
        <v>UN</v>
      </c>
      <c r="F2504" s="486">
        <v>1</v>
      </c>
      <c r="G2504" s="490">
        <f>IFERROR(VLOOKUP(C2504,INSUMOS!$C:$F,4,FALSE),VLOOKUP(C2504,'COMPOSIÇÃO - SINAPI'!$C:$F,4,FALSE))</f>
        <v>3.8250000000000002</v>
      </c>
      <c r="H2504" s="488">
        <f>TRUNC(G2504*F2504,2)</f>
        <v>3.82</v>
      </c>
    </row>
    <row r="2505" spans="1:8" ht="27" customHeight="1" x14ac:dyDescent="0.2">
      <c r="A2505" s="483" t="s">
        <v>2595</v>
      </c>
      <c r="B2505" s="484" t="s">
        <v>2062</v>
      </c>
      <c r="C2505" s="484">
        <v>42695</v>
      </c>
      <c r="D2505" s="485" t="str">
        <f>IFERROR(VLOOKUP(C2505,INSUMOS!$C:$F,2,FALSE),VLOOKUP(C2505,'COMPOSIÇÃO - SINAPI'!$C:$F,2,FALSE))</f>
        <v>CURVA PVC, BB, JE, 90 GRAUS, DN 200 MM, PARA TUBO CORRUGADO E/OU LISO, REDE COLETORA ESGOTO (NBR 10569)</v>
      </c>
      <c r="E2505" s="484" t="str">
        <f>IFERROR(VLOOKUP(C2505,INSUMOS!$C:$F,3,FALSE),VLOOKUP(C2505,'COMPOSIÇÃO - SINAPI'!$C:$F,3,FALSE))</f>
        <v>UN</v>
      </c>
      <c r="F2505" s="486">
        <v>1</v>
      </c>
      <c r="G2505" s="490">
        <f>IFERROR(VLOOKUP(C2505,INSUMOS!$C:$F,4,FALSE),VLOOKUP(C2505,'COMPOSIÇÃO - SINAPI'!$C:$F,4,FALSE))</f>
        <v>509.82</v>
      </c>
      <c r="H2505" s="488">
        <f>TRUNC(G2505*F2505,2)</f>
        <v>509.82</v>
      </c>
    </row>
    <row r="2506" spans="1:8" ht="27" customHeight="1" x14ac:dyDescent="0.2">
      <c r="A2506" s="483" t="s">
        <v>2070</v>
      </c>
      <c r="B2506" s="484" t="s">
        <v>2062</v>
      </c>
      <c r="C2506" s="484">
        <v>20078</v>
      </c>
      <c r="D2506" s="485" t="str">
        <f>IFERROR(VLOOKUP(C2506,INSUMOS!$C:$F,2,FALSE),VLOOKUP(C2506,'COMPOSIÇÃO - SINAPI'!$C:$F,2,FALSE))</f>
        <v>PASTA LUBRIFICANTE PARA TUBOS E CONEXOES COM JUNTA ELASTICA, EMBALAGEM DE *400* GR (USO EM PVC, ACO, POLIETILENO E OUTROS)</v>
      </c>
      <c r="E2506" s="484" t="str">
        <f>IFERROR(VLOOKUP(C2506,INSUMOS!$C:$F,3,FALSE),VLOOKUP(C2506,'COMPOSIÇÃO - SINAPI'!$C:$F,3,FALSE))</f>
        <v>UN</v>
      </c>
      <c r="F2506" s="486">
        <v>4.5999999999999999E-2</v>
      </c>
      <c r="G2506" s="490">
        <f>IFERROR(VLOOKUP(C2506,INSUMOS!$C:$F,4,FALSE),VLOOKUP(C2506,'COMPOSIÇÃO - SINAPI'!$C:$F,4,FALSE))</f>
        <v>19.431000000000001</v>
      </c>
      <c r="H2506" s="488">
        <f>TRUNC(G2506*F2506,2)</f>
        <v>0.89</v>
      </c>
    </row>
    <row r="2507" spans="1:8" ht="27" customHeight="1" x14ac:dyDescent="0.2">
      <c r="A2507" s="483" t="s">
        <v>2070</v>
      </c>
      <c r="B2507" s="484" t="s">
        <v>2593</v>
      </c>
      <c r="C2507" s="484">
        <v>88248</v>
      </c>
      <c r="D2507" s="485" t="str">
        <f>IFERROR(VLOOKUP(C2507,INSUMOS!$C:$F,2,FALSE),VLOOKUP(C2507,'COMPOSIÇÃO - SINAPI'!$C:$F,2,FALSE))</f>
        <v>AUXILIAR DE ENCANADOR OU BOMBEIRO HIDRÁULICO COM ENCARGOS COMPLEMENTARES</v>
      </c>
      <c r="E2507" s="484" t="str">
        <f>IFERROR(VLOOKUP(C2507,INSUMOS!$C:$F,3,FALSE),VLOOKUP(C2507,'COMPOSIÇÃO - SINAPI'!$C:$F,3,FALSE))</f>
        <v>H</v>
      </c>
      <c r="F2507" s="486">
        <v>0.20399999999999999</v>
      </c>
      <c r="G2507" s="490">
        <f>IFERROR(VLOOKUP(C2507,INSUMOS!$C:$F,4,FALSE),VLOOKUP(C2507,'COMPOSIÇÃO - SINAPI'!$C:$F,4,FALSE))</f>
        <v>19.27</v>
      </c>
      <c r="H2507" s="488">
        <f>TRUNC(G2507*F2507,2)</f>
        <v>3.93</v>
      </c>
    </row>
    <row r="2508" spans="1:8" ht="15" customHeight="1" x14ac:dyDescent="0.2">
      <c r="A2508" s="483" t="s">
        <v>2070</v>
      </c>
      <c r="B2508" s="484" t="s">
        <v>2593</v>
      </c>
      <c r="C2508" s="484">
        <v>88267</v>
      </c>
      <c r="D2508" s="485" t="str">
        <f>IFERROR(VLOOKUP(C2508,INSUMOS!$C:$F,2,FALSE),VLOOKUP(C2508,'COMPOSIÇÃO - SINAPI'!$C:$F,2,FALSE))</f>
        <v>ENCANADOR OU BOMBEIRO HIDRÁULICO COM ENCARGOS COMPLEMENTARES</v>
      </c>
      <c r="E2508" s="484" t="str">
        <f>IFERROR(VLOOKUP(C2508,INSUMOS!$C:$F,3,FALSE),VLOOKUP(C2508,'COMPOSIÇÃO - SINAPI'!$C:$F,3,FALSE))</f>
        <v>H</v>
      </c>
      <c r="F2508" s="486">
        <v>0.20399999999999999</v>
      </c>
      <c r="G2508" s="490">
        <f>IFERROR(VLOOKUP(C2508,INSUMOS!$C:$F,4,FALSE),VLOOKUP(C2508,'COMPOSIÇÃO - SINAPI'!$C:$F,4,FALSE))</f>
        <v>24.04</v>
      </c>
      <c r="H2508" s="488">
        <f>TRUNC(G2508*F2508,2)</f>
        <v>4.9000000000000004</v>
      </c>
    </row>
    <row r="2509" spans="1:8" s="29" customFormat="1" ht="14.25" x14ac:dyDescent="0.25">
      <c r="A2509" s="472" t="s">
        <v>2055</v>
      </c>
      <c r="B2509" s="473" t="s">
        <v>2056</v>
      </c>
      <c r="C2509" s="473" t="s">
        <v>2057</v>
      </c>
      <c r="D2509" s="473" t="s">
        <v>2058</v>
      </c>
      <c r="E2509" s="473" t="s">
        <v>2059</v>
      </c>
      <c r="F2509" s="474" t="s">
        <v>2060</v>
      </c>
      <c r="G2509" s="81" t="s">
        <v>2061</v>
      </c>
      <c r="H2509" s="475" t="s">
        <v>2590</v>
      </c>
    </row>
    <row r="2510" spans="1:8" ht="68.099999999999994" customHeight="1" x14ac:dyDescent="0.2">
      <c r="A2510" s="476" t="s">
        <v>890</v>
      </c>
      <c r="B2510" s="477" t="s">
        <v>2591</v>
      </c>
      <c r="C2510" s="478">
        <v>96846</v>
      </c>
      <c r="D2510" s="479" t="s">
        <v>891</v>
      </c>
      <c r="E2510" s="480" t="s">
        <v>2586</v>
      </c>
      <c r="F2510" s="481"/>
      <c r="G2510" s="45"/>
      <c r="H2510" s="482">
        <f>SUM(H2511:H2513)</f>
        <v>24.299999999999997</v>
      </c>
    </row>
    <row r="2511" spans="1:8" ht="27" customHeight="1" x14ac:dyDescent="0.2">
      <c r="A2511" s="483" t="s">
        <v>2070</v>
      </c>
      <c r="B2511" s="484" t="s">
        <v>2062</v>
      </c>
      <c r="C2511" s="484">
        <v>38927</v>
      </c>
      <c r="D2511" s="485" t="str">
        <f>IFERROR(VLOOKUP(C2511,INSUMOS!$C:$F,2,FALSE),VLOOKUP(C2511,'COMPOSIÇÃO - SINAPI'!$C:$F,2,FALSE))</f>
        <v>JOELHO 90 GRAUS, ROSCA FEMEA TERMINAL, METALICO, PARA CONEXAO COM ANEL DESLIZANTE EM TUBO PEX, DN 25 MM X 3/4"</v>
      </c>
      <c r="E2511" s="484" t="str">
        <f>IFERROR(VLOOKUP(C2511,INSUMOS!$C:$F,3,FALSE),VLOOKUP(C2511,'COMPOSIÇÃO - SINAPI'!$C:$F,3,FALSE))</f>
        <v>UN</v>
      </c>
      <c r="F2511" s="486">
        <v>1</v>
      </c>
      <c r="G2511" s="490">
        <f>IFERROR(VLOOKUP(C2511,INSUMOS!$C:$F,4,FALSE),VLOOKUP(C2511,'COMPOSIÇÃO - SINAPI'!$C:$F,4,FALSE))</f>
        <v>17</v>
      </c>
      <c r="H2511" s="488">
        <f>TRUNC(G2511*F2511,2)</f>
        <v>17</v>
      </c>
    </row>
    <row r="2512" spans="1:8" ht="27" customHeight="1" x14ac:dyDescent="0.2">
      <c r="A2512" s="483" t="s">
        <v>2070</v>
      </c>
      <c r="B2512" s="484" t="s">
        <v>2593</v>
      </c>
      <c r="C2512" s="484">
        <v>88248</v>
      </c>
      <c r="D2512" s="485" t="str">
        <f>IFERROR(VLOOKUP(C2512,INSUMOS!$C:$F,2,FALSE),VLOOKUP(C2512,'COMPOSIÇÃO - SINAPI'!$C:$F,2,FALSE))</f>
        <v>AUXILIAR DE ENCANADOR OU BOMBEIRO HIDRÁULICO COM ENCARGOS COMPLEMENTARES</v>
      </c>
      <c r="E2512" s="484" t="str">
        <f>IFERROR(VLOOKUP(C2512,INSUMOS!$C:$F,3,FALSE),VLOOKUP(C2512,'COMPOSIÇÃO - SINAPI'!$C:$F,3,FALSE))</f>
        <v>H</v>
      </c>
      <c r="F2512" s="486">
        <v>0.08</v>
      </c>
      <c r="G2512" s="490">
        <f>IFERROR(VLOOKUP(C2512,INSUMOS!$C:$F,4,FALSE),VLOOKUP(C2512,'COMPOSIÇÃO - SINAPI'!$C:$F,4,FALSE))</f>
        <v>19.27</v>
      </c>
      <c r="H2512" s="488">
        <f>TRUNC(G2512*F2512,2)</f>
        <v>1.54</v>
      </c>
    </row>
    <row r="2513" spans="1:8" ht="15" customHeight="1" x14ac:dyDescent="0.2">
      <c r="A2513" s="483" t="s">
        <v>2070</v>
      </c>
      <c r="B2513" s="484" t="s">
        <v>2593</v>
      </c>
      <c r="C2513" s="484">
        <v>88267</v>
      </c>
      <c r="D2513" s="485" t="str">
        <f>IFERROR(VLOOKUP(C2513,INSUMOS!$C:$F,2,FALSE),VLOOKUP(C2513,'COMPOSIÇÃO - SINAPI'!$C:$F,2,FALSE))</f>
        <v>ENCANADOR OU BOMBEIRO HIDRÁULICO COM ENCARGOS COMPLEMENTARES</v>
      </c>
      <c r="E2513" s="484" t="str">
        <f>IFERROR(VLOOKUP(C2513,INSUMOS!$C:$F,3,FALSE),VLOOKUP(C2513,'COMPOSIÇÃO - SINAPI'!$C:$F,3,FALSE))</f>
        <v>H</v>
      </c>
      <c r="F2513" s="486">
        <v>0.24</v>
      </c>
      <c r="G2513" s="490">
        <f>IFERROR(VLOOKUP(C2513,INSUMOS!$C:$F,4,FALSE),VLOOKUP(C2513,'COMPOSIÇÃO - SINAPI'!$C:$F,4,FALSE))</f>
        <v>24.04</v>
      </c>
      <c r="H2513" s="488">
        <f>TRUNC(G2513*F2513,2)</f>
        <v>5.76</v>
      </c>
    </row>
    <row r="2514" spans="1:8" s="29" customFormat="1" ht="14.25" x14ac:dyDescent="0.25">
      <c r="A2514" s="472" t="s">
        <v>2055</v>
      </c>
      <c r="B2514" s="473" t="s">
        <v>2056</v>
      </c>
      <c r="C2514" s="473" t="s">
        <v>2057</v>
      </c>
      <c r="D2514" s="473" t="s">
        <v>2058</v>
      </c>
      <c r="E2514" s="473" t="s">
        <v>2059</v>
      </c>
      <c r="F2514" s="474" t="s">
        <v>2060</v>
      </c>
      <c r="G2514" s="81" t="s">
        <v>2061</v>
      </c>
      <c r="H2514" s="475" t="s">
        <v>2590</v>
      </c>
    </row>
    <row r="2515" spans="1:8" ht="32.1" customHeight="1" x14ac:dyDescent="0.2">
      <c r="A2515" s="476" t="s">
        <v>894</v>
      </c>
      <c r="B2515" s="477" t="s">
        <v>2591</v>
      </c>
      <c r="C2515" s="478" t="s">
        <v>893</v>
      </c>
      <c r="D2515" s="479" t="s">
        <v>895</v>
      </c>
      <c r="E2515" s="480" t="s">
        <v>2586</v>
      </c>
      <c r="F2515" s="481"/>
      <c r="G2515" s="45"/>
      <c r="H2515" s="482">
        <f>SUM(H2516:H2518)</f>
        <v>183.7</v>
      </c>
    </row>
    <row r="2516" spans="1:8" ht="15" customHeight="1" x14ac:dyDescent="0.2">
      <c r="A2516" s="483" t="s">
        <v>2070</v>
      </c>
      <c r="B2516" s="484" t="s">
        <v>2593</v>
      </c>
      <c r="C2516" s="484">
        <v>88267</v>
      </c>
      <c r="D2516" s="485" t="str">
        <f>IFERROR(VLOOKUP(C2516,INSUMOS!$C:$F,2,FALSE),VLOOKUP(C2516,'COMPOSIÇÃO - SINAPI'!$C:$F,2,FALSE))</f>
        <v>ENCANADOR OU BOMBEIRO HIDRÁULICO COM ENCARGOS COMPLEMENTARES</v>
      </c>
      <c r="E2516" s="484" t="str">
        <f>IFERROR(VLOOKUP(C2516,INSUMOS!$C:$F,3,FALSE),VLOOKUP(C2516,'COMPOSIÇÃO - SINAPI'!$C:$F,3,FALSE))</f>
        <v>H</v>
      </c>
      <c r="F2516" s="486">
        <v>0.35699999999999998</v>
      </c>
      <c r="G2516" s="490">
        <f>IFERROR(VLOOKUP(C2516,INSUMOS!$C:$F,4,FALSE),VLOOKUP(C2516,'COMPOSIÇÃO - SINAPI'!$C:$F,4,FALSE))</f>
        <v>24.04</v>
      </c>
      <c r="H2516" s="488">
        <f>TRUNC(G2516*F2516,2)</f>
        <v>8.58</v>
      </c>
    </row>
    <row r="2517" spans="1:8" ht="15" customHeight="1" x14ac:dyDescent="0.2">
      <c r="A2517" s="483" t="s">
        <v>2070</v>
      </c>
      <c r="B2517" s="484" t="s">
        <v>2593</v>
      </c>
      <c r="C2517" s="484">
        <v>3143</v>
      </c>
      <c r="D2517" s="485" t="str">
        <f>IFERROR(VLOOKUP(C2517,INSUMOS!$C:$F,2,FALSE),VLOOKUP(C2517,'COMPOSIÇÃO - SINAPI'!$C:$F,2,FALSE))</f>
        <v>FITA VEDA ROSCA EM ROLOS DE 18 MM X 25 M (L X C)</v>
      </c>
      <c r="E2517" s="484" t="str">
        <f>IFERROR(VLOOKUP(C2517,INSUMOS!$C:$F,3,FALSE),VLOOKUP(C2517,'COMPOSIÇÃO - SINAPI'!$C:$F,3,FALSE))</f>
        <v>UN</v>
      </c>
      <c r="F2517" s="486">
        <v>1.6799999999999999E-2</v>
      </c>
      <c r="G2517" s="490">
        <f>IFERROR(VLOOKUP(C2517,INSUMOS!$C:$F,4,FALSE),VLOOKUP(C2517,'COMPOSIÇÃO - SINAPI'!$C:$F,4,FALSE))</f>
        <v>7.7350000000000003</v>
      </c>
      <c r="H2517" s="488">
        <f>TRUNC(G2517*F2517,2)</f>
        <v>0.12</v>
      </c>
    </row>
    <row r="2518" spans="1:8" ht="27" customHeight="1" x14ac:dyDescent="0.2">
      <c r="A2518" s="483" t="s">
        <v>2595</v>
      </c>
      <c r="B2518" s="484" t="s">
        <v>2062</v>
      </c>
      <c r="C2518" s="484">
        <v>8294</v>
      </c>
      <c r="D2518" s="485" t="str">
        <f>IFERROR(VLOOKUP(C2518,INSUMOS!$C:$F,2,FALSE),VLOOKUP(C2518,'COMPOSIÇÃO - SINAPI'!$C:$F,2,FALSE))</f>
        <v>DUCHA HIGIÊNICA COM REGISTRO, LINHA ASPEN, REF. 1984 C35 DA DECA OU SIMILAR</v>
      </c>
      <c r="E2518" s="484" t="str">
        <f>IFERROR(VLOOKUP(C2518,INSUMOS!$C:$F,3,FALSE),VLOOKUP(C2518,'COMPOSIÇÃO - SINAPI'!$C:$F,3,FALSE))</f>
        <v>UN</v>
      </c>
      <c r="F2518" s="486">
        <v>1</v>
      </c>
      <c r="G2518" s="490">
        <f>IFERROR(VLOOKUP(C2518,INSUMOS!$C:$F,4,FALSE),VLOOKUP(C2518,'COMPOSIÇÃO - SINAPI'!$C:$F,4,FALSE))</f>
        <v>175</v>
      </c>
      <c r="H2518" s="488">
        <f>TRUNC(G2518*F2518,2)</f>
        <v>175</v>
      </c>
    </row>
    <row r="2519" spans="1:8" s="29" customFormat="1" ht="14.25" x14ac:dyDescent="0.25">
      <c r="A2519" s="472" t="s">
        <v>2055</v>
      </c>
      <c r="B2519" s="473" t="s">
        <v>2056</v>
      </c>
      <c r="C2519" s="473" t="s">
        <v>2057</v>
      </c>
      <c r="D2519" s="473" t="s">
        <v>2058</v>
      </c>
      <c r="E2519" s="473" t="s">
        <v>2059</v>
      </c>
      <c r="F2519" s="474" t="s">
        <v>2060</v>
      </c>
      <c r="G2519" s="81" t="s">
        <v>2061</v>
      </c>
      <c r="H2519" s="475" t="s">
        <v>2590</v>
      </c>
    </row>
    <row r="2520" spans="1:8" ht="48" customHeight="1" x14ac:dyDescent="0.2">
      <c r="A2520" s="476" t="s">
        <v>897</v>
      </c>
      <c r="B2520" s="477" t="s">
        <v>2591</v>
      </c>
      <c r="C2520" s="478">
        <v>97891</v>
      </c>
      <c r="D2520" s="479" t="s">
        <v>898</v>
      </c>
      <c r="E2520" s="480" t="s">
        <v>2586</v>
      </c>
      <c r="F2520" s="481"/>
      <c r="G2520" s="45"/>
      <c r="H2520" s="482">
        <f>SUM(H2521:H2527)</f>
        <v>142.97</v>
      </c>
    </row>
    <row r="2521" spans="1:8" ht="15" customHeight="1" x14ac:dyDescent="0.2">
      <c r="A2521" s="483" t="s">
        <v>2070</v>
      </c>
      <c r="B2521" s="484" t="s">
        <v>2062</v>
      </c>
      <c r="C2521" s="484">
        <v>650</v>
      </c>
      <c r="D2521" s="485" t="str">
        <f>IFERROR(VLOOKUP(C2521,INSUMOS!$C:$F,2,FALSE),VLOOKUP(C2521,'COMPOSIÇÃO - SINAPI'!$C:$F,2,FALSE))</f>
        <v>BLOCO DE VEDACAO DE CONCRETO, 9 X 19 X 39 CM (CLASSE C - NBR 6136)</v>
      </c>
      <c r="E2521" s="484" t="str">
        <f>IFERROR(VLOOKUP(C2521,INSUMOS!$C:$F,3,FALSE),VLOOKUP(C2521,'COMPOSIÇÃO - SINAPI'!$C:$F,3,FALSE))</f>
        <v>UN</v>
      </c>
      <c r="F2521" s="486">
        <v>10.8352</v>
      </c>
      <c r="G2521" s="490">
        <f>IFERROR(VLOOKUP(C2521,INSUMOS!$C:$F,4,FALSE),VLOOKUP(C2521,'COMPOSIÇÃO - SINAPI'!$C:$F,4,FALSE))</f>
        <v>1.7</v>
      </c>
      <c r="H2521" s="488">
        <f t="shared" ref="H2521:H2527" si="133">TRUNC(G2521*F2521,2)</f>
        <v>18.41</v>
      </c>
    </row>
    <row r="2522" spans="1:8" ht="38.1" customHeight="1" x14ac:dyDescent="0.2">
      <c r="A2522" s="483" t="s">
        <v>2070</v>
      </c>
      <c r="B2522" s="484" t="s">
        <v>2593</v>
      </c>
      <c r="C2522" s="484">
        <v>87316</v>
      </c>
      <c r="D2522" s="485" t="str">
        <f>IFERROR(VLOOKUP(C2522,INSUMOS!$C:$F,2,FALSE),VLOOKUP(C2522,'COMPOSIÇÃO - SINAPI'!$C:$F,2,FALSE))</f>
        <v>ARGAMASSA TRAÇO 1:4 (EM VOLUME DE CIMENTO E AREIA GROSSA ÚMIDA) PARA CHAPISCO CONVENCIONAL, PREPARO MECÂNICO COM BETONEIRA 400 L. AF_08/2019</v>
      </c>
      <c r="E2522" s="484" t="str">
        <f>IFERROR(VLOOKUP(C2522,INSUMOS!$C:$F,3,FALSE),VLOOKUP(C2522,'COMPOSIÇÃO - SINAPI'!$C:$F,3,FALSE))</f>
        <v>M3</v>
      </c>
      <c r="F2522" s="486">
        <v>6.9999999999999999E-4</v>
      </c>
      <c r="G2522" s="490">
        <f>IFERROR(VLOOKUP(C2522,INSUMOS!$C:$F,4,FALSE),VLOOKUP(C2522,'COMPOSIÇÃO - SINAPI'!$C:$F,4,FALSE))</f>
        <v>411.5</v>
      </c>
      <c r="H2522" s="488">
        <f t="shared" si="133"/>
        <v>0.28000000000000003</v>
      </c>
    </row>
    <row r="2523" spans="1:8" ht="15" customHeight="1" x14ac:dyDescent="0.2">
      <c r="A2523" s="483" t="s">
        <v>2070</v>
      </c>
      <c r="B2523" s="484" t="s">
        <v>2593</v>
      </c>
      <c r="C2523" s="484">
        <v>88309</v>
      </c>
      <c r="D2523" s="485" t="str">
        <f>IFERROR(VLOOKUP(C2523,INSUMOS!$C:$F,2,FALSE),VLOOKUP(C2523,'COMPOSIÇÃO - SINAPI'!$C:$F,2,FALSE))</f>
        <v>PEDREIRO COM ENCARGOS COMPLEMENTARES</v>
      </c>
      <c r="E2523" s="484" t="str">
        <f>IFERROR(VLOOKUP(C2523,INSUMOS!$C:$F,3,FALSE),VLOOKUP(C2523,'COMPOSIÇÃO - SINAPI'!$C:$F,3,FALSE))</f>
        <v>H</v>
      </c>
      <c r="F2523" s="486">
        <v>0.8</v>
      </c>
      <c r="G2523" s="490">
        <f>IFERROR(VLOOKUP(C2523,INSUMOS!$C:$F,4,FALSE),VLOOKUP(C2523,'COMPOSIÇÃO - SINAPI'!$C:$F,4,FALSE))</f>
        <v>24.66</v>
      </c>
      <c r="H2523" s="488">
        <f t="shared" si="133"/>
        <v>19.72</v>
      </c>
    </row>
    <row r="2524" spans="1:8" ht="15" customHeight="1" x14ac:dyDescent="0.2">
      <c r="A2524" s="483" t="s">
        <v>2070</v>
      </c>
      <c r="B2524" s="484" t="s">
        <v>2593</v>
      </c>
      <c r="C2524" s="484">
        <v>88316</v>
      </c>
      <c r="D2524" s="485" t="str">
        <f>IFERROR(VLOOKUP(C2524,INSUMOS!$C:$F,2,FALSE),VLOOKUP(C2524,'COMPOSIÇÃO - SINAPI'!$C:$F,2,FALSE))</f>
        <v>SERVENTE COM ENCARGOS COMPLEMENTARES</v>
      </c>
      <c r="E2524" s="484" t="str">
        <f>IFERROR(VLOOKUP(C2524,INSUMOS!$C:$F,3,FALSE),VLOOKUP(C2524,'COMPOSIÇÃO - SINAPI'!$C:$F,3,FALSE))</f>
        <v>H</v>
      </c>
      <c r="F2524" s="486">
        <v>0.8</v>
      </c>
      <c r="G2524" s="490">
        <f>IFERROR(VLOOKUP(C2524,INSUMOS!$C:$F,4,FALSE),VLOOKUP(C2524,'COMPOSIÇÃO - SINAPI'!$C:$F,4,FALSE))</f>
        <v>19.8</v>
      </c>
      <c r="H2524" s="488">
        <f t="shared" si="133"/>
        <v>15.84</v>
      </c>
    </row>
    <row r="2525" spans="1:8" ht="27" customHeight="1" x14ac:dyDescent="0.2">
      <c r="A2525" s="483" t="s">
        <v>2070</v>
      </c>
      <c r="B2525" s="484" t="s">
        <v>2593</v>
      </c>
      <c r="C2525" s="484">
        <v>88628</v>
      </c>
      <c r="D2525" s="485" t="str">
        <f>IFERROR(VLOOKUP(C2525,INSUMOS!$C:$F,2,FALSE),VLOOKUP(C2525,'COMPOSIÇÃO - SINAPI'!$C:$F,2,FALSE))</f>
        <v>ARGAMASSA TRAÇO 1:3 (EM VOLUME DE CIMENTO E AREIA MÉDIA ÚMIDA), PREPARO MECÂNICO COM BETONEIRA 400 L. AF_08/2019</v>
      </c>
      <c r="E2525" s="484" t="str">
        <f>IFERROR(VLOOKUP(C2525,INSUMOS!$C:$F,3,FALSE),VLOOKUP(C2525,'COMPOSIÇÃO - SINAPI'!$C:$F,3,FALSE))</f>
        <v>M3</v>
      </c>
      <c r="F2525" s="486">
        <v>2.6100000000000002E-2</v>
      </c>
      <c r="G2525" s="490">
        <f>IFERROR(VLOOKUP(C2525,INSUMOS!$C:$F,4,FALSE),VLOOKUP(C2525,'COMPOSIÇÃO - SINAPI'!$C:$F,4,FALSE))</f>
        <v>440.67</v>
      </c>
      <c r="H2525" s="488">
        <f t="shared" si="133"/>
        <v>11.5</v>
      </c>
    </row>
    <row r="2526" spans="1:8" ht="27" customHeight="1" x14ac:dyDescent="0.2">
      <c r="A2526" s="483" t="s">
        <v>2070</v>
      </c>
      <c r="B2526" s="484" t="s">
        <v>2593</v>
      </c>
      <c r="C2526" s="484">
        <v>97734</v>
      </c>
      <c r="D2526" s="485" t="str">
        <f>IFERROR(VLOOKUP(C2526,INSUMOS!$C:$F,2,FALSE),VLOOKUP(C2526,'COMPOSIÇÃO - SINAPI'!$C:$F,2,FALSE))</f>
        <v>PEÇA RETANGULAR PRÉ-MOLDADA, VOLUME DE CONCRETO DE 10 A 30 LITROS, TAXA DE AÇO APROXIMADA DE 30KG/M³. AF_01/2018</v>
      </c>
      <c r="E2526" s="484" t="str">
        <f>IFERROR(VLOOKUP(C2526,INSUMOS!$C:$F,3,FALSE),VLOOKUP(C2526,'COMPOSIÇÃO - SINAPI'!$C:$F,3,FALSE))</f>
        <v>M3</v>
      </c>
      <c r="F2526" s="486">
        <v>2.52E-2</v>
      </c>
      <c r="G2526" s="490">
        <f>IFERROR(VLOOKUP(C2526,INSUMOS!$C:$F,4,FALSE),VLOOKUP(C2526,'COMPOSIÇÃO - SINAPI'!$C:$F,4,FALSE))</f>
        <v>2652.48</v>
      </c>
      <c r="H2526" s="488">
        <f t="shared" si="133"/>
        <v>66.84</v>
      </c>
    </row>
    <row r="2527" spans="1:8" ht="27" customHeight="1" x14ac:dyDescent="0.2">
      <c r="A2527" s="483" t="s">
        <v>2070</v>
      </c>
      <c r="B2527" s="484" t="s">
        <v>2593</v>
      </c>
      <c r="C2527" s="484">
        <v>101619</v>
      </c>
      <c r="D2527" s="485" t="str">
        <f>IFERROR(VLOOKUP(C2527,INSUMOS!$C:$F,2,FALSE),VLOOKUP(C2527,'COMPOSIÇÃO - SINAPI'!$C:$F,2,FALSE))</f>
        <v>PREPARO DE FUNDO DE VALA COM LARGURA MENOR QUE 1,5 M, COM CAMADA DE BRITA, LANÇAMENTO MANUAL. AF_08/2020</v>
      </c>
      <c r="E2527" s="484" t="str">
        <f>IFERROR(VLOOKUP(C2527,INSUMOS!$C:$F,3,FALSE),VLOOKUP(C2527,'COMPOSIÇÃO - SINAPI'!$C:$F,3,FALSE))</f>
        <v>M3</v>
      </c>
      <c r="F2527" s="486">
        <v>4.9000000000000002E-2</v>
      </c>
      <c r="G2527" s="490">
        <f>IFERROR(VLOOKUP(C2527,INSUMOS!$C:$F,4,FALSE),VLOOKUP(C2527,'COMPOSIÇÃO - SINAPI'!$C:$F,4,FALSE))</f>
        <v>211.96</v>
      </c>
      <c r="H2527" s="488">
        <f t="shared" si="133"/>
        <v>10.38</v>
      </c>
    </row>
    <row r="2528" spans="1:8" s="29" customFormat="1" ht="14.25" x14ac:dyDescent="0.25">
      <c r="A2528" s="472" t="s">
        <v>2055</v>
      </c>
      <c r="B2528" s="473" t="s">
        <v>2056</v>
      </c>
      <c r="C2528" s="473" t="s">
        <v>2057</v>
      </c>
      <c r="D2528" s="473" t="s">
        <v>2058</v>
      </c>
      <c r="E2528" s="473" t="s">
        <v>2059</v>
      </c>
      <c r="F2528" s="474" t="s">
        <v>2060</v>
      </c>
      <c r="G2528" s="81" t="s">
        <v>2061</v>
      </c>
      <c r="H2528" s="475" t="s">
        <v>2590</v>
      </c>
    </row>
    <row r="2529" spans="1:8" ht="48" customHeight="1" x14ac:dyDescent="0.2">
      <c r="A2529" s="476" t="s">
        <v>899</v>
      </c>
      <c r="B2529" s="477" t="s">
        <v>2591</v>
      </c>
      <c r="C2529" s="478">
        <v>97892</v>
      </c>
      <c r="D2529" s="479" t="s">
        <v>900</v>
      </c>
      <c r="E2529" s="480" t="s">
        <v>2586</v>
      </c>
      <c r="F2529" s="481"/>
      <c r="G2529" s="45"/>
      <c r="H2529" s="482">
        <f>SUM(H2530:H2538)</f>
        <v>257.54000000000002</v>
      </c>
    </row>
    <row r="2530" spans="1:8" ht="15" customHeight="1" x14ac:dyDescent="0.2">
      <c r="A2530" s="483" t="s">
        <v>2070</v>
      </c>
      <c r="B2530" s="484" t="s">
        <v>2062</v>
      </c>
      <c r="C2530" s="484">
        <v>650</v>
      </c>
      <c r="D2530" s="485" t="str">
        <f>IFERROR(VLOOKUP(C2530,INSUMOS!$C:$F,2,FALSE),VLOOKUP(C2530,'COMPOSIÇÃO - SINAPI'!$C:$F,2,FALSE))</f>
        <v>BLOCO DE VEDACAO DE CONCRETO, 9 X 19 X 39 CM (CLASSE C - NBR 6136)</v>
      </c>
      <c r="E2530" s="484" t="str">
        <f>IFERROR(VLOOKUP(C2530,INSUMOS!$C:$F,3,FALSE),VLOOKUP(C2530,'COMPOSIÇÃO - SINAPI'!$C:$F,3,FALSE))</f>
        <v>UN</v>
      </c>
      <c r="F2530" s="486">
        <v>22.915299999999998</v>
      </c>
      <c r="G2530" s="490">
        <f>IFERROR(VLOOKUP(C2530,INSUMOS!$C:$F,4,FALSE),VLOOKUP(C2530,'COMPOSIÇÃO - SINAPI'!$C:$F,4,FALSE))</f>
        <v>1.7</v>
      </c>
      <c r="H2530" s="488">
        <f t="shared" ref="H2530:H2538" si="134">TRUNC(G2530*F2530,2)</f>
        <v>38.950000000000003</v>
      </c>
    </row>
    <row r="2531" spans="1:8" ht="50.1" customHeight="1" x14ac:dyDescent="0.2">
      <c r="A2531" s="483" t="s">
        <v>2070</v>
      </c>
      <c r="B2531" s="484" t="s">
        <v>2593</v>
      </c>
      <c r="C2531" s="484">
        <v>5678</v>
      </c>
      <c r="D2531" s="485" t="str">
        <f>IFERROR(VLOOKUP(C2531,INSUMOS!$C:$F,2,FALSE),VLOOKUP(C2531,'COMPOSIÇÃO - SINAPI'!$C:$F,2,FALSE))</f>
        <v>RETROESCAVADEIRA SOBRE RODAS COM CARREGADEIRA, TRAÇÃO 4X4, POTÊNCIA LÍQ. 88 HP, CAÇAMBA CARREG. CAP. MÍN. 1 M3, CAÇAMBA RETRO CAP. 0,26 M3, PESO OPERACIONAL MÍN. 6.674 KG, PROFUNDIDADE ESCAVAÇÃO MÁX. 4,37 M - CHP DIURNO. AF_06/2014</v>
      </c>
      <c r="E2531" s="484" t="str">
        <f>IFERROR(VLOOKUP(C2531,INSUMOS!$C:$F,3,FALSE),VLOOKUP(C2531,'COMPOSIÇÃO - SINAPI'!$C:$F,3,FALSE))</f>
        <v>CHP</v>
      </c>
      <c r="F2531" s="486">
        <v>8.6999999999999994E-3</v>
      </c>
      <c r="G2531" s="490">
        <f>IFERROR(VLOOKUP(C2531,INSUMOS!$C:$F,4,FALSE),VLOOKUP(C2531,'COMPOSIÇÃO - SINAPI'!$C:$F,4,FALSE))</f>
        <v>132.9</v>
      </c>
      <c r="H2531" s="488">
        <f t="shared" si="134"/>
        <v>1.1499999999999999</v>
      </c>
    </row>
    <row r="2532" spans="1:8" ht="50.1" customHeight="1" x14ac:dyDescent="0.2">
      <c r="A2532" s="483" t="s">
        <v>2070</v>
      </c>
      <c r="B2532" s="484" t="s">
        <v>2593</v>
      </c>
      <c r="C2532" s="484">
        <v>5679</v>
      </c>
      <c r="D2532" s="485" t="str">
        <f>IFERROR(VLOOKUP(C2532,INSUMOS!$C:$F,2,FALSE),VLOOKUP(C2532,'COMPOSIÇÃO - SINAPI'!$C:$F,2,FALSE))</f>
        <v>RETROESCAVADEIRA SOBRE RODAS COM CARREGADEIRA, TRAÇÃO 4X4, POTÊNCIA LÍQ. 88 HP, CAÇAMBA CARREG. CAP. MÍN. 1 M3, CAÇAMBA RETRO CAP. 0,26 M3, PESO OPERACIONAL MÍN. 6.674 KG, PROFUNDIDADE ESCAVAÇÃO MÁX. 4,37 M - CHI DIURNO. AF_06/2014</v>
      </c>
      <c r="E2532" s="484" t="str">
        <f>IFERROR(VLOOKUP(C2532,INSUMOS!$C:$F,3,FALSE),VLOOKUP(C2532,'COMPOSIÇÃO - SINAPI'!$C:$F,3,FALSE))</f>
        <v>CHI</v>
      </c>
      <c r="F2532" s="486">
        <v>2.9399999999999999E-2</v>
      </c>
      <c r="G2532" s="490">
        <f>IFERROR(VLOOKUP(C2532,INSUMOS!$C:$F,4,FALSE),VLOOKUP(C2532,'COMPOSIÇÃO - SINAPI'!$C:$F,4,FALSE))</f>
        <v>58.9</v>
      </c>
      <c r="H2532" s="488">
        <f t="shared" si="134"/>
        <v>1.73</v>
      </c>
    </row>
    <row r="2533" spans="1:8" ht="38.1" customHeight="1" x14ac:dyDescent="0.2">
      <c r="A2533" s="483" t="s">
        <v>2070</v>
      </c>
      <c r="B2533" s="484" t="s">
        <v>2593</v>
      </c>
      <c r="C2533" s="484">
        <v>87316</v>
      </c>
      <c r="D2533" s="485" t="str">
        <f>IFERROR(VLOOKUP(C2533,INSUMOS!$C:$F,2,FALSE),VLOOKUP(C2533,'COMPOSIÇÃO - SINAPI'!$C:$F,2,FALSE))</f>
        <v>ARGAMASSA TRAÇO 1:4 (EM VOLUME DE CIMENTO E AREIA GROSSA ÚMIDA) PARA CHAPISCO CONVENCIONAL, PREPARO MECÂNICO COM BETONEIRA 400 L. AF_08/2019</v>
      </c>
      <c r="E2533" s="484" t="str">
        <f>IFERROR(VLOOKUP(C2533,INSUMOS!$C:$F,3,FALSE),VLOOKUP(C2533,'COMPOSIÇÃO - SINAPI'!$C:$F,3,FALSE))</f>
        <v>M3</v>
      </c>
      <c r="F2533" s="486">
        <v>1.4E-3</v>
      </c>
      <c r="G2533" s="490">
        <f>IFERROR(VLOOKUP(C2533,INSUMOS!$C:$F,4,FALSE),VLOOKUP(C2533,'COMPOSIÇÃO - SINAPI'!$C:$F,4,FALSE))</f>
        <v>411.5</v>
      </c>
      <c r="H2533" s="488">
        <f t="shared" si="134"/>
        <v>0.56999999999999995</v>
      </c>
    </row>
    <row r="2534" spans="1:8" ht="15" customHeight="1" x14ac:dyDescent="0.2">
      <c r="A2534" s="483" t="s">
        <v>2070</v>
      </c>
      <c r="B2534" s="484" t="s">
        <v>2593</v>
      </c>
      <c r="C2534" s="484">
        <v>88309</v>
      </c>
      <c r="D2534" s="485" t="str">
        <f>IFERROR(VLOOKUP(C2534,INSUMOS!$C:$F,2,FALSE),VLOOKUP(C2534,'COMPOSIÇÃO - SINAPI'!$C:$F,2,FALSE))</f>
        <v>PEDREIRO COM ENCARGOS COMPLEMENTARES</v>
      </c>
      <c r="E2534" s="484" t="str">
        <f>IFERROR(VLOOKUP(C2534,INSUMOS!$C:$F,3,FALSE),VLOOKUP(C2534,'COMPOSIÇÃO - SINAPI'!$C:$F,3,FALSE))</f>
        <v>H</v>
      </c>
      <c r="F2534" s="486">
        <v>1.7</v>
      </c>
      <c r="G2534" s="490">
        <f>IFERROR(VLOOKUP(C2534,INSUMOS!$C:$F,4,FALSE),VLOOKUP(C2534,'COMPOSIÇÃO - SINAPI'!$C:$F,4,FALSE))</f>
        <v>24.66</v>
      </c>
      <c r="H2534" s="488">
        <f t="shared" si="134"/>
        <v>41.92</v>
      </c>
    </row>
    <row r="2535" spans="1:8" ht="15" customHeight="1" x14ac:dyDescent="0.2">
      <c r="A2535" s="483" t="s">
        <v>2070</v>
      </c>
      <c r="B2535" s="484" t="s">
        <v>2593</v>
      </c>
      <c r="C2535" s="484">
        <v>88316</v>
      </c>
      <c r="D2535" s="485" t="str">
        <f>IFERROR(VLOOKUP(C2535,INSUMOS!$C:$F,2,FALSE),VLOOKUP(C2535,'COMPOSIÇÃO - SINAPI'!$C:$F,2,FALSE))</f>
        <v>SERVENTE COM ENCARGOS COMPLEMENTARES</v>
      </c>
      <c r="E2535" s="484" t="str">
        <f>IFERROR(VLOOKUP(C2535,INSUMOS!$C:$F,3,FALSE),VLOOKUP(C2535,'COMPOSIÇÃO - SINAPI'!$C:$F,3,FALSE))</f>
        <v>H</v>
      </c>
      <c r="F2535" s="486">
        <v>1.7</v>
      </c>
      <c r="G2535" s="490">
        <f>IFERROR(VLOOKUP(C2535,INSUMOS!$C:$F,4,FALSE),VLOOKUP(C2535,'COMPOSIÇÃO - SINAPI'!$C:$F,4,FALSE))</f>
        <v>19.8</v>
      </c>
      <c r="H2535" s="488">
        <f t="shared" si="134"/>
        <v>33.659999999999997</v>
      </c>
    </row>
    <row r="2536" spans="1:8" ht="27" customHeight="1" x14ac:dyDescent="0.2">
      <c r="A2536" s="483" t="s">
        <v>2070</v>
      </c>
      <c r="B2536" s="484" t="s">
        <v>2593</v>
      </c>
      <c r="C2536" s="484">
        <v>88628</v>
      </c>
      <c r="D2536" s="485" t="str">
        <f>IFERROR(VLOOKUP(C2536,INSUMOS!$C:$F,2,FALSE),VLOOKUP(C2536,'COMPOSIÇÃO - SINAPI'!$C:$F,2,FALSE))</f>
        <v>ARGAMASSA TRAÇO 1:3 (EM VOLUME DE CIMENTO E AREIA MÉDIA ÚMIDA), PREPARO MECÂNICO COM BETONEIRA 400 L. AF_08/2019</v>
      </c>
      <c r="E2536" s="484" t="str">
        <f>IFERROR(VLOOKUP(C2536,INSUMOS!$C:$F,3,FALSE),VLOOKUP(C2536,'COMPOSIÇÃO - SINAPI'!$C:$F,3,FALSE))</f>
        <v>M3</v>
      </c>
      <c r="F2536" s="486">
        <v>5.7500000000000002E-2</v>
      </c>
      <c r="G2536" s="490">
        <f>IFERROR(VLOOKUP(C2536,INSUMOS!$C:$F,4,FALSE),VLOOKUP(C2536,'COMPOSIÇÃO - SINAPI'!$C:$F,4,FALSE))</f>
        <v>440.67</v>
      </c>
      <c r="H2536" s="488">
        <f t="shared" si="134"/>
        <v>25.33</v>
      </c>
    </row>
    <row r="2537" spans="1:8" ht="27" customHeight="1" x14ac:dyDescent="0.2">
      <c r="A2537" s="483" t="s">
        <v>2070</v>
      </c>
      <c r="B2537" s="484" t="s">
        <v>2593</v>
      </c>
      <c r="C2537" s="484">
        <v>97735</v>
      </c>
      <c r="D2537" s="485" t="str">
        <f>IFERROR(VLOOKUP(C2537,INSUMOS!$C:$F,2,FALSE),VLOOKUP(C2537,'COMPOSIÇÃO - SINAPI'!$C:$F,2,FALSE))</f>
        <v>PEÇA RETANGULAR PRÉ-MOLDADA, VOLUME DE CONCRETO DE 30 A 100 LITROS, TAXA DE AÇO APROXIMADA DE 30KG/M³. AF_01/2018</v>
      </c>
      <c r="E2537" s="484" t="str">
        <f>IFERROR(VLOOKUP(C2537,INSUMOS!$C:$F,3,FALSE),VLOOKUP(C2537,'COMPOSIÇÃO - SINAPI'!$C:$F,3,FALSE))</f>
        <v>M3</v>
      </c>
      <c r="F2537" s="486">
        <v>4.48E-2</v>
      </c>
      <c r="G2537" s="490">
        <f>IFERROR(VLOOKUP(C2537,INSUMOS!$C:$F,4,FALSE),VLOOKUP(C2537,'COMPOSIÇÃO - SINAPI'!$C:$F,4,FALSE))</f>
        <v>2209.48</v>
      </c>
      <c r="H2537" s="488">
        <f t="shared" si="134"/>
        <v>98.98</v>
      </c>
    </row>
    <row r="2538" spans="1:8" ht="27" customHeight="1" x14ac:dyDescent="0.2">
      <c r="A2538" s="483" t="s">
        <v>2070</v>
      </c>
      <c r="B2538" s="484" t="s">
        <v>2593</v>
      </c>
      <c r="C2538" s="484">
        <v>101623</v>
      </c>
      <c r="D2538" s="485" t="str">
        <f>IFERROR(VLOOKUP(C2538,INSUMOS!$C:$F,2,FALSE),VLOOKUP(C2538,'COMPOSIÇÃO - SINAPI'!$C:$F,2,FALSE))</f>
        <v>PREPARO DE FUNDO DE VALA COM LARGURA MENOR QUE 1,5 M, COM CAMADA DE BRITA, LANÇAMENTO MECANIZADO. AF_08/2020</v>
      </c>
      <c r="E2538" s="484" t="str">
        <f>IFERROR(VLOOKUP(C2538,INSUMOS!$C:$F,3,FALSE),VLOOKUP(C2538,'COMPOSIÇÃO - SINAPI'!$C:$F,3,FALSE))</f>
        <v>M3</v>
      </c>
      <c r="F2538" s="486">
        <v>8.1000000000000003E-2</v>
      </c>
      <c r="G2538" s="490">
        <f>IFERROR(VLOOKUP(C2538,INSUMOS!$C:$F,4,FALSE),VLOOKUP(C2538,'COMPOSIÇÃO - SINAPI'!$C:$F,4,FALSE))</f>
        <v>188.28</v>
      </c>
      <c r="H2538" s="488">
        <f t="shared" si="134"/>
        <v>15.25</v>
      </c>
    </row>
    <row r="2539" spans="1:8" s="29" customFormat="1" ht="14.25" x14ac:dyDescent="0.25">
      <c r="A2539" s="472" t="s">
        <v>2055</v>
      </c>
      <c r="B2539" s="473" t="s">
        <v>2056</v>
      </c>
      <c r="C2539" s="473" t="s">
        <v>2057</v>
      </c>
      <c r="D2539" s="473" t="s">
        <v>2058</v>
      </c>
      <c r="E2539" s="473" t="s">
        <v>2059</v>
      </c>
      <c r="F2539" s="474" t="s">
        <v>2060</v>
      </c>
      <c r="G2539" s="81" t="s">
        <v>2061</v>
      </c>
      <c r="H2539" s="475" t="s">
        <v>2590</v>
      </c>
    </row>
    <row r="2540" spans="1:8" ht="48" customHeight="1" x14ac:dyDescent="0.2">
      <c r="A2540" s="476" t="s">
        <v>901</v>
      </c>
      <c r="B2540" s="477" t="s">
        <v>2591</v>
      </c>
      <c r="C2540" s="478">
        <v>97894</v>
      </c>
      <c r="D2540" s="479" t="s">
        <v>902</v>
      </c>
      <c r="E2540" s="480" t="s">
        <v>2586</v>
      </c>
      <c r="F2540" s="481"/>
      <c r="G2540" s="45"/>
      <c r="H2540" s="482">
        <f>SUM(H2541:H2549)</f>
        <v>393.9</v>
      </c>
    </row>
    <row r="2541" spans="1:8" ht="15" customHeight="1" x14ac:dyDescent="0.2">
      <c r="A2541" s="483" t="s">
        <v>2070</v>
      </c>
      <c r="B2541" s="484" t="s">
        <v>2062</v>
      </c>
      <c r="C2541" s="484">
        <v>650</v>
      </c>
      <c r="D2541" s="485" t="str">
        <f>IFERROR(VLOOKUP(C2541,INSUMOS!$C:$F,2,FALSE),VLOOKUP(C2541,'COMPOSIÇÃO - SINAPI'!$C:$F,2,FALSE))</f>
        <v>BLOCO DE VEDACAO DE CONCRETO, 9 X 19 X 39 CM (CLASSE C - NBR 6136)</v>
      </c>
      <c r="E2541" s="484" t="str">
        <f>IFERROR(VLOOKUP(C2541,INSUMOS!$C:$F,3,FALSE),VLOOKUP(C2541,'COMPOSIÇÃO - SINAPI'!$C:$F,3,FALSE))</f>
        <v>UN</v>
      </c>
      <c r="F2541" s="486">
        <v>35.405700000000003</v>
      </c>
      <c r="G2541" s="490">
        <f>IFERROR(VLOOKUP(C2541,INSUMOS!$C:$F,4,FALSE),VLOOKUP(C2541,'COMPOSIÇÃO - SINAPI'!$C:$F,4,FALSE))</f>
        <v>1.7</v>
      </c>
      <c r="H2541" s="488">
        <f t="shared" ref="H2541:H2549" si="135">TRUNC(G2541*F2541,2)</f>
        <v>60.18</v>
      </c>
    </row>
    <row r="2542" spans="1:8" ht="50.1" customHeight="1" x14ac:dyDescent="0.2">
      <c r="A2542" s="483" t="s">
        <v>2070</v>
      </c>
      <c r="B2542" s="484" t="s">
        <v>2593</v>
      </c>
      <c r="C2542" s="484">
        <v>5678</v>
      </c>
      <c r="D2542" s="485" t="str">
        <f>IFERROR(VLOOKUP(C2542,INSUMOS!$C:$F,2,FALSE),VLOOKUP(C2542,'COMPOSIÇÃO - SINAPI'!$C:$F,2,FALSE))</f>
        <v>RETROESCAVADEIRA SOBRE RODAS COM CARREGADEIRA, TRAÇÃO 4X4, POTÊNCIA LÍQ. 88 HP, CAÇAMBA CARREG. CAP. MÍN. 1 M3, CAÇAMBA RETRO CAP. 0,26 M3, PESO OPERACIONAL MÍN. 6.674 KG, PROFUNDIDADE ESCAVAÇÃO MÁX. 4,37 M - CHP DIURNO. AF_06/2014</v>
      </c>
      <c r="E2542" s="484" t="str">
        <f>IFERROR(VLOOKUP(C2542,INSUMOS!$C:$F,3,FALSE),VLOOKUP(C2542,'COMPOSIÇÃO - SINAPI'!$C:$F,3,FALSE))</f>
        <v>CHP</v>
      </c>
      <c r="F2542" s="486">
        <v>1.9699999999999999E-2</v>
      </c>
      <c r="G2542" s="490">
        <f>IFERROR(VLOOKUP(C2542,INSUMOS!$C:$F,4,FALSE),VLOOKUP(C2542,'COMPOSIÇÃO - SINAPI'!$C:$F,4,FALSE))</f>
        <v>132.9</v>
      </c>
      <c r="H2542" s="488">
        <f t="shared" si="135"/>
        <v>2.61</v>
      </c>
    </row>
    <row r="2543" spans="1:8" ht="50.1" customHeight="1" x14ac:dyDescent="0.2">
      <c r="A2543" s="483" t="s">
        <v>2070</v>
      </c>
      <c r="B2543" s="484" t="s">
        <v>2593</v>
      </c>
      <c r="C2543" s="484">
        <v>5679</v>
      </c>
      <c r="D2543" s="485" t="str">
        <f>IFERROR(VLOOKUP(C2543,INSUMOS!$C:$F,2,FALSE),VLOOKUP(C2543,'COMPOSIÇÃO - SINAPI'!$C:$F,2,FALSE))</f>
        <v>RETROESCAVADEIRA SOBRE RODAS COM CARREGADEIRA, TRAÇÃO 4X4, POTÊNCIA LÍQ. 88 HP, CAÇAMBA CARREG. CAP. MÍN. 1 M3, CAÇAMBA RETRO CAP. 0,26 M3, PESO OPERACIONAL MÍN. 6.674 KG, PROFUNDIDADE ESCAVAÇÃO MÁX. 4,37 M - CHI DIURNO. AF_06/2014</v>
      </c>
      <c r="E2543" s="484" t="str">
        <f>IFERROR(VLOOKUP(C2543,INSUMOS!$C:$F,3,FALSE),VLOOKUP(C2543,'COMPOSIÇÃO - SINAPI'!$C:$F,3,FALSE))</f>
        <v>CHI</v>
      </c>
      <c r="F2543" s="486">
        <v>6.6400000000000001E-2</v>
      </c>
      <c r="G2543" s="490">
        <f>IFERROR(VLOOKUP(C2543,INSUMOS!$C:$F,4,FALSE),VLOOKUP(C2543,'COMPOSIÇÃO - SINAPI'!$C:$F,4,FALSE))</f>
        <v>58.9</v>
      </c>
      <c r="H2543" s="488">
        <f t="shared" si="135"/>
        <v>3.91</v>
      </c>
    </row>
    <row r="2544" spans="1:8" ht="38.1" customHeight="1" x14ac:dyDescent="0.2">
      <c r="A2544" s="483" t="s">
        <v>2070</v>
      </c>
      <c r="B2544" s="484" t="s">
        <v>2593</v>
      </c>
      <c r="C2544" s="484">
        <v>87316</v>
      </c>
      <c r="D2544" s="485" t="str">
        <f>IFERROR(VLOOKUP(C2544,INSUMOS!$C:$F,2,FALSE),VLOOKUP(C2544,'COMPOSIÇÃO - SINAPI'!$C:$F,2,FALSE))</f>
        <v>ARGAMASSA TRAÇO 1:4 (EM VOLUME DE CIMENTO E AREIA GROSSA ÚMIDA) PARA CHAPISCO CONVENCIONAL, PREPARO MECÂNICO COM BETONEIRA 400 L. AF_08/2019</v>
      </c>
      <c r="E2544" s="484" t="str">
        <f>IFERROR(VLOOKUP(C2544,INSUMOS!$C:$F,3,FALSE),VLOOKUP(C2544,'COMPOSIÇÃO - SINAPI'!$C:$F,3,FALSE))</f>
        <v>M3</v>
      </c>
      <c r="F2544" s="486">
        <v>2.0999999999999999E-3</v>
      </c>
      <c r="G2544" s="490">
        <f>IFERROR(VLOOKUP(C2544,INSUMOS!$C:$F,4,FALSE),VLOOKUP(C2544,'COMPOSIÇÃO - SINAPI'!$C:$F,4,FALSE))</f>
        <v>411.5</v>
      </c>
      <c r="H2544" s="488">
        <f t="shared" si="135"/>
        <v>0.86</v>
      </c>
    </row>
    <row r="2545" spans="1:8" ht="15" customHeight="1" x14ac:dyDescent="0.2">
      <c r="A2545" s="483" t="s">
        <v>2070</v>
      </c>
      <c r="B2545" s="484" t="s">
        <v>2593</v>
      </c>
      <c r="C2545" s="484">
        <v>88309</v>
      </c>
      <c r="D2545" s="485" t="str">
        <f>IFERROR(VLOOKUP(C2545,INSUMOS!$C:$F,2,FALSE),VLOOKUP(C2545,'COMPOSIÇÃO - SINAPI'!$C:$F,2,FALSE))</f>
        <v>PEDREIRO COM ENCARGOS COMPLEMENTARES</v>
      </c>
      <c r="E2545" s="484" t="str">
        <f>IFERROR(VLOOKUP(C2545,INSUMOS!$C:$F,3,FALSE),VLOOKUP(C2545,'COMPOSIÇÃO - SINAPI'!$C:$F,3,FALSE))</f>
        <v>H</v>
      </c>
      <c r="F2545" s="486">
        <v>2.6</v>
      </c>
      <c r="G2545" s="490">
        <f>IFERROR(VLOOKUP(C2545,INSUMOS!$C:$F,4,FALSE),VLOOKUP(C2545,'COMPOSIÇÃO - SINAPI'!$C:$F,4,FALSE))</f>
        <v>24.66</v>
      </c>
      <c r="H2545" s="488">
        <f t="shared" si="135"/>
        <v>64.11</v>
      </c>
    </row>
    <row r="2546" spans="1:8" ht="15" customHeight="1" x14ac:dyDescent="0.2">
      <c r="A2546" s="483" t="s">
        <v>2070</v>
      </c>
      <c r="B2546" s="484" t="s">
        <v>2593</v>
      </c>
      <c r="C2546" s="484">
        <v>88316</v>
      </c>
      <c r="D2546" s="485" t="str">
        <f>IFERROR(VLOOKUP(C2546,INSUMOS!$C:$F,2,FALSE),VLOOKUP(C2546,'COMPOSIÇÃO - SINAPI'!$C:$F,2,FALSE))</f>
        <v>SERVENTE COM ENCARGOS COMPLEMENTARES</v>
      </c>
      <c r="E2546" s="484" t="str">
        <f>IFERROR(VLOOKUP(C2546,INSUMOS!$C:$F,3,FALSE),VLOOKUP(C2546,'COMPOSIÇÃO - SINAPI'!$C:$F,3,FALSE))</f>
        <v>H</v>
      </c>
      <c r="F2546" s="486">
        <v>2.6</v>
      </c>
      <c r="G2546" s="490">
        <f>IFERROR(VLOOKUP(C2546,INSUMOS!$C:$F,4,FALSE),VLOOKUP(C2546,'COMPOSIÇÃO - SINAPI'!$C:$F,4,FALSE))</f>
        <v>19.8</v>
      </c>
      <c r="H2546" s="488">
        <f t="shared" si="135"/>
        <v>51.48</v>
      </c>
    </row>
    <row r="2547" spans="1:8" ht="27" customHeight="1" x14ac:dyDescent="0.2">
      <c r="A2547" s="483" t="s">
        <v>2070</v>
      </c>
      <c r="B2547" s="484" t="s">
        <v>2593</v>
      </c>
      <c r="C2547" s="484">
        <v>88628</v>
      </c>
      <c r="D2547" s="485" t="str">
        <f>IFERROR(VLOOKUP(C2547,INSUMOS!$C:$F,2,FALSE),VLOOKUP(C2547,'COMPOSIÇÃO - SINAPI'!$C:$F,2,FALSE))</f>
        <v>ARGAMASSA TRAÇO 1:3 (EM VOLUME DE CIMENTO E AREIA MÉDIA ÚMIDA), PREPARO MECÂNICO COM BETONEIRA 400 L. AF_08/2019</v>
      </c>
      <c r="E2547" s="484" t="str">
        <f>IFERROR(VLOOKUP(C2547,INSUMOS!$C:$F,3,FALSE),VLOOKUP(C2547,'COMPOSIÇÃO - SINAPI'!$C:$F,3,FALSE))</f>
        <v>M3</v>
      </c>
      <c r="F2547" s="486">
        <v>9.1899999999999996E-2</v>
      </c>
      <c r="G2547" s="490">
        <f>IFERROR(VLOOKUP(C2547,INSUMOS!$C:$F,4,FALSE),VLOOKUP(C2547,'COMPOSIÇÃO - SINAPI'!$C:$F,4,FALSE))</f>
        <v>440.67</v>
      </c>
      <c r="H2547" s="488">
        <f t="shared" si="135"/>
        <v>40.49</v>
      </c>
    </row>
    <row r="2548" spans="1:8" ht="27" customHeight="1" x14ac:dyDescent="0.2">
      <c r="A2548" s="483" t="s">
        <v>2070</v>
      </c>
      <c r="B2548" s="484" t="s">
        <v>2593</v>
      </c>
      <c r="C2548" s="484">
        <v>97736</v>
      </c>
      <c r="D2548" s="485" t="str">
        <f>IFERROR(VLOOKUP(C2548,INSUMOS!$C:$F,2,FALSE),VLOOKUP(C2548,'COMPOSIÇÃO - SINAPI'!$C:$F,2,FALSE))</f>
        <v>PEÇA RETANGULAR PRÉ-MOLDADA, VOLUME DE CONCRETO ACIMA DE 100 LITROS, TAXA DE AÇO APROXIMADA DE 30KG/M³. AF_01/2018</v>
      </c>
      <c r="E2548" s="484" t="str">
        <f>IFERROR(VLOOKUP(C2548,INSUMOS!$C:$F,3,FALSE),VLOOKUP(C2548,'COMPOSIÇÃO - SINAPI'!$C:$F,3,FALSE))</f>
        <v>M3</v>
      </c>
      <c r="F2548" s="486">
        <v>0.1008</v>
      </c>
      <c r="G2548" s="490">
        <f>IFERROR(VLOOKUP(C2548,INSUMOS!$C:$F,4,FALSE),VLOOKUP(C2548,'COMPOSIÇÃO - SINAPI'!$C:$F,4,FALSE))</f>
        <v>1442.21</v>
      </c>
      <c r="H2548" s="488">
        <f t="shared" si="135"/>
        <v>145.37</v>
      </c>
    </row>
    <row r="2549" spans="1:8" ht="27" customHeight="1" x14ac:dyDescent="0.2">
      <c r="A2549" s="483" t="s">
        <v>2070</v>
      </c>
      <c r="B2549" s="484" t="s">
        <v>2593</v>
      </c>
      <c r="C2549" s="484">
        <v>101624</v>
      </c>
      <c r="D2549" s="485" t="str">
        <f>IFERROR(VLOOKUP(C2549,INSUMOS!$C:$F,2,FALSE),VLOOKUP(C2549,'COMPOSIÇÃO - SINAPI'!$C:$F,2,FALSE))</f>
        <v>PREPARO DE FUNDO DE VALA COM LARGURA MAIOR OU IGUAL A 1,5 M E MENOR QUE 2,5 M, COM CAMADA DE BRITA, LANÇAMENTO MECANIZADO. AF_08/2020</v>
      </c>
      <c r="E2549" s="484" t="str">
        <f>IFERROR(VLOOKUP(C2549,INSUMOS!$C:$F,3,FALSE),VLOOKUP(C2549,'COMPOSIÇÃO - SINAPI'!$C:$F,3,FALSE))</f>
        <v>M3</v>
      </c>
      <c r="F2549" s="486">
        <v>0.16900000000000001</v>
      </c>
      <c r="G2549" s="490">
        <f>IFERROR(VLOOKUP(C2549,INSUMOS!$C:$F,4,FALSE),VLOOKUP(C2549,'COMPOSIÇÃO - SINAPI'!$C:$F,4,FALSE))</f>
        <v>147.31</v>
      </c>
      <c r="H2549" s="488">
        <f t="shared" si="135"/>
        <v>24.89</v>
      </c>
    </row>
    <row r="2550" spans="1:8" s="29" customFormat="1" ht="14.25" x14ac:dyDescent="0.25">
      <c r="A2550" s="472" t="s">
        <v>2055</v>
      </c>
      <c r="B2550" s="473" t="s">
        <v>2056</v>
      </c>
      <c r="C2550" s="473" t="s">
        <v>2057</v>
      </c>
      <c r="D2550" s="473" t="s">
        <v>2058</v>
      </c>
      <c r="E2550" s="473" t="s">
        <v>2059</v>
      </c>
      <c r="F2550" s="474" t="s">
        <v>2060</v>
      </c>
      <c r="G2550" s="81" t="s">
        <v>2061</v>
      </c>
      <c r="H2550" s="475" t="s">
        <v>2590</v>
      </c>
    </row>
    <row r="2551" spans="1:8" ht="68.099999999999994" customHeight="1" x14ac:dyDescent="0.2">
      <c r="A2551" s="476" t="s">
        <v>903</v>
      </c>
      <c r="B2551" s="477" t="s">
        <v>2591</v>
      </c>
      <c r="C2551" s="478">
        <v>99253</v>
      </c>
      <c r="D2551" s="479" t="s">
        <v>904</v>
      </c>
      <c r="E2551" s="480" t="s">
        <v>2586</v>
      </c>
      <c r="F2551" s="481"/>
      <c r="G2551" s="45"/>
      <c r="H2551" s="482">
        <f>SUM(H2552:H2561)</f>
        <v>365.57000000000005</v>
      </c>
    </row>
    <row r="2552" spans="1:8" ht="50.1" customHeight="1" x14ac:dyDescent="0.2">
      <c r="A2552" s="483" t="s">
        <v>2070</v>
      </c>
      <c r="B2552" s="484" t="s">
        <v>2593</v>
      </c>
      <c r="C2552" s="484">
        <v>5678</v>
      </c>
      <c r="D2552" s="485" t="str">
        <f>IFERROR(VLOOKUP(C2552,INSUMOS!$C:$F,2,FALSE),VLOOKUP(C2552,'COMPOSIÇÃO - SINAPI'!$C:$F,2,FALSE))</f>
        <v>RETROESCAVADEIRA SOBRE RODAS COM CARREGADEIRA, TRAÇÃO 4X4, POTÊNCIA LÍQ. 88 HP, CAÇAMBA CARREG. CAP. MÍN. 1 M3, CAÇAMBA RETRO CAP. 0,26 M3, PESO OPERACIONAL MÍN. 6.674 KG, PROFUNDIDADE ESCAVAÇÃO MÁX. 4,37 M - CHP DIURNO. AF_06/2014</v>
      </c>
      <c r="E2552" s="484" t="str">
        <f>IFERROR(VLOOKUP(C2552,INSUMOS!$C:$F,3,FALSE),VLOOKUP(C2552,'COMPOSIÇÃO - SINAPI'!$C:$F,3,FALSE))</f>
        <v>CHP</v>
      </c>
      <c r="F2552" s="486">
        <v>8.6999999999999994E-3</v>
      </c>
      <c r="G2552" s="490">
        <f>IFERROR(VLOOKUP(C2552,INSUMOS!$C:$F,4,FALSE),VLOOKUP(C2552,'COMPOSIÇÃO - SINAPI'!$C:$F,4,FALSE))</f>
        <v>132.9</v>
      </c>
      <c r="H2552" s="488">
        <f t="shared" ref="H2552:H2561" si="136">TRUNC(G2552*F2552,2)</f>
        <v>1.1499999999999999</v>
      </c>
    </row>
    <row r="2553" spans="1:8" ht="50.1" customHeight="1" x14ac:dyDescent="0.2">
      <c r="A2553" s="483" t="s">
        <v>2070</v>
      </c>
      <c r="B2553" s="484" t="s">
        <v>2593</v>
      </c>
      <c r="C2553" s="484">
        <v>5679</v>
      </c>
      <c r="D2553" s="485" t="str">
        <f>IFERROR(VLOOKUP(C2553,INSUMOS!$C:$F,2,FALSE),VLOOKUP(C2553,'COMPOSIÇÃO - SINAPI'!$C:$F,2,FALSE))</f>
        <v>RETROESCAVADEIRA SOBRE RODAS COM CARREGADEIRA, TRAÇÃO 4X4, POTÊNCIA LÍQ. 88 HP, CAÇAMBA CARREG. CAP. MÍN. 1 M3, CAÇAMBA RETRO CAP. 0,26 M3, PESO OPERACIONAL MÍN. 6.674 KG, PROFUNDIDADE ESCAVAÇÃO MÁX. 4,37 M - CHI DIURNO. AF_06/2014</v>
      </c>
      <c r="E2553" s="484" t="str">
        <f>IFERROR(VLOOKUP(C2553,INSUMOS!$C:$F,3,FALSE),VLOOKUP(C2553,'COMPOSIÇÃO - SINAPI'!$C:$F,3,FALSE))</f>
        <v>CHI</v>
      </c>
      <c r="F2553" s="486">
        <v>2.9399999999999999E-2</v>
      </c>
      <c r="G2553" s="490">
        <f>IFERROR(VLOOKUP(C2553,INSUMOS!$C:$F,4,FALSE),VLOOKUP(C2553,'COMPOSIÇÃO - SINAPI'!$C:$F,4,FALSE))</f>
        <v>58.9</v>
      </c>
      <c r="H2553" s="488">
        <f t="shared" si="136"/>
        <v>1.73</v>
      </c>
    </row>
    <row r="2554" spans="1:8" ht="15" customHeight="1" x14ac:dyDescent="0.2">
      <c r="A2554" s="483" t="s">
        <v>2070</v>
      </c>
      <c r="B2554" s="484" t="s">
        <v>2062</v>
      </c>
      <c r="C2554" s="484">
        <v>7258</v>
      </c>
      <c r="D2554" s="485" t="str">
        <f>IFERROR(VLOOKUP(C2554,INSUMOS!$C:$F,2,FALSE),VLOOKUP(C2554,'COMPOSIÇÃO - SINAPI'!$C:$F,2,FALSE))</f>
        <v>TIJOLO CERAMICO MACICO COMUM *5 X 10 X 20* CM (L X A X C)</v>
      </c>
      <c r="E2554" s="484" t="str">
        <f>IFERROR(VLOOKUP(C2554,INSUMOS!$C:$F,3,FALSE),VLOOKUP(C2554,'COMPOSIÇÃO - SINAPI'!$C:$F,3,FALSE))</f>
        <v>UN</v>
      </c>
      <c r="F2554" s="486">
        <v>166.0916</v>
      </c>
      <c r="G2554" s="490">
        <f>IFERROR(VLOOKUP(C2554,INSUMOS!$C:$F,4,FALSE),VLOOKUP(C2554,'COMPOSIÇÃO - SINAPI'!$C:$F,4,FALSE))</f>
        <v>0.36549999999999999</v>
      </c>
      <c r="H2554" s="488">
        <f t="shared" si="136"/>
        <v>60.7</v>
      </c>
    </row>
    <row r="2555" spans="1:8" ht="38.1" customHeight="1" x14ac:dyDescent="0.2">
      <c r="A2555" s="483" t="s">
        <v>2070</v>
      </c>
      <c r="B2555" s="484" t="s">
        <v>2593</v>
      </c>
      <c r="C2555" s="484">
        <v>87316</v>
      </c>
      <c r="D2555" s="485" t="str">
        <f>IFERROR(VLOOKUP(C2555,INSUMOS!$C:$F,2,FALSE),VLOOKUP(C2555,'COMPOSIÇÃO - SINAPI'!$C:$F,2,FALSE))</f>
        <v>ARGAMASSA TRAÇO 1:4 (EM VOLUME DE CIMENTO E AREIA GROSSA ÚMIDA) PARA CHAPISCO CONVENCIONAL, PREPARO MECÂNICO COM BETONEIRA 400 L. AF_08/2019</v>
      </c>
      <c r="E2555" s="484" t="str">
        <f>IFERROR(VLOOKUP(C2555,INSUMOS!$C:$F,3,FALSE),VLOOKUP(C2555,'COMPOSIÇÃO - SINAPI'!$C:$F,3,FALSE))</f>
        <v>M3</v>
      </c>
      <c r="F2555" s="486">
        <v>1.4E-3</v>
      </c>
      <c r="G2555" s="490">
        <f>IFERROR(VLOOKUP(C2555,INSUMOS!$C:$F,4,FALSE),VLOOKUP(C2555,'COMPOSIÇÃO - SINAPI'!$C:$F,4,FALSE))</f>
        <v>411.5</v>
      </c>
      <c r="H2555" s="488">
        <f t="shared" si="136"/>
        <v>0.56999999999999995</v>
      </c>
    </row>
    <row r="2556" spans="1:8" ht="15" customHeight="1" x14ac:dyDescent="0.2">
      <c r="A2556" s="483" t="s">
        <v>2070</v>
      </c>
      <c r="B2556" s="484" t="s">
        <v>2593</v>
      </c>
      <c r="C2556" s="484">
        <v>88309</v>
      </c>
      <c r="D2556" s="485" t="str">
        <f>IFERROR(VLOOKUP(C2556,INSUMOS!$C:$F,2,FALSE),VLOOKUP(C2556,'COMPOSIÇÃO - SINAPI'!$C:$F,2,FALSE))</f>
        <v>PEDREIRO COM ENCARGOS COMPLEMENTARES</v>
      </c>
      <c r="E2556" s="484" t="str">
        <f>IFERROR(VLOOKUP(C2556,INSUMOS!$C:$F,3,FALSE),VLOOKUP(C2556,'COMPOSIÇÃO - SINAPI'!$C:$F,3,FALSE))</f>
        <v>H</v>
      </c>
      <c r="F2556" s="486">
        <v>2.742</v>
      </c>
      <c r="G2556" s="490">
        <f>IFERROR(VLOOKUP(C2556,INSUMOS!$C:$F,4,FALSE),VLOOKUP(C2556,'COMPOSIÇÃO - SINAPI'!$C:$F,4,FALSE))</f>
        <v>24.66</v>
      </c>
      <c r="H2556" s="488">
        <f t="shared" si="136"/>
        <v>67.61</v>
      </c>
    </row>
    <row r="2557" spans="1:8" ht="15" customHeight="1" x14ac:dyDescent="0.2">
      <c r="A2557" s="483" t="s">
        <v>2070</v>
      </c>
      <c r="B2557" s="484" t="s">
        <v>2593</v>
      </c>
      <c r="C2557" s="484">
        <v>88316</v>
      </c>
      <c r="D2557" s="485" t="str">
        <f>IFERROR(VLOOKUP(C2557,INSUMOS!$C:$F,2,FALSE),VLOOKUP(C2557,'COMPOSIÇÃO - SINAPI'!$C:$F,2,FALSE))</f>
        <v>SERVENTE COM ENCARGOS COMPLEMENTARES</v>
      </c>
      <c r="E2557" s="484" t="str">
        <f>IFERROR(VLOOKUP(C2557,INSUMOS!$C:$F,3,FALSE),VLOOKUP(C2557,'COMPOSIÇÃO - SINAPI'!$C:$F,3,FALSE))</f>
        <v>H</v>
      </c>
      <c r="F2557" s="486">
        <v>2.742</v>
      </c>
      <c r="G2557" s="490">
        <f>IFERROR(VLOOKUP(C2557,INSUMOS!$C:$F,4,FALSE),VLOOKUP(C2557,'COMPOSIÇÃO - SINAPI'!$C:$F,4,FALSE))</f>
        <v>19.8</v>
      </c>
      <c r="H2557" s="488">
        <f t="shared" si="136"/>
        <v>54.29</v>
      </c>
    </row>
    <row r="2558" spans="1:8" ht="27" customHeight="1" x14ac:dyDescent="0.2">
      <c r="A2558" s="483" t="s">
        <v>2070</v>
      </c>
      <c r="B2558" s="484" t="s">
        <v>2593</v>
      </c>
      <c r="C2558" s="484">
        <v>88628</v>
      </c>
      <c r="D2558" s="485" t="str">
        <f>IFERROR(VLOOKUP(C2558,INSUMOS!$C:$F,2,FALSE),VLOOKUP(C2558,'COMPOSIÇÃO - SINAPI'!$C:$F,2,FALSE))</f>
        <v>ARGAMASSA TRAÇO 1:3 (EM VOLUME DE CIMENTO E AREIA MÉDIA ÚMIDA), PREPARO MECÂNICO COM BETONEIRA 400 L. AF_08/2019</v>
      </c>
      <c r="E2558" s="484" t="str">
        <f>IFERROR(VLOOKUP(C2558,INSUMOS!$C:$F,3,FALSE),VLOOKUP(C2558,'COMPOSIÇÃO - SINAPI'!$C:$F,3,FALSE))</f>
        <v>M3</v>
      </c>
      <c r="F2558" s="486">
        <v>0.11559999999999999</v>
      </c>
      <c r="G2558" s="490">
        <f>IFERROR(VLOOKUP(C2558,INSUMOS!$C:$F,4,FALSE),VLOOKUP(C2558,'COMPOSIÇÃO - SINAPI'!$C:$F,4,FALSE))</f>
        <v>440.67</v>
      </c>
      <c r="H2558" s="488">
        <f t="shared" si="136"/>
        <v>50.94</v>
      </c>
    </row>
    <row r="2559" spans="1:8" ht="27" customHeight="1" x14ac:dyDescent="0.2">
      <c r="A2559" s="483" t="s">
        <v>2070</v>
      </c>
      <c r="B2559" s="484" t="s">
        <v>2593</v>
      </c>
      <c r="C2559" s="484">
        <v>94970</v>
      </c>
      <c r="D2559" s="485" t="str">
        <f>IFERROR(VLOOKUP(C2559,INSUMOS!$C:$F,2,FALSE),VLOOKUP(C2559,'COMPOSIÇÃO - SINAPI'!$C:$F,2,FALSE))</f>
        <v>CONCRETO FCK = 20MPA, TRAÇO 1:2,7:3 (EM MASSA SECA DE CIMENTO/ AREIA MÉDIA/ BRITA 1) - PREPARO MECÂNICO COM BETONEIRA 600 L. AF_05/2021</v>
      </c>
      <c r="E2559" s="484" t="str">
        <f>IFERROR(VLOOKUP(C2559,INSUMOS!$C:$F,3,FALSE),VLOOKUP(C2559,'COMPOSIÇÃO - SINAPI'!$C:$F,3,FALSE))</f>
        <v>M3</v>
      </c>
      <c r="F2559" s="486">
        <v>7.4399999999999994E-2</v>
      </c>
      <c r="G2559" s="490">
        <f>IFERROR(VLOOKUP(C2559,INSUMOS!$C:$F,4,FALSE),VLOOKUP(C2559,'COMPOSIÇÃO - SINAPI'!$C:$F,4,FALSE))</f>
        <v>348.68</v>
      </c>
      <c r="H2559" s="488">
        <f t="shared" si="136"/>
        <v>25.94</v>
      </c>
    </row>
    <row r="2560" spans="1:8" ht="27" customHeight="1" x14ac:dyDescent="0.2">
      <c r="A2560" s="483" t="s">
        <v>2070</v>
      </c>
      <c r="B2560" s="484" t="s">
        <v>2593</v>
      </c>
      <c r="C2560" s="484">
        <v>97735</v>
      </c>
      <c r="D2560" s="485" t="str">
        <f>IFERROR(VLOOKUP(C2560,INSUMOS!$C:$F,2,FALSE),VLOOKUP(C2560,'COMPOSIÇÃO - SINAPI'!$C:$F,2,FALSE))</f>
        <v>PEÇA RETANGULAR PRÉ-MOLDADA, VOLUME DE CONCRETO DE 30 A 100 LITROS, TAXA DE AÇO APROXIMADA DE 30KG/M³. AF_01/2018</v>
      </c>
      <c r="E2560" s="484" t="str">
        <f>IFERROR(VLOOKUP(C2560,INSUMOS!$C:$F,3,FALSE),VLOOKUP(C2560,'COMPOSIÇÃO - SINAPI'!$C:$F,3,FALSE))</f>
        <v>M3</v>
      </c>
      <c r="F2560" s="486">
        <v>4.48E-2</v>
      </c>
      <c r="G2560" s="490">
        <f>IFERROR(VLOOKUP(C2560,INSUMOS!$C:$F,4,FALSE),VLOOKUP(C2560,'COMPOSIÇÃO - SINAPI'!$C:$F,4,FALSE))</f>
        <v>2209.48</v>
      </c>
      <c r="H2560" s="488">
        <f t="shared" si="136"/>
        <v>98.98</v>
      </c>
    </row>
    <row r="2561" spans="1:8" ht="27" customHeight="1" x14ac:dyDescent="0.2">
      <c r="A2561" s="483" t="s">
        <v>2070</v>
      </c>
      <c r="B2561" s="484" t="s">
        <v>2593</v>
      </c>
      <c r="C2561" s="484">
        <v>101616</v>
      </c>
      <c r="D2561" s="485" t="str">
        <f>IFERROR(VLOOKUP(C2561,INSUMOS!$C:$F,2,FALSE),VLOOKUP(C2561,'COMPOSIÇÃO - SINAPI'!$C:$F,2,FALSE))</f>
        <v>PREPARO DE FUNDO DE VALA COM LARGURA MENOR QUE 1,5 M (ACERTO DO SOLO NATURAL). AF_08/2020</v>
      </c>
      <c r="E2561" s="484" t="str">
        <f>IFERROR(VLOOKUP(C2561,INSUMOS!$C:$F,3,FALSE),VLOOKUP(C2561,'COMPOSIÇÃO - SINAPI'!$C:$F,3,FALSE))</f>
        <v>M2</v>
      </c>
      <c r="F2561" s="486">
        <v>0.81</v>
      </c>
      <c r="G2561" s="490">
        <f>IFERROR(VLOOKUP(C2561,INSUMOS!$C:$F,4,FALSE),VLOOKUP(C2561,'COMPOSIÇÃO - SINAPI'!$C:$F,4,FALSE))</f>
        <v>4.53</v>
      </c>
      <c r="H2561" s="488">
        <f t="shared" si="136"/>
        <v>3.66</v>
      </c>
    </row>
    <row r="2562" spans="1:8" s="29" customFormat="1" ht="14.25" x14ac:dyDescent="0.25">
      <c r="A2562" s="472" t="s">
        <v>2055</v>
      </c>
      <c r="B2562" s="473" t="s">
        <v>2056</v>
      </c>
      <c r="C2562" s="473" t="s">
        <v>2057</v>
      </c>
      <c r="D2562" s="473" t="s">
        <v>2058</v>
      </c>
      <c r="E2562" s="473" t="s">
        <v>2059</v>
      </c>
      <c r="F2562" s="474" t="s">
        <v>2060</v>
      </c>
      <c r="G2562" s="81" t="s">
        <v>2061</v>
      </c>
      <c r="H2562" s="475" t="s">
        <v>2590</v>
      </c>
    </row>
    <row r="2563" spans="1:8" ht="68.099999999999994" customHeight="1" x14ac:dyDescent="0.2">
      <c r="A2563" s="476" t="s">
        <v>905</v>
      </c>
      <c r="B2563" s="477" t="s">
        <v>2591</v>
      </c>
      <c r="C2563" s="478">
        <v>99257</v>
      </c>
      <c r="D2563" s="479" t="s">
        <v>906</v>
      </c>
      <c r="E2563" s="480" t="s">
        <v>2586</v>
      </c>
      <c r="F2563" s="481"/>
      <c r="G2563" s="45"/>
      <c r="H2563" s="482">
        <f>SUM(H2564:H2573)</f>
        <v>600.98</v>
      </c>
    </row>
    <row r="2564" spans="1:8" ht="50.1" customHeight="1" x14ac:dyDescent="0.2">
      <c r="A2564" s="483" t="s">
        <v>2070</v>
      </c>
      <c r="B2564" s="484" t="s">
        <v>2593</v>
      </c>
      <c r="C2564" s="484">
        <v>5678</v>
      </c>
      <c r="D2564" s="485" t="str">
        <f>IFERROR(VLOOKUP(C2564,INSUMOS!$C:$F,2,FALSE),VLOOKUP(C2564,'COMPOSIÇÃO - SINAPI'!$C:$F,2,FALSE))</f>
        <v>RETROESCAVADEIRA SOBRE RODAS COM CARREGADEIRA, TRAÇÃO 4X4, POTÊNCIA LÍQ. 88 HP, CAÇAMBA CARREG. CAP. MÍN. 1 M3, CAÇAMBA RETRO CAP. 0,26 M3, PESO OPERACIONAL MÍN. 6.674 KG, PROFUNDIDADE ESCAVAÇÃO MÁX. 4,37 M - CHP DIURNO. AF_06/2014</v>
      </c>
      <c r="E2564" s="484" t="str">
        <f>IFERROR(VLOOKUP(C2564,INSUMOS!$C:$F,3,FALSE),VLOOKUP(C2564,'COMPOSIÇÃO - SINAPI'!$C:$F,3,FALSE))</f>
        <v>CHP</v>
      </c>
      <c r="F2564" s="486">
        <v>1.9699999999999999E-2</v>
      </c>
      <c r="G2564" s="490">
        <f>IFERROR(VLOOKUP(C2564,INSUMOS!$C:$F,4,FALSE),VLOOKUP(C2564,'COMPOSIÇÃO - SINAPI'!$C:$F,4,FALSE))</f>
        <v>132.9</v>
      </c>
      <c r="H2564" s="488">
        <f t="shared" ref="H2564:H2573" si="137">TRUNC(G2564*F2564,2)</f>
        <v>2.61</v>
      </c>
    </row>
    <row r="2565" spans="1:8" ht="50.1" customHeight="1" x14ac:dyDescent="0.2">
      <c r="A2565" s="483" t="s">
        <v>2070</v>
      </c>
      <c r="B2565" s="484" t="s">
        <v>2593</v>
      </c>
      <c r="C2565" s="484">
        <v>5679</v>
      </c>
      <c r="D2565" s="485" t="str">
        <f>IFERROR(VLOOKUP(C2565,INSUMOS!$C:$F,2,FALSE),VLOOKUP(C2565,'COMPOSIÇÃO - SINAPI'!$C:$F,2,FALSE))</f>
        <v>RETROESCAVADEIRA SOBRE RODAS COM CARREGADEIRA, TRAÇÃO 4X4, POTÊNCIA LÍQ. 88 HP, CAÇAMBA CARREG. CAP. MÍN. 1 M3, CAÇAMBA RETRO CAP. 0,26 M3, PESO OPERACIONAL MÍN. 6.674 KG, PROFUNDIDADE ESCAVAÇÃO MÁX. 4,37 M - CHI DIURNO. AF_06/2014</v>
      </c>
      <c r="E2565" s="484" t="str">
        <f>IFERROR(VLOOKUP(C2565,INSUMOS!$C:$F,3,FALSE),VLOOKUP(C2565,'COMPOSIÇÃO - SINAPI'!$C:$F,3,FALSE))</f>
        <v>CHI</v>
      </c>
      <c r="F2565" s="486">
        <v>6.6400000000000001E-2</v>
      </c>
      <c r="G2565" s="490">
        <f>IFERROR(VLOOKUP(C2565,INSUMOS!$C:$F,4,FALSE),VLOOKUP(C2565,'COMPOSIÇÃO - SINAPI'!$C:$F,4,FALSE))</f>
        <v>58.9</v>
      </c>
      <c r="H2565" s="488">
        <f t="shared" si="137"/>
        <v>3.91</v>
      </c>
    </row>
    <row r="2566" spans="1:8" ht="15" customHeight="1" x14ac:dyDescent="0.2">
      <c r="A2566" s="483" t="s">
        <v>2070</v>
      </c>
      <c r="B2566" s="484" t="s">
        <v>2062</v>
      </c>
      <c r="C2566" s="484">
        <v>7258</v>
      </c>
      <c r="D2566" s="485" t="str">
        <f>IFERROR(VLOOKUP(C2566,INSUMOS!$C:$F,2,FALSE),VLOOKUP(C2566,'COMPOSIÇÃO - SINAPI'!$C:$F,2,FALSE))</f>
        <v>TIJOLO CERAMICO MACICO COMUM *5 X 10 X 20* CM (L X A X C)</v>
      </c>
      <c r="E2566" s="484" t="str">
        <f>IFERROR(VLOOKUP(C2566,INSUMOS!$C:$F,3,FALSE),VLOOKUP(C2566,'COMPOSIÇÃO - SINAPI'!$C:$F,3,FALSE))</f>
        <v>UN</v>
      </c>
      <c r="F2566" s="486">
        <v>250.81059999999999</v>
      </c>
      <c r="G2566" s="490">
        <f>IFERROR(VLOOKUP(C2566,INSUMOS!$C:$F,4,FALSE),VLOOKUP(C2566,'COMPOSIÇÃO - SINAPI'!$C:$F,4,FALSE))</f>
        <v>0.36549999999999999</v>
      </c>
      <c r="H2566" s="488">
        <f t="shared" si="137"/>
        <v>91.67</v>
      </c>
    </row>
    <row r="2567" spans="1:8" ht="38.1" customHeight="1" x14ac:dyDescent="0.2">
      <c r="A2567" s="483" t="s">
        <v>2070</v>
      </c>
      <c r="B2567" s="484" t="s">
        <v>2593</v>
      </c>
      <c r="C2567" s="484">
        <v>87316</v>
      </c>
      <c r="D2567" s="485" t="str">
        <f>IFERROR(VLOOKUP(C2567,INSUMOS!$C:$F,2,FALSE),VLOOKUP(C2567,'COMPOSIÇÃO - SINAPI'!$C:$F,2,FALSE))</f>
        <v>ARGAMASSA TRAÇO 1:4 (EM VOLUME DE CIMENTO E AREIA GROSSA ÚMIDA) PARA CHAPISCO CONVENCIONAL, PREPARO MECÂNICO COM BETONEIRA 400 L. AF_08/2019</v>
      </c>
      <c r="E2567" s="484" t="str">
        <f>IFERROR(VLOOKUP(C2567,INSUMOS!$C:$F,3,FALSE),VLOOKUP(C2567,'COMPOSIÇÃO - SINAPI'!$C:$F,3,FALSE))</f>
        <v>M3</v>
      </c>
      <c r="F2567" s="486">
        <v>2.0999999999999999E-3</v>
      </c>
      <c r="G2567" s="490">
        <f>IFERROR(VLOOKUP(C2567,INSUMOS!$C:$F,4,FALSE),VLOOKUP(C2567,'COMPOSIÇÃO - SINAPI'!$C:$F,4,FALSE))</f>
        <v>411.5</v>
      </c>
      <c r="H2567" s="488">
        <f t="shared" si="137"/>
        <v>0.86</v>
      </c>
    </row>
    <row r="2568" spans="1:8" ht="15" customHeight="1" x14ac:dyDescent="0.2">
      <c r="A2568" s="483" t="s">
        <v>2070</v>
      </c>
      <c r="B2568" s="484" t="s">
        <v>2593</v>
      </c>
      <c r="C2568" s="484">
        <v>88309</v>
      </c>
      <c r="D2568" s="485" t="str">
        <f>IFERROR(VLOOKUP(C2568,INSUMOS!$C:$F,2,FALSE),VLOOKUP(C2568,'COMPOSIÇÃO - SINAPI'!$C:$F,2,FALSE))</f>
        <v>PEDREIRO COM ENCARGOS COMPLEMENTARES</v>
      </c>
      <c r="E2568" s="484" t="str">
        <f>IFERROR(VLOOKUP(C2568,INSUMOS!$C:$F,3,FALSE),VLOOKUP(C2568,'COMPOSIÇÃO - SINAPI'!$C:$F,3,FALSE))</f>
        <v>H</v>
      </c>
      <c r="F2568" s="486">
        <v>4.5747999999999998</v>
      </c>
      <c r="G2568" s="490">
        <f>IFERROR(VLOOKUP(C2568,INSUMOS!$C:$F,4,FALSE),VLOOKUP(C2568,'COMPOSIÇÃO - SINAPI'!$C:$F,4,FALSE))</f>
        <v>24.66</v>
      </c>
      <c r="H2568" s="488">
        <f t="shared" si="137"/>
        <v>112.81</v>
      </c>
    </row>
    <row r="2569" spans="1:8" ht="15" customHeight="1" x14ac:dyDescent="0.2">
      <c r="A2569" s="483" t="s">
        <v>2070</v>
      </c>
      <c r="B2569" s="484" t="s">
        <v>2593</v>
      </c>
      <c r="C2569" s="484">
        <v>88316</v>
      </c>
      <c r="D2569" s="485" t="str">
        <f>IFERROR(VLOOKUP(C2569,INSUMOS!$C:$F,2,FALSE),VLOOKUP(C2569,'COMPOSIÇÃO - SINAPI'!$C:$F,2,FALSE))</f>
        <v>SERVENTE COM ENCARGOS COMPLEMENTARES</v>
      </c>
      <c r="E2569" s="484" t="str">
        <f>IFERROR(VLOOKUP(C2569,INSUMOS!$C:$F,3,FALSE),VLOOKUP(C2569,'COMPOSIÇÃO - SINAPI'!$C:$F,3,FALSE))</f>
        <v>H</v>
      </c>
      <c r="F2569" s="486">
        <v>4.5747999999999998</v>
      </c>
      <c r="G2569" s="490">
        <f>IFERROR(VLOOKUP(C2569,INSUMOS!$C:$F,4,FALSE),VLOOKUP(C2569,'COMPOSIÇÃO - SINAPI'!$C:$F,4,FALSE))</f>
        <v>19.8</v>
      </c>
      <c r="H2569" s="488">
        <f t="shared" si="137"/>
        <v>90.58</v>
      </c>
    </row>
    <row r="2570" spans="1:8" ht="27" customHeight="1" x14ac:dyDescent="0.2">
      <c r="A2570" s="483" t="s">
        <v>2070</v>
      </c>
      <c r="B2570" s="484" t="s">
        <v>2593</v>
      </c>
      <c r="C2570" s="484">
        <v>88628</v>
      </c>
      <c r="D2570" s="485" t="str">
        <f>IFERROR(VLOOKUP(C2570,INSUMOS!$C:$F,2,FALSE),VLOOKUP(C2570,'COMPOSIÇÃO - SINAPI'!$C:$F,2,FALSE))</f>
        <v>ARGAMASSA TRAÇO 1:3 (EM VOLUME DE CIMENTO E AREIA MÉDIA ÚMIDA), PREPARO MECÂNICO COM BETONEIRA 400 L. AF_08/2019</v>
      </c>
      <c r="E2570" s="484" t="str">
        <f>IFERROR(VLOOKUP(C2570,INSUMOS!$C:$F,3,FALSE),VLOOKUP(C2570,'COMPOSIÇÃO - SINAPI'!$C:$F,3,FALSE))</f>
        <v>M3</v>
      </c>
      <c r="F2570" s="486">
        <v>0.20499999999999999</v>
      </c>
      <c r="G2570" s="490">
        <f>IFERROR(VLOOKUP(C2570,INSUMOS!$C:$F,4,FALSE),VLOOKUP(C2570,'COMPOSIÇÃO - SINAPI'!$C:$F,4,FALSE))</f>
        <v>440.67</v>
      </c>
      <c r="H2570" s="488">
        <f t="shared" si="137"/>
        <v>90.33</v>
      </c>
    </row>
    <row r="2571" spans="1:8" ht="27" customHeight="1" x14ac:dyDescent="0.2">
      <c r="A2571" s="483" t="s">
        <v>2070</v>
      </c>
      <c r="B2571" s="484" t="s">
        <v>2593</v>
      </c>
      <c r="C2571" s="484">
        <v>94970</v>
      </c>
      <c r="D2571" s="485" t="str">
        <f>IFERROR(VLOOKUP(C2571,INSUMOS!$C:$F,2,FALSE),VLOOKUP(C2571,'COMPOSIÇÃO - SINAPI'!$C:$F,2,FALSE))</f>
        <v>CONCRETO FCK = 20MPA, TRAÇO 1:2,7:3 (EM MASSA SECA DE CIMENTO/ AREIA MÉDIA/ BRITA 1) - PREPARO MECÂNICO COM BETONEIRA 600 L. AF_05/2021</v>
      </c>
      <c r="E2571" s="484" t="str">
        <f>IFERROR(VLOOKUP(C2571,INSUMOS!$C:$F,3,FALSE),VLOOKUP(C2571,'COMPOSIÇÃO - SINAPI'!$C:$F,3,FALSE))</f>
        <v>M3</v>
      </c>
      <c r="F2571" s="486">
        <v>0.16750000000000001</v>
      </c>
      <c r="G2571" s="490">
        <f>IFERROR(VLOOKUP(C2571,INSUMOS!$C:$F,4,FALSE),VLOOKUP(C2571,'COMPOSIÇÃO - SINAPI'!$C:$F,4,FALSE))</f>
        <v>348.68</v>
      </c>
      <c r="H2571" s="488">
        <f t="shared" si="137"/>
        <v>58.4</v>
      </c>
    </row>
    <row r="2572" spans="1:8" ht="27" customHeight="1" x14ac:dyDescent="0.2">
      <c r="A2572" s="483" t="s">
        <v>2070</v>
      </c>
      <c r="B2572" s="484" t="s">
        <v>2593</v>
      </c>
      <c r="C2572" s="484">
        <v>97736</v>
      </c>
      <c r="D2572" s="485" t="str">
        <f>IFERROR(VLOOKUP(C2572,INSUMOS!$C:$F,2,FALSE),VLOOKUP(C2572,'COMPOSIÇÃO - SINAPI'!$C:$F,2,FALSE))</f>
        <v>PEÇA RETANGULAR PRÉ-MOLDADA, VOLUME DE CONCRETO ACIMA DE 100 LITROS, TAXA DE AÇO APROXIMADA DE 30KG/M³. AF_01/2018</v>
      </c>
      <c r="E2572" s="484" t="str">
        <f>IFERROR(VLOOKUP(C2572,INSUMOS!$C:$F,3,FALSE),VLOOKUP(C2572,'COMPOSIÇÃO - SINAPI'!$C:$F,3,FALSE))</f>
        <v>M3</v>
      </c>
      <c r="F2572" s="486">
        <v>0.1008</v>
      </c>
      <c r="G2572" s="490">
        <f>IFERROR(VLOOKUP(C2572,INSUMOS!$C:$F,4,FALSE),VLOOKUP(C2572,'COMPOSIÇÃO - SINAPI'!$C:$F,4,FALSE))</f>
        <v>1442.21</v>
      </c>
      <c r="H2572" s="488">
        <f t="shared" si="137"/>
        <v>145.37</v>
      </c>
    </row>
    <row r="2573" spans="1:8" ht="27" customHeight="1" x14ac:dyDescent="0.2">
      <c r="A2573" s="483" t="s">
        <v>2070</v>
      </c>
      <c r="B2573" s="484" t="s">
        <v>2593</v>
      </c>
      <c r="C2573" s="484">
        <v>101617</v>
      </c>
      <c r="D2573" s="485" t="str">
        <f>IFERROR(VLOOKUP(C2573,INSUMOS!$C:$F,2,FALSE),VLOOKUP(C2573,'COMPOSIÇÃO - SINAPI'!$C:$F,2,FALSE))</f>
        <v>PREPARO DE FUNDO DE VALA COM LARGURA MAIOR OU IGUAL A 1,5 M E MENOR QUE 2,5 M (ACERTO DO SOLO NATURAL). AF_08/2020</v>
      </c>
      <c r="E2573" s="484" t="str">
        <f>IFERROR(VLOOKUP(C2573,INSUMOS!$C:$F,3,FALSE),VLOOKUP(C2573,'COMPOSIÇÃO - SINAPI'!$C:$F,3,FALSE))</f>
        <v>M2</v>
      </c>
      <c r="F2573" s="486">
        <v>1.69</v>
      </c>
      <c r="G2573" s="490">
        <f>IFERROR(VLOOKUP(C2573,INSUMOS!$C:$F,4,FALSE),VLOOKUP(C2573,'COMPOSIÇÃO - SINAPI'!$C:$F,4,FALSE))</f>
        <v>2.63</v>
      </c>
      <c r="H2573" s="488">
        <f t="shared" si="137"/>
        <v>4.4400000000000004</v>
      </c>
    </row>
    <row r="2574" spans="1:8" s="29" customFormat="1" ht="14.25" x14ac:dyDescent="0.25">
      <c r="A2574" s="472" t="s">
        <v>2055</v>
      </c>
      <c r="B2574" s="473" t="s">
        <v>2056</v>
      </c>
      <c r="C2574" s="473" t="s">
        <v>2057</v>
      </c>
      <c r="D2574" s="473" t="s">
        <v>2058</v>
      </c>
      <c r="E2574" s="473" t="s">
        <v>2059</v>
      </c>
      <c r="F2574" s="474" t="s">
        <v>2060</v>
      </c>
      <c r="G2574" s="81" t="s">
        <v>2061</v>
      </c>
      <c r="H2574" s="475" t="s">
        <v>2590</v>
      </c>
    </row>
    <row r="2575" spans="1:8" ht="68.099999999999994" customHeight="1" x14ac:dyDescent="0.2">
      <c r="A2575" s="476" t="s">
        <v>907</v>
      </c>
      <c r="B2575" s="477" t="s">
        <v>2591</v>
      </c>
      <c r="C2575" s="478">
        <v>98107</v>
      </c>
      <c r="D2575" s="479" t="s">
        <v>908</v>
      </c>
      <c r="E2575" s="480" t="s">
        <v>2586</v>
      </c>
      <c r="F2575" s="481"/>
      <c r="G2575" s="45"/>
      <c r="H2575" s="482">
        <f>SUM(H2576:H2583)</f>
        <v>185.29000000000002</v>
      </c>
    </row>
    <row r="2576" spans="1:8" ht="15" customHeight="1" x14ac:dyDescent="0.2">
      <c r="A2576" s="483" t="s">
        <v>2070</v>
      </c>
      <c r="B2576" s="484" t="s">
        <v>2062</v>
      </c>
      <c r="C2576" s="484">
        <v>650</v>
      </c>
      <c r="D2576" s="485" t="str">
        <f>IFERROR(VLOOKUP(C2576,INSUMOS!$C:$F,2,FALSE),VLOOKUP(C2576,'COMPOSIÇÃO - SINAPI'!$C:$F,2,FALSE))</f>
        <v>BLOCO DE VEDACAO DE CONCRETO, 9 X 19 X 39 CM (CLASSE C - NBR 6136)</v>
      </c>
      <c r="E2576" s="484" t="str">
        <f>IFERROR(VLOOKUP(C2576,INSUMOS!$C:$F,3,FALSE),VLOOKUP(C2576,'COMPOSIÇÃO - SINAPI'!$C:$F,3,FALSE))</f>
        <v>UN</v>
      </c>
      <c r="F2576" s="486">
        <v>17.445599999999999</v>
      </c>
      <c r="G2576" s="490">
        <f>IFERROR(VLOOKUP(C2576,INSUMOS!$C:$F,4,FALSE),VLOOKUP(C2576,'COMPOSIÇÃO - SINAPI'!$C:$F,4,FALSE))</f>
        <v>1.7</v>
      </c>
      <c r="H2576" s="488">
        <f t="shared" ref="H2576:H2583" si="138">TRUNC(G2576*F2576,2)</f>
        <v>29.65</v>
      </c>
    </row>
    <row r="2577" spans="1:8" ht="38.1" customHeight="1" x14ac:dyDescent="0.2">
      <c r="A2577" s="483" t="s">
        <v>2070</v>
      </c>
      <c r="B2577" s="484" t="s">
        <v>2593</v>
      </c>
      <c r="C2577" s="484">
        <v>87316</v>
      </c>
      <c r="D2577" s="485" t="str">
        <f>IFERROR(VLOOKUP(C2577,INSUMOS!$C:$F,2,FALSE),VLOOKUP(C2577,'COMPOSIÇÃO - SINAPI'!$C:$F,2,FALSE))</f>
        <v>ARGAMASSA TRAÇO 1:4 (EM VOLUME DE CIMENTO E AREIA GROSSA ÚMIDA) PARA CHAPISCO CONVENCIONAL, PREPARO MECÂNICO COM BETONEIRA 400 L. AF_08/2019</v>
      </c>
      <c r="E2577" s="484" t="str">
        <f>IFERROR(VLOOKUP(C2577,INSUMOS!$C:$F,3,FALSE),VLOOKUP(C2577,'COMPOSIÇÃO - SINAPI'!$C:$F,3,FALSE))</f>
        <v>M3</v>
      </c>
      <c r="F2577" s="486">
        <v>1.1000000000000001E-3</v>
      </c>
      <c r="G2577" s="490">
        <f>IFERROR(VLOOKUP(C2577,INSUMOS!$C:$F,4,FALSE),VLOOKUP(C2577,'COMPOSIÇÃO - SINAPI'!$C:$F,4,FALSE))</f>
        <v>411.5</v>
      </c>
      <c r="H2577" s="488">
        <f t="shared" si="138"/>
        <v>0.45</v>
      </c>
    </row>
    <row r="2578" spans="1:8" ht="15" customHeight="1" x14ac:dyDescent="0.2">
      <c r="A2578" s="483" t="s">
        <v>2070</v>
      </c>
      <c r="B2578" s="484" t="s">
        <v>2593</v>
      </c>
      <c r="C2578" s="484">
        <v>88309</v>
      </c>
      <c r="D2578" s="485" t="str">
        <f>IFERROR(VLOOKUP(C2578,INSUMOS!$C:$F,2,FALSE),VLOOKUP(C2578,'COMPOSIÇÃO - SINAPI'!$C:$F,2,FALSE))</f>
        <v>PEDREIRO COM ENCARGOS COMPLEMENTARES</v>
      </c>
      <c r="E2578" s="484" t="str">
        <f>IFERROR(VLOOKUP(C2578,INSUMOS!$C:$F,3,FALSE),VLOOKUP(C2578,'COMPOSIÇÃO - SINAPI'!$C:$F,3,FALSE))</f>
        <v>H</v>
      </c>
      <c r="F2578" s="486">
        <v>1.5409999999999999</v>
      </c>
      <c r="G2578" s="490">
        <f>IFERROR(VLOOKUP(C2578,INSUMOS!$C:$F,4,FALSE),VLOOKUP(C2578,'COMPOSIÇÃO - SINAPI'!$C:$F,4,FALSE))</f>
        <v>24.66</v>
      </c>
      <c r="H2578" s="488">
        <f t="shared" si="138"/>
        <v>38</v>
      </c>
    </row>
    <row r="2579" spans="1:8" ht="15" customHeight="1" x14ac:dyDescent="0.2">
      <c r="A2579" s="483" t="s">
        <v>2070</v>
      </c>
      <c r="B2579" s="484" t="s">
        <v>2593</v>
      </c>
      <c r="C2579" s="484">
        <v>88316</v>
      </c>
      <c r="D2579" s="485" t="str">
        <f>IFERROR(VLOOKUP(C2579,INSUMOS!$C:$F,2,FALSE),VLOOKUP(C2579,'COMPOSIÇÃO - SINAPI'!$C:$F,2,FALSE))</f>
        <v>SERVENTE COM ENCARGOS COMPLEMENTARES</v>
      </c>
      <c r="E2579" s="484" t="str">
        <f>IFERROR(VLOOKUP(C2579,INSUMOS!$C:$F,3,FALSE),VLOOKUP(C2579,'COMPOSIÇÃO - SINAPI'!$C:$F,3,FALSE))</f>
        <v>H</v>
      </c>
      <c r="F2579" s="486">
        <v>1.5409999999999999</v>
      </c>
      <c r="G2579" s="490">
        <f>IFERROR(VLOOKUP(C2579,INSUMOS!$C:$F,4,FALSE),VLOOKUP(C2579,'COMPOSIÇÃO - SINAPI'!$C:$F,4,FALSE))</f>
        <v>19.8</v>
      </c>
      <c r="H2579" s="488">
        <f t="shared" si="138"/>
        <v>30.51</v>
      </c>
    </row>
    <row r="2580" spans="1:8" ht="27" customHeight="1" x14ac:dyDescent="0.2">
      <c r="A2580" s="483" t="s">
        <v>2070</v>
      </c>
      <c r="B2580" s="484" t="s">
        <v>2593</v>
      </c>
      <c r="C2580" s="484">
        <v>94970</v>
      </c>
      <c r="D2580" s="485" t="str">
        <f>IFERROR(VLOOKUP(C2580,INSUMOS!$C:$F,2,FALSE),VLOOKUP(C2580,'COMPOSIÇÃO - SINAPI'!$C:$F,2,FALSE))</f>
        <v>CONCRETO FCK = 20MPA, TRAÇO 1:2,7:3 (EM MASSA SECA DE CIMENTO/ AREIA MÉDIA/ BRITA 1) - PREPARO MECÂNICO COM BETONEIRA 600 L. AF_05/2021</v>
      </c>
      <c r="E2580" s="484" t="str">
        <f>IFERROR(VLOOKUP(C2580,INSUMOS!$C:$F,3,FALSE),VLOOKUP(C2580,'COMPOSIÇÃO - SINAPI'!$C:$F,3,FALSE))</f>
        <v>M3</v>
      </c>
      <c r="F2580" s="486">
        <v>2.23E-2</v>
      </c>
      <c r="G2580" s="490">
        <f>IFERROR(VLOOKUP(C2580,INSUMOS!$C:$F,4,FALSE),VLOOKUP(C2580,'COMPOSIÇÃO - SINAPI'!$C:$F,4,FALSE))</f>
        <v>348.68</v>
      </c>
      <c r="H2580" s="488">
        <f t="shared" si="138"/>
        <v>7.77</v>
      </c>
    </row>
    <row r="2581" spans="1:8" ht="27" customHeight="1" x14ac:dyDescent="0.2">
      <c r="A2581" s="483" t="s">
        <v>2070</v>
      </c>
      <c r="B2581" s="484" t="s">
        <v>2593</v>
      </c>
      <c r="C2581" s="484">
        <v>97733</v>
      </c>
      <c r="D2581" s="485" t="str">
        <f>IFERROR(VLOOKUP(C2581,INSUMOS!$C:$F,2,FALSE),VLOOKUP(C2581,'COMPOSIÇÃO - SINAPI'!$C:$F,2,FALSE))</f>
        <v>PEÇA RETANGULAR PRÉ-MOLDADA, VOLUME DE CONCRETO DE ATÉ 10 LITROS, TAXA DE AÇO APROXIMADA DE 30KG/M³. AF_01/2018</v>
      </c>
      <c r="E2581" s="484" t="str">
        <f>IFERROR(VLOOKUP(C2581,INSUMOS!$C:$F,3,FALSE),VLOOKUP(C2581,'COMPOSIÇÃO - SINAPI'!$C:$F,3,FALSE))</f>
        <v>M3</v>
      </c>
      <c r="F2581" s="486">
        <v>1.32E-2</v>
      </c>
      <c r="G2581" s="490">
        <f>IFERROR(VLOOKUP(C2581,INSUMOS!$C:$F,4,FALSE),VLOOKUP(C2581,'COMPOSIÇÃO - SINAPI'!$C:$F,4,FALSE))</f>
        <v>3119.78</v>
      </c>
      <c r="H2581" s="488">
        <f t="shared" si="138"/>
        <v>41.18</v>
      </c>
    </row>
    <row r="2582" spans="1:8" ht="38.1" customHeight="1" x14ac:dyDescent="0.2">
      <c r="A2582" s="483" t="s">
        <v>2070</v>
      </c>
      <c r="B2582" s="484" t="s">
        <v>2593</v>
      </c>
      <c r="C2582" s="484">
        <v>100475</v>
      </c>
      <c r="D2582" s="485" t="str">
        <f>IFERROR(VLOOKUP(C2582,INSUMOS!$C:$F,2,FALSE),VLOOKUP(C2582,'COMPOSIÇÃO - SINAPI'!$C:$F,2,FALSE))</f>
        <v>ARGAMASSA TRAÇO 1:3 (EM VOLUME DE CIMENTO E AREIA MÉDIA ÚMIDA) COM ADIÇÃO DE IMPERMEABILIZANTE, PREPARO MECÂNICO COM BETONEIRA 400 L. AF_08/2019</v>
      </c>
      <c r="E2582" s="484" t="str">
        <f>IFERROR(VLOOKUP(C2582,INSUMOS!$C:$F,3,FALSE),VLOOKUP(C2582,'COMPOSIÇÃO - SINAPI'!$C:$F,3,FALSE))</f>
        <v>M3</v>
      </c>
      <c r="F2582" s="486">
        <v>6.0600000000000001E-2</v>
      </c>
      <c r="G2582" s="490">
        <f>IFERROR(VLOOKUP(C2582,INSUMOS!$C:$F,4,FALSE),VLOOKUP(C2582,'COMPOSIÇÃO - SINAPI'!$C:$F,4,FALSE))</f>
        <v>596.61</v>
      </c>
      <c r="H2582" s="488">
        <f t="shared" si="138"/>
        <v>36.15</v>
      </c>
    </row>
    <row r="2583" spans="1:8" ht="27" customHeight="1" x14ac:dyDescent="0.2">
      <c r="A2583" s="483" t="s">
        <v>2070</v>
      </c>
      <c r="B2583" s="484" t="s">
        <v>2593</v>
      </c>
      <c r="C2583" s="484">
        <v>101616</v>
      </c>
      <c r="D2583" s="485" t="str">
        <f>IFERROR(VLOOKUP(C2583,INSUMOS!$C:$F,2,FALSE),VLOOKUP(C2583,'COMPOSIÇÃO - SINAPI'!$C:$F,2,FALSE))</f>
        <v>PREPARO DE FUNDO DE VALA COM LARGURA MENOR QUE 1,5 M (ACERTO DO SOLO NATURAL). AF_08/2020</v>
      </c>
      <c r="E2583" s="484" t="str">
        <f>IFERROR(VLOOKUP(C2583,INSUMOS!$C:$F,3,FALSE),VLOOKUP(C2583,'COMPOSIÇÃO - SINAPI'!$C:$F,3,FALSE))</f>
        <v>M2</v>
      </c>
      <c r="F2583" s="486">
        <v>0.35</v>
      </c>
      <c r="G2583" s="490">
        <f>IFERROR(VLOOKUP(C2583,INSUMOS!$C:$F,4,FALSE),VLOOKUP(C2583,'COMPOSIÇÃO - SINAPI'!$C:$F,4,FALSE))</f>
        <v>4.53</v>
      </c>
      <c r="H2583" s="488">
        <f t="shared" si="138"/>
        <v>1.58</v>
      </c>
    </row>
    <row r="2584" spans="1:8" s="29" customFormat="1" ht="14.25" x14ac:dyDescent="0.25">
      <c r="A2584" s="472" t="s">
        <v>2055</v>
      </c>
      <c r="B2584" s="473" t="s">
        <v>2056</v>
      </c>
      <c r="C2584" s="473" t="s">
        <v>2057</v>
      </c>
      <c r="D2584" s="473" t="s">
        <v>2058</v>
      </c>
      <c r="E2584" s="473" t="s">
        <v>2059</v>
      </c>
      <c r="F2584" s="474" t="s">
        <v>2060</v>
      </c>
      <c r="G2584" s="81" t="s">
        <v>2061</v>
      </c>
      <c r="H2584" s="475" t="s">
        <v>2590</v>
      </c>
    </row>
    <row r="2585" spans="1:8" ht="68.099999999999994" customHeight="1" x14ac:dyDescent="0.2">
      <c r="A2585" s="476" t="s">
        <v>909</v>
      </c>
      <c r="B2585" s="477" t="s">
        <v>2591</v>
      </c>
      <c r="C2585" s="478">
        <v>97902</v>
      </c>
      <c r="D2585" s="479" t="s">
        <v>910</v>
      </c>
      <c r="E2585" s="480" t="s">
        <v>2586</v>
      </c>
      <c r="F2585" s="481"/>
      <c r="G2585" s="45"/>
      <c r="H2585" s="482">
        <f>SUM(H2586:H2595)</f>
        <v>378.25</v>
      </c>
    </row>
    <row r="2586" spans="1:8" ht="50.1" customHeight="1" x14ac:dyDescent="0.2">
      <c r="A2586" s="483" t="s">
        <v>2070</v>
      </c>
      <c r="B2586" s="484" t="s">
        <v>2593</v>
      </c>
      <c r="C2586" s="484">
        <v>5678</v>
      </c>
      <c r="D2586" s="485" t="str">
        <f>IFERROR(VLOOKUP(C2586,INSUMOS!$C:$F,2,FALSE),VLOOKUP(C2586,'COMPOSIÇÃO - SINAPI'!$C:$F,2,FALSE))</f>
        <v>RETROESCAVADEIRA SOBRE RODAS COM CARREGADEIRA, TRAÇÃO 4X4, POTÊNCIA LÍQ. 88 HP, CAÇAMBA CARREG. CAP. MÍN. 1 M3, CAÇAMBA RETRO CAP. 0,26 M3, PESO OPERACIONAL MÍN. 6.674 KG, PROFUNDIDADE ESCAVAÇÃO MÁX. 4,37 M - CHP DIURNO. AF_06/2014</v>
      </c>
      <c r="E2586" s="484" t="str">
        <f>IFERROR(VLOOKUP(C2586,INSUMOS!$C:$F,3,FALSE),VLOOKUP(C2586,'COMPOSIÇÃO - SINAPI'!$C:$F,3,FALSE))</f>
        <v>CHP</v>
      </c>
      <c r="F2586" s="486">
        <v>8.6999999999999994E-3</v>
      </c>
      <c r="G2586" s="490">
        <f>IFERROR(VLOOKUP(C2586,INSUMOS!$C:$F,4,FALSE),VLOOKUP(C2586,'COMPOSIÇÃO - SINAPI'!$C:$F,4,FALSE))</f>
        <v>132.9</v>
      </c>
      <c r="H2586" s="488">
        <f t="shared" ref="H2586:H2595" si="139">TRUNC(G2586*F2586,2)</f>
        <v>1.1499999999999999</v>
      </c>
    </row>
    <row r="2587" spans="1:8" ht="50.1" customHeight="1" x14ac:dyDescent="0.2">
      <c r="A2587" s="483" t="s">
        <v>2070</v>
      </c>
      <c r="B2587" s="484" t="s">
        <v>2593</v>
      </c>
      <c r="C2587" s="484">
        <v>5679</v>
      </c>
      <c r="D2587" s="485" t="str">
        <f>IFERROR(VLOOKUP(C2587,INSUMOS!$C:$F,2,FALSE),VLOOKUP(C2587,'COMPOSIÇÃO - SINAPI'!$C:$F,2,FALSE))</f>
        <v>RETROESCAVADEIRA SOBRE RODAS COM CARREGADEIRA, TRAÇÃO 4X4, POTÊNCIA LÍQ. 88 HP, CAÇAMBA CARREG. CAP. MÍN. 1 M3, CAÇAMBA RETRO CAP. 0,26 M3, PESO OPERACIONAL MÍN. 6.674 KG, PROFUNDIDADE ESCAVAÇÃO MÁX. 4,37 M - CHI DIURNO. AF_06/2014</v>
      </c>
      <c r="E2587" s="484" t="str">
        <f>IFERROR(VLOOKUP(C2587,INSUMOS!$C:$F,3,FALSE),VLOOKUP(C2587,'COMPOSIÇÃO - SINAPI'!$C:$F,3,FALSE))</f>
        <v>CHI</v>
      </c>
      <c r="F2587" s="486">
        <v>2.9399999999999999E-2</v>
      </c>
      <c r="G2587" s="490">
        <f>IFERROR(VLOOKUP(C2587,INSUMOS!$C:$F,4,FALSE),VLOOKUP(C2587,'COMPOSIÇÃO - SINAPI'!$C:$F,4,FALSE))</f>
        <v>58.9</v>
      </c>
      <c r="H2587" s="488">
        <f t="shared" si="139"/>
        <v>1.73</v>
      </c>
    </row>
    <row r="2588" spans="1:8" ht="15" customHeight="1" x14ac:dyDescent="0.2">
      <c r="A2588" s="483" t="s">
        <v>2070</v>
      </c>
      <c r="B2588" s="484" t="s">
        <v>2062</v>
      </c>
      <c r="C2588" s="484">
        <v>7258</v>
      </c>
      <c r="D2588" s="485" t="str">
        <f>IFERROR(VLOOKUP(C2588,INSUMOS!$C:$F,2,FALSE),VLOOKUP(C2588,'COMPOSIÇÃO - SINAPI'!$C:$F,2,FALSE))</f>
        <v>TIJOLO CERAMICO MACICO COMUM *5 X 10 X 20* CM (L X A X C)</v>
      </c>
      <c r="E2588" s="484" t="str">
        <f>IFERROR(VLOOKUP(C2588,INSUMOS!$C:$F,3,FALSE),VLOOKUP(C2588,'COMPOSIÇÃO - SINAPI'!$C:$F,3,FALSE))</f>
        <v>UN</v>
      </c>
      <c r="F2588" s="486">
        <v>166.0916</v>
      </c>
      <c r="G2588" s="490">
        <f>IFERROR(VLOOKUP(C2588,INSUMOS!$C:$F,4,FALSE),VLOOKUP(C2588,'COMPOSIÇÃO - SINAPI'!$C:$F,4,FALSE))</f>
        <v>0.36549999999999999</v>
      </c>
      <c r="H2588" s="488">
        <f t="shared" si="139"/>
        <v>60.7</v>
      </c>
    </row>
    <row r="2589" spans="1:8" ht="38.1" customHeight="1" x14ac:dyDescent="0.2">
      <c r="A2589" s="483" t="s">
        <v>2070</v>
      </c>
      <c r="B2589" s="484" t="s">
        <v>2593</v>
      </c>
      <c r="C2589" s="484">
        <v>87316</v>
      </c>
      <c r="D2589" s="485" t="str">
        <f>IFERROR(VLOOKUP(C2589,INSUMOS!$C:$F,2,FALSE),VLOOKUP(C2589,'COMPOSIÇÃO - SINAPI'!$C:$F,2,FALSE))</f>
        <v>ARGAMASSA TRAÇO 1:4 (EM VOLUME DE CIMENTO E AREIA GROSSA ÚMIDA) PARA CHAPISCO CONVENCIONAL, PREPARO MECÂNICO COM BETONEIRA 400 L. AF_08/2019</v>
      </c>
      <c r="E2589" s="484" t="str">
        <f>IFERROR(VLOOKUP(C2589,INSUMOS!$C:$F,3,FALSE),VLOOKUP(C2589,'COMPOSIÇÃO - SINAPI'!$C:$F,3,FALSE))</f>
        <v>M3</v>
      </c>
      <c r="F2589" s="486">
        <v>1.4E-3</v>
      </c>
      <c r="G2589" s="490">
        <f>IFERROR(VLOOKUP(C2589,INSUMOS!$C:$F,4,FALSE),VLOOKUP(C2589,'COMPOSIÇÃO - SINAPI'!$C:$F,4,FALSE))</f>
        <v>411.5</v>
      </c>
      <c r="H2589" s="488">
        <f t="shared" si="139"/>
        <v>0.56999999999999995</v>
      </c>
    </row>
    <row r="2590" spans="1:8" ht="15" customHeight="1" x14ac:dyDescent="0.2">
      <c r="A2590" s="483" t="s">
        <v>2070</v>
      </c>
      <c r="B2590" s="484" t="s">
        <v>2593</v>
      </c>
      <c r="C2590" s="484">
        <v>88309</v>
      </c>
      <c r="D2590" s="485" t="str">
        <f>IFERROR(VLOOKUP(C2590,INSUMOS!$C:$F,2,FALSE),VLOOKUP(C2590,'COMPOSIÇÃO - SINAPI'!$C:$F,2,FALSE))</f>
        <v>PEDREIRO COM ENCARGOS COMPLEMENTARES</v>
      </c>
      <c r="E2590" s="484" t="str">
        <f>IFERROR(VLOOKUP(C2590,INSUMOS!$C:$F,3,FALSE),VLOOKUP(C2590,'COMPOSIÇÃO - SINAPI'!$C:$F,3,FALSE))</f>
        <v>H</v>
      </c>
      <c r="F2590" s="486">
        <v>2.6219999999999999</v>
      </c>
      <c r="G2590" s="490">
        <f>IFERROR(VLOOKUP(C2590,INSUMOS!$C:$F,4,FALSE),VLOOKUP(C2590,'COMPOSIÇÃO - SINAPI'!$C:$F,4,FALSE))</f>
        <v>24.66</v>
      </c>
      <c r="H2590" s="488">
        <f t="shared" si="139"/>
        <v>64.650000000000006</v>
      </c>
    </row>
    <row r="2591" spans="1:8" ht="15" customHeight="1" x14ac:dyDescent="0.2">
      <c r="A2591" s="483" t="s">
        <v>2070</v>
      </c>
      <c r="B2591" s="484" t="s">
        <v>2593</v>
      </c>
      <c r="C2591" s="484">
        <v>88316</v>
      </c>
      <c r="D2591" s="485" t="str">
        <f>IFERROR(VLOOKUP(C2591,INSUMOS!$C:$F,2,FALSE),VLOOKUP(C2591,'COMPOSIÇÃO - SINAPI'!$C:$F,2,FALSE))</f>
        <v>SERVENTE COM ENCARGOS COMPLEMENTARES</v>
      </c>
      <c r="E2591" s="484" t="str">
        <f>IFERROR(VLOOKUP(C2591,INSUMOS!$C:$F,3,FALSE),VLOOKUP(C2591,'COMPOSIÇÃO - SINAPI'!$C:$F,3,FALSE))</f>
        <v>H</v>
      </c>
      <c r="F2591" s="486">
        <v>2.6219999999999999</v>
      </c>
      <c r="G2591" s="490">
        <f>IFERROR(VLOOKUP(C2591,INSUMOS!$C:$F,4,FALSE),VLOOKUP(C2591,'COMPOSIÇÃO - SINAPI'!$C:$F,4,FALSE))</f>
        <v>19.8</v>
      </c>
      <c r="H2591" s="488">
        <f t="shared" si="139"/>
        <v>51.91</v>
      </c>
    </row>
    <row r="2592" spans="1:8" ht="27" customHeight="1" x14ac:dyDescent="0.2">
      <c r="A2592" s="483" t="s">
        <v>2070</v>
      </c>
      <c r="B2592" s="484" t="s">
        <v>2593</v>
      </c>
      <c r="C2592" s="484">
        <v>94970</v>
      </c>
      <c r="D2592" s="485" t="str">
        <f>IFERROR(VLOOKUP(C2592,INSUMOS!$C:$F,2,FALSE),VLOOKUP(C2592,'COMPOSIÇÃO - SINAPI'!$C:$F,2,FALSE))</f>
        <v>CONCRETO FCK = 20MPA, TRAÇO 1:2,7:3 (EM MASSA SECA DE CIMENTO/ AREIA MÉDIA/ BRITA 1) - PREPARO MECÂNICO COM BETONEIRA 600 L. AF_05/2021</v>
      </c>
      <c r="E2592" s="484" t="str">
        <f>IFERROR(VLOOKUP(C2592,INSUMOS!$C:$F,3,FALSE),VLOOKUP(C2592,'COMPOSIÇÃO - SINAPI'!$C:$F,3,FALSE))</f>
        <v>M3</v>
      </c>
      <c r="F2592" s="486">
        <v>7.4399999999999994E-2</v>
      </c>
      <c r="G2592" s="490">
        <f>IFERROR(VLOOKUP(C2592,INSUMOS!$C:$F,4,FALSE),VLOOKUP(C2592,'COMPOSIÇÃO - SINAPI'!$C:$F,4,FALSE))</f>
        <v>348.68</v>
      </c>
      <c r="H2592" s="488">
        <f t="shared" si="139"/>
        <v>25.94</v>
      </c>
    </row>
    <row r="2593" spans="1:8" ht="27" customHeight="1" x14ac:dyDescent="0.2">
      <c r="A2593" s="483" t="s">
        <v>2070</v>
      </c>
      <c r="B2593" s="484" t="s">
        <v>2593</v>
      </c>
      <c r="C2593" s="484">
        <v>97735</v>
      </c>
      <c r="D2593" s="485" t="str">
        <f>IFERROR(VLOOKUP(C2593,INSUMOS!$C:$F,2,FALSE),VLOOKUP(C2593,'COMPOSIÇÃO - SINAPI'!$C:$F,2,FALSE))</f>
        <v>PEÇA RETANGULAR PRÉ-MOLDADA, VOLUME DE CONCRETO DE 30 A 100 LITROS, TAXA DE AÇO APROXIMADA DE 30KG/M³. AF_01/2018</v>
      </c>
      <c r="E2593" s="484" t="str">
        <f>IFERROR(VLOOKUP(C2593,INSUMOS!$C:$F,3,FALSE),VLOOKUP(C2593,'COMPOSIÇÃO - SINAPI'!$C:$F,3,FALSE))</f>
        <v>M3</v>
      </c>
      <c r="F2593" s="486">
        <v>4.48E-2</v>
      </c>
      <c r="G2593" s="490">
        <f>IFERROR(VLOOKUP(C2593,INSUMOS!$C:$F,4,FALSE),VLOOKUP(C2593,'COMPOSIÇÃO - SINAPI'!$C:$F,4,FALSE))</f>
        <v>2209.48</v>
      </c>
      <c r="H2593" s="488">
        <f t="shared" si="139"/>
        <v>98.98</v>
      </c>
    </row>
    <row r="2594" spans="1:8" ht="38.1" customHeight="1" x14ac:dyDescent="0.2">
      <c r="A2594" s="483" t="s">
        <v>2070</v>
      </c>
      <c r="B2594" s="484" t="s">
        <v>2593</v>
      </c>
      <c r="C2594" s="484">
        <v>100475</v>
      </c>
      <c r="D2594" s="485" t="str">
        <f>IFERROR(VLOOKUP(C2594,INSUMOS!$C:$F,2,FALSE),VLOOKUP(C2594,'COMPOSIÇÃO - SINAPI'!$C:$F,2,FALSE))</f>
        <v>ARGAMASSA TRAÇO 1:3 (EM VOLUME DE CIMENTO E AREIA MÉDIA ÚMIDA) COM ADIÇÃO DE IMPERMEABILIZANTE, PREPARO MECÂNICO COM BETONEIRA 400 L. AF_08/2019</v>
      </c>
      <c r="E2594" s="484" t="str">
        <f>IFERROR(VLOOKUP(C2594,INSUMOS!$C:$F,3,FALSE),VLOOKUP(C2594,'COMPOSIÇÃO - SINAPI'!$C:$F,3,FALSE))</f>
        <v>M3</v>
      </c>
      <c r="F2594" s="486">
        <v>0.11559999999999999</v>
      </c>
      <c r="G2594" s="490">
        <f>IFERROR(VLOOKUP(C2594,INSUMOS!$C:$F,4,FALSE),VLOOKUP(C2594,'COMPOSIÇÃO - SINAPI'!$C:$F,4,FALSE))</f>
        <v>596.61</v>
      </c>
      <c r="H2594" s="488">
        <f t="shared" si="139"/>
        <v>68.959999999999994</v>
      </c>
    </row>
    <row r="2595" spans="1:8" ht="27" customHeight="1" x14ac:dyDescent="0.2">
      <c r="A2595" s="483" t="s">
        <v>2070</v>
      </c>
      <c r="B2595" s="484" t="s">
        <v>2593</v>
      </c>
      <c r="C2595" s="484">
        <v>101616</v>
      </c>
      <c r="D2595" s="485" t="str">
        <f>IFERROR(VLOOKUP(C2595,INSUMOS!$C:$F,2,FALSE),VLOOKUP(C2595,'COMPOSIÇÃO - SINAPI'!$C:$F,2,FALSE))</f>
        <v>PREPARO DE FUNDO DE VALA COM LARGURA MENOR QUE 1,5 M (ACERTO DO SOLO NATURAL). AF_08/2020</v>
      </c>
      <c r="E2595" s="484" t="str">
        <f>IFERROR(VLOOKUP(C2595,INSUMOS!$C:$F,3,FALSE),VLOOKUP(C2595,'COMPOSIÇÃO - SINAPI'!$C:$F,3,FALSE))</f>
        <v>M2</v>
      </c>
      <c r="F2595" s="486">
        <v>0.81</v>
      </c>
      <c r="G2595" s="490">
        <f>IFERROR(VLOOKUP(C2595,INSUMOS!$C:$F,4,FALSE),VLOOKUP(C2595,'COMPOSIÇÃO - SINAPI'!$C:$F,4,FALSE))</f>
        <v>4.53</v>
      </c>
      <c r="H2595" s="488">
        <f t="shared" si="139"/>
        <v>3.66</v>
      </c>
    </row>
    <row r="2596" spans="1:8" s="29" customFormat="1" ht="14.25" x14ac:dyDescent="0.25">
      <c r="A2596" s="472" t="s">
        <v>2055</v>
      </c>
      <c r="B2596" s="473" t="s">
        <v>2056</v>
      </c>
      <c r="C2596" s="473" t="s">
        <v>2057</v>
      </c>
      <c r="D2596" s="473" t="s">
        <v>2058</v>
      </c>
      <c r="E2596" s="473" t="s">
        <v>2059</v>
      </c>
      <c r="F2596" s="474" t="s">
        <v>2060</v>
      </c>
      <c r="G2596" s="81" t="s">
        <v>2061</v>
      </c>
      <c r="H2596" s="475" t="s">
        <v>2590</v>
      </c>
    </row>
    <row r="2597" spans="1:8" ht="48" customHeight="1" x14ac:dyDescent="0.2">
      <c r="A2597" s="476" t="s">
        <v>913</v>
      </c>
      <c r="B2597" s="477" t="s">
        <v>2591</v>
      </c>
      <c r="C2597" s="478" t="s">
        <v>912</v>
      </c>
      <c r="D2597" s="479" t="s">
        <v>914</v>
      </c>
      <c r="E2597" s="480" t="s">
        <v>2586</v>
      </c>
      <c r="F2597" s="481"/>
      <c r="G2597" s="45"/>
      <c r="H2597" s="482">
        <f>SUM(H2598:H2602)</f>
        <v>7221.56</v>
      </c>
    </row>
    <row r="2598" spans="1:8" ht="15" customHeight="1" x14ac:dyDescent="0.2">
      <c r="A2598" s="483" t="s">
        <v>2070</v>
      </c>
      <c r="B2598" s="484" t="s">
        <v>2062</v>
      </c>
      <c r="C2598" s="484" t="s">
        <v>2818</v>
      </c>
      <c r="D2598" s="485" t="str">
        <f>IFERROR(VLOOKUP(C2598,INSUMOS!$C:$F,2,FALSE),VLOOKUP(C2598,'COMPOSIÇÃO - SINAPI'!$C:$F,2,FALSE))</f>
        <v>CAIXA D'AGUA FIBRA DE VIDRO PARA 15.000 LITROS, COM TAMPA</v>
      </c>
      <c r="E2598" s="484" t="str">
        <f>IFERROR(VLOOKUP(C2598,INSUMOS!$C:$F,3,FALSE),VLOOKUP(C2598,'COMPOSIÇÃO - SINAPI'!$C:$F,3,FALSE))</f>
        <v>UN</v>
      </c>
      <c r="F2598" s="486">
        <v>1</v>
      </c>
      <c r="G2598" s="490">
        <f>IFERROR(VLOOKUP(C2598,INSUMOS!$C:$F,4,FALSE),VLOOKUP(C2598,'COMPOSIÇÃO - SINAPI'!$C:$F,4,FALSE))</f>
        <v>6746.46</v>
      </c>
      <c r="H2598" s="488">
        <f>TRUNC(G2598*F2598,2)</f>
        <v>6746.46</v>
      </c>
    </row>
    <row r="2599" spans="1:8" ht="27" customHeight="1" x14ac:dyDescent="0.2">
      <c r="A2599" s="483" t="s">
        <v>2070</v>
      </c>
      <c r="B2599" s="484" t="s">
        <v>2593</v>
      </c>
      <c r="C2599" s="484">
        <v>88248</v>
      </c>
      <c r="D2599" s="485" t="str">
        <f>IFERROR(VLOOKUP(C2599,INSUMOS!$C:$F,2,FALSE),VLOOKUP(C2599,'COMPOSIÇÃO - SINAPI'!$C:$F,2,FALSE))</f>
        <v>AUXILIAR DE ENCANADOR OU BOMBEIRO HIDRÁULICO COM ENCARGOS COMPLEMENTARES</v>
      </c>
      <c r="E2599" s="484" t="str">
        <f>IFERROR(VLOOKUP(C2599,INSUMOS!$C:$F,3,FALSE),VLOOKUP(C2599,'COMPOSIÇÃO - SINAPI'!$C:$F,3,FALSE))</f>
        <v>H</v>
      </c>
      <c r="F2599" s="486">
        <v>1</v>
      </c>
      <c r="G2599" s="490">
        <f>IFERROR(VLOOKUP(C2599,INSUMOS!$C:$F,4,FALSE),VLOOKUP(C2599,'COMPOSIÇÃO - SINAPI'!$C:$F,4,FALSE))</f>
        <v>19.27</v>
      </c>
      <c r="H2599" s="488">
        <f>TRUNC(G2599*F2599,2)</f>
        <v>19.27</v>
      </c>
    </row>
    <row r="2600" spans="1:8" ht="15" customHeight="1" x14ac:dyDescent="0.2">
      <c r="A2600" s="483" t="s">
        <v>2070</v>
      </c>
      <c r="B2600" s="484" t="s">
        <v>2593</v>
      </c>
      <c r="C2600" s="484">
        <v>88267</v>
      </c>
      <c r="D2600" s="485" t="str">
        <f>IFERROR(VLOOKUP(C2600,INSUMOS!$C:$F,2,FALSE),VLOOKUP(C2600,'COMPOSIÇÃO - SINAPI'!$C:$F,2,FALSE))</f>
        <v>ENCANADOR OU BOMBEIRO HIDRÁULICO COM ENCARGOS COMPLEMENTARES</v>
      </c>
      <c r="E2600" s="484" t="str">
        <f>IFERROR(VLOOKUP(C2600,INSUMOS!$C:$F,3,FALSE),VLOOKUP(C2600,'COMPOSIÇÃO - SINAPI'!$C:$F,3,FALSE))</f>
        <v>H</v>
      </c>
      <c r="F2600" s="486">
        <v>1</v>
      </c>
      <c r="G2600" s="490">
        <f>IFERROR(VLOOKUP(C2600,INSUMOS!$C:$F,4,FALSE),VLOOKUP(C2600,'COMPOSIÇÃO - SINAPI'!$C:$F,4,FALSE))</f>
        <v>24.04</v>
      </c>
      <c r="H2600" s="488">
        <f>TRUNC(G2600*F2600,2)</f>
        <v>24.04</v>
      </c>
    </row>
    <row r="2601" spans="1:8" ht="27" customHeight="1" x14ac:dyDescent="0.2">
      <c r="A2601" s="483" t="s">
        <v>2070</v>
      </c>
      <c r="B2601" s="484" t="s">
        <v>2593</v>
      </c>
      <c r="C2601" s="484">
        <v>93287</v>
      </c>
      <c r="D2601" s="485" t="str">
        <f>IFERROR(VLOOKUP(C2601,INSUMOS!$C:$F,2,FALSE),VLOOKUP(C2601,'COMPOSIÇÃO - SINAPI'!$C:$F,2,FALSE))</f>
        <v>GUINDASTE HIDRÁULICO AUTOPROPELIDO, COM LANÇA TELESCÓPICA 40 M, CAPACIDADE MÁXIMA 60 T, POTÊNCIA 260 KW - CHP DIURNO. AF_03/2016</v>
      </c>
      <c r="E2601" s="484" t="str">
        <f>IFERROR(VLOOKUP(C2601,INSUMOS!$C:$F,3,FALSE),VLOOKUP(C2601,'COMPOSIÇÃO - SINAPI'!$C:$F,3,FALSE))</f>
        <v>CHP</v>
      </c>
      <c r="F2601" s="486">
        <v>0.26340000000000002</v>
      </c>
      <c r="G2601" s="490">
        <f>IFERROR(VLOOKUP(C2601,INSUMOS!$C:$F,4,FALSE),VLOOKUP(C2601,'COMPOSIÇÃO - SINAPI'!$C:$F,4,FALSE))</f>
        <v>495.34</v>
      </c>
      <c r="H2601" s="488">
        <f>TRUNC(G2601*F2601,2)</f>
        <v>130.47</v>
      </c>
    </row>
    <row r="2602" spans="1:8" ht="27" customHeight="1" x14ac:dyDescent="0.2">
      <c r="A2602" s="483" t="s">
        <v>2070</v>
      </c>
      <c r="B2602" s="484" t="s">
        <v>2593</v>
      </c>
      <c r="C2602" s="484">
        <v>93288</v>
      </c>
      <c r="D2602" s="485" t="str">
        <f>IFERROR(VLOOKUP(C2602,INSUMOS!$C:$F,2,FALSE),VLOOKUP(C2602,'COMPOSIÇÃO - SINAPI'!$C:$F,2,FALSE))</f>
        <v>GUINDASTE HIDRÁULICO AUTOPROPELIDO, COM LANÇA TELESCÓPICA 40 M, CAPACIDADE MÁXIMA 60 T, POTÊNCIA 260 KW - CHI DIURNO. AF_03/2016</v>
      </c>
      <c r="E2602" s="484" t="str">
        <f>IFERROR(VLOOKUP(C2602,INSUMOS!$C:$F,3,FALSE),VLOOKUP(C2602,'COMPOSIÇÃO - SINAPI'!$C:$F,3,FALSE))</f>
        <v>CHI</v>
      </c>
      <c r="F2602" s="486">
        <v>2.3611</v>
      </c>
      <c r="G2602" s="490">
        <f>IFERROR(VLOOKUP(C2602,INSUMOS!$C:$F,4,FALSE),VLOOKUP(C2602,'COMPOSIÇÃO - SINAPI'!$C:$F,4,FALSE))</f>
        <v>127.62</v>
      </c>
      <c r="H2602" s="488">
        <f>TRUNC(G2602*F2602,2)</f>
        <v>301.32</v>
      </c>
    </row>
    <row r="2603" spans="1:8" s="29" customFormat="1" ht="14.25" x14ac:dyDescent="0.25">
      <c r="A2603" s="472" t="s">
        <v>2055</v>
      </c>
      <c r="B2603" s="473" t="s">
        <v>2056</v>
      </c>
      <c r="C2603" s="473" t="s">
        <v>2057</v>
      </c>
      <c r="D2603" s="473" t="s">
        <v>2058</v>
      </c>
      <c r="E2603" s="473" t="s">
        <v>2059</v>
      </c>
      <c r="F2603" s="474" t="s">
        <v>2060</v>
      </c>
      <c r="G2603" s="81" t="s">
        <v>2061</v>
      </c>
      <c r="H2603" s="475" t="s">
        <v>2590</v>
      </c>
    </row>
    <row r="2604" spans="1:8" ht="48" customHeight="1" x14ac:dyDescent="0.2">
      <c r="A2604" s="476" t="s">
        <v>916</v>
      </c>
      <c r="B2604" s="477" t="s">
        <v>2591</v>
      </c>
      <c r="C2604" s="478" t="s">
        <v>915</v>
      </c>
      <c r="D2604" s="479" t="s">
        <v>917</v>
      </c>
      <c r="E2604" s="480" t="s">
        <v>2586</v>
      </c>
      <c r="F2604" s="481"/>
      <c r="G2604" s="45"/>
      <c r="H2604" s="482">
        <f>SUM(H2605:H2609)</f>
        <v>8598.56</v>
      </c>
    </row>
    <row r="2605" spans="1:8" ht="15" customHeight="1" x14ac:dyDescent="0.2">
      <c r="A2605" s="483" t="s">
        <v>2070</v>
      </c>
      <c r="B2605" s="484" t="s">
        <v>2062</v>
      </c>
      <c r="C2605" s="484" t="s">
        <v>2820</v>
      </c>
      <c r="D2605" s="485" t="str">
        <f>IFERROR(VLOOKUP(C2605,INSUMOS!$C:$F,2,FALSE),VLOOKUP(C2605,'COMPOSIÇÃO - SINAPI'!$C:$F,2,FALSE))</f>
        <v>CAIXA D'AGUA FIBRA DE VIDRO PARA 20.000 LITROS, COM TAMPA</v>
      </c>
      <c r="E2605" s="484" t="str">
        <f>IFERROR(VLOOKUP(C2605,INSUMOS!$C:$F,3,FALSE),VLOOKUP(C2605,'COMPOSIÇÃO - SINAPI'!$C:$F,3,FALSE))</f>
        <v>UN</v>
      </c>
      <c r="F2605" s="486">
        <v>1</v>
      </c>
      <c r="G2605" s="490">
        <f>IFERROR(VLOOKUP(C2605,INSUMOS!$C:$F,4,FALSE),VLOOKUP(C2605,'COMPOSIÇÃO - SINAPI'!$C:$F,4,FALSE))</f>
        <v>8123.46</v>
      </c>
      <c r="H2605" s="488">
        <f>TRUNC(G2605*F2605,2)</f>
        <v>8123.46</v>
      </c>
    </row>
    <row r="2606" spans="1:8" ht="27" customHeight="1" x14ac:dyDescent="0.2">
      <c r="A2606" s="483" t="s">
        <v>2070</v>
      </c>
      <c r="B2606" s="484" t="s">
        <v>2593</v>
      </c>
      <c r="C2606" s="484">
        <v>88248</v>
      </c>
      <c r="D2606" s="485" t="str">
        <f>IFERROR(VLOOKUP(C2606,INSUMOS!$C:$F,2,FALSE),VLOOKUP(C2606,'COMPOSIÇÃO - SINAPI'!$C:$F,2,FALSE))</f>
        <v>AUXILIAR DE ENCANADOR OU BOMBEIRO HIDRÁULICO COM ENCARGOS COMPLEMENTARES</v>
      </c>
      <c r="E2606" s="484" t="str">
        <f>IFERROR(VLOOKUP(C2606,INSUMOS!$C:$F,3,FALSE),VLOOKUP(C2606,'COMPOSIÇÃO - SINAPI'!$C:$F,3,FALSE))</f>
        <v>H</v>
      </c>
      <c r="F2606" s="486">
        <v>1</v>
      </c>
      <c r="G2606" s="490">
        <f>IFERROR(VLOOKUP(C2606,INSUMOS!$C:$F,4,FALSE),VLOOKUP(C2606,'COMPOSIÇÃO - SINAPI'!$C:$F,4,FALSE))</f>
        <v>19.27</v>
      </c>
      <c r="H2606" s="488">
        <f>TRUNC(G2606*F2606,2)</f>
        <v>19.27</v>
      </c>
    </row>
    <row r="2607" spans="1:8" ht="15" customHeight="1" x14ac:dyDescent="0.2">
      <c r="A2607" s="483" t="s">
        <v>2070</v>
      </c>
      <c r="B2607" s="484" t="s">
        <v>2593</v>
      </c>
      <c r="C2607" s="484">
        <v>88267</v>
      </c>
      <c r="D2607" s="485" t="str">
        <f>IFERROR(VLOOKUP(C2607,INSUMOS!$C:$F,2,FALSE),VLOOKUP(C2607,'COMPOSIÇÃO - SINAPI'!$C:$F,2,FALSE))</f>
        <v>ENCANADOR OU BOMBEIRO HIDRÁULICO COM ENCARGOS COMPLEMENTARES</v>
      </c>
      <c r="E2607" s="484" t="str">
        <f>IFERROR(VLOOKUP(C2607,INSUMOS!$C:$F,3,FALSE),VLOOKUP(C2607,'COMPOSIÇÃO - SINAPI'!$C:$F,3,FALSE))</f>
        <v>H</v>
      </c>
      <c r="F2607" s="486">
        <v>1</v>
      </c>
      <c r="G2607" s="490">
        <f>IFERROR(VLOOKUP(C2607,INSUMOS!$C:$F,4,FALSE),VLOOKUP(C2607,'COMPOSIÇÃO - SINAPI'!$C:$F,4,FALSE))</f>
        <v>24.04</v>
      </c>
      <c r="H2607" s="488">
        <f>TRUNC(G2607*F2607,2)</f>
        <v>24.04</v>
      </c>
    </row>
    <row r="2608" spans="1:8" ht="27" customHeight="1" x14ac:dyDescent="0.2">
      <c r="A2608" s="483" t="s">
        <v>2070</v>
      </c>
      <c r="B2608" s="484" t="s">
        <v>2593</v>
      </c>
      <c r="C2608" s="484">
        <v>93287</v>
      </c>
      <c r="D2608" s="485" t="str">
        <f>IFERROR(VLOOKUP(C2608,INSUMOS!$C:$F,2,FALSE),VLOOKUP(C2608,'COMPOSIÇÃO - SINAPI'!$C:$F,2,FALSE))</f>
        <v>GUINDASTE HIDRÁULICO AUTOPROPELIDO, COM LANÇA TELESCÓPICA 40 M, CAPACIDADE MÁXIMA 60 T, POTÊNCIA 260 KW - CHP DIURNO. AF_03/2016</v>
      </c>
      <c r="E2608" s="484" t="str">
        <f>IFERROR(VLOOKUP(C2608,INSUMOS!$C:$F,3,FALSE),VLOOKUP(C2608,'COMPOSIÇÃO - SINAPI'!$C:$F,3,FALSE))</f>
        <v>CHP</v>
      </c>
      <c r="F2608" s="486">
        <v>0.26340000000000002</v>
      </c>
      <c r="G2608" s="490">
        <f>IFERROR(VLOOKUP(C2608,INSUMOS!$C:$F,4,FALSE),VLOOKUP(C2608,'COMPOSIÇÃO - SINAPI'!$C:$F,4,FALSE))</f>
        <v>495.34</v>
      </c>
      <c r="H2608" s="488">
        <f>TRUNC(G2608*F2608,2)</f>
        <v>130.47</v>
      </c>
    </row>
    <row r="2609" spans="1:8" ht="27" customHeight="1" x14ac:dyDescent="0.2">
      <c r="A2609" s="483" t="s">
        <v>2070</v>
      </c>
      <c r="B2609" s="484" t="s">
        <v>2593</v>
      </c>
      <c r="C2609" s="484">
        <v>93288</v>
      </c>
      <c r="D2609" s="485" t="str">
        <f>IFERROR(VLOOKUP(C2609,INSUMOS!$C:$F,2,FALSE),VLOOKUP(C2609,'COMPOSIÇÃO - SINAPI'!$C:$F,2,FALSE))</f>
        <v>GUINDASTE HIDRÁULICO AUTOPROPELIDO, COM LANÇA TELESCÓPICA 40 M, CAPACIDADE MÁXIMA 60 T, POTÊNCIA 260 KW - CHI DIURNO. AF_03/2016</v>
      </c>
      <c r="E2609" s="484" t="str">
        <f>IFERROR(VLOOKUP(C2609,INSUMOS!$C:$F,3,FALSE),VLOOKUP(C2609,'COMPOSIÇÃO - SINAPI'!$C:$F,3,FALSE))</f>
        <v>CHI</v>
      </c>
      <c r="F2609" s="486">
        <v>2.3611</v>
      </c>
      <c r="G2609" s="490">
        <f>IFERROR(VLOOKUP(C2609,INSUMOS!$C:$F,4,FALSE),VLOOKUP(C2609,'COMPOSIÇÃO - SINAPI'!$C:$F,4,FALSE))</f>
        <v>127.62</v>
      </c>
      <c r="H2609" s="488">
        <f>TRUNC(G2609*F2609,2)</f>
        <v>301.32</v>
      </c>
    </row>
    <row r="2610" spans="1:8" s="29" customFormat="1" ht="14.25" x14ac:dyDescent="0.25">
      <c r="A2610" s="472" t="s">
        <v>2055</v>
      </c>
      <c r="B2610" s="473" t="s">
        <v>2056</v>
      </c>
      <c r="C2610" s="473" t="s">
        <v>2057</v>
      </c>
      <c r="D2610" s="473" t="s">
        <v>2058</v>
      </c>
      <c r="E2610" s="473" t="s">
        <v>2059</v>
      </c>
      <c r="F2610" s="474" t="s">
        <v>2060</v>
      </c>
      <c r="G2610" s="81" t="s">
        <v>2061</v>
      </c>
      <c r="H2610" s="475" t="s">
        <v>2590</v>
      </c>
    </row>
    <row r="2611" spans="1:8" ht="48" customHeight="1" x14ac:dyDescent="0.2">
      <c r="A2611" s="476" t="s">
        <v>919</v>
      </c>
      <c r="B2611" s="477" t="s">
        <v>2591</v>
      </c>
      <c r="C2611" s="478">
        <v>94792</v>
      </c>
      <c r="D2611" s="479" t="s">
        <v>920</v>
      </c>
      <c r="E2611" s="480" t="s">
        <v>2586</v>
      </c>
      <c r="F2611" s="481"/>
      <c r="G2611" s="45"/>
      <c r="H2611" s="482">
        <f>SUM(H2612:H2615)</f>
        <v>89.309999999999988</v>
      </c>
    </row>
    <row r="2612" spans="1:8" ht="15" customHeight="1" x14ac:dyDescent="0.2">
      <c r="A2612" s="483" t="s">
        <v>2070</v>
      </c>
      <c r="B2612" s="484" t="s">
        <v>2062</v>
      </c>
      <c r="C2612" s="484">
        <v>3148</v>
      </c>
      <c r="D2612" s="485" t="str">
        <f>IFERROR(VLOOKUP(C2612,INSUMOS!$C:$F,2,FALSE),VLOOKUP(C2612,'COMPOSIÇÃO - SINAPI'!$C:$F,2,FALSE))</f>
        <v>FITA VEDA ROSCA EM ROLOS DE 18 MM X 50 M (L X C)</v>
      </c>
      <c r="E2612" s="484" t="str">
        <f>IFERROR(VLOOKUP(C2612,INSUMOS!$C:$F,3,FALSE),VLOOKUP(C2612,'COMPOSIÇÃO - SINAPI'!$C:$F,3,FALSE))</f>
        <v>UN</v>
      </c>
      <c r="F2612" s="486">
        <v>1.32E-2</v>
      </c>
      <c r="G2612" s="490">
        <f>IFERROR(VLOOKUP(C2612,INSUMOS!$C:$F,4,FALSE),VLOOKUP(C2612,'COMPOSIÇÃO - SINAPI'!$C:$F,4,FALSE))</f>
        <v>12.5375</v>
      </c>
      <c r="H2612" s="488">
        <f>TRUNC(G2612*F2612,2)</f>
        <v>0.16</v>
      </c>
    </row>
    <row r="2613" spans="1:8" ht="27" customHeight="1" x14ac:dyDescent="0.2">
      <c r="A2613" s="483" t="s">
        <v>2070</v>
      </c>
      <c r="B2613" s="484" t="s">
        <v>2062</v>
      </c>
      <c r="C2613" s="484">
        <v>6013</v>
      </c>
      <c r="D2613" s="485" t="str">
        <f>IFERROR(VLOOKUP(C2613,INSUMOS!$C:$F,2,FALSE),VLOOKUP(C2613,'COMPOSIÇÃO - SINAPI'!$C:$F,2,FALSE))</f>
        <v>REGISTRO GAVETA COM ACABAMENTO E CANOPLA CROMADOS, SIMPLES, BITOLA 1 " (REF 1509)</v>
      </c>
      <c r="E2613" s="484" t="str">
        <f>IFERROR(VLOOKUP(C2613,INSUMOS!$C:$F,3,FALSE),VLOOKUP(C2613,'COMPOSIÇÃO - SINAPI'!$C:$F,3,FALSE))</f>
        <v>UN</v>
      </c>
      <c r="F2613" s="486">
        <v>1</v>
      </c>
      <c r="G2613" s="490">
        <f>IFERROR(VLOOKUP(C2613,INSUMOS!$C:$F,4,FALSE),VLOOKUP(C2613,'COMPOSIÇÃO - SINAPI'!$C:$F,4,FALSE))</f>
        <v>80.5</v>
      </c>
      <c r="H2613" s="488">
        <f>TRUNC(G2613*F2613,2)</f>
        <v>80.5</v>
      </c>
    </row>
    <row r="2614" spans="1:8" ht="27" customHeight="1" x14ac:dyDescent="0.2">
      <c r="A2614" s="483" t="s">
        <v>2070</v>
      </c>
      <c r="B2614" s="484" t="s">
        <v>2593</v>
      </c>
      <c r="C2614" s="484">
        <v>88248</v>
      </c>
      <c r="D2614" s="485" t="str">
        <f>IFERROR(VLOOKUP(C2614,INSUMOS!$C:$F,2,FALSE),VLOOKUP(C2614,'COMPOSIÇÃO - SINAPI'!$C:$F,2,FALSE))</f>
        <v>AUXILIAR DE ENCANADOR OU BOMBEIRO HIDRÁULICO COM ENCARGOS COMPLEMENTARES</v>
      </c>
      <c r="E2614" s="484" t="str">
        <f>IFERROR(VLOOKUP(C2614,INSUMOS!$C:$F,3,FALSE),VLOOKUP(C2614,'COMPOSIÇÃO - SINAPI'!$C:$F,3,FALSE))</f>
        <v>H</v>
      </c>
      <c r="F2614" s="486">
        <v>0.2</v>
      </c>
      <c r="G2614" s="490">
        <f>IFERROR(VLOOKUP(C2614,INSUMOS!$C:$F,4,FALSE),VLOOKUP(C2614,'COMPOSIÇÃO - SINAPI'!$C:$F,4,FALSE))</f>
        <v>19.27</v>
      </c>
      <c r="H2614" s="488">
        <f>TRUNC(G2614*F2614,2)</f>
        <v>3.85</v>
      </c>
    </row>
    <row r="2615" spans="1:8" ht="15" customHeight="1" x14ac:dyDescent="0.2">
      <c r="A2615" s="483" t="s">
        <v>2070</v>
      </c>
      <c r="B2615" s="484" t="s">
        <v>2593</v>
      </c>
      <c r="C2615" s="484">
        <v>88267</v>
      </c>
      <c r="D2615" s="485" t="str">
        <f>IFERROR(VLOOKUP(C2615,INSUMOS!$C:$F,2,FALSE),VLOOKUP(C2615,'COMPOSIÇÃO - SINAPI'!$C:$F,2,FALSE))</f>
        <v>ENCANADOR OU BOMBEIRO HIDRÁULICO COM ENCARGOS COMPLEMENTARES</v>
      </c>
      <c r="E2615" s="484" t="str">
        <f>IFERROR(VLOOKUP(C2615,INSUMOS!$C:$F,3,FALSE),VLOOKUP(C2615,'COMPOSIÇÃO - SINAPI'!$C:$F,3,FALSE))</f>
        <v>H</v>
      </c>
      <c r="F2615" s="486">
        <v>0.2</v>
      </c>
      <c r="G2615" s="490">
        <f>IFERROR(VLOOKUP(C2615,INSUMOS!$C:$F,4,FALSE),VLOOKUP(C2615,'COMPOSIÇÃO - SINAPI'!$C:$F,4,FALSE))</f>
        <v>24.04</v>
      </c>
      <c r="H2615" s="488">
        <f>TRUNC(G2615*F2615,2)</f>
        <v>4.8</v>
      </c>
    </row>
    <row r="2616" spans="1:8" s="29" customFormat="1" ht="14.25" x14ac:dyDescent="0.25">
      <c r="A2616" s="472" t="s">
        <v>2055</v>
      </c>
      <c r="B2616" s="473" t="s">
        <v>2056</v>
      </c>
      <c r="C2616" s="473" t="s">
        <v>2057</v>
      </c>
      <c r="D2616" s="473" t="s">
        <v>2058</v>
      </c>
      <c r="E2616" s="473" t="s">
        <v>2059</v>
      </c>
      <c r="F2616" s="474" t="s">
        <v>2060</v>
      </c>
      <c r="G2616" s="81" t="s">
        <v>2061</v>
      </c>
      <c r="H2616" s="475" t="s">
        <v>2590</v>
      </c>
    </row>
    <row r="2617" spans="1:8" ht="48" customHeight="1" x14ac:dyDescent="0.2">
      <c r="A2617" s="476" t="s">
        <v>921</v>
      </c>
      <c r="B2617" s="477" t="s">
        <v>2591</v>
      </c>
      <c r="C2617" s="478">
        <v>89987</v>
      </c>
      <c r="D2617" s="479" t="s">
        <v>922</v>
      </c>
      <c r="E2617" s="480" t="s">
        <v>2586</v>
      </c>
      <c r="F2617" s="481"/>
      <c r="G2617" s="45"/>
      <c r="H2617" s="482">
        <f>SUM(H2618:H2621)</f>
        <v>73.179999999999993</v>
      </c>
    </row>
    <row r="2618" spans="1:8" ht="15" customHeight="1" x14ac:dyDescent="0.2">
      <c r="A2618" s="483" t="s">
        <v>2070</v>
      </c>
      <c r="B2618" s="484" t="s">
        <v>2062</v>
      </c>
      <c r="C2618" s="484">
        <v>3148</v>
      </c>
      <c r="D2618" s="485" t="str">
        <f>IFERROR(VLOOKUP(C2618,INSUMOS!$C:$F,2,FALSE),VLOOKUP(C2618,'COMPOSIÇÃO - SINAPI'!$C:$F,2,FALSE))</f>
        <v>FITA VEDA ROSCA EM ROLOS DE 18 MM X 50 M (L X C)</v>
      </c>
      <c r="E2618" s="484" t="str">
        <f>IFERROR(VLOOKUP(C2618,INSUMOS!$C:$F,3,FALSE),VLOOKUP(C2618,'COMPOSIÇÃO - SINAPI'!$C:$F,3,FALSE))</f>
        <v>UN</v>
      </c>
      <c r="F2618" s="486">
        <v>1.06E-2</v>
      </c>
      <c r="G2618" s="490">
        <f>IFERROR(VLOOKUP(C2618,INSUMOS!$C:$F,4,FALSE),VLOOKUP(C2618,'COMPOSIÇÃO - SINAPI'!$C:$F,4,FALSE))</f>
        <v>12.5375</v>
      </c>
      <c r="H2618" s="488">
        <f>TRUNC(G2618*F2618,2)</f>
        <v>0.13</v>
      </c>
    </row>
    <row r="2619" spans="1:8" ht="27" customHeight="1" x14ac:dyDescent="0.2">
      <c r="A2619" s="483" t="s">
        <v>2070</v>
      </c>
      <c r="B2619" s="484" t="s">
        <v>2062</v>
      </c>
      <c r="C2619" s="484">
        <v>6005</v>
      </c>
      <c r="D2619" s="485" t="str">
        <f>IFERROR(VLOOKUP(C2619,INSUMOS!$C:$F,2,FALSE),VLOOKUP(C2619,'COMPOSIÇÃO - SINAPI'!$C:$F,2,FALSE))</f>
        <v>REGISTRO GAVETA COM ACABAMENTO E CANOPLA CROMADOS, SIMPLES, BITOLA 3/4 " (REF 1509)</v>
      </c>
      <c r="E2619" s="484" t="str">
        <f>IFERROR(VLOOKUP(C2619,INSUMOS!$C:$F,3,FALSE),VLOOKUP(C2619,'COMPOSIÇÃO - SINAPI'!$C:$F,3,FALSE))</f>
        <v>UN</v>
      </c>
      <c r="F2619" s="486">
        <v>1</v>
      </c>
      <c r="G2619" s="490">
        <f>IFERROR(VLOOKUP(C2619,INSUMOS!$C:$F,4,FALSE),VLOOKUP(C2619,'COMPOSIÇÃO - SINAPI'!$C:$F,4,FALSE))</f>
        <v>66.13</v>
      </c>
      <c r="H2619" s="488">
        <f>TRUNC(G2619*F2619,2)</f>
        <v>66.13</v>
      </c>
    </row>
    <row r="2620" spans="1:8" ht="27" customHeight="1" x14ac:dyDescent="0.2">
      <c r="A2620" s="483" t="s">
        <v>2070</v>
      </c>
      <c r="B2620" s="484" t="s">
        <v>2593</v>
      </c>
      <c r="C2620" s="484">
        <v>88248</v>
      </c>
      <c r="D2620" s="485" t="str">
        <f>IFERROR(VLOOKUP(C2620,INSUMOS!$C:$F,2,FALSE),VLOOKUP(C2620,'COMPOSIÇÃO - SINAPI'!$C:$F,2,FALSE))</f>
        <v>AUXILIAR DE ENCANADOR OU BOMBEIRO HIDRÁULICO COM ENCARGOS COMPLEMENTARES</v>
      </c>
      <c r="E2620" s="484" t="str">
        <f>IFERROR(VLOOKUP(C2620,INSUMOS!$C:$F,3,FALSE),VLOOKUP(C2620,'COMPOSIÇÃO - SINAPI'!$C:$F,3,FALSE))</f>
        <v>H</v>
      </c>
      <c r="F2620" s="486">
        <v>0.16</v>
      </c>
      <c r="G2620" s="490">
        <f>IFERROR(VLOOKUP(C2620,INSUMOS!$C:$F,4,FALSE),VLOOKUP(C2620,'COMPOSIÇÃO - SINAPI'!$C:$F,4,FALSE))</f>
        <v>19.27</v>
      </c>
      <c r="H2620" s="488">
        <f>TRUNC(G2620*F2620,2)</f>
        <v>3.08</v>
      </c>
    </row>
    <row r="2621" spans="1:8" ht="15" customHeight="1" x14ac:dyDescent="0.2">
      <c r="A2621" s="483" t="s">
        <v>2070</v>
      </c>
      <c r="B2621" s="484" t="s">
        <v>2593</v>
      </c>
      <c r="C2621" s="484">
        <v>88267</v>
      </c>
      <c r="D2621" s="485" t="str">
        <f>IFERROR(VLOOKUP(C2621,INSUMOS!$C:$F,2,FALSE),VLOOKUP(C2621,'COMPOSIÇÃO - SINAPI'!$C:$F,2,FALSE))</f>
        <v>ENCANADOR OU BOMBEIRO HIDRÁULICO COM ENCARGOS COMPLEMENTARES</v>
      </c>
      <c r="E2621" s="484" t="str">
        <f>IFERROR(VLOOKUP(C2621,INSUMOS!$C:$F,3,FALSE),VLOOKUP(C2621,'COMPOSIÇÃO - SINAPI'!$C:$F,3,FALSE))</f>
        <v>H</v>
      </c>
      <c r="F2621" s="486">
        <v>0.16</v>
      </c>
      <c r="G2621" s="490">
        <f>IFERROR(VLOOKUP(C2621,INSUMOS!$C:$F,4,FALSE),VLOOKUP(C2621,'COMPOSIÇÃO - SINAPI'!$C:$F,4,FALSE))</f>
        <v>24.04</v>
      </c>
      <c r="H2621" s="488">
        <f>TRUNC(G2621*F2621,2)</f>
        <v>3.84</v>
      </c>
    </row>
    <row r="2622" spans="1:8" s="29" customFormat="1" ht="14.25" x14ac:dyDescent="0.25">
      <c r="A2622" s="472" t="s">
        <v>2055</v>
      </c>
      <c r="B2622" s="473" t="s">
        <v>2056</v>
      </c>
      <c r="C2622" s="473" t="s">
        <v>2057</v>
      </c>
      <c r="D2622" s="473" t="s">
        <v>2058</v>
      </c>
      <c r="E2622" s="473" t="s">
        <v>2059</v>
      </c>
      <c r="F2622" s="474" t="s">
        <v>2060</v>
      </c>
      <c r="G2622" s="81" t="s">
        <v>2061</v>
      </c>
      <c r="H2622" s="475" t="s">
        <v>2590</v>
      </c>
    </row>
    <row r="2623" spans="1:8" ht="32.1" customHeight="1" x14ac:dyDescent="0.2">
      <c r="A2623" s="476" t="s">
        <v>923</v>
      </c>
      <c r="B2623" s="477" t="s">
        <v>2591</v>
      </c>
      <c r="C2623" s="478">
        <v>103046</v>
      </c>
      <c r="D2623" s="479" t="s">
        <v>924</v>
      </c>
      <c r="E2623" s="480" t="s">
        <v>2586</v>
      </c>
      <c r="F2623" s="481"/>
      <c r="G2623" s="45"/>
      <c r="H2623" s="482">
        <f>SUM(H2624:H2627)</f>
        <v>18.509999999999998</v>
      </c>
    </row>
    <row r="2624" spans="1:8" ht="15" customHeight="1" x14ac:dyDescent="0.2">
      <c r="A2624" s="483" t="s">
        <v>2070</v>
      </c>
      <c r="B2624" s="484" t="s">
        <v>2062</v>
      </c>
      <c r="C2624" s="484">
        <v>3148</v>
      </c>
      <c r="D2624" s="485" t="str">
        <f>IFERROR(VLOOKUP(C2624,INSUMOS!$C:$F,2,FALSE),VLOOKUP(C2624,'COMPOSIÇÃO - SINAPI'!$C:$F,2,FALSE))</f>
        <v>FITA VEDA ROSCA EM ROLOS DE 18 MM X 50 M (L X C)</v>
      </c>
      <c r="E2624" s="484" t="str">
        <f>IFERROR(VLOOKUP(C2624,INSUMOS!$C:$F,3,FALSE),VLOOKUP(C2624,'COMPOSIÇÃO - SINAPI'!$C:$F,3,FALSE))</f>
        <v>UN</v>
      </c>
      <c r="F2624" s="486">
        <v>1.06E-2</v>
      </c>
      <c r="G2624" s="490">
        <f>IFERROR(VLOOKUP(C2624,INSUMOS!$C:$F,4,FALSE),VLOOKUP(C2624,'COMPOSIÇÃO - SINAPI'!$C:$F,4,FALSE))</f>
        <v>12.5375</v>
      </c>
      <c r="H2624" s="488">
        <f>TRUNC(G2624*F2624,2)</f>
        <v>0.13</v>
      </c>
    </row>
    <row r="2625" spans="1:8" ht="15" customHeight="1" x14ac:dyDescent="0.2">
      <c r="A2625" s="483" t="s">
        <v>2070</v>
      </c>
      <c r="B2625" s="484" t="s">
        <v>2062</v>
      </c>
      <c r="C2625" s="484">
        <v>11718</v>
      </c>
      <c r="D2625" s="485" t="str">
        <f>IFERROR(VLOOKUP(C2625,INSUMOS!$C:$F,2,FALSE),VLOOKUP(C2625,'COMPOSIÇÃO - SINAPI'!$C:$F,2,FALSE))</f>
        <v>REGISTRO DE PRESSAO PVC, ROSCAVEL, VOLANTE SIMPLES, DE 3/4"</v>
      </c>
      <c r="E2625" s="484" t="str">
        <f>IFERROR(VLOOKUP(C2625,INSUMOS!$C:$F,3,FALSE),VLOOKUP(C2625,'COMPOSIÇÃO - SINAPI'!$C:$F,3,FALSE))</f>
        <v>UN</v>
      </c>
      <c r="F2625" s="486">
        <v>1</v>
      </c>
      <c r="G2625" s="490">
        <f>IFERROR(VLOOKUP(C2625,INSUMOS!$C:$F,4,FALSE),VLOOKUP(C2625,'COMPOSIÇÃO - SINAPI'!$C:$F,4,FALSE))</f>
        <v>14.92</v>
      </c>
      <c r="H2625" s="488">
        <f>TRUNC(G2625*F2625,2)</f>
        <v>14.92</v>
      </c>
    </row>
    <row r="2626" spans="1:8" ht="27" customHeight="1" x14ac:dyDescent="0.2">
      <c r="A2626" s="483" t="s">
        <v>2070</v>
      </c>
      <c r="B2626" s="484" t="s">
        <v>2593</v>
      </c>
      <c r="C2626" s="484">
        <v>88248</v>
      </c>
      <c r="D2626" s="485" t="str">
        <f>IFERROR(VLOOKUP(C2626,INSUMOS!$C:$F,2,FALSE),VLOOKUP(C2626,'COMPOSIÇÃO - SINAPI'!$C:$F,2,FALSE))</f>
        <v>AUXILIAR DE ENCANADOR OU BOMBEIRO HIDRÁULICO COM ENCARGOS COMPLEMENTARES</v>
      </c>
      <c r="E2626" s="484" t="str">
        <f>IFERROR(VLOOKUP(C2626,INSUMOS!$C:$F,3,FALSE),VLOOKUP(C2626,'COMPOSIÇÃO - SINAPI'!$C:$F,3,FALSE))</f>
        <v>H</v>
      </c>
      <c r="F2626" s="486">
        <v>0.08</v>
      </c>
      <c r="G2626" s="490">
        <f>IFERROR(VLOOKUP(C2626,INSUMOS!$C:$F,4,FALSE),VLOOKUP(C2626,'COMPOSIÇÃO - SINAPI'!$C:$F,4,FALSE))</f>
        <v>19.27</v>
      </c>
      <c r="H2626" s="488">
        <f>TRUNC(G2626*F2626,2)</f>
        <v>1.54</v>
      </c>
    </row>
    <row r="2627" spans="1:8" ht="15" customHeight="1" x14ac:dyDescent="0.2">
      <c r="A2627" s="483" t="s">
        <v>2070</v>
      </c>
      <c r="B2627" s="484" t="s">
        <v>2593</v>
      </c>
      <c r="C2627" s="484">
        <v>88267</v>
      </c>
      <c r="D2627" s="485" t="str">
        <f>IFERROR(VLOOKUP(C2627,INSUMOS!$C:$F,2,FALSE),VLOOKUP(C2627,'COMPOSIÇÃO - SINAPI'!$C:$F,2,FALSE))</f>
        <v>ENCANADOR OU BOMBEIRO HIDRÁULICO COM ENCARGOS COMPLEMENTARES</v>
      </c>
      <c r="E2627" s="484" t="str">
        <f>IFERROR(VLOOKUP(C2627,INSUMOS!$C:$F,3,FALSE),VLOOKUP(C2627,'COMPOSIÇÃO - SINAPI'!$C:$F,3,FALSE))</f>
        <v>H</v>
      </c>
      <c r="F2627" s="486">
        <v>0.08</v>
      </c>
      <c r="G2627" s="490">
        <f>IFERROR(VLOOKUP(C2627,INSUMOS!$C:$F,4,FALSE),VLOOKUP(C2627,'COMPOSIÇÃO - SINAPI'!$C:$F,4,FALSE))</f>
        <v>24.04</v>
      </c>
      <c r="H2627" s="488">
        <f>TRUNC(G2627*F2627,2)</f>
        <v>1.92</v>
      </c>
    </row>
    <row r="2628" spans="1:8" s="29" customFormat="1" ht="14.25" x14ac:dyDescent="0.25">
      <c r="A2628" s="472" t="s">
        <v>2055</v>
      </c>
      <c r="B2628" s="473" t="s">
        <v>2056</v>
      </c>
      <c r="C2628" s="473" t="s">
        <v>2057</v>
      </c>
      <c r="D2628" s="473" t="s">
        <v>2058</v>
      </c>
      <c r="E2628" s="473" t="s">
        <v>2059</v>
      </c>
      <c r="F2628" s="474" t="s">
        <v>2060</v>
      </c>
      <c r="G2628" s="81" t="s">
        <v>2061</v>
      </c>
      <c r="H2628" s="475" t="s">
        <v>2590</v>
      </c>
    </row>
    <row r="2629" spans="1:8" ht="32.1" customHeight="1" x14ac:dyDescent="0.2">
      <c r="A2629" s="476" t="s">
        <v>925</v>
      </c>
      <c r="B2629" s="477" t="s">
        <v>2591</v>
      </c>
      <c r="C2629" s="478">
        <v>94497</v>
      </c>
      <c r="D2629" s="479" t="s">
        <v>926</v>
      </c>
      <c r="E2629" s="480" t="s">
        <v>2586</v>
      </c>
      <c r="F2629" s="481"/>
      <c r="G2629" s="45"/>
      <c r="H2629" s="482">
        <f>SUM(H2630:H2633)</f>
        <v>82.019999999999982</v>
      </c>
    </row>
    <row r="2630" spans="1:8" ht="15" customHeight="1" x14ac:dyDescent="0.2">
      <c r="A2630" s="483" t="s">
        <v>2070</v>
      </c>
      <c r="B2630" s="484" t="s">
        <v>2062</v>
      </c>
      <c r="C2630" s="484">
        <v>3148</v>
      </c>
      <c r="D2630" s="485" t="str">
        <f>IFERROR(VLOOKUP(C2630,INSUMOS!$C:$F,2,FALSE),VLOOKUP(C2630,'COMPOSIÇÃO - SINAPI'!$C:$F,2,FALSE))</f>
        <v>FITA VEDA ROSCA EM ROLOS DE 18 MM X 50 M (L X C)</v>
      </c>
      <c r="E2630" s="484" t="str">
        <f>IFERROR(VLOOKUP(C2630,INSUMOS!$C:$F,3,FALSE),VLOOKUP(C2630,'COMPOSIÇÃO - SINAPI'!$C:$F,3,FALSE))</f>
        <v>UN</v>
      </c>
      <c r="F2630" s="486">
        <v>1.9199999999999998E-2</v>
      </c>
      <c r="G2630" s="490">
        <f>IFERROR(VLOOKUP(C2630,INSUMOS!$C:$F,4,FALSE),VLOOKUP(C2630,'COMPOSIÇÃO - SINAPI'!$C:$F,4,FALSE))</f>
        <v>12.5375</v>
      </c>
      <c r="H2630" s="488">
        <f>TRUNC(G2630*F2630,2)</f>
        <v>0.24</v>
      </c>
    </row>
    <row r="2631" spans="1:8" ht="15" customHeight="1" x14ac:dyDescent="0.2">
      <c r="A2631" s="483" t="s">
        <v>2070</v>
      </c>
      <c r="B2631" s="484" t="s">
        <v>2062</v>
      </c>
      <c r="C2631" s="484">
        <v>6010</v>
      </c>
      <c r="D2631" s="485" t="str">
        <f>IFERROR(VLOOKUP(C2631,INSUMOS!$C:$F,2,FALSE),VLOOKUP(C2631,'COMPOSIÇÃO - SINAPI'!$C:$F,2,FALSE))</f>
        <v>REGISTRO GAVETA BRUTO EM LATAO FORJADO, BITOLA 1 1/2 " (REF 1509)</v>
      </c>
      <c r="E2631" s="484" t="str">
        <f>IFERROR(VLOOKUP(C2631,INSUMOS!$C:$F,3,FALSE),VLOOKUP(C2631,'COMPOSIÇÃO - SINAPI'!$C:$F,3,FALSE))</f>
        <v>UN</v>
      </c>
      <c r="F2631" s="486">
        <v>1</v>
      </c>
      <c r="G2631" s="490">
        <f>IFERROR(VLOOKUP(C2631,INSUMOS!$C:$F,4,FALSE),VLOOKUP(C2631,'COMPOSIÇÃO - SINAPI'!$C:$F,4,FALSE))</f>
        <v>74</v>
      </c>
      <c r="H2631" s="488">
        <f>TRUNC(G2631*F2631,2)</f>
        <v>74</v>
      </c>
    </row>
    <row r="2632" spans="1:8" ht="27" customHeight="1" x14ac:dyDescent="0.2">
      <c r="A2632" s="483" t="s">
        <v>2070</v>
      </c>
      <c r="B2632" s="484" t="s">
        <v>2593</v>
      </c>
      <c r="C2632" s="484">
        <v>88248</v>
      </c>
      <c r="D2632" s="485" t="str">
        <f>IFERROR(VLOOKUP(C2632,INSUMOS!$C:$F,2,FALSE),VLOOKUP(C2632,'COMPOSIÇÃO - SINAPI'!$C:$F,2,FALSE))</f>
        <v>AUXILIAR DE ENCANADOR OU BOMBEIRO HIDRÁULICO COM ENCARGOS COMPLEMENTARES</v>
      </c>
      <c r="E2632" s="484" t="str">
        <f>IFERROR(VLOOKUP(C2632,INSUMOS!$C:$F,3,FALSE),VLOOKUP(C2632,'COMPOSIÇÃO - SINAPI'!$C:$F,3,FALSE))</f>
        <v>H</v>
      </c>
      <c r="F2632" s="486">
        <v>0.18</v>
      </c>
      <c r="G2632" s="490">
        <f>IFERROR(VLOOKUP(C2632,INSUMOS!$C:$F,4,FALSE),VLOOKUP(C2632,'COMPOSIÇÃO - SINAPI'!$C:$F,4,FALSE))</f>
        <v>19.27</v>
      </c>
      <c r="H2632" s="488">
        <f>TRUNC(G2632*F2632,2)</f>
        <v>3.46</v>
      </c>
    </row>
    <row r="2633" spans="1:8" ht="15" customHeight="1" x14ac:dyDescent="0.2">
      <c r="A2633" s="483" t="s">
        <v>2070</v>
      </c>
      <c r="B2633" s="484" t="s">
        <v>2593</v>
      </c>
      <c r="C2633" s="484">
        <v>88267</v>
      </c>
      <c r="D2633" s="485" t="str">
        <f>IFERROR(VLOOKUP(C2633,INSUMOS!$C:$F,2,FALSE),VLOOKUP(C2633,'COMPOSIÇÃO - SINAPI'!$C:$F,2,FALSE))</f>
        <v>ENCANADOR OU BOMBEIRO HIDRÁULICO COM ENCARGOS COMPLEMENTARES</v>
      </c>
      <c r="E2633" s="484" t="str">
        <f>IFERROR(VLOOKUP(C2633,INSUMOS!$C:$F,3,FALSE),VLOOKUP(C2633,'COMPOSIÇÃO - SINAPI'!$C:$F,3,FALSE))</f>
        <v>H</v>
      </c>
      <c r="F2633" s="486">
        <v>0.18</v>
      </c>
      <c r="G2633" s="490">
        <f>IFERROR(VLOOKUP(C2633,INSUMOS!$C:$F,4,FALSE),VLOOKUP(C2633,'COMPOSIÇÃO - SINAPI'!$C:$F,4,FALSE))</f>
        <v>24.04</v>
      </c>
      <c r="H2633" s="488">
        <f>TRUNC(G2633*F2633,2)</f>
        <v>4.32</v>
      </c>
    </row>
    <row r="2634" spans="1:8" s="29" customFormat="1" ht="14.25" x14ac:dyDescent="0.25">
      <c r="A2634" s="472" t="s">
        <v>2055</v>
      </c>
      <c r="B2634" s="473" t="s">
        <v>2056</v>
      </c>
      <c r="C2634" s="473" t="s">
        <v>2057</v>
      </c>
      <c r="D2634" s="473" t="s">
        <v>2058</v>
      </c>
      <c r="E2634" s="473" t="s">
        <v>2059</v>
      </c>
      <c r="F2634" s="474" t="s">
        <v>2060</v>
      </c>
      <c r="G2634" s="81" t="s">
        <v>2061</v>
      </c>
      <c r="H2634" s="475" t="s">
        <v>2590</v>
      </c>
    </row>
    <row r="2635" spans="1:8" ht="32.1" customHeight="1" x14ac:dyDescent="0.2">
      <c r="A2635" s="476" t="s">
        <v>927</v>
      </c>
      <c r="B2635" s="477" t="s">
        <v>2591</v>
      </c>
      <c r="C2635" s="478">
        <v>94496</v>
      </c>
      <c r="D2635" s="479" t="s">
        <v>928</v>
      </c>
      <c r="E2635" s="480" t="s">
        <v>2586</v>
      </c>
      <c r="F2635" s="481"/>
      <c r="G2635" s="45"/>
      <c r="H2635" s="482">
        <f>SUM(H2636:H2639)</f>
        <v>64.84</v>
      </c>
    </row>
    <row r="2636" spans="1:8" ht="15" customHeight="1" x14ac:dyDescent="0.2">
      <c r="A2636" s="483" t="s">
        <v>2070</v>
      </c>
      <c r="B2636" s="484" t="s">
        <v>2062</v>
      </c>
      <c r="C2636" s="484">
        <v>3148</v>
      </c>
      <c r="D2636" s="485" t="str">
        <f>IFERROR(VLOOKUP(C2636,INSUMOS!$C:$F,2,FALSE),VLOOKUP(C2636,'COMPOSIÇÃO - SINAPI'!$C:$F,2,FALSE))</f>
        <v>FITA VEDA ROSCA EM ROLOS DE 18 MM X 50 M (L X C)</v>
      </c>
      <c r="E2636" s="484" t="str">
        <f>IFERROR(VLOOKUP(C2636,INSUMOS!$C:$F,3,FALSE),VLOOKUP(C2636,'COMPOSIÇÃO - SINAPI'!$C:$F,3,FALSE))</f>
        <v>UN</v>
      </c>
      <c r="F2636" s="486">
        <v>1.6799999999999999E-2</v>
      </c>
      <c r="G2636" s="490">
        <f>IFERROR(VLOOKUP(C2636,INSUMOS!$C:$F,4,FALSE),VLOOKUP(C2636,'COMPOSIÇÃO - SINAPI'!$C:$F,4,FALSE))</f>
        <v>12.5375</v>
      </c>
      <c r="H2636" s="488">
        <f>TRUNC(G2636*F2636,2)</f>
        <v>0.21</v>
      </c>
    </row>
    <row r="2637" spans="1:8" ht="15" customHeight="1" x14ac:dyDescent="0.2">
      <c r="A2637" s="483" t="s">
        <v>2070</v>
      </c>
      <c r="B2637" s="484" t="s">
        <v>2062</v>
      </c>
      <c r="C2637" s="484">
        <v>6017</v>
      </c>
      <c r="D2637" s="485" t="str">
        <f>IFERROR(VLOOKUP(C2637,INSUMOS!$C:$F,2,FALSE),VLOOKUP(C2637,'COMPOSIÇÃO - SINAPI'!$C:$F,2,FALSE))</f>
        <v>REGISTRO GAVETA BRUTO EM LATAO FORJADO, BITOLA 1 1/4 " (REF 1509)</v>
      </c>
      <c r="E2637" s="484" t="str">
        <f>IFERROR(VLOOKUP(C2637,INSUMOS!$C:$F,3,FALSE),VLOOKUP(C2637,'COMPOSIÇÃO - SINAPI'!$C:$F,3,FALSE))</f>
        <v>UN</v>
      </c>
      <c r="F2637" s="486">
        <v>1</v>
      </c>
      <c r="G2637" s="490">
        <f>IFERROR(VLOOKUP(C2637,INSUMOS!$C:$F,4,FALSE),VLOOKUP(C2637,'COMPOSIÇÃO - SINAPI'!$C:$F,4,FALSE))</f>
        <v>58.14</v>
      </c>
      <c r="H2637" s="488">
        <f>TRUNC(G2637*F2637,2)</f>
        <v>58.14</v>
      </c>
    </row>
    <row r="2638" spans="1:8" ht="27" customHeight="1" x14ac:dyDescent="0.2">
      <c r="A2638" s="483" t="s">
        <v>2070</v>
      </c>
      <c r="B2638" s="484" t="s">
        <v>2593</v>
      </c>
      <c r="C2638" s="484">
        <v>88248</v>
      </c>
      <c r="D2638" s="485" t="str">
        <f>IFERROR(VLOOKUP(C2638,INSUMOS!$C:$F,2,FALSE),VLOOKUP(C2638,'COMPOSIÇÃO - SINAPI'!$C:$F,2,FALSE))</f>
        <v>AUXILIAR DE ENCANADOR OU BOMBEIRO HIDRÁULICO COM ENCARGOS COMPLEMENTARES</v>
      </c>
      <c r="E2638" s="484" t="str">
        <f>IFERROR(VLOOKUP(C2638,INSUMOS!$C:$F,3,FALSE),VLOOKUP(C2638,'COMPOSIÇÃO - SINAPI'!$C:$F,3,FALSE))</f>
        <v>H</v>
      </c>
      <c r="F2638" s="486">
        <v>0.15</v>
      </c>
      <c r="G2638" s="490">
        <f>IFERROR(VLOOKUP(C2638,INSUMOS!$C:$F,4,FALSE),VLOOKUP(C2638,'COMPOSIÇÃO - SINAPI'!$C:$F,4,FALSE))</f>
        <v>19.27</v>
      </c>
      <c r="H2638" s="488">
        <f>TRUNC(G2638*F2638,2)</f>
        <v>2.89</v>
      </c>
    </row>
    <row r="2639" spans="1:8" ht="15" customHeight="1" x14ac:dyDescent="0.2">
      <c r="A2639" s="483" t="s">
        <v>2070</v>
      </c>
      <c r="B2639" s="484" t="s">
        <v>2593</v>
      </c>
      <c r="C2639" s="484">
        <v>88267</v>
      </c>
      <c r="D2639" s="485" t="str">
        <f>IFERROR(VLOOKUP(C2639,INSUMOS!$C:$F,2,FALSE),VLOOKUP(C2639,'COMPOSIÇÃO - SINAPI'!$C:$F,2,FALSE))</f>
        <v>ENCANADOR OU BOMBEIRO HIDRÁULICO COM ENCARGOS COMPLEMENTARES</v>
      </c>
      <c r="E2639" s="484" t="str">
        <f>IFERROR(VLOOKUP(C2639,INSUMOS!$C:$F,3,FALSE),VLOOKUP(C2639,'COMPOSIÇÃO - SINAPI'!$C:$F,3,FALSE))</f>
        <v>H</v>
      </c>
      <c r="F2639" s="486">
        <v>0.15</v>
      </c>
      <c r="G2639" s="490">
        <f>IFERROR(VLOOKUP(C2639,INSUMOS!$C:$F,4,FALSE),VLOOKUP(C2639,'COMPOSIÇÃO - SINAPI'!$C:$F,4,FALSE))</f>
        <v>24.04</v>
      </c>
      <c r="H2639" s="488">
        <f>TRUNC(G2639*F2639,2)</f>
        <v>3.6</v>
      </c>
    </row>
    <row r="2640" spans="1:8" s="29" customFormat="1" ht="14.25" x14ac:dyDescent="0.25">
      <c r="A2640" s="472" t="s">
        <v>2055</v>
      </c>
      <c r="B2640" s="473" t="s">
        <v>2056</v>
      </c>
      <c r="C2640" s="473" t="s">
        <v>2057</v>
      </c>
      <c r="D2640" s="473" t="s">
        <v>2058</v>
      </c>
      <c r="E2640" s="473" t="s">
        <v>2059</v>
      </c>
      <c r="F2640" s="474" t="s">
        <v>2060</v>
      </c>
      <c r="G2640" s="81" t="s">
        <v>2061</v>
      </c>
      <c r="H2640" s="475" t="s">
        <v>2590</v>
      </c>
    </row>
    <row r="2641" spans="1:8" ht="32.1" customHeight="1" x14ac:dyDescent="0.2">
      <c r="A2641" s="476" t="s">
        <v>929</v>
      </c>
      <c r="B2641" s="477" t="s">
        <v>2591</v>
      </c>
      <c r="C2641" s="478">
        <v>99630</v>
      </c>
      <c r="D2641" s="479" t="s">
        <v>930</v>
      </c>
      <c r="E2641" s="480" t="s">
        <v>2586</v>
      </c>
      <c r="F2641" s="481"/>
      <c r="G2641" s="45"/>
      <c r="H2641" s="482">
        <f>SUM(H2642:H2645)</f>
        <v>99.699999999999989</v>
      </c>
    </row>
    <row r="2642" spans="1:8" ht="15" customHeight="1" x14ac:dyDescent="0.2">
      <c r="A2642" s="483" t="s">
        <v>2070</v>
      </c>
      <c r="B2642" s="484" t="s">
        <v>2062</v>
      </c>
      <c r="C2642" s="484">
        <v>3148</v>
      </c>
      <c r="D2642" s="485" t="str">
        <f>IFERROR(VLOOKUP(C2642,INSUMOS!$C:$F,2,FALSE),VLOOKUP(C2642,'COMPOSIÇÃO - SINAPI'!$C:$F,2,FALSE))</f>
        <v>FITA VEDA ROSCA EM ROLOS DE 18 MM X 50 M (L X C)</v>
      </c>
      <c r="E2642" s="484" t="str">
        <f>IFERROR(VLOOKUP(C2642,INSUMOS!$C:$F,3,FALSE),VLOOKUP(C2642,'COMPOSIÇÃO - SINAPI'!$C:$F,3,FALSE))</f>
        <v>UN</v>
      </c>
      <c r="F2642" s="486">
        <v>1.6799999999999999E-2</v>
      </c>
      <c r="G2642" s="490">
        <f>IFERROR(VLOOKUP(C2642,INSUMOS!$C:$F,4,FALSE),VLOOKUP(C2642,'COMPOSIÇÃO - SINAPI'!$C:$F,4,FALSE))</f>
        <v>12.5375</v>
      </c>
      <c r="H2642" s="488">
        <f>TRUNC(G2642*F2642,2)</f>
        <v>0.21</v>
      </c>
    </row>
    <row r="2643" spans="1:8" ht="27" customHeight="1" x14ac:dyDescent="0.2">
      <c r="A2643" s="483" t="s">
        <v>2070</v>
      </c>
      <c r="B2643" s="484" t="s">
        <v>2062</v>
      </c>
      <c r="C2643" s="484">
        <v>10419</v>
      </c>
      <c r="D2643" s="485" t="str">
        <f>IFERROR(VLOOKUP(C2643,INSUMOS!$C:$F,2,FALSE),VLOOKUP(C2643,'COMPOSIÇÃO - SINAPI'!$C:$F,2,FALSE))</f>
        <v>VALVULA DE RETENCAO VERTICAL, DE BRONZE (PN-16), 1 1/4", 200 PSI, EXTREMIDADES COM ROSCA</v>
      </c>
      <c r="E2643" s="484" t="str">
        <f>IFERROR(VLOOKUP(C2643,INSUMOS!$C:$F,3,FALSE),VLOOKUP(C2643,'COMPOSIÇÃO - SINAPI'!$C:$F,3,FALSE))</f>
        <v>UN</v>
      </c>
      <c r="F2643" s="486">
        <v>1</v>
      </c>
      <c r="G2643" s="490">
        <f>IFERROR(VLOOKUP(C2643,INSUMOS!$C:$F,4,FALSE),VLOOKUP(C2643,'COMPOSIÇÃO - SINAPI'!$C:$F,4,FALSE))</f>
        <v>93</v>
      </c>
      <c r="H2643" s="488">
        <f>TRUNC(G2643*F2643,2)</f>
        <v>93</v>
      </c>
    </row>
    <row r="2644" spans="1:8" ht="27" customHeight="1" x14ac:dyDescent="0.2">
      <c r="A2644" s="483" t="s">
        <v>2070</v>
      </c>
      <c r="B2644" s="484" t="s">
        <v>2593</v>
      </c>
      <c r="C2644" s="484">
        <v>88248</v>
      </c>
      <c r="D2644" s="485" t="str">
        <f>IFERROR(VLOOKUP(C2644,INSUMOS!$C:$F,2,FALSE),VLOOKUP(C2644,'COMPOSIÇÃO - SINAPI'!$C:$F,2,FALSE))</f>
        <v>AUXILIAR DE ENCANADOR OU BOMBEIRO HIDRÁULICO COM ENCARGOS COMPLEMENTARES</v>
      </c>
      <c r="E2644" s="484" t="str">
        <f>IFERROR(VLOOKUP(C2644,INSUMOS!$C:$F,3,FALSE),VLOOKUP(C2644,'COMPOSIÇÃO - SINAPI'!$C:$F,3,FALSE))</f>
        <v>H</v>
      </c>
      <c r="F2644" s="486">
        <v>0.15</v>
      </c>
      <c r="G2644" s="490">
        <f>IFERROR(VLOOKUP(C2644,INSUMOS!$C:$F,4,FALSE),VLOOKUP(C2644,'COMPOSIÇÃO - SINAPI'!$C:$F,4,FALSE))</f>
        <v>19.27</v>
      </c>
      <c r="H2644" s="488">
        <f>TRUNC(G2644*F2644,2)</f>
        <v>2.89</v>
      </c>
    </row>
    <row r="2645" spans="1:8" ht="15" customHeight="1" x14ac:dyDescent="0.2">
      <c r="A2645" s="483" t="s">
        <v>2070</v>
      </c>
      <c r="B2645" s="484" t="s">
        <v>2593</v>
      </c>
      <c r="C2645" s="484">
        <v>88267</v>
      </c>
      <c r="D2645" s="485" t="str">
        <f>IFERROR(VLOOKUP(C2645,INSUMOS!$C:$F,2,FALSE),VLOOKUP(C2645,'COMPOSIÇÃO - SINAPI'!$C:$F,2,FALSE))</f>
        <v>ENCANADOR OU BOMBEIRO HIDRÁULICO COM ENCARGOS COMPLEMENTARES</v>
      </c>
      <c r="E2645" s="484" t="str">
        <f>IFERROR(VLOOKUP(C2645,INSUMOS!$C:$F,3,FALSE),VLOOKUP(C2645,'COMPOSIÇÃO - SINAPI'!$C:$F,3,FALSE))</f>
        <v>H</v>
      </c>
      <c r="F2645" s="486">
        <v>0.15</v>
      </c>
      <c r="G2645" s="490">
        <f>IFERROR(VLOOKUP(C2645,INSUMOS!$C:$F,4,FALSE),VLOOKUP(C2645,'COMPOSIÇÃO - SINAPI'!$C:$F,4,FALSE))</f>
        <v>24.04</v>
      </c>
      <c r="H2645" s="488">
        <f>TRUNC(G2645*F2645,2)</f>
        <v>3.6</v>
      </c>
    </row>
    <row r="2646" spans="1:8" s="29" customFormat="1" ht="14.25" x14ac:dyDescent="0.25">
      <c r="A2646" s="472" t="s">
        <v>2055</v>
      </c>
      <c r="B2646" s="473" t="s">
        <v>2056</v>
      </c>
      <c r="C2646" s="473" t="s">
        <v>2057</v>
      </c>
      <c r="D2646" s="473" t="s">
        <v>2058</v>
      </c>
      <c r="E2646" s="473" t="s">
        <v>2059</v>
      </c>
      <c r="F2646" s="474" t="s">
        <v>2060</v>
      </c>
      <c r="G2646" s="81" t="s">
        <v>2061</v>
      </c>
      <c r="H2646" s="475" t="s">
        <v>2590</v>
      </c>
    </row>
    <row r="2647" spans="1:8" ht="32.1" customHeight="1" x14ac:dyDescent="0.2">
      <c r="A2647" s="476" t="s">
        <v>931</v>
      </c>
      <c r="B2647" s="477" t="s">
        <v>2591</v>
      </c>
      <c r="C2647" s="478">
        <v>94498</v>
      </c>
      <c r="D2647" s="479" t="s">
        <v>932</v>
      </c>
      <c r="E2647" s="480" t="s">
        <v>2586</v>
      </c>
      <c r="F2647" s="481"/>
      <c r="G2647" s="45"/>
      <c r="H2647" s="482">
        <f>SUM(H2648:H2651)</f>
        <v>113.5</v>
      </c>
    </row>
    <row r="2648" spans="1:8" ht="15" customHeight="1" x14ac:dyDescent="0.2">
      <c r="A2648" s="483" t="s">
        <v>2070</v>
      </c>
      <c r="B2648" s="484" t="s">
        <v>2062</v>
      </c>
      <c r="C2648" s="484">
        <v>3148</v>
      </c>
      <c r="D2648" s="485" t="str">
        <f>IFERROR(VLOOKUP(C2648,INSUMOS!$C:$F,2,FALSE),VLOOKUP(C2648,'COMPOSIÇÃO - SINAPI'!$C:$F,2,FALSE))</f>
        <v>FITA VEDA ROSCA EM ROLOS DE 18 MM X 50 M (L X C)</v>
      </c>
      <c r="E2648" s="484" t="str">
        <f>IFERROR(VLOOKUP(C2648,INSUMOS!$C:$F,3,FALSE),VLOOKUP(C2648,'COMPOSIÇÃO - SINAPI'!$C:$F,3,FALSE))</f>
        <v>UN</v>
      </c>
      <c r="F2648" s="486">
        <v>2.4E-2</v>
      </c>
      <c r="G2648" s="490">
        <f>IFERROR(VLOOKUP(C2648,INSUMOS!$C:$F,4,FALSE),VLOOKUP(C2648,'COMPOSIÇÃO - SINAPI'!$C:$F,4,FALSE))</f>
        <v>12.5375</v>
      </c>
      <c r="H2648" s="488">
        <f>TRUNC(G2648*F2648,2)</f>
        <v>0.3</v>
      </c>
    </row>
    <row r="2649" spans="1:8" ht="15" customHeight="1" x14ac:dyDescent="0.2">
      <c r="A2649" s="483" t="s">
        <v>2070</v>
      </c>
      <c r="B2649" s="484" t="s">
        <v>2062</v>
      </c>
      <c r="C2649" s="484">
        <v>6028</v>
      </c>
      <c r="D2649" s="485" t="str">
        <f>IFERROR(VLOOKUP(C2649,INSUMOS!$C:$F,2,FALSE),VLOOKUP(C2649,'COMPOSIÇÃO - SINAPI'!$C:$F,2,FALSE))</f>
        <v>REGISTRO GAVETA BRUTO EM LATAO FORJADO, BITOLA 2 " (REF 1509)</v>
      </c>
      <c r="E2649" s="484" t="str">
        <f>IFERROR(VLOOKUP(C2649,INSUMOS!$C:$F,3,FALSE),VLOOKUP(C2649,'COMPOSIÇÃO - SINAPI'!$C:$F,3,FALSE))</f>
        <v>UN</v>
      </c>
      <c r="F2649" s="486">
        <v>1</v>
      </c>
      <c r="G2649" s="490">
        <f>IFERROR(VLOOKUP(C2649,INSUMOS!$C:$F,4,FALSE),VLOOKUP(C2649,'COMPOSIÇÃO - SINAPI'!$C:$F,4,FALSE))</f>
        <v>102.38</v>
      </c>
      <c r="H2649" s="488">
        <f>TRUNC(G2649*F2649,2)</f>
        <v>102.38</v>
      </c>
    </row>
    <row r="2650" spans="1:8" ht="27" customHeight="1" x14ac:dyDescent="0.2">
      <c r="A2650" s="483" t="s">
        <v>2070</v>
      </c>
      <c r="B2650" s="484" t="s">
        <v>2593</v>
      </c>
      <c r="C2650" s="484">
        <v>88248</v>
      </c>
      <c r="D2650" s="485" t="str">
        <f>IFERROR(VLOOKUP(C2650,INSUMOS!$C:$F,2,FALSE),VLOOKUP(C2650,'COMPOSIÇÃO - SINAPI'!$C:$F,2,FALSE))</f>
        <v>AUXILIAR DE ENCANADOR OU BOMBEIRO HIDRÁULICO COM ENCARGOS COMPLEMENTARES</v>
      </c>
      <c r="E2650" s="484" t="str">
        <f>IFERROR(VLOOKUP(C2650,INSUMOS!$C:$F,3,FALSE),VLOOKUP(C2650,'COMPOSIÇÃO - SINAPI'!$C:$F,3,FALSE))</f>
        <v>H</v>
      </c>
      <c r="F2650" s="486">
        <v>0.25</v>
      </c>
      <c r="G2650" s="490">
        <f>IFERROR(VLOOKUP(C2650,INSUMOS!$C:$F,4,FALSE),VLOOKUP(C2650,'COMPOSIÇÃO - SINAPI'!$C:$F,4,FALSE))</f>
        <v>19.27</v>
      </c>
      <c r="H2650" s="488">
        <f>TRUNC(G2650*F2650,2)</f>
        <v>4.8099999999999996</v>
      </c>
    </row>
    <row r="2651" spans="1:8" ht="15" customHeight="1" x14ac:dyDescent="0.2">
      <c r="A2651" s="483" t="s">
        <v>2070</v>
      </c>
      <c r="B2651" s="484" t="s">
        <v>2593</v>
      </c>
      <c r="C2651" s="484">
        <v>88267</v>
      </c>
      <c r="D2651" s="485" t="str">
        <f>IFERROR(VLOOKUP(C2651,INSUMOS!$C:$F,2,FALSE),VLOOKUP(C2651,'COMPOSIÇÃO - SINAPI'!$C:$F,2,FALSE))</f>
        <v>ENCANADOR OU BOMBEIRO HIDRÁULICO COM ENCARGOS COMPLEMENTARES</v>
      </c>
      <c r="E2651" s="484" t="str">
        <f>IFERROR(VLOOKUP(C2651,INSUMOS!$C:$F,3,FALSE),VLOOKUP(C2651,'COMPOSIÇÃO - SINAPI'!$C:$F,3,FALSE))</f>
        <v>H</v>
      </c>
      <c r="F2651" s="486">
        <v>0.25</v>
      </c>
      <c r="G2651" s="490">
        <f>IFERROR(VLOOKUP(C2651,INSUMOS!$C:$F,4,FALSE),VLOOKUP(C2651,'COMPOSIÇÃO - SINAPI'!$C:$F,4,FALSE))</f>
        <v>24.04</v>
      </c>
      <c r="H2651" s="488">
        <f>TRUNC(G2651*F2651,2)</f>
        <v>6.01</v>
      </c>
    </row>
    <row r="2652" spans="1:8" s="29" customFormat="1" ht="14.25" x14ac:dyDescent="0.25">
      <c r="A2652" s="472" t="s">
        <v>2055</v>
      </c>
      <c r="B2652" s="473" t="s">
        <v>2056</v>
      </c>
      <c r="C2652" s="473" t="s">
        <v>2057</v>
      </c>
      <c r="D2652" s="473" t="s">
        <v>2058</v>
      </c>
      <c r="E2652" s="473" t="s">
        <v>2059</v>
      </c>
      <c r="F2652" s="474" t="s">
        <v>2060</v>
      </c>
      <c r="G2652" s="81" t="s">
        <v>2061</v>
      </c>
      <c r="H2652" s="475" t="s">
        <v>2590</v>
      </c>
    </row>
    <row r="2653" spans="1:8" ht="32.1" customHeight="1" x14ac:dyDescent="0.2">
      <c r="A2653" s="476" t="s">
        <v>933</v>
      </c>
      <c r="B2653" s="477" t="s">
        <v>2591</v>
      </c>
      <c r="C2653" s="478">
        <v>95250</v>
      </c>
      <c r="D2653" s="479" t="s">
        <v>934</v>
      </c>
      <c r="E2653" s="480" t="s">
        <v>2586</v>
      </c>
      <c r="F2653" s="481"/>
      <c r="G2653" s="45"/>
      <c r="H2653" s="482">
        <f>SUM(H2654:H2657)</f>
        <v>64.87</v>
      </c>
    </row>
    <row r="2654" spans="1:8" ht="15" customHeight="1" x14ac:dyDescent="0.2">
      <c r="A2654" s="483" t="s">
        <v>2070</v>
      </c>
      <c r="B2654" s="484" t="s">
        <v>2062</v>
      </c>
      <c r="C2654" s="484">
        <v>3148</v>
      </c>
      <c r="D2654" s="485" t="str">
        <f>IFERROR(VLOOKUP(C2654,INSUMOS!$C:$F,2,FALSE),VLOOKUP(C2654,'COMPOSIÇÃO - SINAPI'!$C:$F,2,FALSE))</f>
        <v>FITA VEDA ROSCA EM ROLOS DE 18 MM X 50 M (L X C)</v>
      </c>
      <c r="E2654" s="484" t="str">
        <f>IFERROR(VLOOKUP(C2654,INSUMOS!$C:$F,3,FALSE),VLOOKUP(C2654,'COMPOSIÇÃO - SINAPI'!$C:$F,3,FALSE))</f>
        <v>UN</v>
      </c>
      <c r="F2654" s="486">
        <v>1.32E-2</v>
      </c>
      <c r="G2654" s="490">
        <f>IFERROR(VLOOKUP(C2654,INSUMOS!$C:$F,4,FALSE),VLOOKUP(C2654,'COMPOSIÇÃO - SINAPI'!$C:$F,4,FALSE))</f>
        <v>12.5375</v>
      </c>
      <c r="H2654" s="488">
        <f>TRUNC(G2654*F2654,2)</f>
        <v>0.16</v>
      </c>
    </row>
    <row r="2655" spans="1:8" ht="15" customHeight="1" x14ac:dyDescent="0.2">
      <c r="A2655" s="483" t="s">
        <v>2070</v>
      </c>
      <c r="B2655" s="484" t="s">
        <v>2062</v>
      </c>
      <c r="C2655" s="484">
        <v>11746</v>
      </c>
      <c r="D2655" s="485" t="str">
        <f>IFERROR(VLOOKUP(C2655,INSUMOS!$C:$F,2,FALSE),VLOOKUP(C2655,'COMPOSIÇÃO - SINAPI'!$C:$F,2,FALSE))</f>
        <v>VALVULA DE ESFERA BRUTA EM BRONZE, BITOLA 1 " (REF 1552-B)</v>
      </c>
      <c r="E2655" s="484" t="str">
        <f>IFERROR(VLOOKUP(C2655,INSUMOS!$C:$F,3,FALSE),VLOOKUP(C2655,'COMPOSIÇÃO - SINAPI'!$C:$F,3,FALSE))</f>
        <v>UN</v>
      </c>
      <c r="F2655" s="486">
        <v>1</v>
      </c>
      <c r="G2655" s="490">
        <f>IFERROR(VLOOKUP(C2655,INSUMOS!$C:$F,4,FALSE),VLOOKUP(C2655,'COMPOSIÇÃO - SINAPI'!$C:$F,4,FALSE))</f>
        <v>60.39</v>
      </c>
      <c r="H2655" s="488">
        <f>TRUNC(G2655*F2655,2)</f>
        <v>60.39</v>
      </c>
    </row>
    <row r="2656" spans="1:8" ht="27" customHeight="1" x14ac:dyDescent="0.2">
      <c r="A2656" s="483" t="s">
        <v>2070</v>
      </c>
      <c r="B2656" s="484" t="s">
        <v>2593</v>
      </c>
      <c r="C2656" s="484">
        <v>88248</v>
      </c>
      <c r="D2656" s="485" t="str">
        <f>IFERROR(VLOOKUP(C2656,INSUMOS!$C:$F,2,FALSE),VLOOKUP(C2656,'COMPOSIÇÃO - SINAPI'!$C:$F,2,FALSE))</f>
        <v>AUXILIAR DE ENCANADOR OU BOMBEIRO HIDRÁULICO COM ENCARGOS COMPLEMENTARES</v>
      </c>
      <c r="E2656" s="484" t="str">
        <f>IFERROR(VLOOKUP(C2656,INSUMOS!$C:$F,3,FALSE),VLOOKUP(C2656,'COMPOSIÇÃO - SINAPI'!$C:$F,3,FALSE))</f>
        <v>H</v>
      </c>
      <c r="F2656" s="486">
        <v>0.1</v>
      </c>
      <c r="G2656" s="490">
        <f>IFERROR(VLOOKUP(C2656,INSUMOS!$C:$F,4,FALSE),VLOOKUP(C2656,'COMPOSIÇÃO - SINAPI'!$C:$F,4,FALSE))</f>
        <v>19.27</v>
      </c>
      <c r="H2656" s="488">
        <f>TRUNC(G2656*F2656,2)</f>
        <v>1.92</v>
      </c>
    </row>
    <row r="2657" spans="1:8" ht="15" customHeight="1" x14ac:dyDescent="0.2">
      <c r="A2657" s="483" t="s">
        <v>2070</v>
      </c>
      <c r="B2657" s="484" t="s">
        <v>2593</v>
      </c>
      <c r="C2657" s="484">
        <v>88267</v>
      </c>
      <c r="D2657" s="485" t="str">
        <f>IFERROR(VLOOKUP(C2657,INSUMOS!$C:$F,2,FALSE),VLOOKUP(C2657,'COMPOSIÇÃO - SINAPI'!$C:$F,2,FALSE))</f>
        <v>ENCANADOR OU BOMBEIRO HIDRÁULICO COM ENCARGOS COMPLEMENTARES</v>
      </c>
      <c r="E2657" s="484" t="str">
        <f>IFERROR(VLOOKUP(C2657,INSUMOS!$C:$F,3,FALSE),VLOOKUP(C2657,'COMPOSIÇÃO - SINAPI'!$C:$F,3,FALSE))</f>
        <v>H</v>
      </c>
      <c r="F2657" s="486">
        <v>0.1</v>
      </c>
      <c r="G2657" s="490">
        <f>IFERROR(VLOOKUP(C2657,INSUMOS!$C:$F,4,FALSE),VLOOKUP(C2657,'COMPOSIÇÃO - SINAPI'!$C:$F,4,FALSE))</f>
        <v>24.04</v>
      </c>
      <c r="H2657" s="488">
        <f>TRUNC(G2657*F2657,2)</f>
        <v>2.4</v>
      </c>
    </row>
    <row r="2658" spans="1:8" s="29" customFormat="1" ht="14.25" x14ac:dyDescent="0.25">
      <c r="A2658" s="472" t="s">
        <v>2055</v>
      </c>
      <c r="B2658" s="473" t="s">
        <v>2056</v>
      </c>
      <c r="C2658" s="473" t="s">
        <v>2057</v>
      </c>
      <c r="D2658" s="473" t="s">
        <v>2058</v>
      </c>
      <c r="E2658" s="473" t="s">
        <v>2059</v>
      </c>
      <c r="F2658" s="474" t="s">
        <v>2060</v>
      </c>
      <c r="G2658" s="81" t="s">
        <v>2061</v>
      </c>
      <c r="H2658" s="475" t="s">
        <v>2590</v>
      </c>
    </row>
    <row r="2659" spans="1:8" ht="32.1" customHeight="1" x14ac:dyDescent="0.2">
      <c r="A2659" s="476" t="s">
        <v>936</v>
      </c>
      <c r="B2659" s="477" t="s">
        <v>2591</v>
      </c>
      <c r="C2659" s="478">
        <v>102118</v>
      </c>
      <c r="D2659" s="479" t="s">
        <v>937</v>
      </c>
      <c r="E2659" s="480" t="s">
        <v>2586</v>
      </c>
      <c r="F2659" s="481"/>
      <c r="G2659" s="45"/>
      <c r="H2659" s="482">
        <f>SUM(H2660:H2667)</f>
        <v>1421.6599999999999</v>
      </c>
    </row>
    <row r="2660" spans="1:8" ht="38.1" customHeight="1" x14ac:dyDescent="0.2">
      <c r="A2660" s="483" t="s">
        <v>2070</v>
      </c>
      <c r="B2660" s="484" t="s">
        <v>2062</v>
      </c>
      <c r="C2660" s="484">
        <v>736</v>
      </c>
      <c r="D2660" s="485" t="str">
        <f>IFERROR(VLOOKUP(C2660,INSUMOS!$C:$F,2,FALSE),VLOOKUP(C2660,'COMPOSIÇÃO - SINAPI'!$C:$F,2,FALSE))</f>
        <v>BOMBA CENTRIFUGA  MOTOR ELETRICO TRIFASICO 2,96HP, DIAMETRO DE SUCCAO X ELEVACAO 1 1/2" X 1 1/4", DIAMETRO DO ROTOR 148 MM, HM/Q: 34 M / 14,80 M3/H A 40 M / 8,60 M3/H</v>
      </c>
      <c r="E2660" s="484" t="str">
        <f>IFERROR(VLOOKUP(C2660,INSUMOS!$C:$F,3,FALSE),VLOOKUP(C2660,'COMPOSIÇÃO - SINAPI'!$C:$F,3,FALSE))</f>
        <v>UN</v>
      </c>
      <c r="F2660" s="486">
        <v>1</v>
      </c>
      <c r="G2660" s="490">
        <f>IFERROR(VLOOKUP(C2660,INSUMOS!$C:$F,4,FALSE),VLOOKUP(C2660,'COMPOSIÇÃO - SINAPI'!$C:$F,4,FALSE))</f>
        <v>1328.12</v>
      </c>
      <c r="H2660" s="488">
        <f t="shared" ref="H2660:H2667" si="140">TRUNC(G2660*F2660,2)</f>
        <v>1328.12</v>
      </c>
    </row>
    <row r="2661" spans="1:8" ht="27" customHeight="1" x14ac:dyDescent="0.2">
      <c r="A2661" s="483" t="s">
        <v>2070</v>
      </c>
      <c r="B2661" s="484" t="s">
        <v>2062</v>
      </c>
      <c r="C2661" s="484">
        <v>11267</v>
      </c>
      <c r="D2661" s="485" t="str">
        <f>IFERROR(VLOOKUP(C2661,INSUMOS!$C:$F,2,FALSE),VLOOKUP(C2661,'COMPOSIÇÃO - SINAPI'!$C:$F,2,FALSE))</f>
        <v>ARRUELA LISA, REDONDA, DE LATAO POLIDO, DIAMETRO NOMINAL 5/8", DIAMETRO EXTERNO = 34 MM, DIAMETRO DO FURO = 17 MM, ESPESSURA = *2,5* MM</v>
      </c>
      <c r="E2661" s="484" t="str">
        <f>IFERROR(VLOOKUP(C2661,INSUMOS!$C:$F,3,FALSE),VLOOKUP(C2661,'COMPOSIÇÃO - SINAPI'!$C:$F,3,FALSE))</f>
        <v>UN</v>
      </c>
      <c r="F2661" s="486">
        <v>4</v>
      </c>
      <c r="G2661" s="490">
        <f>IFERROR(VLOOKUP(C2661,INSUMOS!$C:$F,4,FALSE),VLOOKUP(C2661,'COMPOSIÇÃO - SINAPI'!$C:$F,4,FALSE))</f>
        <v>0.73950000000000005</v>
      </c>
      <c r="H2661" s="488">
        <f t="shared" si="140"/>
        <v>2.95</v>
      </c>
    </row>
    <row r="2662" spans="1:8" ht="15" customHeight="1" x14ac:dyDescent="0.2">
      <c r="A2662" s="483" t="s">
        <v>2070</v>
      </c>
      <c r="B2662" s="484" t="s">
        <v>2062</v>
      </c>
      <c r="C2662" s="484">
        <v>39996</v>
      </c>
      <c r="D2662" s="485" t="str">
        <f>IFERROR(VLOOKUP(C2662,INSUMOS!$C:$F,2,FALSE),VLOOKUP(C2662,'COMPOSIÇÃO - SINAPI'!$C:$F,2,FALSE))</f>
        <v>VERGALHAO ZINCADO ROSCA TOTAL, 1/4 " (6,3 MM)</v>
      </c>
      <c r="E2662" s="484" t="str">
        <f>IFERROR(VLOOKUP(C2662,INSUMOS!$C:$F,3,FALSE),VLOOKUP(C2662,'COMPOSIÇÃO - SINAPI'!$C:$F,3,FALSE))</f>
        <v>M</v>
      </c>
      <c r="F2662" s="486">
        <v>0.2</v>
      </c>
      <c r="G2662" s="490">
        <f>IFERROR(VLOOKUP(C2662,INSUMOS!$C:$F,4,FALSE),VLOOKUP(C2662,'COMPOSIÇÃO - SINAPI'!$C:$F,4,FALSE))</f>
        <v>4.1310000000000002</v>
      </c>
      <c r="H2662" s="488">
        <f t="shared" si="140"/>
        <v>0.82</v>
      </c>
    </row>
    <row r="2663" spans="1:8" ht="15" customHeight="1" x14ac:dyDescent="0.2">
      <c r="A2663" s="483" t="s">
        <v>2070</v>
      </c>
      <c r="B2663" s="484" t="s">
        <v>2062</v>
      </c>
      <c r="C2663" s="484">
        <v>39997</v>
      </c>
      <c r="D2663" s="485" t="str">
        <f>IFERROR(VLOOKUP(C2663,INSUMOS!$C:$F,2,FALSE),VLOOKUP(C2663,'COMPOSIÇÃO - SINAPI'!$C:$F,2,FALSE))</f>
        <v>PORCA ZINCADA, SEXTAVADA, DIAMETRO 1/4"</v>
      </c>
      <c r="E2663" s="484" t="str">
        <f>IFERROR(VLOOKUP(C2663,INSUMOS!$C:$F,3,FALSE),VLOOKUP(C2663,'COMPOSIÇÃO - SINAPI'!$C:$F,3,FALSE))</f>
        <v>UN</v>
      </c>
      <c r="F2663" s="486">
        <v>4</v>
      </c>
      <c r="G2663" s="490">
        <f>IFERROR(VLOOKUP(C2663,INSUMOS!$C:$F,4,FALSE),VLOOKUP(C2663,'COMPOSIÇÃO - SINAPI'!$C:$F,4,FALSE))</f>
        <v>0.26350000000000001</v>
      </c>
      <c r="H2663" s="488">
        <f t="shared" si="140"/>
        <v>1.05</v>
      </c>
    </row>
    <row r="2664" spans="1:8" ht="15" customHeight="1" x14ac:dyDescent="0.2">
      <c r="A2664" s="483" t="s">
        <v>2070</v>
      </c>
      <c r="B2664" s="484" t="s">
        <v>2593</v>
      </c>
      <c r="C2664" s="484">
        <v>88247</v>
      </c>
      <c r="D2664" s="485" t="str">
        <f>IFERROR(VLOOKUP(C2664,INSUMOS!$C:$F,2,FALSE),VLOOKUP(C2664,'COMPOSIÇÃO - SINAPI'!$C:$F,2,FALSE))</f>
        <v>AUXILIAR DE ELETRICISTA COM ENCARGOS COMPLEMENTARES</v>
      </c>
      <c r="E2664" s="484" t="str">
        <f>IFERROR(VLOOKUP(C2664,INSUMOS!$C:$F,3,FALSE),VLOOKUP(C2664,'COMPOSIÇÃO - SINAPI'!$C:$F,3,FALSE))</f>
        <v>H</v>
      </c>
      <c r="F2664" s="486">
        <v>0.42</v>
      </c>
      <c r="G2664" s="490">
        <f>IFERROR(VLOOKUP(C2664,INSUMOS!$C:$F,4,FALSE),VLOOKUP(C2664,'COMPOSIÇÃO - SINAPI'!$C:$F,4,FALSE))</f>
        <v>19.309999999999999</v>
      </c>
      <c r="H2664" s="488">
        <f t="shared" si="140"/>
        <v>8.11</v>
      </c>
    </row>
    <row r="2665" spans="1:8" ht="27" customHeight="1" x14ac:dyDescent="0.2">
      <c r="A2665" s="483" t="s">
        <v>2070</v>
      </c>
      <c r="B2665" s="484" t="s">
        <v>2593</v>
      </c>
      <c r="C2665" s="484">
        <v>88248</v>
      </c>
      <c r="D2665" s="485" t="str">
        <f>IFERROR(VLOOKUP(C2665,INSUMOS!$C:$F,2,FALSE),VLOOKUP(C2665,'COMPOSIÇÃO - SINAPI'!$C:$F,2,FALSE))</f>
        <v>AUXILIAR DE ENCANADOR OU BOMBEIRO HIDRÁULICO COM ENCARGOS COMPLEMENTARES</v>
      </c>
      <c r="E2665" s="484" t="str">
        <f>IFERROR(VLOOKUP(C2665,INSUMOS!$C:$F,3,FALSE),VLOOKUP(C2665,'COMPOSIÇÃO - SINAPI'!$C:$F,3,FALSE))</f>
        <v>H</v>
      </c>
      <c r="F2665" s="486">
        <v>1.62</v>
      </c>
      <c r="G2665" s="490">
        <f>IFERROR(VLOOKUP(C2665,INSUMOS!$C:$F,4,FALSE),VLOOKUP(C2665,'COMPOSIÇÃO - SINAPI'!$C:$F,4,FALSE))</f>
        <v>19.27</v>
      </c>
      <c r="H2665" s="488">
        <f t="shared" si="140"/>
        <v>31.21</v>
      </c>
    </row>
    <row r="2666" spans="1:8" ht="15" customHeight="1" x14ac:dyDescent="0.2">
      <c r="A2666" s="483" t="s">
        <v>2070</v>
      </c>
      <c r="B2666" s="484" t="s">
        <v>2593</v>
      </c>
      <c r="C2666" s="484">
        <v>88264</v>
      </c>
      <c r="D2666" s="485" t="str">
        <f>IFERROR(VLOOKUP(C2666,INSUMOS!$C:$F,2,FALSE),VLOOKUP(C2666,'COMPOSIÇÃO - SINAPI'!$C:$F,2,FALSE))</f>
        <v>ELETRICISTA COM ENCARGOS COMPLEMENTARES</v>
      </c>
      <c r="E2666" s="484" t="str">
        <f>IFERROR(VLOOKUP(C2666,INSUMOS!$C:$F,3,FALSE),VLOOKUP(C2666,'COMPOSIÇÃO - SINAPI'!$C:$F,3,FALSE))</f>
        <v>H</v>
      </c>
      <c r="F2666" s="486">
        <v>0.42</v>
      </c>
      <c r="G2666" s="490">
        <f>IFERROR(VLOOKUP(C2666,INSUMOS!$C:$F,4,FALSE),VLOOKUP(C2666,'COMPOSIÇÃO - SINAPI'!$C:$F,4,FALSE))</f>
        <v>24.92</v>
      </c>
      <c r="H2666" s="488">
        <f t="shared" si="140"/>
        <v>10.46</v>
      </c>
    </row>
    <row r="2667" spans="1:8" ht="15" customHeight="1" x14ac:dyDescent="0.2">
      <c r="A2667" s="483" t="s">
        <v>2070</v>
      </c>
      <c r="B2667" s="484" t="s">
        <v>2593</v>
      </c>
      <c r="C2667" s="484">
        <v>88267</v>
      </c>
      <c r="D2667" s="485" t="str">
        <f>IFERROR(VLOOKUP(C2667,INSUMOS!$C:$F,2,FALSE),VLOOKUP(C2667,'COMPOSIÇÃO - SINAPI'!$C:$F,2,FALSE))</f>
        <v>ENCANADOR OU BOMBEIRO HIDRÁULICO COM ENCARGOS COMPLEMENTARES</v>
      </c>
      <c r="E2667" s="484" t="str">
        <f>IFERROR(VLOOKUP(C2667,INSUMOS!$C:$F,3,FALSE),VLOOKUP(C2667,'COMPOSIÇÃO - SINAPI'!$C:$F,3,FALSE))</f>
        <v>H</v>
      </c>
      <c r="F2667" s="486">
        <v>1.62</v>
      </c>
      <c r="G2667" s="490">
        <f>IFERROR(VLOOKUP(C2667,INSUMOS!$C:$F,4,FALSE),VLOOKUP(C2667,'COMPOSIÇÃO - SINAPI'!$C:$F,4,FALSE))</f>
        <v>24.04</v>
      </c>
      <c r="H2667" s="488">
        <f t="shared" si="140"/>
        <v>38.94</v>
      </c>
    </row>
    <row r="2668" spans="1:8" s="29" customFormat="1" ht="14.25" x14ac:dyDescent="0.25">
      <c r="A2668" s="472" t="s">
        <v>2055</v>
      </c>
      <c r="B2668" s="473" t="s">
        <v>2056</v>
      </c>
      <c r="C2668" s="473" t="s">
        <v>2057</v>
      </c>
      <c r="D2668" s="473" t="s">
        <v>2058</v>
      </c>
      <c r="E2668" s="473" t="s">
        <v>2059</v>
      </c>
      <c r="F2668" s="474" t="s">
        <v>2060</v>
      </c>
      <c r="G2668" s="81" t="s">
        <v>2061</v>
      </c>
      <c r="H2668" s="475" t="s">
        <v>2590</v>
      </c>
    </row>
    <row r="2669" spans="1:8" ht="48" customHeight="1" x14ac:dyDescent="0.2">
      <c r="A2669" s="476" t="s">
        <v>939</v>
      </c>
      <c r="B2669" s="477" t="s">
        <v>2591</v>
      </c>
      <c r="C2669" s="478" t="s">
        <v>938</v>
      </c>
      <c r="D2669" s="479" t="s">
        <v>940</v>
      </c>
      <c r="E2669" s="480" t="s">
        <v>2586</v>
      </c>
      <c r="F2669" s="481"/>
      <c r="G2669" s="45"/>
      <c r="H2669" s="482">
        <f>SUM(H2670:H2673)</f>
        <v>2409.6100000000006</v>
      </c>
    </row>
    <row r="2670" spans="1:8" ht="27" customHeight="1" x14ac:dyDescent="0.2">
      <c r="A2670" s="483" t="s">
        <v>2070</v>
      </c>
      <c r="B2670" s="484" t="s">
        <v>2062</v>
      </c>
      <c r="C2670" s="484">
        <v>14057</v>
      </c>
      <c r="D2670" s="485" t="str">
        <f>IFERROR(VLOOKUP(C2670,INSUMOS!$C:$F,2,FALSE),VLOOKUP(C2670,'COMPOSIÇÃO - SINAPI'!$C:$F,2,FALSE))</f>
        <v>CHAVE DE PARTIDA DIRETA TRIFASICA, COM CAIXA TERMOPLASTICA, COM FUSIVEL DE 35 A, PARA MOTOR COM POTENCIA DE 5 CV E TENSAO DE 220 V</v>
      </c>
      <c r="E2670" s="484" t="str">
        <f>IFERROR(VLOOKUP(C2670,INSUMOS!$C:$F,3,FALSE),VLOOKUP(C2670,'COMPOSIÇÃO - SINAPI'!$C:$F,3,FALSE))</f>
        <v>UN</v>
      </c>
      <c r="F2670" s="486">
        <v>1</v>
      </c>
      <c r="G2670" s="490">
        <f>IFERROR(VLOOKUP(C2670,INSUMOS!$C:$F,4,FALSE),VLOOKUP(C2670,'COMPOSIÇÃO - SINAPI'!$C:$F,4,FALSE))</f>
        <v>145.9</v>
      </c>
      <c r="H2670" s="488">
        <f>TRUNC(G2670*F2670,2)</f>
        <v>145.9</v>
      </c>
    </row>
    <row r="2671" spans="1:8" ht="38.1" customHeight="1" x14ac:dyDescent="0.2">
      <c r="A2671" s="483" t="s">
        <v>2070</v>
      </c>
      <c r="B2671" s="484" t="s">
        <v>2062</v>
      </c>
      <c r="C2671" s="484">
        <v>10588</v>
      </c>
      <c r="D2671" s="485" t="str">
        <f>IFERROR(VLOOKUP(C2671,INSUMOS!$C:$F,2,FALSE),VLOOKUP(C2671,'COMPOSIÇÃO - SINAPI'!$C:$F,2,FALSE))</f>
        <v>BOMBA SUBMERSIVEL, ELETRICA, TRIFASICA, POTENCIA 0,98 HP, DIAMETRO DO ROTOR 142 MM SEMIABERTO, BOCAL DE SAIDA DIAMETRO DE 2 POLEGADAS, HM/Q = 2 M / 32 M3/H A 8 M / 16 M3/H</v>
      </c>
      <c r="E2671" s="484" t="str">
        <f>IFERROR(VLOOKUP(C2671,INSUMOS!$C:$F,3,FALSE),VLOOKUP(C2671,'COMPOSIÇÃO - SINAPI'!$C:$F,3,FALSE))</f>
        <v>UN</v>
      </c>
      <c r="F2671" s="486">
        <v>1</v>
      </c>
      <c r="G2671" s="490">
        <f>IFERROR(VLOOKUP(C2671,INSUMOS!$C:$F,4,FALSE),VLOOKUP(C2671,'COMPOSIÇÃO - SINAPI'!$C:$F,4,FALSE))</f>
        <v>2201.8000000000002</v>
      </c>
      <c r="H2671" s="488">
        <f>TRUNC(G2671*F2671,2)</f>
        <v>2201.8000000000002</v>
      </c>
    </row>
    <row r="2672" spans="1:8" ht="15" customHeight="1" x14ac:dyDescent="0.2">
      <c r="A2672" s="483" t="s">
        <v>2070</v>
      </c>
      <c r="B2672" s="484" t="s">
        <v>2593</v>
      </c>
      <c r="C2672" s="484">
        <v>88264</v>
      </c>
      <c r="D2672" s="485" t="str">
        <f>IFERROR(VLOOKUP(C2672,INSUMOS!$C:$F,2,FALSE),VLOOKUP(C2672,'COMPOSIÇÃO - SINAPI'!$C:$F,2,FALSE))</f>
        <v>ELETRICISTA COM ENCARGOS COMPLEMENTARES</v>
      </c>
      <c r="E2672" s="484" t="str">
        <f>IFERROR(VLOOKUP(C2672,INSUMOS!$C:$F,3,FALSE),VLOOKUP(C2672,'COMPOSIÇÃO - SINAPI'!$C:$F,3,FALSE))</f>
        <v>H</v>
      </c>
      <c r="F2672" s="486">
        <v>1.4</v>
      </c>
      <c r="G2672" s="490">
        <f>IFERROR(VLOOKUP(C2672,INSUMOS!$C:$F,4,FALSE),VLOOKUP(C2672,'COMPOSIÇÃO - SINAPI'!$C:$F,4,FALSE))</f>
        <v>24.92</v>
      </c>
      <c r="H2672" s="488">
        <f>TRUNC(G2672*F2672,2)</f>
        <v>34.880000000000003</v>
      </c>
    </row>
    <row r="2673" spans="1:8" ht="15" customHeight="1" x14ac:dyDescent="0.2">
      <c r="A2673" s="483" t="s">
        <v>2070</v>
      </c>
      <c r="B2673" s="484" t="s">
        <v>2593</v>
      </c>
      <c r="C2673" s="484">
        <v>88247</v>
      </c>
      <c r="D2673" s="485" t="str">
        <f>IFERROR(VLOOKUP(C2673,INSUMOS!$C:$F,2,FALSE),VLOOKUP(C2673,'COMPOSIÇÃO - SINAPI'!$C:$F,2,FALSE))</f>
        <v>AUXILIAR DE ELETRICISTA COM ENCARGOS COMPLEMENTARES</v>
      </c>
      <c r="E2673" s="484" t="str">
        <f>IFERROR(VLOOKUP(C2673,INSUMOS!$C:$F,3,FALSE),VLOOKUP(C2673,'COMPOSIÇÃO - SINAPI'!$C:$F,3,FALSE))</f>
        <v>H</v>
      </c>
      <c r="F2673" s="486">
        <v>1.4</v>
      </c>
      <c r="G2673" s="490">
        <f>IFERROR(VLOOKUP(C2673,INSUMOS!$C:$F,4,FALSE),VLOOKUP(C2673,'COMPOSIÇÃO - SINAPI'!$C:$F,4,FALSE))</f>
        <v>19.309999999999999</v>
      </c>
      <c r="H2673" s="488">
        <f>TRUNC(G2673*F2673,2)</f>
        <v>27.03</v>
      </c>
    </row>
    <row r="2674" spans="1:8" s="29" customFormat="1" ht="14.25" x14ac:dyDescent="0.25">
      <c r="A2674" s="472" t="s">
        <v>2055</v>
      </c>
      <c r="B2674" s="473" t="s">
        <v>2056</v>
      </c>
      <c r="C2674" s="473" t="s">
        <v>2057</v>
      </c>
      <c r="D2674" s="473" t="s">
        <v>2058</v>
      </c>
      <c r="E2674" s="473" t="s">
        <v>2059</v>
      </c>
      <c r="F2674" s="474" t="s">
        <v>2060</v>
      </c>
      <c r="G2674" s="81" t="s">
        <v>2061</v>
      </c>
      <c r="H2674" s="475" t="s">
        <v>2590</v>
      </c>
    </row>
    <row r="2675" spans="1:8" ht="128.1" customHeight="1" x14ac:dyDescent="0.2">
      <c r="A2675" s="476" t="s">
        <v>944</v>
      </c>
      <c r="B2675" s="477" t="s">
        <v>2591</v>
      </c>
      <c r="C2675" s="478" t="s">
        <v>943</v>
      </c>
      <c r="D2675" s="479" t="s">
        <v>945</v>
      </c>
      <c r="E2675" s="480" t="s">
        <v>2586</v>
      </c>
      <c r="F2675" s="481"/>
      <c r="G2675" s="45"/>
      <c r="H2675" s="482">
        <f>SUM(H2676:H2683)</f>
        <v>1707.8600000000001</v>
      </c>
    </row>
    <row r="2676" spans="1:8" ht="15" customHeight="1" x14ac:dyDescent="0.2">
      <c r="A2676" s="483" t="s">
        <v>2070</v>
      </c>
      <c r="B2676" s="484" t="s">
        <v>2593</v>
      </c>
      <c r="C2676" s="484">
        <v>88316</v>
      </c>
      <c r="D2676" s="485" t="str">
        <f>IFERROR(VLOOKUP(C2676,INSUMOS!$C:$F,2,FALSE),VLOOKUP(C2676,'COMPOSIÇÃO - SINAPI'!$C:$F,2,FALSE))</f>
        <v>SERVENTE COM ENCARGOS COMPLEMENTARES</v>
      </c>
      <c r="E2676" s="484" t="str">
        <f>IFERROR(VLOOKUP(C2676,INSUMOS!$C:$F,3,FALSE),VLOOKUP(C2676,'COMPOSIÇÃO - SINAPI'!$C:$F,3,FALSE))</f>
        <v>H</v>
      </c>
      <c r="F2676" s="486">
        <v>4</v>
      </c>
      <c r="G2676" s="490">
        <f>IFERROR(VLOOKUP(C2676,INSUMOS!$C:$F,4,FALSE),VLOOKUP(C2676,'COMPOSIÇÃO - SINAPI'!$C:$F,4,FALSE))</f>
        <v>19.8</v>
      </c>
      <c r="H2676" s="488">
        <f t="shared" ref="H2676:H2683" si="141">TRUNC(G2676*F2676,2)</f>
        <v>79.2</v>
      </c>
    </row>
    <row r="2677" spans="1:8" ht="15" customHeight="1" x14ac:dyDescent="0.2">
      <c r="A2677" s="483" t="s">
        <v>2070</v>
      </c>
      <c r="B2677" s="484" t="s">
        <v>2593</v>
      </c>
      <c r="C2677" s="484">
        <v>88309</v>
      </c>
      <c r="D2677" s="485" t="str">
        <f>IFERROR(VLOOKUP(C2677,INSUMOS!$C:$F,2,FALSE),VLOOKUP(C2677,'COMPOSIÇÃO - SINAPI'!$C:$F,2,FALSE))</f>
        <v>PEDREIRO COM ENCARGOS COMPLEMENTARES</v>
      </c>
      <c r="E2677" s="484" t="str">
        <f>IFERROR(VLOOKUP(C2677,INSUMOS!$C:$F,3,FALSE),VLOOKUP(C2677,'COMPOSIÇÃO - SINAPI'!$C:$F,3,FALSE))</f>
        <v>H</v>
      </c>
      <c r="F2677" s="486">
        <v>3</v>
      </c>
      <c r="G2677" s="490">
        <f>IFERROR(VLOOKUP(C2677,INSUMOS!$C:$F,4,FALSE),VLOOKUP(C2677,'COMPOSIÇÃO - SINAPI'!$C:$F,4,FALSE))</f>
        <v>24.66</v>
      </c>
      <c r="H2677" s="488">
        <f t="shared" si="141"/>
        <v>73.98</v>
      </c>
    </row>
    <row r="2678" spans="1:8" ht="27" customHeight="1" x14ac:dyDescent="0.2">
      <c r="A2678" s="483" t="s">
        <v>2070</v>
      </c>
      <c r="B2678" s="484" t="s">
        <v>2062</v>
      </c>
      <c r="C2678" s="484">
        <v>370</v>
      </c>
      <c r="D2678" s="485" t="str">
        <f>IFERROR(VLOOKUP(C2678,INSUMOS!$C:$F,2,FALSE),VLOOKUP(C2678,'COMPOSIÇÃO - SINAPI'!$C:$F,2,FALSE))</f>
        <v>AREIA MEDIA - POSTO JAZIDA/FORNECEDOR (RETIRADO NA JAZIDA, SEM TRANSPORTE)</v>
      </c>
      <c r="E2678" s="484" t="str">
        <f>IFERROR(VLOOKUP(C2678,INSUMOS!$C:$F,3,FALSE),VLOOKUP(C2678,'COMPOSIÇÃO - SINAPI'!$C:$F,3,FALSE))</f>
        <v>M3</v>
      </c>
      <c r="F2678" s="486">
        <v>2.9600000000000001E-2</v>
      </c>
      <c r="G2678" s="490">
        <f>IFERROR(VLOOKUP(C2678,INSUMOS!$C:$F,4,FALSE),VLOOKUP(C2678,'COMPOSIÇÃO - SINAPI'!$C:$F,4,FALSE))</f>
        <v>85</v>
      </c>
      <c r="H2678" s="488">
        <f t="shared" si="141"/>
        <v>2.5099999999999998</v>
      </c>
    </row>
    <row r="2679" spans="1:8" ht="15" customHeight="1" x14ac:dyDescent="0.2">
      <c r="A2679" s="483" t="s">
        <v>2070</v>
      </c>
      <c r="B2679" s="484" t="s">
        <v>2062</v>
      </c>
      <c r="C2679" s="484">
        <v>4721</v>
      </c>
      <c r="D2679" s="485" t="str">
        <f>IFERROR(VLOOKUP(C2679,INSUMOS!$C:$F,2,FALSE),VLOOKUP(C2679,'COMPOSIÇÃO - SINAPI'!$C:$F,2,FALSE))</f>
        <v>PEDRA BRITADA N. 1 (9,5 a 19 MM) POSTO PEDREIRA/FORNECEDOR, SEM FRETE</v>
      </c>
      <c r="E2679" s="484" t="str">
        <f>IFERROR(VLOOKUP(C2679,INSUMOS!$C:$F,3,FALSE),VLOOKUP(C2679,'COMPOSIÇÃO - SINAPI'!$C:$F,3,FALSE))</f>
        <v>M3</v>
      </c>
      <c r="F2679" s="486">
        <v>3.2399999999999998E-2</v>
      </c>
      <c r="G2679" s="490">
        <f>IFERROR(VLOOKUP(C2679,INSUMOS!$C:$F,4,FALSE),VLOOKUP(C2679,'COMPOSIÇÃO - SINAPI'!$C:$F,4,FALSE))</f>
        <v>65</v>
      </c>
      <c r="H2679" s="488">
        <f t="shared" si="141"/>
        <v>2.1</v>
      </c>
    </row>
    <row r="2680" spans="1:8" ht="15" customHeight="1" x14ac:dyDescent="0.2">
      <c r="A2680" s="483" t="s">
        <v>2070</v>
      </c>
      <c r="B2680" s="484" t="s">
        <v>2062</v>
      </c>
      <c r="C2680" s="484">
        <v>1379</v>
      </c>
      <c r="D2680" s="485" t="str">
        <f>IFERROR(VLOOKUP(C2680,INSUMOS!$C:$F,2,FALSE),VLOOKUP(C2680,'COMPOSIÇÃO - SINAPI'!$C:$F,2,FALSE))</f>
        <v>CIMENTO PORTLAND COMPOSTO CP II-32</v>
      </c>
      <c r="E2680" s="484" t="str">
        <f>IFERROR(VLOOKUP(C2680,INSUMOS!$C:$F,3,FALSE),VLOOKUP(C2680,'COMPOSIÇÃO - SINAPI'!$C:$F,3,FALSE))</f>
        <v>KG</v>
      </c>
      <c r="F2680" s="486">
        <v>14.5</v>
      </c>
      <c r="G2680" s="490">
        <f>IFERROR(VLOOKUP(C2680,INSUMOS!$C:$F,4,FALSE),VLOOKUP(C2680,'COMPOSIÇÃO - SINAPI'!$C:$F,4,FALSE))</f>
        <v>0.5</v>
      </c>
      <c r="H2680" s="488">
        <f t="shared" si="141"/>
        <v>7.25</v>
      </c>
    </row>
    <row r="2681" spans="1:8" ht="48" customHeight="1" x14ac:dyDescent="0.2">
      <c r="A2681" s="483" t="s">
        <v>2070</v>
      </c>
      <c r="B2681" s="484" t="s">
        <v>2062</v>
      </c>
      <c r="C2681" s="484">
        <v>11154</v>
      </c>
      <c r="D2681" s="485" t="str">
        <f>IFERROR(VLOOKUP(C2681,INSUMOS!$C:$F,2,FALSE),VLOOKUP(C2681,'COMPOSIÇÃO - SINAPI'!$C:$F,2,FALSE))</f>
        <v>PORTA CORTA FOGO, 0,90 X 2,10, DE ABRIR, EM CHAPA DE AÇO GALVANIZADO Nº24, BATENTE EM CHAPA Nº18, CLASSE 90, ISOLANTE EM MANTA CERÂMICA INCOMBUSTÍVEL E=5CM, DOBRADIÇAS TIPO HELICOIDAL EM AÇO 1010/1020, E FECHADURA REVERSÍVEL SEM CHAVE</v>
      </c>
      <c r="E2681" s="484" t="str">
        <f>IFERROR(VLOOKUP(C2681,INSUMOS!$C:$F,3,FALSE),VLOOKUP(C2681,'COMPOSIÇÃO - SINAPI'!$C:$F,3,FALSE))</f>
        <v>UN</v>
      </c>
      <c r="F2681" s="486">
        <v>1</v>
      </c>
      <c r="G2681" s="490">
        <f>IFERROR(VLOOKUP(C2681,INSUMOS!$C:$F,4,FALSE),VLOOKUP(C2681,'COMPOSIÇÃO - SINAPI'!$C:$F,4,FALSE))</f>
        <v>878.78</v>
      </c>
      <c r="H2681" s="488">
        <f t="shared" si="141"/>
        <v>878.78</v>
      </c>
    </row>
    <row r="2682" spans="1:8" ht="27" customHeight="1" x14ac:dyDescent="0.2">
      <c r="A2682" s="483" t="s">
        <v>2631</v>
      </c>
      <c r="B2682" s="484" t="s">
        <v>2593</v>
      </c>
      <c r="C2682" s="484" t="s">
        <v>2707</v>
      </c>
      <c r="D2682" s="485" t="str">
        <f>IFERROR(VLOOKUP(C2682,INSUMOS!$C:$F,2,FALSE),VLOOKUP(C2682,'COMPOSIÇÃO - SINAPI'!$C:$F,2,FALSE))</f>
        <v>BARRA ANTIPÂNICO SIMPLES SEM CHAVE PARA UMA PORTA, FORNECIMENTO E INSTALAÇÃO.</v>
      </c>
      <c r="E2682" s="484" t="str">
        <f>IFERROR(VLOOKUP(C2682,INSUMOS!$C:$F,3,FALSE),VLOOKUP(C2682,'COMPOSIÇÃO - SINAPI'!$C:$F,3,FALSE))</f>
        <v>UN</v>
      </c>
      <c r="F2682" s="486">
        <v>1</v>
      </c>
      <c r="G2682" s="490">
        <f>IFERROR(VLOOKUP(C2682,INSUMOS!$C:$F,4,FALSE),VLOOKUP(C2682,'COMPOSIÇÃO - SINAPI'!$C:$F,4,FALSE))</f>
        <v>458.93200000000002</v>
      </c>
      <c r="H2682" s="488">
        <f t="shared" si="141"/>
        <v>458.93</v>
      </c>
    </row>
    <row r="2683" spans="1:8" ht="27" customHeight="1" x14ac:dyDescent="0.2">
      <c r="A2683" s="483" t="s">
        <v>2631</v>
      </c>
      <c r="B2683" s="484" t="s">
        <v>2593</v>
      </c>
      <c r="C2683" s="484" t="s">
        <v>2708</v>
      </c>
      <c r="D2683" s="485" t="str">
        <f>IFERROR(VLOOKUP(C2683,INSUMOS!$C:$F,2,FALSE),VLOOKUP(C2683,'COMPOSIÇÃO - SINAPI'!$C:$F,2,FALSE))</f>
        <v>MOLA AEREA HIDRÁULICA COM FORÇA DE FECHAMENTO 3 OU SUPERIOR PARA FECHAMENTO AUTOMÁTICO DE PORTA, FORMNECIMENTO E INSTALAÇÃO.</v>
      </c>
      <c r="E2683" s="484" t="str">
        <f>IFERROR(VLOOKUP(C2683,INSUMOS!$C:$F,3,FALSE),VLOOKUP(C2683,'COMPOSIÇÃO - SINAPI'!$C:$F,3,FALSE))</f>
        <v>UN</v>
      </c>
      <c r="F2683" s="486">
        <v>1</v>
      </c>
      <c r="G2683" s="490">
        <f>IFERROR(VLOOKUP(C2683,INSUMOS!$C:$F,4,FALSE),VLOOKUP(C2683,'COMPOSIÇÃO - SINAPI'!$C:$F,4,FALSE))</f>
        <v>205.11349999999999</v>
      </c>
      <c r="H2683" s="488">
        <f t="shared" si="141"/>
        <v>205.11</v>
      </c>
    </row>
    <row r="2684" spans="1:8" s="29" customFormat="1" ht="14.25" x14ac:dyDescent="0.25">
      <c r="A2684" s="472" t="s">
        <v>2055</v>
      </c>
      <c r="B2684" s="473" t="s">
        <v>2056</v>
      </c>
      <c r="C2684" s="473" t="s">
        <v>2057</v>
      </c>
      <c r="D2684" s="473" t="s">
        <v>2058</v>
      </c>
      <c r="E2684" s="473" t="s">
        <v>2059</v>
      </c>
      <c r="F2684" s="474" t="s">
        <v>2060</v>
      </c>
      <c r="G2684" s="81" t="s">
        <v>2061</v>
      </c>
      <c r="H2684" s="475" t="s">
        <v>2590</v>
      </c>
    </row>
    <row r="2685" spans="1:8" ht="32.1" customHeight="1" x14ac:dyDescent="0.2">
      <c r="A2685" s="476" t="s">
        <v>947</v>
      </c>
      <c r="B2685" s="477" t="s">
        <v>2591</v>
      </c>
      <c r="C2685" s="478" t="s">
        <v>946</v>
      </c>
      <c r="D2685" s="479" t="s">
        <v>948</v>
      </c>
      <c r="E2685" s="480" t="s">
        <v>2586</v>
      </c>
      <c r="F2685" s="481"/>
      <c r="G2685" s="45"/>
      <c r="H2685" s="482">
        <f>SUM(H2686:H2688)</f>
        <v>111.92</v>
      </c>
    </row>
    <row r="2686" spans="1:8" ht="15" customHeight="1" x14ac:dyDescent="0.2">
      <c r="A2686" s="483" t="s">
        <v>2070</v>
      </c>
      <c r="B2686" s="484" t="s">
        <v>2593</v>
      </c>
      <c r="C2686" s="484">
        <v>88264</v>
      </c>
      <c r="D2686" s="485" t="str">
        <f>IFERROR(VLOOKUP(C2686,INSUMOS!$C:$F,2,FALSE),VLOOKUP(C2686,'COMPOSIÇÃO - SINAPI'!$C:$F,2,FALSE))</f>
        <v>ELETRICISTA COM ENCARGOS COMPLEMENTARES</v>
      </c>
      <c r="E2686" s="484" t="str">
        <f>IFERROR(VLOOKUP(C2686,INSUMOS!$C:$F,3,FALSE),VLOOKUP(C2686,'COMPOSIÇÃO - SINAPI'!$C:$F,3,FALSE))</f>
        <v>H</v>
      </c>
      <c r="F2686" s="486">
        <v>0.38</v>
      </c>
      <c r="G2686" s="490">
        <f>IFERROR(VLOOKUP(C2686,INSUMOS!$C:$F,4,FALSE),VLOOKUP(C2686,'COMPOSIÇÃO - SINAPI'!$C:$F,4,FALSE))</f>
        <v>24.92</v>
      </c>
      <c r="H2686" s="488">
        <f>TRUNC(G2686*F2686,2)</f>
        <v>9.4600000000000009</v>
      </c>
    </row>
    <row r="2687" spans="1:8" ht="15" customHeight="1" x14ac:dyDescent="0.2">
      <c r="A2687" s="483" t="s">
        <v>2070</v>
      </c>
      <c r="B2687" s="484" t="s">
        <v>2593</v>
      </c>
      <c r="C2687" s="484">
        <v>88316</v>
      </c>
      <c r="D2687" s="485" t="str">
        <f>IFERROR(VLOOKUP(C2687,INSUMOS!$C:$F,2,FALSE),VLOOKUP(C2687,'COMPOSIÇÃO - SINAPI'!$C:$F,2,FALSE))</f>
        <v>SERVENTE COM ENCARGOS COMPLEMENTARES</v>
      </c>
      <c r="E2687" s="484" t="str">
        <f>IFERROR(VLOOKUP(C2687,INSUMOS!$C:$F,3,FALSE),VLOOKUP(C2687,'COMPOSIÇÃO - SINAPI'!$C:$F,3,FALSE))</f>
        <v>H</v>
      </c>
      <c r="F2687" s="486">
        <v>0.38</v>
      </c>
      <c r="G2687" s="490">
        <f>IFERROR(VLOOKUP(C2687,INSUMOS!$C:$F,4,FALSE),VLOOKUP(C2687,'COMPOSIÇÃO - SINAPI'!$C:$F,4,FALSE))</f>
        <v>19.8</v>
      </c>
      <c r="H2687" s="488">
        <f>TRUNC(G2687*F2687,2)</f>
        <v>7.52</v>
      </c>
    </row>
    <row r="2688" spans="1:8" ht="15" customHeight="1" x14ac:dyDescent="0.2">
      <c r="A2688" s="483" t="s">
        <v>2595</v>
      </c>
      <c r="B2688" s="484" t="s">
        <v>2062</v>
      </c>
      <c r="C2688" s="484">
        <v>12664</v>
      </c>
      <c r="D2688" s="485" t="str">
        <f>IFERROR(VLOOKUP(C2688,INSUMOS!$C:$F,2,FALSE),VLOOKUP(C2688,'COMPOSIÇÃO - SINAPI'!$C:$F,2,FALSE))</f>
        <v>ACIONADOR MANUAL COM BOTOEIRA " APERTE AQUI" - ENDEREÇÁVEL</v>
      </c>
      <c r="E2688" s="484" t="str">
        <f>IFERROR(VLOOKUP(C2688,INSUMOS!$C:$F,3,FALSE),VLOOKUP(C2688,'COMPOSIÇÃO - SINAPI'!$C:$F,3,FALSE))</f>
        <v>UN</v>
      </c>
      <c r="F2688" s="486">
        <v>1</v>
      </c>
      <c r="G2688" s="490">
        <f>IFERROR(VLOOKUP(C2688,INSUMOS!$C:$F,4,FALSE),VLOOKUP(C2688,'COMPOSIÇÃO - SINAPI'!$C:$F,4,FALSE))</f>
        <v>94.94</v>
      </c>
      <c r="H2688" s="488">
        <f>TRUNC(G2688*F2688,2)</f>
        <v>94.94</v>
      </c>
    </row>
    <row r="2689" spans="1:8" s="29" customFormat="1" ht="14.25" x14ac:dyDescent="0.25">
      <c r="A2689" s="472" t="s">
        <v>2055</v>
      </c>
      <c r="B2689" s="473" t="s">
        <v>2056</v>
      </c>
      <c r="C2689" s="473" t="s">
        <v>2057</v>
      </c>
      <c r="D2689" s="473" t="s">
        <v>2058</v>
      </c>
      <c r="E2689" s="473" t="s">
        <v>2059</v>
      </c>
      <c r="F2689" s="474" t="s">
        <v>2060</v>
      </c>
      <c r="G2689" s="81" t="s">
        <v>2061</v>
      </c>
      <c r="H2689" s="475" t="s">
        <v>2590</v>
      </c>
    </row>
    <row r="2690" spans="1:8" ht="32.1" customHeight="1" x14ac:dyDescent="0.2">
      <c r="A2690" s="476" t="s">
        <v>950</v>
      </c>
      <c r="B2690" s="477" t="s">
        <v>2591</v>
      </c>
      <c r="C2690" s="478" t="s">
        <v>949</v>
      </c>
      <c r="D2690" s="479" t="s">
        <v>951</v>
      </c>
      <c r="E2690" s="480" t="s">
        <v>2586</v>
      </c>
      <c r="F2690" s="481"/>
      <c r="G2690" s="45"/>
      <c r="H2690" s="482">
        <f>SUM(H2691:H2693)</f>
        <v>142.06</v>
      </c>
    </row>
    <row r="2691" spans="1:8" ht="15" customHeight="1" x14ac:dyDescent="0.2">
      <c r="A2691" s="483" t="s">
        <v>2595</v>
      </c>
      <c r="B2691" s="484" t="s">
        <v>2062</v>
      </c>
      <c r="C2691" s="484">
        <v>12665</v>
      </c>
      <c r="D2691" s="485" t="str">
        <f>IFERROR(VLOOKUP(C2691,INSUMOS!$C:$F,2,FALSE),VLOOKUP(C2691,'COMPOSIÇÃO - SINAPI'!$C:$F,2,FALSE))</f>
        <v>SIRENE AUDIOVISUAL ENDEREÇAVEL, 120 DB, PARA ALARME DE INCÊNDIO</v>
      </c>
      <c r="E2691" s="484" t="str">
        <f>IFERROR(VLOOKUP(C2691,INSUMOS!$C:$F,3,FALSE),VLOOKUP(C2691,'COMPOSIÇÃO - SINAPI'!$C:$F,3,FALSE))</f>
        <v>UN</v>
      </c>
      <c r="F2691" s="486">
        <v>1</v>
      </c>
      <c r="G2691" s="490">
        <f>IFERROR(VLOOKUP(C2691,INSUMOS!$C:$F,4,FALSE),VLOOKUP(C2691,'COMPOSIÇÃO - SINAPI'!$C:$F,4,FALSE))</f>
        <v>119.7</v>
      </c>
      <c r="H2691" s="488">
        <f>TRUNC(G2691*F2691,2)</f>
        <v>119.7</v>
      </c>
    </row>
    <row r="2692" spans="1:8" ht="15" customHeight="1" x14ac:dyDescent="0.2">
      <c r="A2692" s="483" t="s">
        <v>2070</v>
      </c>
      <c r="B2692" s="484" t="s">
        <v>2593</v>
      </c>
      <c r="C2692" s="484">
        <v>88264</v>
      </c>
      <c r="D2692" s="485" t="str">
        <f>IFERROR(VLOOKUP(C2692,INSUMOS!$C:$F,2,FALSE),VLOOKUP(C2692,'COMPOSIÇÃO - SINAPI'!$C:$F,2,FALSE))</f>
        <v>ELETRICISTA COM ENCARGOS COMPLEMENTARES</v>
      </c>
      <c r="E2692" s="484" t="str">
        <f>IFERROR(VLOOKUP(C2692,INSUMOS!$C:$F,3,FALSE),VLOOKUP(C2692,'COMPOSIÇÃO - SINAPI'!$C:$F,3,FALSE))</f>
        <v>H</v>
      </c>
      <c r="F2692" s="486">
        <v>0.5</v>
      </c>
      <c r="G2692" s="490">
        <f>IFERROR(VLOOKUP(C2692,INSUMOS!$C:$F,4,FALSE),VLOOKUP(C2692,'COMPOSIÇÃO - SINAPI'!$C:$F,4,FALSE))</f>
        <v>24.92</v>
      </c>
      <c r="H2692" s="488">
        <f>TRUNC(G2692*F2692,2)</f>
        <v>12.46</v>
      </c>
    </row>
    <row r="2693" spans="1:8" ht="15" customHeight="1" x14ac:dyDescent="0.2">
      <c r="A2693" s="483" t="s">
        <v>2070</v>
      </c>
      <c r="B2693" s="484" t="s">
        <v>2593</v>
      </c>
      <c r="C2693" s="484">
        <v>88316</v>
      </c>
      <c r="D2693" s="485" t="str">
        <f>IFERROR(VLOOKUP(C2693,INSUMOS!$C:$F,2,FALSE),VLOOKUP(C2693,'COMPOSIÇÃO - SINAPI'!$C:$F,2,FALSE))</f>
        <v>SERVENTE COM ENCARGOS COMPLEMENTARES</v>
      </c>
      <c r="E2693" s="484" t="str">
        <f>IFERROR(VLOOKUP(C2693,INSUMOS!$C:$F,3,FALSE),VLOOKUP(C2693,'COMPOSIÇÃO - SINAPI'!$C:$F,3,FALSE))</f>
        <v>H</v>
      </c>
      <c r="F2693" s="486">
        <v>0.5</v>
      </c>
      <c r="G2693" s="490">
        <f>IFERROR(VLOOKUP(C2693,INSUMOS!$C:$F,4,FALSE),VLOOKUP(C2693,'COMPOSIÇÃO - SINAPI'!$C:$F,4,FALSE))</f>
        <v>19.8</v>
      </c>
      <c r="H2693" s="488">
        <f>TRUNC(G2693*F2693,2)</f>
        <v>9.9</v>
      </c>
    </row>
    <row r="2694" spans="1:8" s="29" customFormat="1" ht="14.25" x14ac:dyDescent="0.25">
      <c r="A2694" s="472" t="s">
        <v>2055</v>
      </c>
      <c r="B2694" s="473" t="s">
        <v>2056</v>
      </c>
      <c r="C2694" s="473" t="s">
        <v>2057</v>
      </c>
      <c r="D2694" s="473" t="s">
        <v>2058</v>
      </c>
      <c r="E2694" s="473" t="s">
        <v>2059</v>
      </c>
      <c r="F2694" s="474" t="s">
        <v>2060</v>
      </c>
      <c r="G2694" s="81" t="s">
        <v>2061</v>
      </c>
      <c r="H2694" s="475" t="s">
        <v>2590</v>
      </c>
    </row>
    <row r="2695" spans="1:8" ht="32.1" customHeight="1" x14ac:dyDescent="0.2">
      <c r="A2695" s="476" t="s">
        <v>953</v>
      </c>
      <c r="B2695" s="477" t="s">
        <v>2591</v>
      </c>
      <c r="C2695" s="478" t="s">
        <v>952</v>
      </c>
      <c r="D2695" s="479" t="s">
        <v>954</v>
      </c>
      <c r="E2695" s="480" t="s">
        <v>2586</v>
      </c>
      <c r="F2695" s="481"/>
      <c r="G2695" s="45"/>
      <c r="H2695" s="482">
        <f>SUM(H2696:H2698)</f>
        <v>167.51</v>
      </c>
    </row>
    <row r="2696" spans="1:8" ht="15" customHeight="1" x14ac:dyDescent="0.2">
      <c r="A2696" s="483" t="s">
        <v>2070</v>
      </c>
      <c r="B2696" s="484" t="s">
        <v>2593</v>
      </c>
      <c r="C2696" s="484">
        <v>88264</v>
      </c>
      <c r="D2696" s="485" t="str">
        <f>IFERROR(VLOOKUP(C2696,INSUMOS!$C:$F,2,FALSE),VLOOKUP(C2696,'COMPOSIÇÃO - SINAPI'!$C:$F,2,FALSE))</f>
        <v>ELETRICISTA COM ENCARGOS COMPLEMENTARES</v>
      </c>
      <c r="E2696" s="484" t="str">
        <f>IFERROR(VLOOKUP(C2696,INSUMOS!$C:$F,3,FALSE),VLOOKUP(C2696,'COMPOSIÇÃO - SINAPI'!$C:$F,3,FALSE))</f>
        <v>H</v>
      </c>
      <c r="F2696" s="486">
        <v>0.38</v>
      </c>
      <c r="G2696" s="490">
        <f>IFERROR(VLOOKUP(C2696,INSUMOS!$C:$F,4,FALSE),VLOOKUP(C2696,'COMPOSIÇÃO - SINAPI'!$C:$F,4,FALSE))</f>
        <v>24.92</v>
      </c>
      <c r="H2696" s="488">
        <f>TRUNC(G2696*F2696,2)</f>
        <v>9.4600000000000009</v>
      </c>
    </row>
    <row r="2697" spans="1:8" ht="15" customHeight="1" x14ac:dyDescent="0.2">
      <c r="A2697" s="483" t="s">
        <v>2070</v>
      </c>
      <c r="B2697" s="484" t="s">
        <v>2593</v>
      </c>
      <c r="C2697" s="484">
        <v>88316</v>
      </c>
      <c r="D2697" s="485" t="str">
        <f>IFERROR(VLOOKUP(C2697,INSUMOS!$C:$F,2,FALSE),VLOOKUP(C2697,'COMPOSIÇÃO - SINAPI'!$C:$F,2,FALSE))</f>
        <v>SERVENTE COM ENCARGOS COMPLEMENTARES</v>
      </c>
      <c r="E2697" s="484" t="str">
        <f>IFERROR(VLOOKUP(C2697,INSUMOS!$C:$F,3,FALSE),VLOOKUP(C2697,'COMPOSIÇÃO - SINAPI'!$C:$F,3,FALSE))</f>
        <v>H</v>
      </c>
      <c r="F2697" s="486">
        <v>0.38</v>
      </c>
      <c r="G2697" s="490">
        <f>IFERROR(VLOOKUP(C2697,INSUMOS!$C:$F,4,FALSE),VLOOKUP(C2697,'COMPOSIÇÃO - SINAPI'!$C:$F,4,FALSE))</f>
        <v>19.8</v>
      </c>
      <c r="H2697" s="488">
        <f>TRUNC(G2697*F2697,2)</f>
        <v>7.52</v>
      </c>
    </row>
    <row r="2698" spans="1:8" ht="27" customHeight="1" x14ac:dyDescent="0.2">
      <c r="A2698" s="483" t="s">
        <v>2595</v>
      </c>
      <c r="B2698" s="484" t="s">
        <v>2062</v>
      </c>
      <c r="C2698" s="484">
        <v>12883</v>
      </c>
      <c r="D2698" s="485" t="str">
        <f>IFERROR(VLOOKUP(C2698,INSUMOS!$C:$F,2,FALSE),VLOOKUP(C2698,'COMPOSIÇÃO - SINAPI'!$C:$F,2,FALSE))</f>
        <v>DETECTOR DE FUMAÇA ÓPTICO ENDEREÇÁVEL, MODELO VRE-F, MARCA VERIN OU SIMILAR</v>
      </c>
      <c r="E2698" s="484" t="str">
        <f>IFERROR(VLOOKUP(C2698,INSUMOS!$C:$F,3,FALSE),VLOOKUP(C2698,'COMPOSIÇÃO - SINAPI'!$C:$F,3,FALSE))</f>
        <v>UN</v>
      </c>
      <c r="F2698" s="486">
        <v>1</v>
      </c>
      <c r="G2698" s="490">
        <f>IFERROR(VLOOKUP(C2698,INSUMOS!$C:$F,4,FALSE),VLOOKUP(C2698,'COMPOSIÇÃO - SINAPI'!$C:$F,4,FALSE))</f>
        <v>150.53</v>
      </c>
      <c r="H2698" s="488">
        <f>TRUNC(G2698*F2698,2)</f>
        <v>150.53</v>
      </c>
    </row>
    <row r="2699" spans="1:8" s="29" customFormat="1" ht="14.25" x14ac:dyDescent="0.25">
      <c r="A2699" s="472" t="s">
        <v>2055</v>
      </c>
      <c r="B2699" s="473" t="s">
        <v>2056</v>
      </c>
      <c r="C2699" s="473" t="s">
        <v>2057</v>
      </c>
      <c r="D2699" s="473" t="s">
        <v>2058</v>
      </c>
      <c r="E2699" s="473" t="s">
        <v>2059</v>
      </c>
      <c r="F2699" s="474" t="s">
        <v>2060</v>
      </c>
      <c r="G2699" s="81" t="s">
        <v>2061</v>
      </c>
      <c r="H2699" s="475" t="s">
        <v>2590</v>
      </c>
    </row>
    <row r="2700" spans="1:8" ht="68.099999999999994" customHeight="1" x14ac:dyDescent="0.2">
      <c r="A2700" s="476" t="s">
        <v>956</v>
      </c>
      <c r="B2700" s="477" t="s">
        <v>2591</v>
      </c>
      <c r="C2700" s="478" t="s">
        <v>955</v>
      </c>
      <c r="D2700" s="479" t="s">
        <v>957</v>
      </c>
      <c r="E2700" s="480" t="s">
        <v>2586</v>
      </c>
      <c r="F2700" s="481"/>
      <c r="G2700" s="45"/>
      <c r="H2700" s="482">
        <f>SUM(H2701:H2702)</f>
        <v>1138.94</v>
      </c>
    </row>
    <row r="2701" spans="1:8" ht="27" customHeight="1" x14ac:dyDescent="0.2">
      <c r="A2701" s="483" t="s">
        <v>2607</v>
      </c>
      <c r="B2701" s="484" t="s">
        <v>2062</v>
      </c>
      <c r="C2701" s="484" t="s">
        <v>2828</v>
      </c>
      <c r="D2701" s="485" t="str">
        <f>IFERROR(VLOOKUP(C2701,INSUMOS!$C:$F,2,FALSE),VLOOKUP(C2701,'COMPOSIÇÃO - SINAPI'!$C:$F,2,FALSE))</f>
        <v>CENTRAL DE ALARME ENDEREÇÁVEL DE INCENDIO COM SISTEMA P/ ATÉ 125 DISPOSITIVOS, MODELO DE REFERÊNCIA CIE-1125 DA  MARCA INTELBRAS</v>
      </c>
      <c r="E2701" s="484" t="str">
        <f>IFERROR(VLOOKUP(C2701,INSUMOS!$C:$F,3,FALSE),VLOOKUP(C2701,'COMPOSIÇÃO - SINAPI'!$C:$F,3,FALSE))</f>
        <v>UN</v>
      </c>
      <c r="F2701" s="486">
        <v>1</v>
      </c>
      <c r="G2701" s="490">
        <f>IFERROR(VLOOKUP(C2701,INSUMOS!$C:$F,4,FALSE),VLOOKUP(C2701,'COMPOSIÇÃO - SINAPI'!$C:$F,4,FALSE))</f>
        <v>1121</v>
      </c>
      <c r="H2701" s="488">
        <f>TRUNC(G2701*F2701,2)</f>
        <v>1121</v>
      </c>
    </row>
    <row r="2702" spans="1:8" ht="15" customHeight="1" x14ac:dyDescent="0.2">
      <c r="A2702" s="483" t="s">
        <v>2070</v>
      </c>
      <c r="B2702" s="484" t="s">
        <v>2593</v>
      </c>
      <c r="C2702" s="484">
        <v>88264</v>
      </c>
      <c r="D2702" s="485" t="str">
        <f>IFERROR(VLOOKUP(C2702,INSUMOS!$C:$F,2,FALSE),VLOOKUP(C2702,'COMPOSIÇÃO - SINAPI'!$C:$F,2,FALSE))</f>
        <v>ELETRICISTA COM ENCARGOS COMPLEMENTARES</v>
      </c>
      <c r="E2702" s="484" t="str">
        <f>IFERROR(VLOOKUP(C2702,INSUMOS!$C:$F,3,FALSE),VLOOKUP(C2702,'COMPOSIÇÃO - SINAPI'!$C:$F,3,FALSE))</f>
        <v>H</v>
      </c>
      <c r="F2702" s="486">
        <v>0.72</v>
      </c>
      <c r="G2702" s="490">
        <f>IFERROR(VLOOKUP(C2702,INSUMOS!$C:$F,4,FALSE),VLOOKUP(C2702,'COMPOSIÇÃO - SINAPI'!$C:$F,4,FALSE))</f>
        <v>24.92</v>
      </c>
      <c r="H2702" s="488">
        <f>TRUNC(G2702*F2702,2)</f>
        <v>17.940000000000001</v>
      </c>
    </row>
    <row r="2703" spans="1:8" s="29" customFormat="1" ht="14.25" x14ac:dyDescent="0.25">
      <c r="A2703" s="472" t="s">
        <v>2055</v>
      </c>
      <c r="B2703" s="473" t="s">
        <v>2056</v>
      </c>
      <c r="C2703" s="473" t="s">
        <v>2057</v>
      </c>
      <c r="D2703" s="473" t="s">
        <v>2058</v>
      </c>
      <c r="E2703" s="473" t="s">
        <v>2059</v>
      </c>
      <c r="F2703" s="474" t="s">
        <v>2060</v>
      </c>
      <c r="G2703" s="81" t="s">
        <v>2061</v>
      </c>
      <c r="H2703" s="475" t="s">
        <v>2590</v>
      </c>
    </row>
    <row r="2704" spans="1:8" ht="48" customHeight="1" x14ac:dyDescent="0.2">
      <c r="A2704" s="476" t="s">
        <v>959</v>
      </c>
      <c r="B2704" s="477" t="s">
        <v>2591</v>
      </c>
      <c r="C2704" s="478" t="s">
        <v>958</v>
      </c>
      <c r="D2704" s="479" t="s">
        <v>960</v>
      </c>
      <c r="E2704" s="480" t="s">
        <v>117</v>
      </c>
      <c r="F2704" s="481"/>
      <c r="G2704" s="45"/>
      <c r="H2704" s="482">
        <f>SUM(H2705:H2710)</f>
        <v>75.36</v>
      </c>
    </row>
    <row r="2705" spans="1:8" ht="15" customHeight="1" x14ac:dyDescent="0.2">
      <c r="A2705" s="483" t="s">
        <v>2070</v>
      </c>
      <c r="B2705" s="484" t="s">
        <v>2062</v>
      </c>
      <c r="C2705" s="484">
        <v>21128</v>
      </c>
      <c r="D2705" s="485" t="str">
        <f>IFERROR(VLOOKUP(C2705,INSUMOS!$C:$F,2,FALSE),VLOOKUP(C2705,'COMPOSIÇÃO - SINAPI'!$C:$F,2,FALSE))</f>
        <v>ELETRODUTO EM ACO GALVANIZADO ELETROLITICO, LEVE, DIAMETRO 3/4", PAREDE DE 0,90 MM</v>
      </c>
      <c r="E2705" s="484" t="str">
        <f>IFERROR(VLOOKUP(C2705,INSUMOS!$C:$F,3,FALSE),VLOOKUP(C2705,'COMPOSIÇÃO - SINAPI'!$C:$F,3,FALSE))</f>
        <v>M</v>
      </c>
      <c r="F2705" s="486">
        <v>1.05</v>
      </c>
      <c r="G2705" s="490">
        <f>IFERROR(VLOOKUP(C2705,INSUMOS!$C:$F,4,FALSE),VLOOKUP(C2705,'COMPOSIÇÃO - SINAPI'!$C:$F,4,FALSE))</f>
        <v>8.1999999999999993</v>
      </c>
      <c r="H2705" s="488">
        <f t="shared" ref="H2705:H2710" si="142">TRUNC(G2705*F2705,2)</f>
        <v>8.61</v>
      </c>
    </row>
    <row r="2706" spans="1:8" ht="15" customHeight="1" x14ac:dyDescent="0.2">
      <c r="A2706" s="483" t="s">
        <v>2070</v>
      </c>
      <c r="B2706" s="484" t="s">
        <v>2593</v>
      </c>
      <c r="C2706" s="484">
        <v>95757</v>
      </c>
      <c r="D2706" s="485" t="str">
        <f>IFERROR(VLOOKUP(C2706,INSUMOS!$C:$F,2,FALSE),VLOOKUP(C2706,'COMPOSIÇÃO - SINAPI'!$C:$F,2,FALSE))</f>
        <v>LUVA DE EMENDA PARA ELETRODUTO, AÇO GALVANIZADO, DN 20 MM (3/4'')</v>
      </c>
      <c r="E2706" s="484" t="str">
        <f>IFERROR(VLOOKUP(C2706,INSUMOS!$C:$F,3,FALSE),VLOOKUP(C2706,'COMPOSIÇÃO - SINAPI'!$C:$F,3,FALSE))</f>
        <v>UN</v>
      </c>
      <c r="F2706" s="486">
        <v>0.33329999999999999</v>
      </c>
      <c r="G2706" s="490">
        <f>IFERROR(VLOOKUP(C2706,INSUMOS!$C:$F,4,FALSE),VLOOKUP(C2706,'COMPOSIÇÃO - SINAPI'!$C:$F,4,FALSE))</f>
        <v>8.58</v>
      </c>
      <c r="H2706" s="488">
        <f t="shared" si="142"/>
        <v>2.85</v>
      </c>
    </row>
    <row r="2707" spans="1:8" ht="15" customHeight="1" x14ac:dyDescent="0.2">
      <c r="A2707" s="483" t="s">
        <v>2070</v>
      </c>
      <c r="B2707" s="484" t="s">
        <v>2593</v>
      </c>
      <c r="C2707" s="484">
        <v>88264</v>
      </c>
      <c r="D2707" s="485" t="str">
        <f>IFERROR(VLOOKUP(C2707,INSUMOS!$C:$F,2,FALSE),VLOOKUP(C2707,'COMPOSIÇÃO - SINAPI'!$C:$F,2,FALSE))</f>
        <v>ELETRICISTA COM ENCARGOS COMPLEMENTARES</v>
      </c>
      <c r="E2707" s="484" t="str">
        <f>IFERROR(VLOOKUP(C2707,INSUMOS!$C:$F,3,FALSE),VLOOKUP(C2707,'COMPOSIÇÃO - SINAPI'!$C:$F,3,FALSE))</f>
        <v>H</v>
      </c>
      <c r="F2707" s="486">
        <v>0.16524</v>
      </c>
      <c r="G2707" s="490">
        <f>IFERROR(VLOOKUP(C2707,INSUMOS!$C:$F,4,FALSE),VLOOKUP(C2707,'COMPOSIÇÃO - SINAPI'!$C:$F,4,FALSE))</f>
        <v>24.92</v>
      </c>
      <c r="H2707" s="488">
        <f t="shared" si="142"/>
        <v>4.1100000000000003</v>
      </c>
    </row>
    <row r="2708" spans="1:8" ht="15" customHeight="1" x14ac:dyDescent="0.2">
      <c r="A2708" s="483" t="s">
        <v>2070</v>
      </c>
      <c r="B2708" s="484" t="s">
        <v>2593</v>
      </c>
      <c r="C2708" s="484">
        <v>88247</v>
      </c>
      <c r="D2708" s="485" t="str">
        <f>IFERROR(VLOOKUP(C2708,INSUMOS!$C:$F,2,FALSE),VLOOKUP(C2708,'COMPOSIÇÃO - SINAPI'!$C:$F,2,FALSE))</f>
        <v>AUXILIAR DE ELETRICISTA COM ENCARGOS COMPLEMENTARES</v>
      </c>
      <c r="E2708" s="484" t="str">
        <f>IFERROR(VLOOKUP(C2708,INSUMOS!$C:$F,3,FALSE),VLOOKUP(C2708,'COMPOSIÇÃO - SINAPI'!$C:$F,3,FALSE))</f>
        <v>H</v>
      </c>
      <c r="F2708" s="486">
        <v>0.16524</v>
      </c>
      <c r="G2708" s="490">
        <f>IFERROR(VLOOKUP(C2708,INSUMOS!$C:$F,4,FALSE),VLOOKUP(C2708,'COMPOSIÇÃO - SINAPI'!$C:$F,4,FALSE))</f>
        <v>19.309999999999999</v>
      </c>
      <c r="H2708" s="488">
        <f t="shared" si="142"/>
        <v>3.19</v>
      </c>
    </row>
    <row r="2709" spans="1:8" ht="27" customHeight="1" x14ac:dyDescent="0.2">
      <c r="A2709" s="483" t="s">
        <v>3233</v>
      </c>
      <c r="B2709" s="484" t="s">
        <v>2593</v>
      </c>
      <c r="C2709" s="484">
        <v>96526</v>
      </c>
      <c r="D2709" s="485" t="str">
        <f>IFERROR(VLOOKUP(C2709,INSUMOS!$C:$F,2,FALSE),VLOOKUP(C2709,'COMPOSIÇÃO - SINAPI'!$C:$F,2,FALSE))</f>
        <v>ESCAVAÇÃO MANUAL DE VALA COM PROFUNDIDADE MENOR OU IGUAL A 1,30 M. AF_02/2021</v>
      </c>
      <c r="E2709" s="484" t="str">
        <f>IFERROR(VLOOKUP(C2709,INSUMOS!$C:$F,3,FALSE),VLOOKUP(C2709,'COMPOSIÇÃO - SINAPI'!$C:$F,3,FALSE))</f>
        <v>M3</v>
      </c>
      <c r="F2709" s="486">
        <v>0.24</v>
      </c>
      <c r="G2709" s="490">
        <f>IFERROR(VLOOKUP(C2709,INSUMOS!$C:$F,4,FALSE),VLOOKUP(C2709,'COMPOSIÇÃO - SINAPI'!$C:$F,4,FALSE))</f>
        <v>195.69</v>
      </c>
      <c r="H2709" s="488">
        <f t="shared" si="142"/>
        <v>46.96</v>
      </c>
    </row>
    <row r="2710" spans="1:8" ht="15" customHeight="1" x14ac:dyDescent="0.2">
      <c r="A2710" s="483" t="s">
        <v>2070</v>
      </c>
      <c r="B2710" s="484" t="s">
        <v>2593</v>
      </c>
      <c r="C2710" s="484">
        <v>96995</v>
      </c>
      <c r="D2710" s="485" t="str">
        <f>IFERROR(VLOOKUP(C2710,INSUMOS!$C:$F,2,FALSE),VLOOKUP(C2710,'COMPOSIÇÃO - SINAPI'!$C:$F,2,FALSE))</f>
        <v>REATERRO MANUAL APILOADO COM SOQUETE. AF_10/2017</v>
      </c>
      <c r="E2710" s="484" t="str">
        <f>IFERROR(VLOOKUP(C2710,INSUMOS!$C:$F,3,FALSE),VLOOKUP(C2710,'COMPOSIÇÃO - SINAPI'!$C:$F,3,FALSE))</f>
        <v>M3</v>
      </c>
      <c r="F2710" s="486">
        <v>0.26</v>
      </c>
      <c r="G2710" s="490">
        <f>IFERROR(VLOOKUP(C2710,INSUMOS!$C:$F,4,FALSE),VLOOKUP(C2710,'COMPOSIÇÃO - SINAPI'!$C:$F,4,FALSE))</f>
        <v>37.08</v>
      </c>
      <c r="H2710" s="488">
        <f t="shared" si="142"/>
        <v>9.64</v>
      </c>
    </row>
    <row r="2711" spans="1:8" s="29" customFormat="1" ht="14.25" x14ac:dyDescent="0.25">
      <c r="A2711" s="472" t="s">
        <v>2055</v>
      </c>
      <c r="B2711" s="473" t="s">
        <v>2056</v>
      </c>
      <c r="C2711" s="473" t="s">
        <v>2057</v>
      </c>
      <c r="D2711" s="473" t="s">
        <v>2058</v>
      </c>
      <c r="E2711" s="473" t="s">
        <v>2059</v>
      </c>
      <c r="F2711" s="474" t="s">
        <v>2060</v>
      </c>
      <c r="G2711" s="81" t="s">
        <v>2061</v>
      </c>
      <c r="H2711" s="475" t="s">
        <v>2590</v>
      </c>
    </row>
    <row r="2712" spans="1:8" ht="32.1" customHeight="1" x14ac:dyDescent="0.2">
      <c r="A2712" s="476" t="s">
        <v>3233</v>
      </c>
      <c r="B2712" s="477" t="s">
        <v>2591</v>
      </c>
      <c r="C2712" s="478">
        <v>96526</v>
      </c>
      <c r="D2712" s="479" t="s">
        <v>217</v>
      </c>
      <c r="E2712" s="480" t="s">
        <v>86</v>
      </c>
      <c r="F2712" s="481"/>
      <c r="G2712" s="45"/>
      <c r="H2712" s="482">
        <f>SUM(H2713:H2714)</f>
        <v>195.69</v>
      </c>
    </row>
    <row r="2713" spans="1:8" ht="15" customHeight="1" x14ac:dyDescent="0.2">
      <c r="A2713" s="483" t="s">
        <v>2070</v>
      </c>
      <c r="B2713" s="484" t="s">
        <v>2593</v>
      </c>
      <c r="C2713" s="484">
        <v>88309</v>
      </c>
      <c r="D2713" s="485" t="str">
        <f>IFERROR(VLOOKUP(C2713,INSUMOS!$C:$F,2,FALSE),VLOOKUP(C2713,'COMPOSIÇÃO - SINAPI'!$C:$F,2,FALSE))</f>
        <v>PEDREIRO COM ENCARGOS COMPLEMENTARES</v>
      </c>
      <c r="E2713" s="484" t="str">
        <f>IFERROR(VLOOKUP(C2713,INSUMOS!$C:$F,3,FALSE),VLOOKUP(C2713,'COMPOSIÇÃO - SINAPI'!$C:$F,3,FALSE))</f>
        <v>H</v>
      </c>
      <c r="F2713" s="486">
        <v>3.56</v>
      </c>
      <c r="G2713" s="490">
        <f>IFERROR(VLOOKUP(C2713,INSUMOS!$C:$F,4,FALSE),VLOOKUP(C2713,'COMPOSIÇÃO - SINAPI'!$C:$F,4,FALSE))</f>
        <v>24.66</v>
      </c>
      <c r="H2713" s="488">
        <f>TRUNC(G2713*F2713,2)</f>
        <v>87.78</v>
      </c>
    </row>
    <row r="2714" spans="1:8" ht="15" customHeight="1" x14ac:dyDescent="0.2">
      <c r="A2714" s="483" t="s">
        <v>2070</v>
      </c>
      <c r="B2714" s="484" t="s">
        <v>2593</v>
      </c>
      <c r="C2714" s="484">
        <v>88316</v>
      </c>
      <c r="D2714" s="485" t="str">
        <f>IFERROR(VLOOKUP(C2714,INSUMOS!$C:$F,2,FALSE),VLOOKUP(C2714,'COMPOSIÇÃO - SINAPI'!$C:$F,2,FALSE))</f>
        <v>SERVENTE COM ENCARGOS COMPLEMENTARES</v>
      </c>
      <c r="E2714" s="484" t="str">
        <f>IFERROR(VLOOKUP(C2714,INSUMOS!$C:$F,3,FALSE),VLOOKUP(C2714,'COMPOSIÇÃO - SINAPI'!$C:$F,3,FALSE))</f>
        <v>H</v>
      </c>
      <c r="F2714" s="486">
        <v>5.45</v>
      </c>
      <c r="G2714" s="490">
        <f>IFERROR(VLOOKUP(C2714,INSUMOS!$C:$F,4,FALSE),VLOOKUP(C2714,'COMPOSIÇÃO - SINAPI'!$C:$F,4,FALSE))</f>
        <v>19.8</v>
      </c>
      <c r="H2714" s="488">
        <f>TRUNC(G2714*F2714,2)</f>
        <v>107.91</v>
      </c>
    </row>
    <row r="2715" spans="1:8" s="29" customFormat="1" ht="14.25" x14ac:dyDescent="0.25">
      <c r="A2715" s="472" t="s">
        <v>2055</v>
      </c>
      <c r="B2715" s="473" t="s">
        <v>2056</v>
      </c>
      <c r="C2715" s="473" t="s">
        <v>2057</v>
      </c>
      <c r="D2715" s="473" t="s">
        <v>2058</v>
      </c>
      <c r="E2715" s="473" t="s">
        <v>2059</v>
      </c>
      <c r="F2715" s="474" t="s">
        <v>2060</v>
      </c>
      <c r="G2715" s="81" t="s">
        <v>2061</v>
      </c>
      <c r="H2715" s="475" t="s">
        <v>2590</v>
      </c>
    </row>
    <row r="2716" spans="1:8" ht="68.099999999999994" customHeight="1" x14ac:dyDescent="0.2">
      <c r="A2716" s="476" t="s">
        <v>962</v>
      </c>
      <c r="B2716" s="477" t="s">
        <v>2591</v>
      </c>
      <c r="C2716" s="478" t="s">
        <v>961</v>
      </c>
      <c r="D2716" s="479" t="s">
        <v>963</v>
      </c>
      <c r="E2716" s="480" t="s">
        <v>2586</v>
      </c>
      <c r="F2716" s="481"/>
      <c r="G2716" s="45"/>
      <c r="H2716" s="482">
        <f>SUM(H2717:H2725)</f>
        <v>1418.4799999999998</v>
      </c>
    </row>
    <row r="2717" spans="1:8" ht="48" customHeight="1" x14ac:dyDescent="0.2">
      <c r="A2717" s="483" t="s">
        <v>2070</v>
      </c>
      <c r="B2717" s="484" t="s">
        <v>2062</v>
      </c>
      <c r="C2717" s="484">
        <v>10521</v>
      </c>
      <c r="D2717" s="485" t="str">
        <f>IFERROR(VLOOKUP(C2717,INSUMOS!$C:$F,2,FALSE),VLOOKUP(C2717,'COMPOSIÇÃO - SINAPI'!$C:$F,2,FALSE))</f>
        <v>CAIXA DE INCENDIO/ABRIGO PARA MANGUEIRA, DE EMBUTIR/INTERNA, COM 75 X 45 X 17 CM, EM CHAPA DE ACO, PORTA COM VENTILACAO, VISOR COM A INSCRICAO "INCENDIO", SUPORTE/CESTA INTERNA PARA A MANGUEIRA, PINTURA ELETROSTATICA VERMELHA</v>
      </c>
      <c r="E2717" s="484" t="str">
        <f>IFERROR(VLOOKUP(C2717,INSUMOS!$C:$F,3,FALSE),VLOOKUP(C2717,'COMPOSIÇÃO - SINAPI'!$C:$F,3,FALSE))</f>
        <v>UN</v>
      </c>
      <c r="F2717" s="486">
        <v>1</v>
      </c>
      <c r="G2717" s="490">
        <f>IFERROR(VLOOKUP(C2717,INSUMOS!$C:$F,4,FALSE),VLOOKUP(C2717,'COMPOSIÇÃO - SINAPI'!$C:$F,4,FALSE))</f>
        <v>290</v>
      </c>
      <c r="H2717" s="488">
        <f t="shared" ref="H2717:H2725" si="143">TRUNC(G2717*F2717,2)</f>
        <v>290</v>
      </c>
    </row>
    <row r="2718" spans="1:8" ht="27" customHeight="1" x14ac:dyDescent="0.2">
      <c r="A2718" s="483" t="s">
        <v>2070</v>
      </c>
      <c r="B2718" s="484" t="s">
        <v>2062</v>
      </c>
      <c r="C2718" s="484">
        <v>10899</v>
      </c>
      <c r="D2718" s="485" t="str">
        <f>IFERROR(VLOOKUP(C2718,INSUMOS!$C:$F,2,FALSE),VLOOKUP(C2718,'COMPOSIÇÃO - SINAPI'!$C:$F,2,FALSE))</f>
        <v>ADAPTADOR, EM LATAO, ENGATE RAPIDO 2 1/2" X ROSCA INTERNA 5 FIOS 2 1/2", PARA INSTALACAO PREDIAL DE COMBATE A INCENDIO</v>
      </c>
      <c r="E2718" s="484" t="str">
        <f>IFERROR(VLOOKUP(C2718,INSUMOS!$C:$F,3,FALSE),VLOOKUP(C2718,'COMPOSIÇÃO - SINAPI'!$C:$F,3,FALSE))</f>
        <v>UN</v>
      </c>
      <c r="F2718" s="486">
        <v>1</v>
      </c>
      <c r="G2718" s="490">
        <f>IFERROR(VLOOKUP(C2718,INSUMOS!$C:$F,4,FALSE),VLOOKUP(C2718,'COMPOSIÇÃO - SINAPI'!$C:$F,4,FALSE))</f>
        <v>80</v>
      </c>
      <c r="H2718" s="488">
        <f t="shared" si="143"/>
        <v>80</v>
      </c>
    </row>
    <row r="2719" spans="1:8" ht="38.1" customHeight="1" x14ac:dyDescent="0.2">
      <c r="A2719" s="483" t="s">
        <v>2070</v>
      </c>
      <c r="B2719" s="484" t="s">
        <v>2062</v>
      </c>
      <c r="C2719" s="484">
        <v>10904</v>
      </c>
      <c r="D2719" s="485" t="str">
        <f>IFERROR(VLOOKUP(C2719,INSUMOS!$C:$F,2,FALSE),VLOOKUP(C2719,'COMPOSIÇÃO - SINAPI'!$C:$F,2,FALSE))</f>
        <v>REGISTRO OU VALVULA GLOBO ANGULAR EM LATAO, PARA HIDRANTES EM INSTALACAO PREDIAL DE INCENDIO, 45 GRAUS, DIAMETRO DE 2 1/2", COM VOLANTE, CLASSE DE PRESSAO DE ATE 200 PSI</v>
      </c>
      <c r="E2719" s="484" t="str">
        <f>IFERROR(VLOOKUP(C2719,INSUMOS!$C:$F,3,FALSE),VLOOKUP(C2719,'COMPOSIÇÃO - SINAPI'!$C:$F,3,FALSE))</f>
        <v>UN</v>
      </c>
      <c r="F2719" s="486">
        <v>1</v>
      </c>
      <c r="G2719" s="490">
        <f>IFERROR(VLOOKUP(C2719,INSUMOS!$C:$F,4,FALSE),VLOOKUP(C2719,'COMPOSIÇÃO - SINAPI'!$C:$F,4,FALSE))</f>
        <v>174</v>
      </c>
      <c r="H2719" s="488">
        <f t="shared" si="143"/>
        <v>174</v>
      </c>
    </row>
    <row r="2720" spans="1:8" ht="27" customHeight="1" x14ac:dyDescent="0.2">
      <c r="A2720" s="483" t="s">
        <v>2070</v>
      </c>
      <c r="B2720" s="484" t="s">
        <v>2062</v>
      </c>
      <c r="C2720" s="484">
        <v>20971</v>
      </c>
      <c r="D2720" s="485" t="str">
        <f>IFERROR(VLOOKUP(C2720,INSUMOS!$C:$F,2,FALSE),VLOOKUP(C2720,'COMPOSIÇÃO - SINAPI'!$C:$F,2,FALSE))</f>
        <v>CHAVE DUPLA PARA CONEXOES TIPO STORZ, ENGATE RAPIDO 1 1/2" X 2 1/2", EM LATAO, PARA INSTALACAO PREDIAL COMBATE A INCENDIO</v>
      </c>
      <c r="E2720" s="484" t="str">
        <f>IFERROR(VLOOKUP(C2720,INSUMOS!$C:$F,3,FALSE),VLOOKUP(C2720,'COMPOSIÇÃO - SINAPI'!$C:$F,3,FALSE))</f>
        <v>UN</v>
      </c>
      <c r="F2720" s="486">
        <v>1</v>
      </c>
      <c r="G2720" s="490">
        <f>IFERROR(VLOOKUP(C2720,INSUMOS!$C:$F,4,FALSE),VLOOKUP(C2720,'COMPOSIÇÃO - SINAPI'!$C:$F,4,FALSE))</f>
        <v>17.43</v>
      </c>
      <c r="H2720" s="488">
        <f t="shared" si="143"/>
        <v>17.43</v>
      </c>
    </row>
    <row r="2721" spans="1:8" ht="38.1" customHeight="1" x14ac:dyDescent="0.2">
      <c r="A2721" s="483" t="s">
        <v>2070</v>
      </c>
      <c r="B2721" s="484" t="s">
        <v>2062</v>
      </c>
      <c r="C2721" s="484">
        <v>21030</v>
      </c>
      <c r="D2721" s="485" t="str">
        <f>IFERROR(VLOOKUP(C2721,INSUMOS!$C:$F,2,FALSE),VLOOKUP(C2721,'COMPOSIÇÃO - SINAPI'!$C:$F,2,FALSE))</f>
        <v>MANGUEIRA DE INCENDIO, TIPO 1, DE 1 1/2", COMPRIMENTO = 20 M, TECIDO EM FIO DE POLIESTER E TUBO INTERNO EM BORRACHA SINTETICA, COM UNIOES ENGATE RAPIDO</v>
      </c>
      <c r="E2721" s="484" t="str">
        <f>IFERROR(VLOOKUP(C2721,INSUMOS!$C:$F,3,FALSE),VLOOKUP(C2721,'COMPOSIÇÃO - SINAPI'!$C:$F,3,FALSE))</f>
        <v>UN</v>
      </c>
      <c r="F2721" s="486">
        <v>1</v>
      </c>
      <c r="G2721" s="490">
        <f>IFERROR(VLOOKUP(C2721,INSUMOS!$C:$F,4,FALSE),VLOOKUP(C2721,'COMPOSIÇÃO - SINAPI'!$C:$F,4,FALSE))</f>
        <v>390</v>
      </c>
      <c r="H2721" s="488">
        <f t="shared" si="143"/>
        <v>390</v>
      </c>
    </row>
    <row r="2722" spans="1:8" ht="27" customHeight="1" x14ac:dyDescent="0.2">
      <c r="A2722" s="483" t="s">
        <v>2070</v>
      </c>
      <c r="B2722" s="484" t="s">
        <v>2062</v>
      </c>
      <c r="C2722" s="484">
        <v>37555</v>
      </c>
      <c r="D2722" s="485" t="str">
        <f>IFERROR(VLOOKUP(C2722,INSUMOS!$C:$F,2,FALSE),VLOOKUP(C2722,'COMPOSIÇÃO - SINAPI'!$C:$F,2,FALSE))</f>
        <v>ESGUICHO JATO REGULAVEL, TIPO ELKHART, ENGATE RAPIDO 2 1/2", PARA COMBATE A INCENDIO</v>
      </c>
      <c r="E2722" s="484" t="str">
        <f>IFERROR(VLOOKUP(C2722,INSUMOS!$C:$F,3,FALSE),VLOOKUP(C2722,'COMPOSIÇÃO - SINAPI'!$C:$F,3,FALSE))</f>
        <v>UN</v>
      </c>
      <c r="F2722" s="486">
        <v>1</v>
      </c>
      <c r="G2722" s="490">
        <f>IFERROR(VLOOKUP(C2722,INSUMOS!$C:$F,4,FALSE),VLOOKUP(C2722,'COMPOSIÇÃO - SINAPI'!$C:$F,4,FALSE))</f>
        <v>250</v>
      </c>
      <c r="H2722" s="488">
        <f t="shared" si="143"/>
        <v>250</v>
      </c>
    </row>
    <row r="2723" spans="1:8" ht="38.1" customHeight="1" x14ac:dyDescent="0.2">
      <c r="A2723" s="483" t="s">
        <v>2070</v>
      </c>
      <c r="B2723" s="484" t="s">
        <v>2593</v>
      </c>
      <c r="C2723" s="484">
        <v>87367</v>
      </c>
      <c r="D2723" s="485" t="str">
        <f>IFERROR(VLOOKUP(C2723,INSUMOS!$C:$F,2,FALSE),VLOOKUP(C2723,'COMPOSIÇÃO - SINAPI'!$C:$F,2,FALSE))</f>
        <v>ARGAMASSA TRAÇO 1:1:6 (EM VOLUME DE CIMENTO, CAL E AREIA MÉDIA ÚMIDA) PARA EMBOÇO/MASSA ÚNICA/ASSENTAMENTO DE ALVENARIA DE VEDAÇÃO, PREPARO MANUAL. AF_08/2019</v>
      </c>
      <c r="E2723" s="484" t="str">
        <f>IFERROR(VLOOKUP(C2723,INSUMOS!$C:$F,3,FALSE),VLOOKUP(C2723,'COMPOSIÇÃO - SINAPI'!$C:$F,3,FALSE))</f>
        <v>M3</v>
      </c>
      <c r="F2723" s="486">
        <v>0.29399999999999998</v>
      </c>
      <c r="G2723" s="490">
        <f>IFERROR(VLOOKUP(C2723,INSUMOS!$C:$F,4,FALSE),VLOOKUP(C2723,'COMPOSIÇÃO - SINAPI'!$C:$F,4,FALSE))</f>
        <v>554.16</v>
      </c>
      <c r="H2723" s="488">
        <f t="shared" si="143"/>
        <v>162.91999999999999</v>
      </c>
    </row>
    <row r="2724" spans="1:8" ht="27" customHeight="1" x14ac:dyDescent="0.2">
      <c r="A2724" s="483" t="s">
        <v>2070</v>
      </c>
      <c r="B2724" s="484" t="s">
        <v>2593</v>
      </c>
      <c r="C2724" s="484">
        <v>88248</v>
      </c>
      <c r="D2724" s="485" t="str">
        <f>IFERROR(VLOOKUP(C2724,INSUMOS!$C:$F,2,FALSE),VLOOKUP(C2724,'COMPOSIÇÃO - SINAPI'!$C:$F,2,FALSE))</f>
        <v>AUXILIAR DE ENCANADOR OU BOMBEIRO HIDRÁULICO COM ENCARGOS COMPLEMENTARES</v>
      </c>
      <c r="E2724" s="484" t="str">
        <f>IFERROR(VLOOKUP(C2724,INSUMOS!$C:$F,3,FALSE),VLOOKUP(C2724,'COMPOSIÇÃO - SINAPI'!$C:$F,3,FALSE))</f>
        <v>H</v>
      </c>
      <c r="F2724" s="486">
        <v>1.25</v>
      </c>
      <c r="G2724" s="490">
        <f>IFERROR(VLOOKUP(C2724,INSUMOS!$C:$F,4,FALSE),VLOOKUP(C2724,'COMPOSIÇÃO - SINAPI'!$C:$F,4,FALSE))</f>
        <v>19.27</v>
      </c>
      <c r="H2724" s="488">
        <f t="shared" si="143"/>
        <v>24.08</v>
      </c>
    </row>
    <row r="2725" spans="1:8" ht="15" customHeight="1" x14ac:dyDescent="0.2">
      <c r="A2725" s="483" t="s">
        <v>2070</v>
      </c>
      <c r="B2725" s="484" t="s">
        <v>2593</v>
      </c>
      <c r="C2725" s="484">
        <v>88267</v>
      </c>
      <c r="D2725" s="485" t="str">
        <f>IFERROR(VLOOKUP(C2725,INSUMOS!$C:$F,2,FALSE),VLOOKUP(C2725,'COMPOSIÇÃO - SINAPI'!$C:$F,2,FALSE))</f>
        <v>ENCANADOR OU BOMBEIRO HIDRÁULICO COM ENCARGOS COMPLEMENTARES</v>
      </c>
      <c r="E2725" s="484" t="str">
        <f>IFERROR(VLOOKUP(C2725,INSUMOS!$C:$F,3,FALSE),VLOOKUP(C2725,'COMPOSIÇÃO - SINAPI'!$C:$F,3,FALSE))</f>
        <v>H</v>
      </c>
      <c r="F2725" s="486">
        <v>1.25</v>
      </c>
      <c r="G2725" s="490">
        <f>IFERROR(VLOOKUP(C2725,INSUMOS!$C:$F,4,FALSE),VLOOKUP(C2725,'COMPOSIÇÃO - SINAPI'!$C:$F,4,FALSE))</f>
        <v>24.04</v>
      </c>
      <c r="H2725" s="488">
        <f t="shared" si="143"/>
        <v>30.05</v>
      </c>
    </row>
    <row r="2726" spans="1:8" s="29" customFormat="1" ht="14.25" x14ac:dyDescent="0.25">
      <c r="A2726" s="472" t="s">
        <v>2055</v>
      </c>
      <c r="B2726" s="473" t="s">
        <v>2056</v>
      </c>
      <c r="C2726" s="473" t="s">
        <v>2057</v>
      </c>
      <c r="D2726" s="473" t="s">
        <v>2058</v>
      </c>
      <c r="E2726" s="473" t="s">
        <v>2059</v>
      </c>
      <c r="F2726" s="474" t="s">
        <v>2060</v>
      </c>
      <c r="G2726" s="81" t="s">
        <v>2061</v>
      </c>
      <c r="H2726" s="475" t="s">
        <v>2590</v>
      </c>
    </row>
    <row r="2727" spans="1:8" ht="48" customHeight="1" x14ac:dyDescent="0.2">
      <c r="A2727" s="476" t="s">
        <v>965</v>
      </c>
      <c r="B2727" s="477" t="s">
        <v>2591</v>
      </c>
      <c r="C2727" s="478" t="s">
        <v>964</v>
      </c>
      <c r="D2727" s="479" t="s">
        <v>966</v>
      </c>
      <c r="E2727" s="480" t="s">
        <v>2586</v>
      </c>
      <c r="F2727" s="481"/>
      <c r="G2727" s="45"/>
      <c r="H2727" s="482">
        <f>SUM(H2728:H2730)</f>
        <v>77.67</v>
      </c>
    </row>
    <row r="2728" spans="1:8" ht="15" customHeight="1" x14ac:dyDescent="0.2">
      <c r="A2728" s="483" t="s">
        <v>2595</v>
      </c>
      <c r="B2728" s="484" t="s">
        <v>2062</v>
      </c>
      <c r="C2728" s="484">
        <v>2047</v>
      </c>
      <c r="D2728" s="485" t="str">
        <f>IFERROR(VLOOKUP(C2728,INSUMOS!$C:$F,2,FALSE),VLOOKUP(C2728,'COMPOSIÇÃO - SINAPI'!$C:$F,2,FALSE))</f>
        <v>SPRINKLER TIPO QUARTZOIDAL PARA TEMPERATURA DE 68ºC</v>
      </c>
      <c r="E2728" s="484" t="str">
        <f>IFERROR(VLOOKUP(C2728,INSUMOS!$C:$F,3,FALSE),VLOOKUP(C2728,'COMPOSIÇÃO - SINAPI'!$C:$F,3,FALSE))</f>
        <v>UN</v>
      </c>
      <c r="F2728" s="486">
        <v>1</v>
      </c>
      <c r="G2728" s="490">
        <f>IFERROR(VLOOKUP(C2728,INSUMOS!$C:$F,4,FALSE),VLOOKUP(C2728,'COMPOSIÇÃO - SINAPI'!$C:$F,4,FALSE))</f>
        <v>17</v>
      </c>
      <c r="H2728" s="488">
        <f>TRUNC(G2728*F2728,2)</f>
        <v>17</v>
      </c>
    </row>
    <row r="2729" spans="1:8" ht="15" customHeight="1" x14ac:dyDescent="0.2">
      <c r="A2729" s="483" t="s">
        <v>2070</v>
      </c>
      <c r="B2729" s="484" t="s">
        <v>2593</v>
      </c>
      <c r="C2729" s="484">
        <v>88316</v>
      </c>
      <c r="D2729" s="485" t="str">
        <f>IFERROR(VLOOKUP(C2729,INSUMOS!$C:$F,2,FALSE),VLOOKUP(C2729,'COMPOSIÇÃO - SINAPI'!$C:$F,2,FALSE))</f>
        <v>SERVENTE COM ENCARGOS COMPLEMENTARES</v>
      </c>
      <c r="E2729" s="484" t="str">
        <f>IFERROR(VLOOKUP(C2729,INSUMOS!$C:$F,3,FALSE),VLOOKUP(C2729,'COMPOSIÇÃO - SINAPI'!$C:$F,3,FALSE))</f>
        <v>H</v>
      </c>
      <c r="F2729" s="486">
        <v>1.4470000000000001</v>
      </c>
      <c r="G2729" s="490">
        <f>IFERROR(VLOOKUP(C2729,INSUMOS!$C:$F,4,FALSE),VLOOKUP(C2729,'COMPOSIÇÃO - SINAPI'!$C:$F,4,FALSE))</f>
        <v>19.8</v>
      </c>
      <c r="H2729" s="488">
        <f>TRUNC(G2729*F2729,2)</f>
        <v>28.65</v>
      </c>
    </row>
    <row r="2730" spans="1:8" ht="15" customHeight="1" x14ac:dyDescent="0.2">
      <c r="A2730" s="483" t="s">
        <v>2070</v>
      </c>
      <c r="B2730" s="484" t="s">
        <v>2593</v>
      </c>
      <c r="C2730" s="484">
        <v>100307</v>
      </c>
      <c r="D2730" s="485" t="str">
        <f>IFERROR(VLOOKUP(C2730,INSUMOS!$C:$F,2,FALSE),VLOOKUP(C2730,'COMPOSIÇÃO - SINAPI'!$C:$F,2,FALSE))</f>
        <v>MONTADOR DE ELETROELETRÔNICOS COM ENCARGOS COMPLEMENTARES</v>
      </c>
      <c r="E2730" s="484" t="str">
        <f>IFERROR(VLOOKUP(C2730,INSUMOS!$C:$F,3,FALSE),VLOOKUP(C2730,'COMPOSIÇÃO - SINAPI'!$C:$F,3,FALSE))</f>
        <v>H</v>
      </c>
      <c r="F2730" s="486">
        <v>1.4470000000000001</v>
      </c>
      <c r="G2730" s="490">
        <f>IFERROR(VLOOKUP(C2730,INSUMOS!$C:$F,4,FALSE),VLOOKUP(C2730,'COMPOSIÇÃO - SINAPI'!$C:$F,4,FALSE))</f>
        <v>22.13</v>
      </c>
      <c r="H2730" s="488">
        <f>TRUNC(G2730*F2730,2)</f>
        <v>32.020000000000003</v>
      </c>
    </row>
    <row r="2731" spans="1:8" s="29" customFormat="1" ht="14.25" x14ac:dyDescent="0.25">
      <c r="A2731" s="472" t="s">
        <v>2055</v>
      </c>
      <c r="B2731" s="473" t="s">
        <v>2056</v>
      </c>
      <c r="C2731" s="473" t="s">
        <v>2057</v>
      </c>
      <c r="D2731" s="473" t="s">
        <v>2058</v>
      </c>
      <c r="E2731" s="473" t="s">
        <v>2059</v>
      </c>
      <c r="F2731" s="474" t="s">
        <v>2060</v>
      </c>
      <c r="G2731" s="81" t="s">
        <v>2061</v>
      </c>
      <c r="H2731" s="475" t="s">
        <v>2590</v>
      </c>
    </row>
    <row r="2732" spans="1:8" ht="32.1" customHeight="1" x14ac:dyDescent="0.2">
      <c r="A2732" s="476" t="s">
        <v>968</v>
      </c>
      <c r="B2732" s="477" t="s">
        <v>2591</v>
      </c>
      <c r="C2732" s="478" t="s">
        <v>967</v>
      </c>
      <c r="D2732" s="479" t="s">
        <v>969</v>
      </c>
      <c r="E2732" s="480" t="s">
        <v>2586</v>
      </c>
      <c r="F2732" s="481"/>
      <c r="G2732" s="45"/>
      <c r="H2732" s="482">
        <f>SUM(H2733:H2740)</f>
        <v>4459.6400000000003</v>
      </c>
    </row>
    <row r="2733" spans="1:8" ht="38.1" customHeight="1" x14ac:dyDescent="0.2">
      <c r="A2733" s="483" t="s">
        <v>2070</v>
      </c>
      <c r="B2733" s="484" t="s">
        <v>2062</v>
      </c>
      <c r="C2733" s="484" t="s">
        <v>2839</v>
      </c>
      <c r="D2733" s="485" t="str">
        <f>IFERROR(VLOOKUP(C2733,INSUMOS!$C:$F,2,FALSE),VLOOKUP(C2733,'COMPOSIÇÃO - SINAPI'!$C:$F,2,FALSE))</f>
        <v>BOMBA CENTRIFUGA MOTOR ELETRICO TRIFASICO 12,5 HP, DIAMETRO DE SUCCAO X ELEVACAO 2 1/2" X 2", DIAMETRO DO ROTOR 195 MM, HM/Q: 62 M / 55,5 M3/H A 80 M / 31,50 M3/H</v>
      </c>
      <c r="E2733" s="484" t="str">
        <f>IFERROR(VLOOKUP(C2733,INSUMOS!$C:$F,3,FALSE),VLOOKUP(C2733,'COMPOSIÇÃO - SINAPI'!$C:$F,3,FALSE))</f>
        <v>UN</v>
      </c>
      <c r="F2733" s="486">
        <v>1</v>
      </c>
      <c r="G2733" s="490">
        <f>IFERROR(VLOOKUP(C2733,INSUMOS!$C:$F,4,FALSE),VLOOKUP(C2733,'COMPOSIÇÃO - SINAPI'!$C:$F,4,FALSE))</f>
        <v>4339.66</v>
      </c>
      <c r="H2733" s="488">
        <f t="shared" ref="H2733:H2740" si="144">TRUNC(G2733*F2733,2)</f>
        <v>4339.66</v>
      </c>
    </row>
    <row r="2734" spans="1:8" ht="27" customHeight="1" x14ac:dyDescent="0.2">
      <c r="A2734" s="483" t="s">
        <v>2070</v>
      </c>
      <c r="B2734" s="484" t="s">
        <v>2062</v>
      </c>
      <c r="C2734" s="484">
        <v>11267</v>
      </c>
      <c r="D2734" s="485" t="str">
        <f>IFERROR(VLOOKUP(C2734,INSUMOS!$C:$F,2,FALSE),VLOOKUP(C2734,'COMPOSIÇÃO - SINAPI'!$C:$F,2,FALSE))</f>
        <v>ARRUELA LISA, REDONDA, DE LATAO POLIDO, DIAMETRO NOMINAL 5/8", DIAMETRO EXTERNO = 34 MM, DIAMETRO DO FURO = 17 MM, ESPESSURA = *2,5* MM</v>
      </c>
      <c r="E2734" s="484" t="str">
        <f>IFERROR(VLOOKUP(C2734,INSUMOS!$C:$F,3,FALSE),VLOOKUP(C2734,'COMPOSIÇÃO - SINAPI'!$C:$F,3,FALSE))</f>
        <v>UN</v>
      </c>
      <c r="F2734" s="486">
        <v>4</v>
      </c>
      <c r="G2734" s="490">
        <f>IFERROR(VLOOKUP(C2734,INSUMOS!$C:$F,4,FALSE),VLOOKUP(C2734,'COMPOSIÇÃO - SINAPI'!$C:$F,4,FALSE))</f>
        <v>0.73950000000000005</v>
      </c>
      <c r="H2734" s="488">
        <f t="shared" si="144"/>
        <v>2.95</v>
      </c>
    </row>
    <row r="2735" spans="1:8" ht="15" customHeight="1" x14ac:dyDescent="0.2">
      <c r="A2735" s="483" t="s">
        <v>2070</v>
      </c>
      <c r="B2735" s="484" t="s">
        <v>2062</v>
      </c>
      <c r="C2735" s="484">
        <v>39997</v>
      </c>
      <c r="D2735" s="485" t="str">
        <f>IFERROR(VLOOKUP(C2735,INSUMOS!$C:$F,2,FALSE),VLOOKUP(C2735,'COMPOSIÇÃO - SINAPI'!$C:$F,2,FALSE))</f>
        <v>PORCA ZINCADA, SEXTAVADA, DIAMETRO 1/4"</v>
      </c>
      <c r="E2735" s="484" t="str">
        <f>IFERROR(VLOOKUP(C2735,INSUMOS!$C:$F,3,FALSE),VLOOKUP(C2735,'COMPOSIÇÃO - SINAPI'!$C:$F,3,FALSE))</f>
        <v>UN</v>
      </c>
      <c r="F2735" s="486">
        <v>4</v>
      </c>
      <c r="G2735" s="490">
        <f>IFERROR(VLOOKUP(C2735,INSUMOS!$C:$F,4,FALSE),VLOOKUP(C2735,'COMPOSIÇÃO - SINAPI'!$C:$F,4,FALSE))</f>
        <v>0.26350000000000001</v>
      </c>
      <c r="H2735" s="488">
        <f t="shared" si="144"/>
        <v>1.05</v>
      </c>
    </row>
    <row r="2736" spans="1:8" ht="15" customHeight="1" x14ac:dyDescent="0.2">
      <c r="A2736" s="483" t="s">
        <v>2070</v>
      </c>
      <c r="B2736" s="484" t="s">
        <v>2062</v>
      </c>
      <c r="C2736" s="484">
        <v>39996</v>
      </c>
      <c r="D2736" s="485" t="str">
        <f>IFERROR(VLOOKUP(C2736,INSUMOS!$C:$F,2,FALSE),VLOOKUP(C2736,'COMPOSIÇÃO - SINAPI'!$C:$F,2,FALSE))</f>
        <v>VERGALHAO ZINCADO ROSCA TOTAL, 1/4 " (6,3 MM)</v>
      </c>
      <c r="E2736" s="484" t="str">
        <f>IFERROR(VLOOKUP(C2736,INSUMOS!$C:$F,3,FALSE),VLOOKUP(C2736,'COMPOSIÇÃO - SINAPI'!$C:$F,3,FALSE))</f>
        <v>M</v>
      </c>
      <c r="F2736" s="486">
        <v>0.2</v>
      </c>
      <c r="G2736" s="490">
        <f>IFERROR(VLOOKUP(C2736,INSUMOS!$C:$F,4,FALSE),VLOOKUP(C2736,'COMPOSIÇÃO - SINAPI'!$C:$F,4,FALSE))</f>
        <v>4.1310000000000002</v>
      </c>
      <c r="H2736" s="488">
        <f t="shared" si="144"/>
        <v>0.82</v>
      </c>
    </row>
    <row r="2737" spans="1:8" ht="15" customHeight="1" x14ac:dyDescent="0.2">
      <c r="A2737" s="483" t="s">
        <v>2070</v>
      </c>
      <c r="B2737" s="484" t="s">
        <v>2593</v>
      </c>
      <c r="C2737" s="484">
        <v>88247</v>
      </c>
      <c r="D2737" s="485" t="str">
        <f>IFERROR(VLOOKUP(C2737,INSUMOS!$C:$F,2,FALSE),VLOOKUP(C2737,'COMPOSIÇÃO - SINAPI'!$C:$F,2,FALSE))</f>
        <v>AUXILIAR DE ELETRICISTA COM ENCARGOS COMPLEMENTARES</v>
      </c>
      <c r="E2737" s="484" t="str">
        <f>IFERROR(VLOOKUP(C2737,INSUMOS!$C:$F,3,FALSE),VLOOKUP(C2737,'COMPOSIÇÃO - SINAPI'!$C:$F,3,FALSE))</f>
        <v>H</v>
      </c>
      <c r="F2737" s="486">
        <v>0.45</v>
      </c>
      <c r="G2737" s="490">
        <f>IFERROR(VLOOKUP(C2737,INSUMOS!$C:$F,4,FALSE),VLOOKUP(C2737,'COMPOSIÇÃO - SINAPI'!$C:$F,4,FALSE))</f>
        <v>19.309999999999999</v>
      </c>
      <c r="H2737" s="488">
        <f t="shared" si="144"/>
        <v>8.68</v>
      </c>
    </row>
    <row r="2738" spans="1:8" ht="27" customHeight="1" x14ac:dyDescent="0.2">
      <c r="A2738" s="483" t="s">
        <v>2070</v>
      </c>
      <c r="B2738" s="484" t="s">
        <v>2593</v>
      </c>
      <c r="C2738" s="484">
        <v>88248</v>
      </c>
      <c r="D2738" s="485" t="str">
        <f>IFERROR(VLOOKUP(C2738,INSUMOS!$C:$F,2,FALSE),VLOOKUP(C2738,'COMPOSIÇÃO - SINAPI'!$C:$F,2,FALSE))</f>
        <v>AUXILIAR DE ENCANADOR OU BOMBEIRO HIDRÁULICO COM ENCARGOS COMPLEMENTARES</v>
      </c>
      <c r="E2738" s="484" t="str">
        <f>IFERROR(VLOOKUP(C2738,INSUMOS!$C:$F,3,FALSE),VLOOKUP(C2738,'COMPOSIÇÃO - SINAPI'!$C:$F,3,FALSE))</f>
        <v>H</v>
      </c>
      <c r="F2738" s="486">
        <v>2.2000000000000002</v>
      </c>
      <c r="G2738" s="490">
        <f>IFERROR(VLOOKUP(C2738,INSUMOS!$C:$F,4,FALSE),VLOOKUP(C2738,'COMPOSIÇÃO - SINAPI'!$C:$F,4,FALSE))</f>
        <v>19.27</v>
      </c>
      <c r="H2738" s="488">
        <f t="shared" si="144"/>
        <v>42.39</v>
      </c>
    </row>
    <row r="2739" spans="1:8" ht="15" customHeight="1" x14ac:dyDescent="0.2">
      <c r="A2739" s="483" t="s">
        <v>2070</v>
      </c>
      <c r="B2739" s="484" t="s">
        <v>2593</v>
      </c>
      <c r="C2739" s="484">
        <v>88264</v>
      </c>
      <c r="D2739" s="485" t="str">
        <f>IFERROR(VLOOKUP(C2739,INSUMOS!$C:$F,2,FALSE),VLOOKUP(C2739,'COMPOSIÇÃO - SINAPI'!$C:$F,2,FALSE))</f>
        <v>ELETRICISTA COM ENCARGOS COMPLEMENTARES</v>
      </c>
      <c r="E2739" s="484" t="str">
        <f>IFERROR(VLOOKUP(C2739,INSUMOS!$C:$F,3,FALSE),VLOOKUP(C2739,'COMPOSIÇÃO - SINAPI'!$C:$F,3,FALSE))</f>
        <v>H</v>
      </c>
      <c r="F2739" s="486">
        <v>0.45</v>
      </c>
      <c r="G2739" s="490">
        <f>IFERROR(VLOOKUP(C2739,INSUMOS!$C:$F,4,FALSE),VLOOKUP(C2739,'COMPOSIÇÃO - SINAPI'!$C:$F,4,FALSE))</f>
        <v>24.92</v>
      </c>
      <c r="H2739" s="488">
        <f t="shared" si="144"/>
        <v>11.21</v>
      </c>
    </row>
    <row r="2740" spans="1:8" ht="15" customHeight="1" x14ac:dyDescent="0.2">
      <c r="A2740" s="483" t="s">
        <v>2070</v>
      </c>
      <c r="B2740" s="484" t="s">
        <v>2593</v>
      </c>
      <c r="C2740" s="484">
        <v>88267</v>
      </c>
      <c r="D2740" s="485" t="str">
        <f>IFERROR(VLOOKUP(C2740,INSUMOS!$C:$F,2,FALSE),VLOOKUP(C2740,'COMPOSIÇÃO - SINAPI'!$C:$F,2,FALSE))</f>
        <v>ENCANADOR OU BOMBEIRO HIDRÁULICO COM ENCARGOS COMPLEMENTARES</v>
      </c>
      <c r="E2740" s="484" t="str">
        <f>IFERROR(VLOOKUP(C2740,INSUMOS!$C:$F,3,FALSE),VLOOKUP(C2740,'COMPOSIÇÃO - SINAPI'!$C:$F,3,FALSE))</f>
        <v>H</v>
      </c>
      <c r="F2740" s="486">
        <v>2.2000000000000002</v>
      </c>
      <c r="G2740" s="490">
        <f>IFERROR(VLOOKUP(C2740,INSUMOS!$C:$F,4,FALSE),VLOOKUP(C2740,'COMPOSIÇÃO - SINAPI'!$C:$F,4,FALSE))</f>
        <v>24.04</v>
      </c>
      <c r="H2740" s="488">
        <f t="shared" si="144"/>
        <v>52.88</v>
      </c>
    </row>
    <row r="2741" spans="1:8" s="29" customFormat="1" ht="14.25" x14ac:dyDescent="0.25">
      <c r="A2741" s="472" t="s">
        <v>2055</v>
      </c>
      <c r="B2741" s="473" t="s">
        <v>2056</v>
      </c>
      <c r="C2741" s="473" t="s">
        <v>2057</v>
      </c>
      <c r="D2741" s="473" t="s">
        <v>2058</v>
      </c>
      <c r="E2741" s="473" t="s">
        <v>2059</v>
      </c>
      <c r="F2741" s="474" t="s">
        <v>2060</v>
      </c>
      <c r="G2741" s="81" t="s">
        <v>2061</v>
      </c>
      <c r="H2741" s="475" t="s">
        <v>2590</v>
      </c>
    </row>
    <row r="2742" spans="1:8" ht="32.1" customHeight="1" x14ac:dyDescent="0.2">
      <c r="A2742" s="476" t="s">
        <v>971</v>
      </c>
      <c r="B2742" s="477" t="s">
        <v>2591</v>
      </c>
      <c r="C2742" s="478" t="s">
        <v>970</v>
      </c>
      <c r="D2742" s="479" t="s">
        <v>972</v>
      </c>
      <c r="E2742" s="480" t="s">
        <v>2586</v>
      </c>
      <c r="F2742" s="481"/>
      <c r="G2742" s="45"/>
      <c r="H2742" s="482">
        <f>SUM(H2743:H2750)</f>
        <v>988.96</v>
      </c>
    </row>
    <row r="2743" spans="1:8" ht="38.1" customHeight="1" x14ac:dyDescent="0.2">
      <c r="A2743" s="483" t="s">
        <v>2070</v>
      </c>
      <c r="B2743" s="484" t="s">
        <v>2062</v>
      </c>
      <c r="C2743" s="484">
        <v>733</v>
      </c>
      <c r="D2743" s="485" t="str">
        <f>IFERROR(VLOOKUP(C2743,INSUMOS!$C:$F,2,FALSE),VLOOKUP(C2743,'COMPOSIÇÃO - SINAPI'!$C:$F,2,FALSE))</f>
        <v>BOMBA CENTRIFUGA MOTOR ELETRICO MONOFASICO 0,74HP DIAMETRO DE SUCCAO X ELEVACAO 1 1/4" X 1", DIAMETRO DO ROTOR 120 MM, HM/Q: 8 M / 7,70 M3/H A 24 M / 2,80 M3/H</v>
      </c>
      <c r="E2743" s="484" t="str">
        <f>IFERROR(VLOOKUP(C2743,INSUMOS!$C:$F,3,FALSE),VLOOKUP(C2743,'COMPOSIÇÃO - SINAPI'!$C:$F,3,FALSE))</f>
        <v>UN</v>
      </c>
      <c r="F2743" s="486">
        <v>1</v>
      </c>
      <c r="G2743" s="490">
        <f>IFERROR(VLOOKUP(C2743,INSUMOS!$C:$F,4,FALSE),VLOOKUP(C2743,'COMPOSIÇÃO - SINAPI'!$C:$F,4,FALSE))</f>
        <v>903.63</v>
      </c>
      <c r="H2743" s="488">
        <f t="shared" ref="H2743:H2750" si="145">TRUNC(G2743*F2743,2)</f>
        <v>903.63</v>
      </c>
    </row>
    <row r="2744" spans="1:8" ht="27" customHeight="1" x14ac:dyDescent="0.2">
      <c r="A2744" s="483" t="s">
        <v>2070</v>
      </c>
      <c r="B2744" s="484" t="s">
        <v>2062</v>
      </c>
      <c r="C2744" s="484">
        <v>11267</v>
      </c>
      <c r="D2744" s="485" t="str">
        <f>IFERROR(VLOOKUP(C2744,INSUMOS!$C:$F,2,FALSE),VLOOKUP(C2744,'COMPOSIÇÃO - SINAPI'!$C:$F,2,FALSE))</f>
        <v>ARRUELA LISA, REDONDA, DE LATAO POLIDO, DIAMETRO NOMINAL 5/8", DIAMETRO EXTERNO = 34 MM, DIAMETRO DO FURO = 17 MM, ESPESSURA = *2,5* MM</v>
      </c>
      <c r="E2744" s="484" t="str">
        <f>IFERROR(VLOOKUP(C2744,INSUMOS!$C:$F,3,FALSE),VLOOKUP(C2744,'COMPOSIÇÃO - SINAPI'!$C:$F,3,FALSE))</f>
        <v>UN</v>
      </c>
      <c r="F2744" s="486">
        <v>4</v>
      </c>
      <c r="G2744" s="490">
        <f>IFERROR(VLOOKUP(C2744,INSUMOS!$C:$F,4,FALSE),VLOOKUP(C2744,'COMPOSIÇÃO - SINAPI'!$C:$F,4,FALSE))</f>
        <v>0.73950000000000005</v>
      </c>
      <c r="H2744" s="488">
        <f t="shared" si="145"/>
        <v>2.95</v>
      </c>
    </row>
    <row r="2745" spans="1:8" ht="15" customHeight="1" x14ac:dyDescent="0.2">
      <c r="A2745" s="483" t="s">
        <v>2070</v>
      </c>
      <c r="B2745" s="484" t="s">
        <v>2062</v>
      </c>
      <c r="C2745" s="484">
        <v>39996</v>
      </c>
      <c r="D2745" s="485" t="str">
        <f>IFERROR(VLOOKUP(C2745,INSUMOS!$C:$F,2,FALSE),VLOOKUP(C2745,'COMPOSIÇÃO - SINAPI'!$C:$F,2,FALSE))</f>
        <v>VERGALHAO ZINCADO ROSCA TOTAL, 1/4 " (6,3 MM)</v>
      </c>
      <c r="E2745" s="484" t="str">
        <f>IFERROR(VLOOKUP(C2745,INSUMOS!$C:$F,3,FALSE),VLOOKUP(C2745,'COMPOSIÇÃO - SINAPI'!$C:$F,3,FALSE))</f>
        <v>M</v>
      </c>
      <c r="F2745" s="486">
        <v>0.2</v>
      </c>
      <c r="G2745" s="490">
        <f>IFERROR(VLOOKUP(C2745,INSUMOS!$C:$F,4,FALSE),VLOOKUP(C2745,'COMPOSIÇÃO - SINAPI'!$C:$F,4,FALSE))</f>
        <v>4.1310000000000002</v>
      </c>
      <c r="H2745" s="488">
        <f t="shared" si="145"/>
        <v>0.82</v>
      </c>
    </row>
    <row r="2746" spans="1:8" ht="15" customHeight="1" x14ac:dyDescent="0.2">
      <c r="A2746" s="483" t="s">
        <v>2070</v>
      </c>
      <c r="B2746" s="484" t="s">
        <v>2062</v>
      </c>
      <c r="C2746" s="484">
        <v>39997</v>
      </c>
      <c r="D2746" s="485" t="str">
        <f>IFERROR(VLOOKUP(C2746,INSUMOS!$C:$F,2,FALSE),VLOOKUP(C2746,'COMPOSIÇÃO - SINAPI'!$C:$F,2,FALSE))</f>
        <v>PORCA ZINCADA, SEXTAVADA, DIAMETRO 1/4"</v>
      </c>
      <c r="E2746" s="484" t="str">
        <f>IFERROR(VLOOKUP(C2746,INSUMOS!$C:$F,3,FALSE),VLOOKUP(C2746,'COMPOSIÇÃO - SINAPI'!$C:$F,3,FALSE))</f>
        <v>UN</v>
      </c>
      <c r="F2746" s="486">
        <v>4</v>
      </c>
      <c r="G2746" s="490">
        <f>IFERROR(VLOOKUP(C2746,INSUMOS!$C:$F,4,FALSE),VLOOKUP(C2746,'COMPOSIÇÃO - SINAPI'!$C:$F,4,FALSE))</f>
        <v>0.26350000000000001</v>
      </c>
      <c r="H2746" s="488">
        <f t="shared" si="145"/>
        <v>1.05</v>
      </c>
    </row>
    <row r="2747" spans="1:8" ht="15" customHeight="1" x14ac:dyDescent="0.2">
      <c r="A2747" s="483" t="s">
        <v>2070</v>
      </c>
      <c r="B2747" s="484" t="s">
        <v>2593</v>
      </c>
      <c r="C2747" s="484">
        <v>88247</v>
      </c>
      <c r="D2747" s="485" t="str">
        <f>IFERROR(VLOOKUP(C2747,INSUMOS!$C:$F,2,FALSE),VLOOKUP(C2747,'COMPOSIÇÃO - SINAPI'!$C:$F,2,FALSE))</f>
        <v>AUXILIAR DE ELETRICISTA COM ENCARGOS COMPLEMENTARES</v>
      </c>
      <c r="E2747" s="484" t="str">
        <f>IFERROR(VLOOKUP(C2747,INSUMOS!$C:$F,3,FALSE),VLOOKUP(C2747,'COMPOSIÇÃO - SINAPI'!$C:$F,3,FALSE))</f>
        <v>H</v>
      </c>
      <c r="F2747" s="486">
        <v>0.45</v>
      </c>
      <c r="G2747" s="490">
        <f>IFERROR(VLOOKUP(C2747,INSUMOS!$C:$F,4,FALSE),VLOOKUP(C2747,'COMPOSIÇÃO - SINAPI'!$C:$F,4,FALSE))</f>
        <v>19.309999999999999</v>
      </c>
      <c r="H2747" s="488">
        <f t="shared" si="145"/>
        <v>8.68</v>
      </c>
    </row>
    <row r="2748" spans="1:8" ht="27" customHeight="1" x14ac:dyDescent="0.2">
      <c r="A2748" s="483" t="s">
        <v>2070</v>
      </c>
      <c r="B2748" s="484" t="s">
        <v>2593</v>
      </c>
      <c r="C2748" s="484">
        <v>88248</v>
      </c>
      <c r="D2748" s="485" t="str">
        <f>IFERROR(VLOOKUP(C2748,INSUMOS!$C:$F,2,FALSE),VLOOKUP(C2748,'COMPOSIÇÃO - SINAPI'!$C:$F,2,FALSE))</f>
        <v>AUXILIAR DE ENCANADOR OU BOMBEIRO HIDRÁULICO COM ENCARGOS COMPLEMENTARES</v>
      </c>
      <c r="E2748" s="484" t="str">
        <f>IFERROR(VLOOKUP(C2748,INSUMOS!$C:$F,3,FALSE),VLOOKUP(C2748,'COMPOSIÇÃO - SINAPI'!$C:$F,3,FALSE))</f>
        <v>H</v>
      </c>
      <c r="F2748" s="486">
        <v>1.4</v>
      </c>
      <c r="G2748" s="490">
        <f>IFERROR(VLOOKUP(C2748,INSUMOS!$C:$F,4,FALSE),VLOOKUP(C2748,'COMPOSIÇÃO - SINAPI'!$C:$F,4,FALSE))</f>
        <v>19.27</v>
      </c>
      <c r="H2748" s="488">
        <f t="shared" si="145"/>
        <v>26.97</v>
      </c>
    </row>
    <row r="2749" spans="1:8" ht="15" customHeight="1" x14ac:dyDescent="0.2">
      <c r="A2749" s="483" t="s">
        <v>2070</v>
      </c>
      <c r="B2749" s="484" t="s">
        <v>2593</v>
      </c>
      <c r="C2749" s="484">
        <v>88264</v>
      </c>
      <c r="D2749" s="485" t="str">
        <f>IFERROR(VLOOKUP(C2749,INSUMOS!$C:$F,2,FALSE),VLOOKUP(C2749,'COMPOSIÇÃO - SINAPI'!$C:$F,2,FALSE))</f>
        <v>ELETRICISTA COM ENCARGOS COMPLEMENTARES</v>
      </c>
      <c r="E2749" s="484" t="str">
        <f>IFERROR(VLOOKUP(C2749,INSUMOS!$C:$F,3,FALSE),VLOOKUP(C2749,'COMPOSIÇÃO - SINAPI'!$C:$F,3,FALSE))</f>
        <v>H</v>
      </c>
      <c r="F2749" s="486">
        <v>0.45</v>
      </c>
      <c r="G2749" s="490">
        <f>IFERROR(VLOOKUP(C2749,INSUMOS!$C:$F,4,FALSE),VLOOKUP(C2749,'COMPOSIÇÃO - SINAPI'!$C:$F,4,FALSE))</f>
        <v>24.92</v>
      </c>
      <c r="H2749" s="488">
        <f t="shared" si="145"/>
        <v>11.21</v>
      </c>
    </row>
    <row r="2750" spans="1:8" ht="15" customHeight="1" x14ac:dyDescent="0.2">
      <c r="A2750" s="483" t="s">
        <v>2070</v>
      </c>
      <c r="B2750" s="484" t="s">
        <v>2593</v>
      </c>
      <c r="C2750" s="484">
        <v>88267</v>
      </c>
      <c r="D2750" s="485" t="str">
        <f>IFERROR(VLOOKUP(C2750,INSUMOS!$C:$F,2,FALSE),VLOOKUP(C2750,'COMPOSIÇÃO - SINAPI'!$C:$F,2,FALSE))</f>
        <v>ENCANADOR OU BOMBEIRO HIDRÁULICO COM ENCARGOS COMPLEMENTARES</v>
      </c>
      <c r="E2750" s="484" t="str">
        <f>IFERROR(VLOOKUP(C2750,INSUMOS!$C:$F,3,FALSE),VLOOKUP(C2750,'COMPOSIÇÃO - SINAPI'!$C:$F,3,FALSE))</f>
        <v>H</v>
      </c>
      <c r="F2750" s="486">
        <v>1.4</v>
      </c>
      <c r="G2750" s="490">
        <f>IFERROR(VLOOKUP(C2750,INSUMOS!$C:$F,4,FALSE),VLOOKUP(C2750,'COMPOSIÇÃO - SINAPI'!$C:$F,4,FALSE))</f>
        <v>24.04</v>
      </c>
      <c r="H2750" s="488">
        <f t="shared" si="145"/>
        <v>33.65</v>
      </c>
    </row>
    <row r="2751" spans="1:8" s="29" customFormat="1" ht="14.25" x14ac:dyDescent="0.25">
      <c r="A2751" s="472" t="s">
        <v>2055</v>
      </c>
      <c r="B2751" s="473" t="s">
        <v>2056</v>
      </c>
      <c r="C2751" s="473" t="s">
        <v>2057</v>
      </c>
      <c r="D2751" s="473" t="s">
        <v>2058</v>
      </c>
      <c r="E2751" s="473" t="s">
        <v>2059</v>
      </c>
      <c r="F2751" s="474" t="s">
        <v>2060</v>
      </c>
      <c r="G2751" s="81" t="s">
        <v>2061</v>
      </c>
      <c r="H2751" s="475" t="s">
        <v>2590</v>
      </c>
    </row>
    <row r="2752" spans="1:8" ht="32.1" customHeight="1" x14ac:dyDescent="0.2">
      <c r="A2752" s="476" t="s">
        <v>974</v>
      </c>
      <c r="B2752" s="477" t="s">
        <v>2591</v>
      </c>
      <c r="C2752" s="478" t="s">
        <v>973</v>
      </c>
      <c r="D2752" s="479" t="s">
        <v>975</v>
      </c>
      <c r="E2752" s="480" t="s">
        <v>2586</v>
      </c>
      <c r="F2752" s="481"/>
      <c r="G2752" s="45"/>
      <c r="H2752" s="482">
        <f>SUM(H2753:H2755)</f>
        <v>1152.8699999999999</v>
      </c>
    </row>
    <row r="2753" spans="1:8" ht="27" customHeight="1" x14ac:dyDescent="0.2">
      <c r="A2753" s="483" t="s">
        <v>2595</v>
      </c>
      <c r="B2753" s="484" t="s">
        <v>2062</v>
      </c>
      <c r="C2753" s="484">
        <v>11640</v>
      </c>
      <c r="D2753" s="485" t="str">
        <f>IFERROR(VLOOKUP(C2753,INSUMOS!$C:$F,2,FALSE),VLOOKUP(C2753,'COMPOSIÇÃO - SINAPI'!$C:$F,2,FALSE))</f>
        <v>VÁLVULA MEDIDORA DE FLUXO EM AÇO GALVANIZADO, TIPO PALHETA 3" (CHAVE DE FLUXO)</v>
      </c>
      <c r="E2753" s="484" t="str">
        <f>IFERROR(VLOOKUP(C2753,INSUMOS!$C:$F,3,FALSE),VLOOKUP(C2753,'COMPOSIÇÃO - SINAPI'!$C:$F,3,FALSE))</f>
        <v>UN</v>
      </c>
      <c r="F2753" s="486">
        <v>1</v>
      </c>
      <c r="G2753" s="490">
        <f>IFERROR(VLOOKUP(C2753,INSUMOS!$C:$F,4,FALSE),VLOOKUP(C2753,'COMPOSIÇÃO - SINAPI'!$C:$F,4,FALSE))</f>
        <v>1122.19</v>
      </c>
      <c r="H2753" s="488">
        <f>TRUNC(G2753*F2753,2)</f>
        <v>1122.19</v>
      </c>
    </row>
    <row r="2754" spans="1:8" ht="15" customHeight="1" x14ac:dyDescent="0.2">
      <c r="A2754" s="483" t="s">
        <v>2070</v>
      </c>
      <c r="B2754" s="484" t="s">
        <v>2593</v>
      </c>
      <c r="C2754" s="484">
        <v>88267</v>
      </c>
      <c r="D2754" s="485" t="str">
        <f>IFERROR(VLOOKUP(C2754,INSUMOS!$C:$F,2,FALSE),VLOOKUP(C2754,'COMPOSIÇÃO - SINAPI'!$C:$F,2,FALSE))</f>
        <v>ENCANADOR OU BOMBEIRO HIDRÁULICO COM ENCARGOS COMPLEMENTARES</v>
      </c>
      <c r="E2754" s="484" t="str">
        <f>IFERROR(VLOOKUP(C2754,INSUMOS!$C:$F,3,FALSE),VLOOKUP(C2754,'COMPOSIÇÃO - SINAPI'!$C:$F,3,FALSE))</f>
        <v>H</v>
      </c>
      <c r="F2754" s="486">
        <v>0.7</v>
      </c>
      <c r="G2754" s="490">
        <f>IFERROR(VLOOKUP(C2754,INSUMOS!$C:$F,4,FALSE),VLOOKUP(C2754,'COMPOSIÇÃO - SINAPI'!$C:$F,4,FALSE))</f>
        <v>24.04</v>
      </c>
      <c r="H2754" s="488">
        <f>TRUNC(G2754*F2754,2)</f>
        <v>16.82</v>
      </c>
    </row>
    <row r="2755" spans="1:8" ht="15" customHeight="1" x14ac:dyDescent="0.2">
      <c r="A2755" s="483" t="s">
        <v>2070</v>
      </c>
      <c r="B2755" s="484" t="s">
        <v>2593</v>
      </c>
      <c r="C2755" s="484">
        <v>88316</v>
      </c>
      <c r="D2755" s="485" t="str">
        <f>IFERROR(VLOOKUP(C2755,INSUMOS!$C:$F,2,FALSE),VLOOKUP(C2755,'COMPOSIÇÃO - SINAPI'!$C:$F,2,FALSE))</f>
        <v>SERVENTE COM ENCARGOS COMPLEMENTARES</v>
      </c>
      <c r="E2755" s="484" t="str">
        <f>IFERROR(VLOOKUP(C2755,INSUMOS!$C:$F,3,FALSE),VLOOKUP(C2755,'COMPOSIÇÃO - SINAPI'!$C:$F,3,FALSE))</f>
        <v>H</v>
      </c>
      <c r="F2755" s="486">
        <v>0.7</v>
      </c>
      <c r="G2755" s="490">
        <f>IFERROR(VLOOKUP(C2755,INSUMOS!$C:$F,4,FALSE),VLOOKUP(C2755,'COMPOSIÇÃO - SINAPI'!$C:$F,4,FALSE))</f>
        <v>19.8</v>
      </c>
      <c r="H2755" s="488">
        <f>TRUNC(G2755*F2755,2)</f>
        <v>13.86</v>
      </c>
    </row>
    <row r="2756" spans="1:8" s="29" customFormat="1" ht="14.25" x14ac:dyDescent="0.25">
      <c r="A2756" s="472" t="s">
        <v>2055</v>
      </c>
      <c r="B2756" s="473" t="s">
        <v>2056</v>
      </c>
      <c r="C2756" s="473" t="s">
        <v>2057</v>
      </c>
      <c r="D2756" s="473" t="s">
        <v>2058</v>
      </c>
      <c r="E2756" s="473" t="s">
        <v>2059</v>
      </c>
      <c r="F2756" s="474" t="s">
        <v>2060</v>
      </c>
      <c r="G2756" s="81" t="s">
        <v>2061</v>
      </c>
      <c r="H2756" s="475" t="s">
        <v>2590</v>
      </c>
    </row>
    <row r="2757" spans="1:8" ht="68.099999999999994" customHeight="1" x14ac:dyDescent="0.2">
      <c r="A2757" s="476" t="s">
        <v>977</v>
      </c>
      <c r="B2757" s="477" t="s">
        <v>2591</v>
      </c>
      <c r="C2757" s="478" t="s">
        <v>976</v>
      </c>
      <c r="D2757" s="479" t="s">
        <v>978</v>
      </c>
      <c r="E2757" s="480" t="s">
        <v>2586</v>
      </c>
      <c r="F2757" s="481"/>
      <c r="G2757" s="45"/>
      <c r="H2757" s="482">
        <f>SUM(H2758:H2771)</f>
        <v>7642.97</v>
      </c>
    </row>
    <row r="2758" spans="1:8" ht="15" customHeight="1" x14ac:dyDescent="0.2">
      <c r="A2758" s="483" t="s">
        <v>2070</v>
      </c>
      <c r="B2758" s="484" t="s">
        <v>2062</v>
      </c>
      <c r="C2758" s="484">
        <v>3148</v>
      </c>
      <c r="D2758" s="485" t="str">
        <f>IFERROR(VLOOKUP(C2758,INSUMOS!$C:$F,2,FALSE),VLOOKUP(C2758,'COMPOSIÇÃO - SINAPI'!$C:$F,2,FALSE))</f>
        <v>FITA VEDA ROSCA EM ROLOS DE 18 MM X 50 M (L X C)</v>
      </c>
      <c r="E2758" s="484" t="str">
        <f>IFERROR(VLOOKUP(C2758,INSUMOS!$C:$F,3,FALSE),VLOOKUP(C2758,'COMPOSIÇÃO - SINAPI'!$C:$F,3,FALSE))</f>
        <v>UN</v>
      </c>
      <c r="F2758" s="486">
        <v>0.497</v>
      </c>
      <c r="G2758" s="490">
        <f>IFERROR(VLOOKUP(C2758,INSUMOS!$C:$F,4,FALSE),VLOOKUP(C2758,'COMPOSIÇÃO - SINAPI'!$C:$F,4,FALSE))</f>
        <v>12.5375</v>
      </c>
      <c r="H2758" s="488">
        <f t="shared" ref="H2758:H2771" si="146">TRUNC(G2758*F2758,2)</f>
        <v>6.23</v>
      </c>
    </row>
    <row r="2759" spans="1:8" ht="15" customHeight="1" x14ac:dyDescent="0.2">
      <c r="A2759" s="483" t="s">
        <v>2070</v>
      </c>
      <c r="B2759" s="484" t="s">
        <v>2062</v>
      </c>
      <c r="C2759" s="484">
        <v>3460</v>
      </c>
      <c r="D2759" s="485" t="str">
        <f>IFERROR(VLOOKUP(C2759,INSUMOS!$C:$F,2,FALSE),VLOOKUP(C2759,'COMPOSIÇÃO - SINAPI'!$C:$F,2,FALSE))</f>
        <v>COTOVELO 90 GRAUS DE FERRO GALVANIZADO, COM ROSCA BSP, DE 5"</v>
      </c>
      <c r="E2759" s="484" t="str">
        <f>IFERROR(VLOOKUP(C2759,INSUMOS!$C:$F,3,FALSE),VLOOKUP(C2759,'COMPOSIÇÃO - SINAPI'!$C:$F,3,FALSE))</f>
        <v>UN</v>
      </c>
      <c r="F2759" s="486">
        <v>4</v>
      </c>
      <c r="G2759" s="490">
        <f>IFERROR(VLOOKUP(C2759,INSUMOS!$C:$F,4,FALSE),VLOOKUP(C2759,'COMPOSIÇÃO - SINAPI'!$C:$F,4,FALSE))</f>
        <v>230</v>
      </c>
      <c r="H2759" s="488">
        <f t="shared" si="146"/>
        <v>920</v>
      </c>
    </row>
    <row r="2760" spans="1:8" ht="15" customHeight="1" x14ac:dyDescent="0.2">
      <c r="A2760" s="483" t="s">
        <v>2070</v>
      </c>
      <c r="B2760" s="484" t="s">
        <v>2062</v>
      </c>
      <c r="C2760" s="484">
        <v>4184</v>
      </c>
      <c r="D2760" s="485" t="str">
        <f>IFERROR(VLOOKUP(C2760,INSUMOS!$C:$F,2,FALSE),VLOOKUP(C2760,'COMPOSIÇÃO - SINAPI'!$C:$F,2,FALSE))</f>
        <v>NIPLE DE FERRO GALVANIZADO, COM ROSCA BSP, DE 5"</v>
      </c>
      <c r="E2760" s="484" t="str">
        <f>IFERROR(VLOOKUP(C2760,INSUMOS!$C:$F,3,FALSE),VLOOKUP(C2760,'COMPOSIÇÃO - SINAPI'!$C:$F,3,FALSE))</f>
        <v>UN</v>
      </c>
      <c r="F2760" s="486">
        <v>4</v>
      </c>
      <c r="G2760" s="490">
        <f>IFERROR(VLOOKUP(C2760,INSUMOS!$C:$F,4,FALSE),VLOOKUP(C2760,'COMPOSIÇÃO - SINAPI'!$C:$F,4,FALSE))</f>
        <v>200</v>
      </c>
      <c r="H2760" s="488">
        <f t="shared" si="146"/>
        <v>800</v>
      </c>
    </row>
    <row r="2761" spans="1:8" ht="15" customHeight="1" x14ac:dyDescent="0.2">
      <c r="A2761" s="483" t="s">
        <v>2070</v>
      </c>
      <c r="B2761" s="484" t="s">
        <v>2062</v>
      </c>
      <c r="C2761" s="484">
        <v>10407</v>
      </c>
      <c r="D2761" s="485" t="str">
        <f>IFERROR(VLOOKUP(C2761,INSUMOS!$C:$F,2,FALSE),VLOOKUP(C2761,'COMPOSIÇÃO - SINAPI'!$C:$F,2,FALSE))</f>
        <v>REGISTRO GAVETA BRUTO EM LATAO FORJADO, BITOLA 5 " (REF 1509)</v>
      </c>
      <c r="E2761" s="484" t="str">
        <f>IFERROR(VLOOKUP(C2761,INSUMOS!$C:$F,3,FALSE),VLOOKUP(C2761,'COMPOSIÇÃO - SINAPI'!$C:$F,3,FALSE))</f>
        <v>UN</v>
      </c>
      <c r="F2761" s="486">
        <v>2</v>
      </c>
      <c r="G2761" s="490">
        <f>IFERROR(VLOOKUP(C2761,INSUMOS!$C:$F,4,FALSE),VLOOKUP(C2761,'COMPOSIÇÃO - SINAPI'!$C:$F,4,FALSE))</f>
        <v>887.71</v>
      </c>
      <c r="H2761" s="488">
        <f t="shared" si="146"/>
        <v>1775.42</v>
      </c>
    </row>
    <row r="2762" spans="1:8" ht="15" customHeight="1" x14ac:dyDescent="0.2">
      <c r="A2762" s="483" t="s">
        <v>2070</v>
      </c>
      <c r="B2762" s="484" t="s">
        <v>2062</v>
      </c>
      <c r="C2762" s="484">
        <v>7307</v>
      </c>
      <c r="D2762" s="485" t="str">
        <f>IFERROR(VLOOKUP(C2762,INSUMOS!$C:$F,2,FALSE),VLOOKUP(C2762,'COMPOSIÇÃO - SINAPI'!$C:$F,2,FALSE))</f>
        <v>FUNDO ANTICORROSIVO PARA METAIS FERROSOS (ZARCAO)</v>
      </c>
      <c r="E2762" s="484" t="str">
        <f>IFERROR(VLOOKUP(C2762,INSUMOS!$C:$F,3,FALSE),VLOOKUP(C2762,'COMPOSIÇÃO - SINAPI'!$C:$F,3,FALSE))</f>
        <v>L</v>
      </c>
      <c r="F2762" s="486">
        <v>5.5E-2</v>
      </c>
      <c r="G2762" s="490">
        <f>IFERROR(VLOOKUP(C2762,INSUMOS!$C:$F,4,FALSE),VLOOKUP(C2762,'COMPOSIÇÃO - SINAPI'!$C:$F,4,FALSE))</f>
        <v>25</v>
      </c>
      <c r="H2762" s="488">
        <f t="shared" si="146"/>
        <v>1.37</v>
      </c>
    </row>
    <row r="2763" spans="1:8" ht="27" customHeight="1" x14ac:dyDescent="0.2">
      <c r="A2763" s="483" t="s">
        <v>2070</v>
      </c>
      <c r="B2763" s="484" t="s">
        <v>2062</v>
      </c>
      <c r="C2763" s="484">
        <v>7692</v>
      </c>
      <c r="D2763" s="485" t="str">
        <f>IFERROR(VLOOKUP(C2763,INSUMOS!$C:$F,2,FALSE),VLOOKUP(C2763,'COMPOSIÇÃO - SINAPI'!$C:$F,2,FALSE))</f>
        <v>TUBO ACO GALVANIZADO COM COSTURA, CLASSE MEDIA, DN 5", E= *5,40* MM, PESO *17,80* KG/M (NBR 5580)</v>
      </c>
      <c r="E2763" s="484" t="str">
        <f>IFERROR(VLOOKUP(C2763,INSUMOS!$C:$F,3,FALSE),VLOOKUP(C2763,'COMPOSIÇÃO - SINAPI'!$C:$F,3,FALSE))</f>
        <v>M</v>
      </c>
      <c r="F2763" s="486">
        <v>5.9</v>
      </c>
      <c r="G2763" s="490">
        <f>IFERROR(VLOOKUP(C2763,INSUMOS!$C:$F,4,FALSE),VLOOKUP(C2763,'COMPOSIÇÃO - SINAPI'!$C:$F,4,FALSE))</f>
        <v>205</v>
      </c>
      <c r="H2763" s="488">
        <f t="shared" si="146"/>
        <v>1209.5</v>
      </c>
    </row>
    <row r="2764" spans="1:8" ht="27" customHeight="1" x14ac:dyDescent="0.2">
      <c r="A2764" s="483" t="s">
        <v>2070</v>
      </c>
      <c r="B2764" s="484" t="s">
        <v>2062</v>
      </c>
      <c r="C2764" s="484">
        <v>7692</v>
      </c>
      <c r="D2764" s="485" t="str">
        <f>IFERROR(VLOOKUP(C2764,INSUMOS!$C:$F,2,FALSE),VLOOKUP(C2764,'COMPOSIÇÃO - SINAPI'!$C:$F,2,FALSE))</f>
        <v>TUBO ACO GALVANIZADO COM COSTURA, CLASSE MEDIA, DN 5", E= *5,40* MM, PESO *17,80* KG/M (NBR 5580)</v>
      </c>
      <c r="E2764" s="484" t="str">
        <f>IFERROR(VLOOKUP(C2764,INSUMOS!$C:$F,3,FALSE),VLOOKUP(C2764,'COMPOSIÇÃO - SINAPI'!$C:$F,3,FALSE))</f>
        <v>M</v>
      </c>
      <c r="F2764" s="486">
        <v>1.5</v>
      </c>
      <c r="G2764" s="490">
        <f>IFERROR(VLOOKUP(C2764,INSUMOS!$C:$F,4,FALSE),VLOOKUP(C2764,'COMPOSIÇÃO - SINAPI'!$C:$F,4,FALSE))</f>
        <v>205</v>
      </c>
      <c r="H2764" s="488">
        <f t="shared" si="146"/>
        <v>307.5</v>
      </c>
    </row>
    <row r="2765" spans="1:8" ht="15" customHeight="1" x14ac:dyDescent="0.2">
      <c r="A2765" s="483" t="s">
        <v>2595</v>
      </c>
      <c r="B2765" s="484" t="s">
        <v>2062</v>
      </c>
      <c r="C2765" s="484">
        <v>2357</v>
      </c>
      <c r="D2765" s="485" t="str">
        <f>IFERROR(VLOOKUP(C2765,INSUMOS!$C:$F,2,FALSE),VLOOKUP(C2765,'COMPOSIÇÃO - SINAPI'!$C:$F,2,FALSE))</f>
        <v>UNIAO DE FERRO GALVANIZADO, COM ROSCA BSP, COM ASSENTO PLANO, DE 5"</v>
      </c>
      <c r="E2765" s="484" t="str">
        <f>IFERROR(VLOOKUP(C2765,INSUMOS!$C:$F,3,FALSE),VLOOKUP(C2765,'COMPOSIÇÃO - SINAPI'!$C:$F,3,FALSE))</f>
        <v>UN</v>
      </c>
      <c r="F2765" s="486">
        <v>2</v>
      </c>
      <c r="G2765" s="490">
        <f>IFERROR(VLOOKUP(C2765,INSUMOS!$C:$F,4,FALSE),VLOOKUP(C2765,'COMPOSIÇÃO - SINAPI'!$C:$F,4,FALSE))</f>
        <v>295</v>
      </c>
      <c r="H2765" s="488">
        <f t="shared" si="146"/>
        <v>590</v>
      </c>
    </row>
    <row r="2766" spans="1:8" ht="27" customHeight="1" x14ac:dyDescent="0.2">
      <c r="A2766" s="483" t="s">
        <v>2070</v>
      </c>
      <c r="B2766" s="484" t="s">
        <v>2062</v>
      </c>
      <c r="C2766" s="484">
        <v>10230</v>
      </c>
      <c r="D2766" s="485" t="str">
        <f>IFERROR(VLOOKUP(C2766,INSUMOS!$C:$F,2,FALSE),VLOOKUP(C2766,'COMPOSIÇÃO - SINAPI'!$C:$F,2,FALSE))</f>
        <v>VALVULA DE RETENCAO DE BRONZE, PE COM CRIVOS, EXTREMIDADE COM ROSCA, DE 5", PARA FUNDO DE POCO</v>
      </c>
      <c r="E2766" s="484" t="str">
        <f>IFERROR(VLOOKUP(C2766,INSUMOS!$C:$F,3,FALSE),VLOOKUP(C2766,'COMPOSIÇÃO - SINAPI'!$C:$F,3,FALSE))</f>
        <v>UN</v>
      </c>
      <c r="F2766" s="486">
        <v>1</v>
      </c>
      <c r="G2766" s="490">
        <f>IFERROR(VLOOKUP(C2766,INSUMOS!$C:$F,4,FALSE),VLOOKUP(C2766,'COMPOSIÇÃO - SINAPI'!$C:$F,4,FALSE))</f>
        <v>700</v>
      </c>
      <c r="H2766" s="488">
        <f t="shared" si="146"/>
        <v>700</v>
      </c>
    </row>
    <row r="2767" spans="1:8" ht="15" customHeight="1" x14ac:dyDescent="0.2">
      <c r="A2767" s="483" t="s">
        <v>2070</v>
      </c>
      <c r="B2767" s="484" t="s">
        <v>2062</v>
      </c>
      <c r="C2767" s="484">
        <v>11747</v>
      </c>
      <c r="D2767" s="485" t="str">
        <f>IFERROR(VLOOKUP(C2767,INSUMOS!$C:$F,2,FALSE),VLOOKUP(C2767,'COMPOSIÇÃO - SINAPI'!$C:$F,2,FALSE))</f>
        <v>VALVULA DE ESFERA BRUTA EM BRONZE, BITOLA 2 " (REF 1552-B)</v>
      </c>
      <c r="E2767" s="484" t="str">
        <f>IFERROR(VLOOKUP(C2767,INSUMOS!$C:$F,3,FALSE),VLOOKUP(C2767,'COMPOSIÇÃO - SINAPI'!$C:$F,3,FALSE))</f>
        <v>UN</v>
      </c>
      <c r="F2767" s="486">
        <v>2</v>
      </c>
      <c r="G2767" s="490">
        <f>IFERROR(VLOOKUP(C2767,INSUMOS!$C:$F,4,FALSE),VLOOKUP(C2767,'COMPOSIÇÃO - SINAPI'!$C:$F,4,FALSE))</f>
        <v>160</v>
      </c>
      <c r="H2767" s="488">
        <f t="shared" si="146"/>
        <v>320</v>
      </c>
    </row>
    <row r="2768" spans="1:8" ht="27" customHeight="1" x14ac:dyDescent="0.2">
      <c r="A2768" s="483" t="s">
        <v>2070</v>
      </c>
      <c r="B2768" s="484" t="s">
        <v>2593</v>
      </c>
      <c r="C2768" s="484">
        <v>88248</v>
      </c>
      <c r="D2768" s="485" t="str">
        <f>IFERROR(VLOOKUP(C2768,INSUMOS!$C:$F,2,FALSE),VLOOKUP(C2768,'COMPOSIÇÃO - SINAPI'!$C:$F,2,FALSE))</f>
        <v>AUXILIAR DE ENCANADOR OU BOMBEIRO HIDRÁULICO COM ENCARGOS COMPLEMENTARES</v>
      </c>
      <c r="E2768" s="484" t="str">
        <f>IFERROR(VLOOKUP(C2768,INSUMOS!$C:$F,3,FALSE),VLOOKUP(C2768,'COMPOSIÇÃO - SINAPI'!$C:$F,3,FALSE))</f>
        <v>H</v>
      </c>
      <c r="F2768" s="486">
        <v>12</v>
      </c>
      <c r="G2768" s="490">
        <f>IFERROR(VLOOKUP(C2768,INSUMOS!$C:$F,4,FALSE),VLOOKUP(C2768,'COMPOSIÇÃO - SINAPI'!$C:$F,4,FALSE))</f>
        <v>19.27</v>
      </c>
      <c r="H2768" s="488">
        <f t="shared" si="146"/>
        <v>231.24</v>
      </c>
    </row>
    <row r="2769" spans="1:8" ht="15" customHeight="1" x14ac:dyDescent="0.2">
      <c r="A2769" s="483" t="s">
        <v>2070</v>
      </c>
      <c r="B2769" s="484" t="s">
        <v>2593</v>
      </c>
      <c r="C2769" s="484">
        <v>88267</v>
      </c>
      <c r="D2769" s="485" t="str">
        <f>IFERROR(VLOOKUP(C2769,INSUMOS!$C:$F,2,FALSE),VLOOKUP(C2769,'COMPOSIÇÃO - SINAPI'!$C:$F,2,FALSE))</f>
        <v>ENCANADOR OU BOMBEIRO HIDRÁULICO COM ENCARGOS COMPLEMENTARES</v>
      </c>
      <c r="E2769" s="484" t="str">
        <f>IFERROR(VLOOKUP(C2769,INSUMOS!$C:$F,3,FALSE),VLOOKUP(C2769,'COMPOSIÇÃO - SINAPI'!$C:$F,3,FALSE))</f>
        <v>H</v>
      </c>
      <c r="F2769" s="486">
        <v>12</v>
      </c>
      <c r="G2769" s="490">
        <f>IFERROR(VLOOKUP(C2769,INSUMOS!$C:$F,4,FALSE),VLOOKUP(C2769,'COMPOSIÇÃO - SINAPI'!$C:$F,4,FALSE))</f>
        <v>24.04</v>
      </c>
      <c r="H2769" s="488">
        <f t="shared" si="146"/>
        <v>288.48</v>
      </c>
    </row>
    <row r="2770" spans="1:8" ht="15" customHeight="1" x14ac:dyDescent="0.2">
      <c r="A2770" s="483" t="s">
        <v>2070</v>
      </c>
      <c r="B2770" s="484" t="s">
        <v>2062</v>
      </c>
      <c r="C2770" s="484">
        <v>6321</v>
      </c>
      <c r="D2770" s="485" t="str">
        <f>IFERROR(VLOOKUP(C2770,INSUMOS!$C:$F,2,FALSE),VLOOKUP(C2770,'COMPOSIÇÃO - SINAPI'!$C:$F,2,FALSE))</f>
        <v>TE DE FERRO GALVANIZADO, DE 5"</v>
      </c>
      <c r="E2770" s="484" t="str">
        <f>IFERROR(VLOOKUP(C2770,INSUMOS!$C:$F,3,FALSE),VLOOKUP(C2770,'COMPOSIÇÃO - SINAPI'!$C:$F,3,FALSE))</f>
        <v>UN</v>
      </c>
      <c r="F2770" s="486">
        <v>1</v>
      </c>
      <c r="G2770" s="490">
        <f>IFERROR(VLOOKUP(C2770,INSUMOS!$C:$F,4,FALSE),VLOOKUP(C2770,'COMPOSIÇÃO - SINAPI'!$C:$F,4,FALSE))</f>
        <v>338.18099999999998</v>
      </c>
      <c r="H2770" s="488">
        <f t="shared" si="146"/>
        <v>338.18</v>
      </c>
    </row>
    <row r="2771" spans="1:8" ht="15" customHeight="1" x14ac:dyDescent="0.2">
      <c r="A2771" s="483" t="s">
        <v>2070</v>
      </c>
      <c r="B2771" s="484" t="s">
        <v>2062</v>
      </c>
      <c r="C2771" s="484">
        <v>9887</v>
      </c>
      <c r="D2771" s="485" t="str">
        <f>IFERROR(VLOOKUP(C2771,INSUMOS!$C:$F,2,FALSE),VLOOKUP(C2771,'COMPOSIÇÃO - SINAPI'!$C:$F,2,FALSE))</f>
        <v>UNIAO DE FERRO GALVANIZADO, COM ROSCA BSP, COM ASSENTO PLANO, DE 2"</v>
      </c>
      <c r="E2771" s="484" t="str">
        <f>IFERROR(VLOOKUP(C2771,INSUMOS!$C:$F,3,FALSE),VLOOKUP(C2771,'COMPOSIÇÃO - SINAPI'!$C:$F,3,FALSE))</f>
        <v>UN</v>
      </c>
      <c r="F2771" s="486">
        <v>2</v>
      </c>
      <c r="G2771" s="490">
        <f>IFERROR(VLOOKUP(C2771,INSUMOS!$C:$F,4,FALSE),VLOOKUP(C2771,'COMPOSIÇÃO - SINAPI'!$C:$F,4,FALSE))</f>
        <v>77.528499999999994</v>
      </c>
      <c r="H2771" s="488">
        <f t="shared" si="146"/>
        <v>155.05000000000001</v>
      </c>
    </row>
    <row r="2772" spans="1:8" s="29" customFormat="1" ht="14.25" x14ac:dyDescent="0.25">
      <c r="A2772" s="472" t="s">
        <v>2055</v>
      </c>
      <c r="B2772" s="473" t="s">
        <v>2056</v>
      </c>
      <c r="C2772" s="473" t="s">
        <v>2057</v>
      </c>
      <c r="D2772" s="473" t="s">
        <v>2058</v>
      </c>
      <c r="E2772" s="473" t="s">
        <v>2059</v>
      </c>
      <c r="F2772" s="474" t="s">
        <v>2060</v>
      </c>
      <c r="G2772" s="81" t="s">
        <v>2061</v>
      </c>
      <c r="H2772" s="475" t="s">
        <v>2590</v>
      </c>
    </row>
    <row r="2773" spans="1:8" ht="68.099999999999994" customHeight="1" x14ac:dyDescent="0.2">
      <c r="A2773" s="476" t="s">
        <v>980</v>
      </c>
      <c r="B2773" s="477" t="s">
        <v>2591</v>
      </c>
      <c r="C2773" s="478" t="s">
        <v>979</v>
      </c>
      <c r="D2773" s="479" t="s">
        <v>981</v>
      </c>
      <c r="E2773" s="480" t="s">
        <v>2586</v>
      </c>
      <c r="F2773" s="481"/>
      <c r="G2773" s="45"/>
      <c r="H2773" s="482">
        <f>SUM(H2774:H2778)</f>
        <v>178.48</v>
      </c>
    </row>
    <row r="2774" spans="1:8" ht="15" customHeight="1" x14ac:dyDescent="0.2">
      <c r="A2774" s="483" t="s">
        <v>2070</v>
      </c>
      <c r="B2774" s="484" t="s">
        <v>2062</v>
      </c>
      <c r="C2774" s="484">
        <v>3148</v>
      </c>
      <c r="D2774" s="485" t="str">
        <f>IFERROR(VLOOKUP(C2774,INSUMOS!$C:$F,2,FALSE),VLOOKUP(C2774,'COMPOSIÇÃO - SINAPI'!$C:$F,2,FALSE))</f>
        <v>FITA VEDA ROSCA EM ROLOS DE 18 MM X 50 M (L X C)</v>
      </c>
      <c r="E2774" s="484" t="str">
        <f>IFERROR(VLOOKUP(C2774,INSUMOS!$C:$F,3,FALSE),VLOOKUP(C2774,'COMPOSIÇÃO - SINAPI'!$C:$F,3,FALSE))</f>
        <v>UN</v>
      </c>
      <c r="F2774" s="486">
        <v>3.5000000000000003E-2</v>
      </c>
      <c r="G2774" s="490">
        <f>IFERROR(VLOOKUP(C2774,INSUMOS!$C:$F,4,FALSE),VLOOKUP(C2774,'COMPOSIÇÃO - SINAPI'!$C:$F,4,FALSE))</f>
        <v>12.5375</v>
      </c>
      <c r="H2774" s="488">
        <f>TRUNC(G2774*F2774,2)</f>
        <v>0.43</v>
      </c>
    </row>
    <row r="2775" spans="1:8" ht="15" customHeight="1" x14ac:dyDescent="0.2">
      <c r="A2775" s="483" t="s">
        <v>2070</v>
      </c>
      <c r="B2775" s="484" t="s">
        <v>2062</v>
      </c>
      <c r="C2775" s="484">
        <v>3469</v>
      </c>
      <c r="D2775" s="485" t="str">
        <f>IFERROR(VLOOKUP(C2775,INSUMOS!$C:$F,2,FALSE),VLOOKUP(C2775,'COMPOSIÇÃO - SINAPI'!$C:$F,2,FALSE))</f>
        <v>COTOVELO 90 GRAUS DE FERRO GALVANIZADO, COM ROSCA BSP, DE 4"</v>
      </c>
      <c r="E2775" s="484" t="str">
        <f>IFERROR(VLOOKUP(C2775,INSUMOS!$C:$F,3,FALSE),VLOOKUP(C2775,'COMPOSIÇÃO - SINAPI'!$C:$F,3,FALSE))</f>
        <v>UN</v>
      </c>
      <c r="F2775" s="486">
        <v>1</v>
      </c>
      <c r="G2775" s="490">
        <f>IFERROR(VLOOKUP(C2775,INSUMOS!$C:$F,4,FALSE),VLOOKUP(C2775,'COMPOSIÇÃO - SINAPI'!$C:$F,4,FALSE))</f>
        <v>158.37</v>
      </c>
      <c r="H2775" s="488">
        <f>TRUNC(G2775*F2775,2)</f>
        <v>158.37</v>
      </c>
    </row>
    <row r="2776" spans="1:8" ht="15" customHeight="1" x14ac:dyDescent="0.2">
      <c r="A2776" s="483" t="s">
        <v>2070</v>
      </c>
      <c r="B2776" s="484" t="s">
        <v>2062</v>
      </c>
      <c r="C2776" s="484">
        <v>7307</v>
      </c>
      <c r="D2776" s="485" t="str">
        <f>IFERROR(VLOOKUP(C2776,INSUMOS!$C:$F,2,FALSE),VLOOKUP(C2776,'COMPOSIÇÃO - SINAPI'!$C:$F,2,FALSE))</f>
        <v>FUNDO ANTICORROSIVO PARA METAIS FERROSOS (ZARCAO)</v>
      </c>
      <c r="E2776" s="484" t="str">
        <f>IFERROR(VLOOKUP(C2776,INSUMOS!$C:$F,3,FALSE),VLOOKUP(C2776,'COMPOSIÇÃO - SINAPI'!$C:$F,3,FALSE))</f>
        <v>L</v>
      </c>
      <c r="F2776" s="486">
        <v>8.0000000000000002E-3</v>
      </c>
      <c r="G2776" s="490">
        <f>IFERROR(VLOOKUP(C2776,INSUMOS!$C:$F,4,FALSE),VLOOKUP(C2776,'COMPOSIÇÃO - SINAPI'!$C:$F,4,FALSE))</f>
        <v>25</v>
      </c>
      <c r="H2776" s="488">
        <f>TRUNC(G2776*F2776,2)</f>
        <v>0.2</v>
      </c>
    </row>
    <row r="2777" spans="1:8" ht="27" customHeight="1" x14ac:dyDescent="0.2">
      <c r="A2777" s="483" t="s">
        <v>2070</v>
      </c>
      <c r="B2777" s="484" t="s">
        <v>2593</v>
      </c>
      <c r="C2777" s="484">
        <v>88248</v>
      </c>
      <c r="D2777" s="485" t="str">
        <f>IFERROR(VLOOKUP(C2777,INSUMOS!$C:$F,2,FALSE),VLOOKUP(C2777,'COMPOSIÇÃO - SINAPI'!$C:$F,2,FALSE))</f>
        <v>AUXILIAR DE ENCANADOR OU BOMBEIRO HIDRÁULICO COM ENCARGOS COMPLEMENTARES</v>
      </c>
      <c r="E2777" s="484" t="str">
        <f>IFERROR(VLOOKUP(C2777,INSUMOS!$C:$F,3,FALSE),VLOOKUP(C2777,'COMPOSIÇÃO - SINAPI'!$C:$F,3,FALSE))</f>
        <v>H</v>
      </c>
      <c r="F2777" s="486">
        <v>0.45</v>
      </c>
      <c r="G2777" s="490">
        <f>IFERROR(VLOOKUP(C2777,INSUMOS!$C:$F,4,FALSE),VLOOKUP(C2777,'COMPOSIÇÃO - SINAPI'!$C:$F,4,FALSE))</f>
        <v>19.27</v>
      </c>
      <c r="H2777" s="488">
        <f>TRUNC(G2777*F2777,2)</f>
        <v>8.67</v>
      </c>
    </row>
    <row r="2778" spans="1:8" ht="15" customHeight="1" x14ac:dyDescent="0.2">
      <c r="A2778" s="483" t="s">
        <v>2070</v>
      </c>
      <c r="B2778" s="484" t="s">
        <v>2593</v>
      </c>
      <c r="C2778" s="484">
        <v>88267</v>
      </c>
      <c r="D2778" s="485" t="str">
        <f>IFERROR(VLOOKUP(C2778,INSUMOS!$C:$F,2,FALSE),VLOOKUP(C2778,'COMPOSIÇÃO - SINAPI'!$C:$F,2,FALSE))</f>
        <v>ENCANADOR OU BOMBEIRO HIDRÁULICO COM ENCARGOS COMPLEMENTARES</v>
      </c>
      <c r="E2778" s="484" t="str">
        <f>IFERROR(VLOOKUP(C2778,INSUMOS!$C:$F,3,FALSE),VLOOKUP(C2778,'COMPOSIÇÃO - SINAPI'!$C:$F,3,FALSE))</f>
        <v>H</v>
      </c>
      <c r="F2778" s="486">
        <v>0.45</v>
      </c>
      <c r="G2778" s="490">
        <f>IFERROR(VLOOKUP(C2778,INSUMOS!$C:$F,4,FALSE),VLOOKUP(C2778,'COMPOSIÇÃO - SINAPI'!$C:$F,4,FALSE))</f>
        <v>24.04</v>
      </c>
      <c r="H2778" s="488">
        <f>TRUNC(G2778*F2778,2)</f>
        <v>10.81</v>
      </c>
    </row>
    <row r="2779" spans="1:8" s="29" customFormat="1" ht="14.25" x14ac:dyDescent="0.25">
      <c r="A2779" s="472" t="s">
        <v>2055</v>
      </c>
      <c r="B2779" s="473" t="s">
        <v>2056</v>
      </c>
      <c r="C2779" s="473" t="s">
        <v>2057</v>
      </c>
      <c r="D2779" s="473" t="s">
        <v>2058</v>
      </c>
      <c r="E2779" s="473" t="s">
        <v>2059</v>
      </c>
      <c r="F2779" s="474" t="s">
        <v>2060</v>
      </c>
      <c r="G2779" s="81" t="s">
        <v>2061</v>
      </c>
      <c r="H2779" s="475" t="s">
        <v>2590</v>
      </c>
    </row>
    <row r="2780" spans="1:8" ht="68.099999999999994" customHeight="1" x14ac:dyDescent="0.2">
      <c r="A2780" s="476" t="s">
        <v>982</v>
      </c>
      <c r="B2780" s="477" t="s">
        <v>2591</v>
      </c>
      <c r="C2780" s="478">
        <v>92670</v>
      </c>
      <c r="D2780" s="479" t="s">
        <v>983</v>
      </c>
      <c r="E2780" s="480" t="s">
        <v>2586</v>
      </c>
      <c r="F2780" s="481"/>
      <c r="G2780" s="45"/>
      <c r="H2780" s="482">
        <f>SUM(H2781:H2785)</f>
        <v>23.76</v>
      </c>
    </row>
    <row r="2781" spans="1:8" ht="15" customHeight="1" x14ac:dyDescent="0.2">
      <c r="A2781" s="483" t="s">
        <v>2070</v>
      </c>
      <c r="B2781" s="484" t="s">
        <v>2062</v>
      </c>
      <c r="C2781" s="484">
        <v>3148</v>
      </c>
      <c r="D2781" s="485" t="str">
        <f>IFERROR(VLOOKUP(C2781,INSUMOS!$C:$F,2,FALSE),VLOOKUP(C2781,'COMPOSIÇÃO - SINAPI'!$C:$F,2,FALSE))</f>
        <v>FITA VEDA ROSCA EM ROLOS DE 18 MM X 50 M (L X C)</v>
      </c>
      <c r="E2781" s="484" t="str">
        <f>IFERROR(VLOOKUP(C2781,INSUMOS!$C:$F,3,FALSE),VLOOKUP(C2781,'COMPOSIÇÃO - SINAPI'!$C:$F,3,FALSE))</f>
        <v>UN</v>
      </c>
      <c r="F2781" s="486">
        <v>1.2999999999999999E-2</v>
      </c>
      <c r="G2781" s="490">
        <f>IFERROR(VLOOKUP(C2781,INSUMOS!$C:$F,4,FALSE),VLOOKUP(C2781,'COMPOSIÇÃO - SINAPI'!$C:$F,4,FALSE))</f>
        <v>12.5375</v>
      </c>
      <c r="H2781" s="488">
        <f>TRUNC(G2781*F2781,2)</f>
        <v>0.16</v>
      </c>
    </row>
    <row r="2782" spans="1:8" ht="15" customHeight="1" x14ac:dyDescent="0.2">
      <c r="A2782" s="483" t="s">
        <v>2070</v>
      </c>
      <c r="B2782" s="484" t="s">
        <v>2062</v>
      </c>
      <c r="C2782" s="484">
        <v>3472</v>
      </c>
      <c r="D2782" s="485" t="str">
        <f>IFERROR(VLOOKUP(C2782,INSUMOS!$C:$F,2,FALSE),VLOOKUP(C2782,'COMPOSIÇÃO - SINAPI'!$C:$F,2,FALSE))</f>
        <v>COTOVELO 90 GRAUS DE FERRO GALVANIZADO, COM ROSCA BSP, DE 1"</v>
      </c>
      <c r="E2782" s="484" t="str">
        <f>IFERROR(VLOOKUP(C2782,INSUMOS!$C:$F,3,FALSE),VLOOKUP(C2782,'COMPOSIÇÃO - SINAPI'!$C:$F,3,FALSE))</f>
        <v>UN</v>
      </c>
      <c r="F2782" s="486">
        <v>1</v>
      </c>
      <c r="G2782" s="490">
        <f>IFERROR(VLOOKUP(C2782,INSUMOS!$C:$F,4,FALSE),VLOOKUP(C2782,'COMPOSIÇÃO - SINAPI'!$C:$F,4,FALSE))</f>
        <v>10.54</v>
      </c>
      <c r="H2782" s="488">
        <f>TRUNC(G2782*F2782,2)</f>
        <v>10.54</v>
      </c>
    </row>
    <row r="2783" spans="1:8" ht="15" customHeight="1" x14ac:dyDescent="0.2">
      <c r="A2783" s="483" t="s">
        <v>2070</v>
      </c>
      <c r="B2783" s="484" t="s">
        <v>2062</v>
      </c>
      <c r="C2783" s="484">
        <v>7307</v>
      </c>
      <c r="D2783" s="485" t="str">
        <f>IFERROR(VLOOKUP(C2783,INSUMOS!$C:$F,2,FALSE),VLOOKUP(C2783,'COMPOSIÇÃO - SINAPI'!$C:$F,2,FALSE))</f>
        <v>FUNDO ANTICORROSIVO PARA METAIS FERROSOS (ZARCAO)</v>
      </c>
      <c r="E2783" s="484" t="str">
        <f>IFERROR(VLOOKUP(C2783,INSUMOS!$C:$F,3,FALSE),VLOOKUP(C2783,'COMPOSIÇÃO - SINAPI'!$C:$F,3,FALSE))</f>
        <v>L</v>
      </c>
      <c r="F2783" s="486">
        <v>3.0000000000000001E-3</v>
      </c>
      <c r="G2783" s="490">
        <f>IFERROR(VLOOKUP(C2783,INSUMOS!$C:$F,4,FALSE),VLOOKUP(C2783,'COMPOSIÇÃO - SINAPI'!$C:$F,4,FALSE))</f>
        <v>25</v>
      </c>
      <c r="H2783" s="488">
        <f>TRUNC(G2783*F2783,2)</f>
        <v>7.0000000000000007E-2</v>
      </c>
    </row>
    <row r="2784" spans="1:8" ht="27" customHeight="1" x14ac:dyDescent="0.2">
      <c r="A2784" s="483" t="s">
        <v>2070</v>
      </c>
      <c r="B2784" s="484" t="s">
        <v>2593</v>
      </c>
      <c r="C2784" s="484">
        <v>88248</v>
      </c>
      <c r="D2784" s="485" t="str">
        <f>IFERROR(VLOOKUP(C2784,INSUMOS!$C:$F,2,FALSE),VLOOKUP(C2784,'COMPOSIÇÃO - SINAPI'!$C:$F,2,FALSE))</f>
        <v>AUXILIAR DE ENCANADOR OU BOMBEIRO HIDRÁULICO COM ENCARGOS COMPLEMENTARES</v>
      </c>
      <c r="E2784" s="484" t="str">
        <f>IFERROR(VLOOKUP(C2784,INSUMOS!$C:$F,3,FALSE),VLOOKUP(C2784,'COMPOSIÇÃO - SINAPI'!$C:$F,3,FALSE))</f>
        <v>H</v>
      </c>
      <c r="F2784" s="486">
        <v>0.3</v>
      </c>
      <c r="G2784" s="490">
        <f>IFERROR(VLOOKUP(C2784,INSUMOS!$C:$F,4,FALSE),VLOOKUP(C2784,'COMPOSIÇÃO - SINAPI'!$C:$F,4,FALSE))</f>
        <v>19.27</v>
      </c>
      <c r="H2784" s="488">
        <f>TRUNC(G2784*F2784,2)</f>
        <v>5.78</v>
      </c>
    </row>
    <row r="2785" spans="1:8" ht="15" customHeight="1" x14ac:dyDescent="0.2">
      <c r="A2785" s="483" t="s">
        <v>2070</v>
      </c>
      <c r="B2785" s="484" t="s">
        <v>2593</v>
      </c>
      <c r="C2785" s="484">
        <v>88267</v>
      </c>
      <c r="D2785" s="485" t="str">
        <f>IFERROR(VLOOKUP(C2785,INSUMOS!$C:$F,2,FALSE),VLOOKUP(C2785,'COMPOSIÇÃO - SINAPI'!$C:$F,2,FALSE))</f>
        <v>ENCANADOR OU BOMBEIRO HIDRÁULICO COM ENCARGOS COMPLEMENTARES</v>
      </c>
      <c r="E2785" s="484" t="str">
        <f>IFERROR(VLOOKUP(C2785,INSUMOS!$C:$F,3,FALSE),VLOOKUP(C2785,'COMPOSIÇÃO - SINAPI'!$C:$F,3,FALSE))</f>
        <v>H</v>
      </c>
      <c r="F2785" s="486">
        <v>0.3</v>
      </c>
      <c r="G2785" s="490">
        <f>IFERROR(VLOOKUP(C2785,INSUMOS!$C:$F,4,FALSE),VLOOKUP(C2785,'COMPOSIÇÃO - SINAPI'!$C:$F,4,FALSE))</f>
        <v>24.04</v>
      </c>
      <c r="H2785" s="488">
        <f>TRUNC(G2785*F2785,2)</f>
        <v>7.21</v>
      </c>
    </row>
    <row r="2786" spans="1:8" s="29" customFormat="1" ht="14.25" x14ac:dyDescent="0.25">
      <c r="A2786" s="472" t="s">
        <v>2055</v>
      </c>
      <c r="B2786" s="473" t="s">
        <v>2056</v>
      </c>
      <c r="C2786" s="473" t="s">
        <v>2057</v>
      </c>
      <c r="D2786" s="473" t="s">
        <v>2058</v>
      </c>
      <c r="E2786" s="473" t="s">
        <v>2059</v>
      </c>
      <c r="F2786" s="474" t="s">
        <v>2060</v>
      </c>
      <c r="G2786" s="81" t="s">
        <v>2061</v>
      </c>
      <c r="H2786" s="475" t="s">
        <v>2590</v>
      </c>
    </row>
    <row r="2787" spans="1:8" ht="68.099999999999994" customHeight="1" x14ac:dyDescent="0.2">
      <c r="A2787" s="476" t="s">
        <v>984</v>
      </c>
      <c r="B2787" s="477" t="s">
        <v>2591</v>
      </c>
      <c r="C2787" s="478">
        <v>92678</v>
      </c>
      <c r="D2787" s="479" t="s">
        <v>985</v>
      </c>
      <c r="E2787" s="480" t="s">
        <v>2586</v>
      </c>
      <c r="F2787" s="481"/>
      <c r="G2787" s="45"/>
      <c r="H2787" s="482">
        <f>SUM(H2788:H2792)</f>
        <v>77.099999999999994</v>
      </c>
    </row>
    <row r="2788" spans="1:8" ht="15" customHeight="1" x14ac:dyDescent="0.2">
      <c r="A2788" s="483" t="s">
        <v>2070</v>
      </c>
      <c r="B2788" s="484" t="s">
        <v>2062</v>
      </c>
      <c r="C2788" s="484">
        <v>3148</v>
      </c>
      <c r="D2788" s="485" t="str">
        <f>IFERROR(VLOOKUP(C2788,INSUMOS!$C:$F,2,FALSE),VLOOKUP(C2788,'COMPOSIÇÃO - SINAPI'!$C:$F,2,FALSE))</f>
        <v>FITA VEDA ROSCA EM ROLOS DE 18 MM X 50 M (L X C)</v>
      </c>
      <c r="E2788" s="484" t="str">
        <f>IFERROR(VLOOKUP(C2788,INSUMOS!$C:$F,3,FALSE),VLOOKUP(C2788,'COMPOSIÇÃO - SINAPI'!$C:$F,3,FALSE))</f>
        <v>UN</v>
      </c>
      <c r="F2788" s="486">
        <v>0.03</v>
      </c>
      <c r="G2788" s="490">
        <f>IFERROR(VLOOKUP(C2788,INSUMOS!$C:$F,4,FALSE),VLOOKUP(C2788,'COMPOSIÇÃO - SINAPI'!$C:$F,4,FALSE))</f>
        <v>12.5375</v>
      </c>
      <c r="H2788" s="488">
        <f>TRUNC(G2788*F2788,2)</f>
        <v>0.37</v>
      </c>
    </row>
    <row r="2789" spans="1:8" ht="15" customHeight="1" x14ac:dyDescent="0.2">
      <c r="A2789" s="483" t="s">
        <v>2070</v>
      </c>
      <c r="B2789" s="484" t="s">
        <v>2062</v>
      </c>
      <c r="C2789" s="484">
        <v>3470</v>
      </c>
      <c r="D2789" s="485" t="str">
        <f>IFERROR(VLOOKUP(C2789,INSUMOS!$C:$F,2,FALSE),VLOOKUP(C2789,'COMPOSIÇÃO - SINAPI'!$C:$F,2,FALSE))</f>
        <v>COTOVELO 90 GRAUS DE FERRO GALVANIZADO, COM ROSCA BSP, DE 2 1/2"</v>
      </c>
      <c r="E2789" s="484" t="str">
        <f>IFERROR(VLOOKUP(C2789,INSUMOS!$C:$F,3,FALSE),VLOOKUP(C2789,'COMPOSIÇÃO - SINAPI'!$C:$F,3,FALSE))</f>
        <v>UN</v>
      </c>
      <c r="F2789" s="486">
        <v>1</v>
      </c>
      <c r="G2789" s="490">
        <f>IFERROR(VLOOKUP(C2789,INSUMOS!$C:$F,4,FALSE),VLOOKUP(C2789,'COMPOSIÇÃO - SINAPI'!$C:$F,4,FALSE))</f>
        <v>59.25</v>
      </c>
      <c r="H2789" s="488">
        <f>TRUNC(G2789*F2789,2)</f>
        <v>59.25</v>
      </c>
    </row>
    <row r="2790" spans="1:8" ht="15" customHeight="1" x14ac:dyDescent="0.2">
      <c r="A2790" s="483" t="s">
        <v>2070</v>
      </c>
      <c r="B2790" s="484" t="s">
        <v>2062</v>
      </c>
      <c r="C2790" s="484">
        <v>7307</v>
      </c>
      <c r="D2790" s="485" t="str">
        <f>IFERROR(VLOOKUP(C2790,INSUMOS!$C:$F,2,FALSE),VLOOKUP(C2790,'COMPOSIÇÃO - SINAPI'!$C:$F,2,FALSE))</f>
        <v>FUNDO ANTICORROSIVO PARA METAIS FERROSOS (ZARCAO)</v>
      </c>
      <c r="E2790" s="484" t="str">
        <f>IFERROR(VLOOKUP(C2790,INSUMOS!$C:$F,3,FALSE),VLOOKUP(C2790,'COMPOSIÇÃO - SINAPI'!$C:$F,3,FALSE))</f>
        <v>L</v>
      </c>
      <c r="F2790" s="486">
        <v>7.0000000000000001E-3</v>
      </c>
      <c r="G2790" s="490">
        <f>IFERROR(VLOOKUP(C2790,INSUMOS!$C:$F,4,FALSE),VLOOKUP(C2790,'COMPOSIÇÃO - SINAPI'!$C:$F,4,FALSE))</f>
        <v>25</v>
      </c>
      <c r="H2790" s="488">
        <f>TRUNC(G2790*F2790,2)</f>
        <v>0.17</v>
      </c>
    </row>
    <row r="2791" spans="1:8" ht="27" customHeight="1" x14ac:dyDescent="0.2">
      <c r="A2791" s="483" t="s">
        <v>2070</v>
      </c>
      <c r="B2791" s="484" t="s">
        <v>2593</v>
      </c>
      <c r="C2791" s="484">
        <v>88248</v>
      </c>
      <c r="D2791" s="485" t="str">
        <f>IFERROR(VLOOKUP(C2791,INSUMOS!$C:$F,2,FALSE),VLOOKUP(C2791,'COMPOSIÇÃO - SINAPI'!$C:$F,2,FALSE))</f>
        <v>AUXILIAR DE ENCANADOR OU BOMBEIRO HIDRÁULICO COM ENCARGOS COMPLEMENTARES</v>
      </c>
      <c r="E2791" s="484" t="str">
        <f>IFERROR(VLOOKUP(C2791,INSUMOS!$C:$F,3,FALSE),VLOOKUP(C2791,'COMPOSIÇÃO - SINAPI'!$C:$F,3,FALSE))</f>
        <v>H</v>
      </c>
      <c r="F2791" s="486">
        <v>0.4</v>
      </c>
      <c r="G2791" s="490">
        <f>IFERROR(VLOOKUP(C2791,INSUMOS!$C:$F,4,FALSE),VLOOKUP(C2791,'COMPOSIÇÃO - SINAPI'!$C:$F,4,FALSE))</f>
        <v>19.27</v>
      </c>
      <c r="H2791" s="488">
        <f>TRUNC(G2791*F2791,2)</f>
        <v>7.7</v>
      </c>
    </row>
    <row r="2792" spans="1:8" ht="15" customHeight="1" x14ac:dyDescent="0.2">
      <c r="A2792" s="483" t="s">
        <v>2070</v>
      </c>
      <c r="B2792" s="484" t="s">
        <v>2593</v>
      </c>
      <c r="C2792" s="484">
        <v>88267</v>
      </c>
      <c r="D2792" s="485" t="str">
        <f>IFERROR(VLOOKUP(C2792,INSUMOS!$C:$F,2,FALSE),VLOOKUP(C2792,'COMPOSIÇÃO - SINAPI'!$C:$F,2,FALSE))</f>
        <v>ENCANADOR OU BOMBEIRO HIDRÁULICO COM ENCARGOS COMPLEMENTARES</v>
      </c>
      <c r="E2792" s="484" t="str">
        <f>IFERROR(VLOOKUP(C2792,INSUMOS!$C:$F,3,FALSE),VLOOKUP(C2792,'COMPOSIÇÃO - SINAPI'!$C:$F,3,FALSE))</f>
        <v>H</v>
      </c>
      <c r="F2792" s="486">
        <v>0.4</v>
      </c>
      <c r="G2792" s="490">
        <f>IFERROR(VLOOKUP(C2792,INSUMOS!$C:$F,4,FALSE),VLOOKUP(C2792,'COMPOSIÇÃO - SINAPI'!$C:$F,4,FALSE))</f>
        <v>24.04</v>
      </c>
      <c r="H2792" s="488">
        <f>TRUNC(G2792*F2792,2)</f>
        <v>9.61</v>
      </c>
    </row>
    <row r="2793" spans="1:8" s="29" customFormat="1" ht="14.25" x14ac:dyDescent="0.25">
      <c r="A2793" s="472" t="s">
        <v>2055</v>
      </c>
      <c r="B2793" s="473" t="s">
        <v>2056</v>
      </c>
      <c r="C2793" s="473" t="s">
        <v>2057</v>
      </c>
      <c r="D2793" s="473" t="s">
        <v>2058</v>
      </c>
      <c r="E2793" s="473" t="s">
        <v>2059</v>
      </c>
      <c r="F2793" s="474" t="s">
        <v>2060</v>
      </c>
      <c r="G2793" s="81" t="s">
        <v>2061</v>
      </c>
      <c r="H2793" s="475" t="s">
        <v>2590</v>
      </c>
    </row>
    <row r="2794" spans="1:8" ht="68.099999999999994" customHeight="1" x14ac:dyDescent="0.2">
      <c r="A2794" s="476" t="s">
        <v>986</v>
      </c>
      <c r="B2794" s="477" t="s">
        <v>2591</v>
      </c>
      <c r="C2794" s="478">
        <v>92680</v>
      </c>
      <c r="D2794" s="479" t="s">
        <v>987</v>
      </c>
      <c r="E2794" s="480" t="s">
        <v>2586</v>
      </c>
      <c r="F2794" s="481"/>
      <c r="G2794" s="45"/>
      <c r="H2794" s="482">
        <f>SUM(H2795:H2799)</f>
        <v>103.00000000000001</v>
      </c>
    </row>
    <row r="2795" spans="1:8" ht="15" customHeight="1" x14ac:dyDescent="0.2">
      <c r="A2795" s="483" t="s">
        <v>2070</v>
      </c>
      <c r="B2795" s="484" t="s">
        <v>2062</v>
      </c>
      <c r="C2795" s="484">
        <v>3148</v>
      </c>
      <c r="D2795" s="485" t="str">
        <f>IFERROR(VLOOKUP(C2795,INSUMOS!$C:$F,2,FALSE),VLOOKUP(C2795,'COMPOSIÇÃO - SINAPI'!$C:$F,2,FALSE))</f>
        <v>FITA VEDA ROSCA EM ROLOS DE 18 MM X 50 M (L X C)</v>
      </c>
      <c r="E2795" s="484" t="str">
        <f>IFERROR(VLOOKUP(C2795,INSUMOS!$C:$F,3,FALSE),VLOOKUP(C2795,'COMPOSIÇÃO - SINAPI'!$C:$F,3,FALSE))</f>
        <v>UN</v>
      </c>
      <c r="F2795" s="486">
        <v>3.5000000000000003E-2</v>
      </c>
      <c r="G2795" s="490">
        <f>IFERROR(VLOOKUP(C2795,INSUMOS!$C:$F,4,FALSE),VLOOKUP(C2795,'COMPOSIÇÃO - SINAPI'!$C:$F,4,FALSE))</f>
        <v>12.5375</v>
      </c>
      <c r="H2795" s="488">
        <f>TRUNC(G2795*F2795,2)</f>
        <v>0.43</v>
      </c>
    </row>
    <row r="2796" spans="1:8" ht="15" customHeight="1" x14ac:dyDescent="0.2">
      <c r="A2796" s="483" t="s">
        <v>2070</v>
      </c>
      <c r="B2796" s="484" t="s">
        <v>2062</v>
      </c>
      <c r="C2796" s="484">
        <v>3459</v>
      </c>
      <c r="D2796" s="485" t="str">
        <f>IFERROR(VLOOKUP(C2796,INSUMOS!$C:$F,2,FALSE),VLOOKUP(C2796,'COMPOSIÇÃO - SINAPI'!$C:$F,2,FALSE))</f>
        <v>COTOVELO 90 GRAUS DE FERRO GALVANIZADO, COM ROSCA BSP, DE 3"</v>
      </c>
      <c r="E2796" s="484" t="str">
        <f>IFERROR(VLOOKUP(C2796,INSUMOS!$C:$F,3,FALSE),VLOOKUP(C2796,'COMPOSIÇÃO - SINAPI'!$C:$F,3,FALSE))</f>
        <v>UN</v>
      </c>
      <c r="F2796" s="486">
        <v>1</v>
      </c>
      <c r="G2796" s="490">
        <f>IFERROR(VLOOKUP(C2796,INSUMOS!$C:$F,4,FALSE),VLOOKUP(C2796,'COMPOSIÇÃO - SINAPI'!$C:$F,4,FALSE))</f>
        <v>82.89</v>
      </c>
      <c r="H2796" s="488">
        <f>TRUNC(G2796*F2796,2)</f>
        <v>82.89</v>
      </c>
    </row>
    <row r="2797" spans="1:8" ht="15" customHeight="1" x14ac:dyDescent="0.2">
      <c r="A2797" s="483" t="s">
        <v>2070</v>
      </c>
      <c r="B2797" s="484" t="s">
        <v>2062</v>
      </c>
      <c r="C2797" s="484">
        <v>7307</v>
      </c>
      <c r="D2797" s="485" t="str">
        <f>IFERROR(VLOOKUP(C2797,INSUMOS!$C:$F,2,FALSE),VLOOKUP(C2797,'COMPOSIÇÃO - SINAPI'!$C:$F,2,FALSE))</f>
        <v>FUNDO ANTICORROSIVO PARA METAIS FERROSOS (ZARCAO)</v>
      </c>
      <c r="E2797" s="484" t="str">
        <f>IFERROR(VLOOKUP(C2797,INSUMOS!$C:$F,3,FALSE),VLOOKUP(C2797,'COMPOSIÇÃO - SINAPI'!$C:$F,3,FALSE))</f>
        <v>L</v>
      </c>
      <c r="F2797" s="486">
        <v>8.0000000000000002E-3</v>
      </c>
      <c r="G2797" s="490">
        <f>IFERROR(VLOOKUP(C2797,INSUMOS!$C:$F,4,FALSE),VLOOKUP(C2797,'COMPOSIÇÃO - SINAPI'!$C:$F,4,FALSE))</f>
        <v>25</v>
      </c>
      <c r="H2797" s="488">
        <f>TRUNC(G2797*F2797,2)</f>
        <v>0.2</v>
      </c>
    </row>
    <row r="2798" spans="1:8" ht="27" customHeight="1" x14ac:dyDescent="0.2">
      <c r="A2798" s="483" t="s">
        <v>2070</v>
      </c>
      <c r="B2798" s="484" t="s">
        <v>2593</v>
      </c>
      <c r="C2798" s="484">
        <v>88248</v>
      </c>
      <c r="D2798" s="485" t="str">
        <f>IFERROR(VLOOKUP(C2798,INSUMOS!$C:$F,2,FALSE),VLOOKUP(C2798,'COMPOSIÇÃO - SINAPI'!$C:$F,2,FALSE))</f>
        <v>AUXILIAR DE ENCANADOR OU BOMBEIRO HIDRÁULICO COM ENCARGOS COMPLEMENTARES</v>
      </c>
      <c r="E2798" s="484" t="str">
        <f>IFERROR(VLOOKUP(C2798,INSUMOS!$C:$F,3,FALSE),VLOOKUP(C2798,'COMPOSIÇÃO - SINAPI'!$C:$F,3,FALSE))</f>
        <v>H</v>
      </c>
      <c r="F2798" s="486">
        <v>0.45</v>
      </c>
      <c r="G2798" s="490">
        <f>IFERROR(VLOOKUP(C2798,INSUMOS!$C:$F,4,FALSE),VLOOKUP(C2798,'COMPOSIÇÃO - SINAPI'!$C:$F,4,FALSE))</f>
        <v>19.27</v>
      </c>
      <c r="H2798" s="488">
        <f>TRUNC(G2798*F2798,2)</f>
        <v>8.67</v>
      </c>
    </row>
    <row r="2799" spans="1:8" ht="15" customHeight="1" x14ac:dyDescent="0.2">
      <c r="A2799" s="483" t="s">
        <v>2070</v>
      </c>
      <c r="B2799" s="484" t="s">
        <v>2593</v>
      </c>
      <c r="C2799" s="484">
        <v>88267</v>
      </c>
      <c r="D2799" s="485" t="str">
        <f>IFERROR(VLOOKUP(C2799,INSUMOS!$C:$F,2,FALSE),VLOOKUP(C2799,'COMPOSIÇÃO - SINAPI'!$C:$F,2,FALSE))</f>
        <v>ENCANADOR OU BOMBEIRO HIDRÁULICO COM ENCARGOS COMPLEMENTARES</v>
      </c>
      <c r="E2799" s="484" t="str">
        <f>IFERROR(VLOOKUP(C2799,INSUMOS!$C:$F,3,FALSE),VLOOKUP(C2799,'COMPOSIÇÃO - SINAPI'!$C:$F,3,FALSE))</f>
        <v>H</v>
      </c>
      <c r="F2799" s="486">
        <v>0.45</v>
      </c>
      <c r="G2799" s="490">
        <f>IFERROR(VLOOKUP(C2799,INSUMOS!$C:$F,4,FALSE),VLOOKUP(C2799,'COMPOSIÇÃO - SINAPI'!$C:$F,4,FALSE))</f>
        <v>24.04</v>
      </c>
      <c r="H2799" s="488">
        <f>TRUNC(G2799*F2799,2)</f>
        <v>10.81</v>
      </c>
    </row>
    <row r="2800" spans="1:8" s="29" customFormat="1" ht="14.25" x14ac:dyDescent="0.25">
      <c r="A2800" s="472" t="s">
        <v>2055</v>
      </c>
      <c r="B2800" s="473" t="s">
        <v>2056</v>
      </c>
      <c r="C2800" s="473" t="s">
        <v>2057</v>
      </c>
      <c r="D2800" s="473" t="s">
        <v>2058</v>
      </c>
      <c r="E2800" s="473" t="s">
        <v>2059</v>
      </c>
      <c r="F2800" s="474" t="s">
        <v>2060</v>
      </c>
      <c r="G2800" s="81" t="s">
        <v>2061</v>
      </c>
      <c r="H2800" s="475" t="s">
        <v>2590</v>
      </c>
    </row>
    <row r="2801" spans="1:8" ht="68.099999999999994" customHeight="1" x14ac:dyDescent="0.2">
      <c r="A2801" s="476" t="s">
        <v>989</v>
      </c>
      <c r="B2801" s="477" t="s">
        <v>2591</v>
      </c>
      <c r="C2801" s="478" t="s">
        <v>988</v>
      </c>
      <c r="D2801" s="479" t="s">
        <v>990</v>
      </c>
      <c r="E2801" s="480" t="s">
        <v>2586</v>
      </c>
      <c r="F2801" s="481"/>
      <c r="G2801" s="45"/>
      <c r="H2801" s="482">
        <f>SUM(H2802:H2806)</f>
        <v>130.5</v>
      </c>
    </row>
    <row r="2802" spans="1:8" ht="15" customHeight="1" x14ac:dyDescent="0.2">
      <c r="A2802" s="483" t="s">
        <v>2070</v>
      </c>
      <c r="B2802" s="484" t="s">
        <v>2062</v>
      </c>
      <c r="C2802" s="484">
        <v>3148</v>
      </c>
      <c r="D2802" s="485" t="str">
        <f>IFERROR(VLOOKUP(C2802,INSUMOS!$C:$F,2,FALSE),VLOOKUP(C2802,'COMPOSIÇÃO - SINAPI'!$C:$F,2,FALSE))</f>
        <v>FITA VEDA ROSCA EM ROLOS DE 18 MM X 50 M (L X C)</v>
      </c>
      <c r="E2802" s="484" t="str">
        <f>IFERROR(VLOOKUP(C2802,INSUMOS!$C:$F,3,FALSE),VLOOKUP(C2802,'COMPOSIÇÃO - SINAPI'!$C:$F,3,FALSE))</f>
        <v>UN</v>
      </c>
      <c r="F2802" s="486">
        <v>3.5000000000000003E-2</v>
      </c>
      <c r="G2802" s="490">
        <f>IFERROR(VLOOKUP(C2802,INSUMOS!$C:$F,4,FALSE),VLOOKUP(C2802,'COMPOSIÇÃO - SINAPI'!$C:$F,4,FALSE))</f>
        <v>12.5375</v>
      </c>
      <c r="H2802" s="488">
        <f>TRUNC(G2802*F2802,2)</f>
        <v>0.43</v>
      </c>
    </row>
    <row r="2803" spans="1:8" ht="15" customHeight="1" x14ac:dyDescent="0.2">
      <c r="A2803" s="483" t="s">
        <v>2070</v>
      </c>
      <c r="B2803" s="484" t="s">
        <v>2062</v>
      </c>
      <c r="C2803" s="484">
        <v>3933</v>
      </c>
      <c r="D2803" s="485" t="str">
        <f>IFERROR(VLOOKUP(C2803,INSUMOS!$C:$F,2,FALSE),VLOOKUP(C2803,'COMPOSIÇÃO - SINAPI'!$C:$F,2,FALSE))</f>
        <v>LUVA DE REDUCAO DE FERRO GALVANIZADO, COM ROSCA BSP, DE 4" X 2"</v>
      </c>
      <c r="E2803" s="484" t="str">
        <f>IFERROR(VLOOKUP(C2803,INSUMOS!$C:$F,3,FALSE),VLOOKUP(C2803,'COMPOSIÇÃO - SINAPI'!$C:$F,3,FALSE))</f>
        <v>UN</v>
      </c>
      <c r="F2803" s="486">
        <v>1</v>
      </c>
      <c r="G2803" s="490">
        <f>IFERROR(VLOOKUP(C2803,INSUMOS!$C:$F,4,FALSE),VLOOKUP(C2803,'COMPOSIÇÃO - SINAPI'!$C:$F,4,FALSE))</f>
        <v>117.32</v>
      </c>
      <c r="H2803" s="488">
        <f>TRUNC(G2803*F2803,2)</f>
        <v>117.32</v>
      </c>
    </row>
    <row r="2804" spans="1:8" ht="15" customHeight="1" x14ac:dyDescent="0.2">
      <c r="A2804" s="483" t="s">
        <v>2070</v>
      </c>
      <c r="B2804" s="484" t="s">
        <v>2062</v>
      </c>
      <c r="C2804" s="484">
        <v>7307</v>
      </c>
      <c r="D2804" s="485" t="str">
        <f>IFERROR(VLOOKUP(C2804,INSUMOS!$C:$F,2,FALSE),VLOOKUP(C2804,'COMPOSIÇÃO - SINAPI'!$C:$F,2,FALSE))</f>
        <v>FUNDO ANTICORROSIVO PARA METAIS FERROSOS (ZARCAO)</v>
      </c>
      <c r="E2804" s="484" t="str">
        <f>IFERROR(VLOOKUP(C2804,INSUMOS!$C:$F,3,FALSE),VLOOKUP(C2804,'COMPOSIÇÃO - SINAPI'!$C:$F,3,FALSE))</f>
        <v>L</v>
      </c>
      <c r="F2804" s="486">
        <v>8.0000000000000002E-3</v>
      </c>
      <c r="G2804" s="490">
        <f>IFERROR(VLOOKUP(C2804,INSUMOS!$C:$F,4,FALSE),VLOOKUP(C2804,'COMPOSIÇÃO - SINAPI'!$C:$F,4,FALSE))</f>
        <v>25</v>
      </c>
      <c r="H2804" s="488">
        <f>TRUNC(G2804*F2804,2)</f>
        <v>0.2</v>
      </c>
    </row>
    <row r="2805" spans="1:8" ht="27" customHeight="1" x14ac:dyDescent="0.2">
      <c r="A2805" s="483" t="s">
        <v>2070</v>
      </c>
      <c r="B2805" s="484" t="s">
        <v>2593</v>
      </c>
      <c r="C2805" s="484">
        <v>88248</v>
      </c>
      <c r="D2805" s="485" t="str">
        <f>IFERROR(VLOOKUP(C2805,INSUMOS!$C:$F,2,FALSE),VLOOKUP(C2805,'COMPOSIÇÃO - SINAPI'!$C:$F,2,FALSE))</f>
        <v>AUXILIAR DE ENCANADOR OU BOMBEIRO HIDRÁULICO COM ENCARGOS COMPLEMENTARES</v>
      </c>
      <c r="E2805" s="484" t="str">
        <f>IFERROR(VLOOKUP(C2805,INSUMOS!$C:$F,3,FALSE),VLOOKUP(C2805,'COMPOSIÇÃO - SINAPI'!$C:$F,3,FALSE))</f>
        <v>H</v>
      </c>
      <c r="F2805" s="486">
        <v>0.28999999999999998</v>
      </c>
      <c r="G2805" s="490">
        <f>IFERROR(VLOOKUP(C2805,INSUMOS!$C:$F,4,FALSE),VLOOKUP(C2805,'COMPOSIÇÃO - SINAPI'!$C:$F,4,FALSE))</f>
        <v>19.27</v>
      </c>
      <c r="H2805" s="488">
        <f>TRUNC(G2805*F2805,2)</f>
        <v>5.58</v>
      </c>
    </row>
    <row r="2806" spans="1:8" ht="15" customHeight="1" x14ac:dyDescent="0.2">
      <c r="A2806" s="483" t="s">
        <v>2070</v>
      </c>
      <c r="B2806" s="484" t="s">
        <v>2593</v>
      </c>
      <c r="C2806" s="484">
        <v>88267</v>
      </c>
      <c r="D2806" s="485" t="str">
        <f>IFERROR(VLOOKUP(C2806,INSUMOS!$C:$F,2,FALSE),VLOOKUP(C2806,'COMPOSIÇÃO - SINAPI'!$C:$F,2,FALSE))</f>
        <v>ENCANADOR OU BOMBEIRO HIDRÁULICO COM ENCARGOS COMPLEMENTARES</v>
      </c>
      <c r="E2806" s="484" t="str">
        <f>IFERROR(VLOOKUP(C2806,INSUMOS!$C:$F,3,FALSE),VLOOKUP(C2806,'COMPOSIÇÃO - SINAPI'!$C:$F,3,FALSE))</f>
        <v>H</v>
      </c>
      <c r="F2806" s="486">
        <v>0.28999999999999998</v>
      </c>
      <c r="G2806" s="490">
        <f>IFERROR(VLOOKUP(C2806,INSUMOS!$C:$F,4,FALSE),VLOOKUP(C2806,'COMPOSIÇÃO - SINAPI'!$C:$F,4,FALSE))</f>
        <v>24.04</v>
      </c>
      <c r="H2806" s="488">
        <f>TRUNC(G2806*F2806,2)</f>
        <v>6.97</v>
      </c>
    </row>
    <row r="2807" spans="1:8" s="29" customFormat="1" ht="14.25" x14ac:dyDescent="0.25">
      <c r="A2807" s="472" t="s">
        <v>2055</v>
      </c>
      <c r="B2807" s="473" t="s">
        <v>2056</v>
      </c>
      <c r="C2807" s="473" t="s">
        <v>2057</v>
      </c>
      <c r="D2807" s="473" t="s">
        <v>2058</v>
      </c>
      <c r="E2807" s="473" t="s">
        <v>2059</v>
      </c>
      <c r="F2807" s="474" t="s">
        <v>2060</v>
      </c>
      <c r="G2807" s="81" t="s">
        <v>2061</v>
      </c>
      <c r="H2807" s="475" t="s">
        <v>2590</v>
      </c>
    </row>
    <row r="2808" spans="1:8" ht="68.099999999999994" customHeight="1" x14ac:dyDescent="0.2">
      <c r="A2808" s="476" t="s">
        <v>991</v>
      </c>
      <c r="B2808" s="477" t="s">
        <v>2591</v>
      </c>
      <c r="C2808" s="478">
        <v>92948</v>
      </c>
      <c r="D2808" s="479" t="s">
        <v>992</v>
      </c>
      <c r="E2808" s="480" t="s">
        <v>2586</v>
      </c>
      <c r="F2808" s="481"/>
      <c r="G2808" s="45"/>
      <c r="H2808" s="482">
        <f>SUM(H2809:H2813)</f>
        <v>36.489999999999995</v>
      </c>
    </row>
    <row r="2809" spans="1:8" ht="15" customHeight="1" x14ac:dyDescent="0.2">
      <c r="A2809" s="483" t="s">
        <v>2070</v>
      </c>
      <c r="B2809" s="484" t="s">
        <v>2062</v>
      </c>
      <c r="C2809" s="484">
        <v>3148</v>
      </c>
      <c r="D2809" s="485" t="str">
        <f>IFERROR(VLOOKUP(C2809,INSUMOS!$C:$F,2,FALSE),VLOOKUP(C2809,'COMPOSIÇÃO - SINAPI'!$C:$F,2,FALSE))</f>
        <v>FITA VEDA ROSCA EM ROLOS DE 18 MM X 50 M (L X C)</v>
      </c>
      <c r="E2809" s="484" t="str">
        <f>IFERROR(VLOOKUP(C2809,INSUMOS!$C:$F,3,FALSE),VLOOKUP(C2809,'COMPOSIÇÃO - SINAPI'!$C:$F,3,FALSE))</f>
        <v>UN</v>
      </c>
      <c r="F2809" s="486">
        <v>2.4E-2</v>
      </c>
      <c r="G2809" s="490">
        <f>IFERROR(VLOOKUP(C2809,INSUMOS!$C:$F,4,FALSE),VLOOKUP(C2809,'COMPOSIÇÃO - SINAPI'!$C:$F,4,FALSE))</f>
        <v>12.5375</v>
      </c>
      <c r="H2809" s="488">
        <f>TRUNC(G2809*F2809,2)</f>
        <v>0.3</v>
      </c>
    </row>
    <row r="2810" spans="1:8" ht="15" customHeight="1" x14ac:dyDescent="0.2">
      <c r="A2810" s="483" t="s">
        <v>2070</v>
      </c>
      <c r="B2810" s="484" t="s">
        <v>2062</v>
      </c>
      <c r="C2810" s="484">
        <v>3925</v>
      </c>
      <c r="D2810" s="485" t="str">
        <f>IFERROR(VLOOKUP(C2810,INSUMOS!$C:$F,2,FALSE),VLOOKUP(C2810,'COMPOSIÇÃO - SINAPI'!$C:$F,2,FALSE))</f>
        <v>LUVA DE REDUCAO DE FERRO GALVANIZADO, COM ROSCA BSP, DE 2" X 1"</v>
      </c>
      <c r="E2810" s="484" t="str">
        <f>IFERROR(VLOOKUP(C2810,INSUMOS!$C:$F,3,FALSE),VLOOKUP(C2810,'COMPOSIÇÃO - SINAPI'!$C:$F,3,FALSE))</f>
        <v>UN</v>
      </c>
      <c r="F2810" s="486">
        <v>1</v>
      </c>
      <c r="G2810" s="490">
        <f>IFERROR(VLOOKUP(C2810,INSUMOS!$C:$F,4,FALSE),VLOOKUP(C2810,'COMPOSIÇÃO - SINAPI'!$C:$F,4,FALSE))</f>
        <v>25.22</v>
      </c>
      <c r="H2810" s="488">
        <f>TRUNC(G2810*F2810,2)</f>
        <v>25.22</v>
      </c>
    </row>
    <row r="2811" spans="1:8" ht="15" customHeight="1" x14ac:dyDescent="0.2">
      <c r="A2811" s="483" t="s">
        <v>2070</v>
      </c>
      <c r="B2811" s="484" t="s">
        <v>2062</v>
      </c>
      <c r="C2811" s="484">
        <v>7307</v>
      </c>
      <c r="D2811" s="485" t="str">
        <f>IFERROR(VLOOKUP(C2811,INSUMOS!$C:$F,2,FALSE),VLOOKUP(C2811,'COMPOSIÇÃO - SINAPI'!$C:$F,2,FALSE))</f>
        <v>FUNDO ANTICORROSIVO PARA METAIS FERROSOS (ZARCAO)</v>
      </c>
      <c r="E2811" s="484" t="str">
        <f>IFERROR(VLOOKUP(C2811,INSUMOS!$C:$F,3,FALSE),VLOOKUP(C2811,'COMPOSIÇÃO - SINAPI'!$C:$F,3,FALSE))</f>
        <v>L</v>
      </c>
      <c r="F2811" s="486">
        <v>6.0000000000000001E-3</v>
      </c>
      <c r="G2811" s="490">
        <f>IFERROR(VLOOKUP(C2811,INSUMOS!$C:$F,4,FALSE),VLOOKUP(C2811,'COMPOSIÇÃO - SINAPI'!$C:$F,4,FALSE))</f>
        <v>25</v>
      </c>
      <c r="H2811" s="488">
        <f>TRUNC(G2811*F2811,2)</f>
        <v>0.15</v>
      </c>
    </row>
    <row r="2812" spans="1:8" ht="27" customHeight="1" x14ac:dyDescent="0.2">
      <c r="A2812" s="483" t="s">
        <v>2070</v>
      </c>
      <c r="B2812" s="484" t="s">
        <v>2593</v>
      </c>
      <c r="C2812" s="484">
        <v>88248</v>
      </c>
      <c r="D2812" s="485" t="str">
        <f>IFERROR(VLOOKUP(C2812,INSUMOS!$C:$F,2,FALSE),VLOOKUP(C2812,'COMPOSIÇÃO - SINAPI'!$C:$F,2,FALSE))</f>
        <v>AUXILIAR DE ENCANADOR OU BOMBEIRO HIDRÁULICO COM ENCARGOS COMPLEMENTARES</v>
      </c>
      <c r="E2812" s="484" t="str">
        <f>IFERROR(VLOOKUP(C2812,INSUMOS!$C:$F,3,FALSE),VLOOKUP(C2812,'COMPOSIÇÃO - SINAPI'!$C:$F,3,FALSE))</f>
        <v>H</v>
      </c>
      <c r="F2812" s="486">
        <v>0.25</v>
      </c>
      <c r="G2812" s="490">
        <f>IFERROR(VLOOKUP(C2812,INSUMOS!$C:$F,4,FALSE),VLOOKUP(C2812,'COMPOSIÇÃO - SINAPI'!$C:$F,4,FALSE))</f>
        <v>19.27</v>
      </c>
      <c r="H2812" s="488">
        <f>TRUNC(G2812*F2812,2)</f>
        <v>4.8099999999999996</v>
      </c>
    </row>
    <row r="2813" spans="1:8" ht="15" customHeight="1" x14ac:dyDescent="0.2">
      <c r="A2813" s="483" t="s">
        <v>2070</v>
      </c>
      <c r="B2813" s="484" t="s">
        <v>2593</v>
      </c>
      <c r="C2813" s="484">
        <v>88267</v>
      </c>
      <c r="D2813" s="485" t="str">
        <f>IFERROR(VLOOKUP(C2813,INSUMOS!$C:$F,2,FALSE),VLOOKUP(C2813,'COMPOSIÇÃO - SINAPI'!$C:$F,2,FALSE))</f>
        <v>ENCANADOR OU BOMBEIRO HIDRÁULICO COM ENCARGOS COMPLEMENTARES</v>
      </c>
      <c r="E2813" s="484" t="str">
        <f>IFERROR(VLOOKUP(C2813,INSUMOS!$C:$F,3,FALSE),VLOOKUP(C2813,'COMPOSIÇÃO - SINAPI'!$C:$F,3,FALSE))</f>
        <v>H</v>
      </c>
      <c r="F2813" s="486">
        <v>0.25</v>
      </c>
      <c r="G2813" s="490">
        <f>IFERROR(VLOOKUP(C2813,INSUMOS!$C:$F,4,FALSE),VLOOKUP(C2813,'COMPOSIÇÃO - SINAPI'!$C:$F,4,FALSE))</f>
        <v>24.04</v>
      </c>
      <c r="H2813" s="488">
        <f>TRUNC(G2813*F2813,2)</f>
        <v>6.01</v>
      </c>
    </row>
    <row r="2814" spans="1:8" s="29" customFormat="1" ht="14.25" x14ac:dyDescent="0.25">
      <c r="A2814" s="472" t="s">
        <v>2055</v>
      </c>
      <c r="B2814" s="473" t="s">
        <v>2056</v>
      </c>
      <c r="C2814" s="473" t="s">
        <v>2057</v>
      </c>
      <c r="D2814" s="473" t="s">
        <v>2058</v>
      </c>
      <c r="E2814" s="473" t="s">
        <v>2059</v>
      </c>
      <c r="F2814" s="474" t="s">
        <v>2060</v>
      </c>
      <c r="G2814" s="81" t="s">
        <v>2061</v>
      </c>
      <c r="H2814" s="475" t="s">
        <v>2590</v>
      </c>
    </row>
    <row r="2815" spans="1:8" ht="68.099999999999994" customHeight="1" x14ac:dyDescent="0.2">
      <c r="A2815" s="476" t="s">
        <v>993</v>
      </c>
      <c r="B2815" s="477" t="s">
        <v>2591</v>
      </c>
      <c r="C2815" s="478">
        <v>92952</v>
      </c>
      <c r="D2815" s="479" t="s">
        <v>994</v>
      </c>
      <c r="E2815" s="480" t="s">
        <v>2586</v>
      </c>
      <c r="F2815" s="481"/>
      <c r="G2815" s="45"/>
      <c r="H2815" s="482">
        <f>SUM(H2816:H2820)</f>
        <v>80.98</v>
      </c>
    </row>
    <row r="2816" spans="1:8" ht="15" customHeight="1" x14ac:dyDescent="0.2">
      <c r="A2816" s="483" t="s">
        <v>2070</v>
      </c>
      <c r="B2816" s="484" t="s">
        <v>2062</v>
      </c>
      <c r="C2816" s="484">
        <v>3148</v>
      </c>
      <c r="D2816" s="485" t="str">
        <f>IFERROR(VLOOKUP(C2816,INSUMOS!$C:$F,2,FALSE),VLOOKUP(C2816,'COMPOSIÇÃO - SINAPI'!$C:$F,2,FALSE))</f>
        <v>FITA VEDA ROSCA EM ROLOS DE 18 MM X 50 M (L X C)</v>
      </c>
      <c r="E2816" s="484" t="str">
        <f>IFERROR(VLOOKUP(C2816,INSUMOS!$C:$F,3,FALSE),VLOOKUP(C2816,'COMPOSIÇÃO - SINAPI'!$C:$F,3,FALSE))</f>
        <v>UN</v>
      </c>
      <c r="F2816" s="486">
        <v>3.5000000000000003E-2</v>
      </c>
      <c r="G2816" s="490">
        <f>IFERROR(VLOOKUP(C2816,INSUMOS!$C:$F,4,FALSE),VLOOKUP(C2816,'COMPOSIÇÃO - SINAPI'!$C:$F,4,FALSE))</f>
        <v>12.5375</v>
      </c>
      <c r="H2816" s="488">
        <f>TRUNC(G2816*F2816,2)</f>
        <v>0.43</v>
      </c>
    </row>
    <row r="2817" spans="1:8" ht="15" customHeight="1" x14ac:dyDescent="0.2">
      <c r="A2817" s="483" t="s">
        <v>2070</v>
      </c>
      <c r="B2817" s="484" t="s">
        <v>2062</v>
      </c>
      <c r="C2817" s="484">
        <v>3930</v>
      </c>
      <c r="D2817" s="485" t="str">
        <f>IFERROR(VLOOKUP(C2817,INSUMOS!$C:$F,2,FALSE),VLOOKUP(C2817,'COMPOSIÇÃO - SINAPI'!$C:$F,2,FALSE))</f>
        <v>LUVA DE REDUCAO DE FERRO GALVANIZADO, COM ROSCA BSP, DE 3" X 2"</v>
      </c>
      <c r="E2817" s="484" t="str">
        <f>IFERROR(VLOOKUP(C2817,INSUMOS!$C:$F,3,FALSE),VLOOKUP(C2817,'COMPOSIÇÃO - SINAPI'!$C:$F,3,FALSE))</f>
        <v>UN</v>
      </c>
      <c r="F2817" s="486">
        <v>1</v>
      </c>
      <c r="G2817" s="490">
        <f>IFERROR(VLOOKUP(C2817,INSUMOS!$C:$F,4,FALSE),VLOOKUP(C2817,'COMPOSIÇÃO - SINAPI'!$C:$F,4,FALSE))</f>
        <v>67.8</v>
      </c>
      <c r="H2817" s="488">
        <f>TRUNC(G2817*F2817,2)</f>
        <v>67.8</v>
      </c>
    </row>
    <row r="2818" spans="1:8" ht="15" customHeight="1" x14ac:dyDescent="0.2">
      <c r="A2818" s="483" t="s">
        <v>2070</v>
      </c>
      <c r="B2818" s="484" t="s">
        <v>2062</v>
      </c>
      <c r="C2818" s="484">
        <v>7307</v>
      </c>
      <c r="D2818" s="485" t="str">
        <f>IFERROR(VLOOKUP(C2818,INSUMOS!$C:$F,2,FALSE),VLOOKUP(C2818,'COMPOSIÇÃO - SINAPI'!$C:$F,2,FALSE))</f>
        <v>FUNDO ANTICORROSIVO PARA METAIS FERROSOS (ZARCAO)</v>
      </c>
      <c r="E2818" s="484" t="str">
        <f>IFERROR(VLOOKUP(C2818,INSUMOS!$C:$F,3,FALSE),VLOOKUP(C2818,'COMPOSIÇÃO - SINAPI'!$C:$F,3,FALSE))</f>
        <v>L</v>
      </c>
      <c r="F2818" s="486">
        <v>8.0000000000000002E-3</v>
      </c>
      <c r="G2818" s="490">
        <f>IFERROR(VLOOKUP(C2818,INSUMOS!$C:$F,4,FALSE),VLOOKUP(C2818,'COMPOSIÇÃO - SINAPI'!$C:$F,4,FALSE))</f>
        <v>25</v>
      </c>
      <c r="H2818" s="488">
        <f>TRUNC(G2818*F2818,2)</f>
        <v>0.2</v>
      </c>
    </row>
    <row r="2819" spans="1:8" ht="27" customHeight="1" x14ac:dyDescent="0.2">
      <c r="A2819" s="483" t="s">
        <v>2070</v>
      </c>
      <c r="B2819" s="484" t="s">
        <v>2593</v>
      </c>
      <c r="C2819" s="484">
        <v>88248</v>
      </c>
      <c r="D2819" s="485" t="str">
        <f>IFERROR(VLOOKUP(C2819,INSUMOS!$C:$F,2,FALSE),VLOOKUP(C2819,'COMPOSIÇÃO - SINAPI'!$C:$F,2,FALSE))</f>
        <v>AUXILIAR DE ENCANADOR OU BOMBEIRO HIDRÁULICO COM ENCARGOS COMPLEMENTARES</v>
      </c>
      <c r="E2819" s="484" t="str">
        <f>IFERROR(VLOOKUP(C2819,INSUMOS!$C:$F,3,FALSE),VLOOKUP(C2819,'COMPOSIÇÃO - SINAPI'!$C:$F,3,FALSE))</f>
        <v>H</v>
      </c>
      <c r="F2819" s="486">
        <v>0.28999999999999998</v>
      </c>
      <c r="G2819" s="490">
        <f>IFERROR(VLOOKUP(C2819,INSUMOS!$C:$F,4,FALSE),VLOOKUP(C2819,'COMPOSIÇÃO - SINAPI'!$C:$F,4,FALSE))</f>
        <v>19.27</v>
      </c>
      <c r="H2819" s="488">
        <f>TRUNC(G2819*F2819,2)</f>
        <v>5.58</v>
      </c>
    </row>
    <row r="2820" spans="1:8" ht="15" customHeight="1" x14ac:dyDescent="0.2">
      <c r="A2820" s="483" t="s">
        <v>2070</v>
      </c>
      <c r="B2820" s="484" t="s">
        <v>2593</v>
      </c>
      <c r="C2820" s="484">
        <v>88267</v>
      </c>
      <c r="D2820" s="485" t="str">
        <f>IFERROR(VLOOKUP(C2820,INSUMOS!$C:$F,2,FALSE),VLOOKUP(C2820,'COMPOSIÇÃO - SINAPI'!$C:$F,2,FALSE))</f>
        <v>ENCANADOR OU BOMBEIRO HIDRÁULICO COM ENCARGOS COMPLEMENTARES</v>
      </c>
      <c r="E2820" s="484" t="str">
        <f>IFERROR(VLOOKUP(C2820,INSUMOS!$C:$F,3,FALSE),VLOOKUP(C2820,'COMPOSIÇÃO - SINAPI'!$C:$F,3,FALSE))</f>
        <v>H</v>
      </c>
      <c r="F2820" s="486">
        <v>0.28999999999999998</v>
      </c>
      <c r="G2820" s="490">
        <f>IFERROR(VLOOKUP(C2820,INSUMOS!$C:$F,4,FALSE),VLOOKUP(C2820,'COMPOSIÇÃO - SINAPI'!$C:$F,4,FALSE))</f>
        <v>24.04</v>
      </c>
      <c r="H2820" s="488">
        <f>TRUNC(G2820*F2820,2)</f>
        <v>6.97</v>
      </c>
    </row>
    <row r="2821" spans="1:8" s="29" customFormat="1" ht="14.25" x14ac:dyDescent="0.25">
      <c r="A2821" s="472" t="s">
        <v>2055</v>
      </c>
      <c r="B2821" s="473" t="s">
        <v>2056</v>
      </c>
      <c r="C2821" s="473" t="s">
        <v>2057</v>
      </c>
      <c r="D2821" s="473" t="s">
        <v>2058</v>
      </c>
      <c r="E2821" s="473" t="s">
        <v>2059</v>
      </c>
      <c r="F2821" s="474" t="s">
        <v>2060</v>
      </c>
      <c r="G2821" s="81" t="s">
        <v>2061</v>
      </c>
      <c r="H2821" s="475" t="s">
        <v>2590</v>
      </c>
    </row>
    <row r="2822" spans="1:8" ht="68.099999999999994" customHeight="1" x14ac:dyDescent="0.2">
      <c r="A2822" s="476" t="s">
        <v>995</v>
      </c>
      <c r="B2822" s="477" t="s">
        <v>2591</v>
      </c>
      <c r="C2822" s="478">
        <v>92938</v>
      </c>
      <c r="D2822" s="479" t="s">
        <v>996</v>
      </c>
      <c r="E2822" s="480" t="s">
        <v>2586</v>
      </c>
      <c r="F2822" s="481"/>
      <c r="G2822" s="45"/>
      <c r="H2822" s="482">
        <f>SUM(H2823:H2827)</f>
        <v>17.760000000000002</v>
      </c>
    </row>
    <row r="2823" spans="1:8" ht="15" customHeight="1" x14ac:dyDescent="0.2">
      <c r="A2823" s="483" t="s">
        <v>2070</v>
      </c>
      <c r="B2823" s="484" t="s">
        <v>2062</v>
      </c>
      <c r="C2823" s="484">
        <v>3148</v>
      </c>
      <c r="D2823" s="485" t="str">
        <f>IFERROR(VLOOKUP(C2823,INSUMOS!$C:$F,2,FALSE),VLOOKUP(C2823,'COMPOSIÇÃO - SINAPI'!$C:$F,2,FALSE))</f>
        <v>FITA VEDA ROSCA EM ROLOS DE 18 MM X 50 M (L X C)</v>
      </c>
      <c r="E2823" s="484" t="str">
        <f>IFERROR(VLOOKUP(C2823,INSUMOS!$C:$F,3,FALSE),VLOOKUP(C2823,'COMPOSIÇÃO - SINAPI'!$C:$F,3,FALSE))</f>
        <v>UN</v>
      </c>
      <c r="F2823" s="486">
        <v>1.2999999999999999E-2</v>
      </c>
      <c r="G2823" s="490">
        <f>IFERROR(VLOOKUP(C2823,INSUMOS!$C:$F,4,FALSE),VLOOKUP(C2823,'COMPOSIÇÃO - SINAPI'!$C:$F,4,FALSE))</f>
        <v>12.5375</v>
      </c>
      <c r="H2823" s="488">
        <f>TRUNC(G2823*F2823,2)</f>
        <v>0.16</v>
      </c>
    </row>
    <row r="2824" spans="1:8" ht="15" customHeight="1" x14ac:dyDescent="0.2">
      <c r="A2824" s="483" t="s">
        <v>2070</v>
      </c>
      <c r="B2824" s="484" t="s">
        <v>2062</v>
      </c>
      <c r="C2824" s="484">
        <v>3938</v>
      </c>
      <c r="D2824" s="485" t="str">
        <f>IFERROR(VLOOKUP(C2824,INSUMOS!$C:$F,2,FALSE),VLOOKUP(C2824,'COMPOSIÇÃO - SINAPI'!$C:$F,2,FALSE))</f>
        <v>LUVA DE REDUCAO DE FERRO GALVANIZADO, COM ROSCA BSP, DE 1" X 1/2"</v>
      </c>
      <c r="E2824" s="484" t="str">
        <f>IFERROR(VLOOKUP(C2824,INSUMOS!$C:$F,3,FALSE),VLOOKUP(C2824,'COMPOSIÇÃO - SINAPI'!$C:$F,3,FALSE))</f>
        <v>UN</v>
      </c>
      <c r="F2824" s="486">
        <v>1</v>
      </c>
      <c r="G2824" s="490">
        <f>IFERROR(VLOOKUP(C2824,INSUMOS!$C:$F,4,FALSE),VLOOKUP(C2824,'COMPOSIÇÃO - SINAPI'!$C:$F,4,FALSE))</f>
        <v>8.8800000000000008</v>
      </c>
      <c r="H2824" s="488">
        <f>TRUNC(G2824*F2824,2)</f>
        <v>8.8800000000000008</v>
      </c>
    </row>
    <row r="2825" spans="1:8" ht="15" customHeight="1" x14ac:dyDescent="0.2">
      <c r="A2825" s="483" t="s">
        <v>2070</v>
      </c>
      <c r="B2825" s="484" t="s">
        <v>2062</v>
      </c>
      <c r="C2825" s="484">
        <v>7307</v>
      </c>
      <c r="D2825" s="485" t="str">
        <f>IFERROR(VLOOKUP(C2825,INSUMOS!$C:$F,2,FALSE),VLOOKUP(C2825,'COMPOSIÇÃO - SINAPI'!$C:$F,2,FALSE))</f>
        <v>FUNDO ANTICORROSIVO PARA METAIS FERROSOS (ZARCAO)</v>
      </c>
      <c r="E2825" s="484" t="str">
        <f>IFERROR(VLOOKUP(C2825,INSUMOS!$C:$F,3,FALSE),VLOOKUP(C2825,'COMPOSIÇÃO - SINAPI'!$C:$F,3,FALSE))</f>
        <v>L</v>
      </c>
      <c r="F2825" s="486">
        <v>3.0000000000000001E-3</v>
      </c>
      <c r="G2825" s="490">
        <f>IFERROR(VLOOKUP(C2825,INSUMOS!$C:$F,4,FALSE),VLOOKUP(C2825,'COMPOSIÇÃO - SINAPI'!$C:$F,4,FALSE))</f>
        <v>25</v>
      </c>
      <c r="H2825" s="488">
        <f>TRUNC(G2825*F2825,2)</f>
        <v>7.0000000000000007E-2</v>
      </c>
    </row>
    <row r="2826" spans="1:8" ht="27" customHeight="1" x14ac:dyDescent="0.2">
      <c r="A2826" s="483" t="s">
        <v>2070</v>
      </c>
      <c r="B2826" s="484" t="s">
        <v>2593</v>
      </c>
      <c r="C2826" s="484">
        <v>88248</v>
      </c>
      <c r="D2826" s="485" t="str">
        <f>IFERROR(VLOOKUP(C2826,INSUMOS!$C:$F,2,FALSE),VLOOKUP(C2826,'COMPOSIÇÃO - SINAPI'!$C:$F,2,FALSE))</f>
        <v>AUXILIAR DE ENCANADOR OU BOMBEIRO HIDRÁULICO COM ENCARGOS COMPLEMENTARES</v>
      </c>
      <c r="E2826" s="484" t="str">
        <f>IFERROR(VLOOKUP(C2826,INSUMOS!$C:$F,3,FALSE),VLOOKUP(C2826,'COMPOSIÇÃO - SINAPI'!$C:$F,3,FALSE))</f>
        <v>H</v>
      </c>
      <c r="F2826" s="486">
        <v>0.2</v>
      </c>
      <c r="G2826" s="490">
        <f>IFERROR(VLOOKUP(C2826,INSUMOS!$C:$F,4,FALSE),VLOOKUP(C2826,'COMPOSIÇÃO - SINAPI'!$C:$F,4,FALSE))</f>
        <v>19.27</v>
      </c>
      <c r="H2826" s="488">
        <f>TRUNC(G2826*F2826,2)</f>
        <v>3.85</v>
      </c>
    </row>
    <row r="2827" spans="1:8" ht="15" customHeight="1" x14ac:dyDescent="0.2">
      <c r="A2827" s="483" t="s">
        <v>2070</v>
      </c>
      <c r="B2827" s="484" t="s">
        <v>2593</v>
      </c>
      <c r="C2827" s="484">
        <v>88267</v>
      </c>
      <c r="D2827" s="485" t="str">
        <f>IFERROR(VLOOKUP(C2827,INSUMOS!$C:$F,2,FALSE),VLOOKUP(C2827,'COMPOSIÇÃO - SINAPI'!$C:$F,2,FALSE))</f>
        <v>ENCANADOR OU BOMBEIRO HIDRÁULICO COM ENCARGOS COMPLEMENTARES</v>
      </c>
      <c r="E2827" s="484" t="str">
        <f>IFERROR(VLOOKUP(C2827,INSUMOS!$C:$F,3,FALSE),VLOOKUP(C2827,'COMPOSIÇÃO - SINAPI'!$C:$F,3,FALSE))</f>
        <v>H</v>
      </c>
      <c r="F2827" s="486">
        <v>0.2</v>
      </c>
      <c r="G2827" s="490">
        <f>IFERROR(VLOOKUP(C2827,INSUMOS!$C:$F,4,FALSE),VLOOKUP(C2827,'COMPOSIÇÃO - SINAPI'!$C:$F,4,FALSE))</f>
        <v>24.04</v>
      </c>
      <c r="H2827" s="488">
        <f>TRUNC(G2827*F2827,2)</f>
        <v>4.8</v>
      </c>
    </row>
    <row r="2828" spans="1:8" s="29" customFormat="1" ht="14.25" x14ac:dyDescent="0.25">
      <c r="A2828" s="472" t="s">
        <v>2055</v>
      </c>
      <c r="B2828" s="473" t="s">
        <v>2056</v>
      </c>
      <c r="C2828" s="473" t="s">
        <v>2057</v>
      </c>
      <c r="D2828" s="473" t="s">
        <v>2058</v>
      </c>
      <c r="E2828" s="473" t="s">
        <v>2059</v>
      </c>
      <c r="F2828" s="474" t="s">
        <v>2060</v>
      </c>
      <c r="G2828" s="81" t="s">
        <v>2061</v>
      </c>
      <c r="H2828" s="475" t="s">
        <v>2590</v>
      </c>
    </row>
    <row r="2829" spans="1:8" ht="68.099999999999994" customHeight="1" x14ac:dyDescent="0.2">
      <c r="A2829" s="476" t="s">
        <v>998</v>
      </c>
      <c r="B2829" s="477" t="s">
        <v>2591</v>
      </c>
      <c r="C2829" s="478" t="s">
        <v>997</v>
      </c>
      <c r="D2829" s="479" t="s">
        <v>999</v>
      </c>
      <c r="E2829" s="480" t="s">
        <v>2586</v>
      </c>
      <c r="F2829" s="481"/>
      <c r="G2829" s="45"/>
      <c r="H2829" s="482">
        <f>SUM(H2830:H2834)</f>
        <v>130.5</v>
      </c>
    </row>
    <row r="2830" spans="1:8" ht="15" customHeight="1" x14ac:dyDescent="0.2">
      <c r="A2830" s="483" t="s">
        <v>2070</v>
      </c>
      <c r="B2830" s="484" t="s">
        <v>2062</v>
      </c>
      <c r="C2830" s="484">
        <v>3148</v>
      </c>
      <c r="D2830" s="485" t="str">
        <f>IFERROR(VLOOKUP(C2830,INSUMOS!$C:$F,2,FALSE),VLOOKUP(C2830,'COMPOSIÇÃO - SINAPI'!$C:$F,2,FALSE))</f>
        <v>FITA VEDA ROSCA EM ROLOS DE 18 MM X 50 M (L X C)</v>
      </c>
      <c r="E2830" s="484" t="str">
        <f>IFERROR(VLOOKUP(C2830,INSUMOS!$C:$F,3,FALSE),VLOOKUP(C2830,'COMPOSIÇÃO - SINAPI'!$C:$F,3,FALSE))</f>
        <v>UN</v>
      </c>
      <c r="F2830" s="486">
        <v>3.5000000000000003E-2</v>
      </c>
      <c r="G2830" s="490">
        <f>IFERROR(VLOOKUP(C2830,INSUMOS!$C:$F,4,FALSE),VLOOKUP(C2830,'COMPOSIÇÃO - SINAPI'!$C:$F,4,FALSE))</f>
        <v>12.5375</v>
      </c>
      <c r="H2830" s="488">
        <f>TRUNC(G2830*F2830,2)</f>
        <v>0.43</v>
      </c>
    </row>
    <row r="2831" spans="1:8" ht="15" customHeight="1" x14ac:dyDescent="0.2">
      <c r="A2831" s="483" t="s">
        <v>2070</v>
      </c>
      <c r="B2831" s="484" t="s">
        <v>2062</v>
      </c>
      <c r="C2831" s="484">
        <v>3934</v>
      </c>
      <c r="D2831" s="485" t="str">
        <f>IFERROR(VLOOKUP(C2831,INSUMOS!$C:$F,2,FALSE),VLOOKUP(C2831,'COMPOSIÇÃO - SINAPI'!$C:$F,2,FALSE))</f>
        <v>LUVA DE REDUCAO DE FERRO GALVANIZADO, COM ROSCA BSP, DE 4" X 3"</v>
      </c>
      <c r="E2831" s="484" t="str">
        <f>IFERROR(VLOOKUP(C2831,INSUMOS!$C:$F,3,FALSE),VLOOKUP(C2831,'COMPOSIÇÃO - SINAPI'!$C:$F,3,FALSE))</f>
        <v>UN</v>
      </c>
      <c r="F2831" s="486">
        <v>1</v>
      </c>
      <c r="G2831" s="490">
        <f>IFERROR(VLOOKUP(C2831,INSUMOS!$C:$F,4,FALSE),VLOOKUP(C2831,'COMPOSIÇÃO - SINAPI'!$C:$F,4,FALSE))</f>
        <v>117.32</v>
      </c>
      <c r="H2831" s="488">
        <f>TRUNC(G2831*F2831,2)</f>
        <v>117.32</v>
      </c>
    </row>
    <row r="2832" spans="1:8" ht="15" customHeight="1" x14ac:dyDescent="0.2">
      <c r="A2832" s="483" t="s">
        <v>2070</v>
      </c>
      <c r="B2832" s="484" t="s">
        <v>2062</v>
      </c>
      <c r="C2832" s="484">
        <v>7307</v>
      </c>
      <c r="D2832" s="485" t="str">
        <f>IFERROR(VLOOKUP(C2832,INSUMOS!$C:$F,2,FALSE),VLOOKUP(C2832,'COMPOSIÇÃO - SINAPI'!$C:$F,2,FALSE))</f>
        <v>FUNDO ANTICORROSIVO PARA METAIS FERROSOS (ZARCAO)</v>
      </c>
      <c r="E2832" s="484" t="str">
        <f>IFERROR(VLOOKUP(C2832,INSUMOS!$C:$F,3,FALSE),VLOOKUP(C2832,'COMPOSIÇÃO - SINAPI'!$C:$F,3,FALSE))</f>
        <v>L</v>
      </c>
      <c r="F2832" s="486">
        <v>8.0000000000000002E-3</v>
      </c>
      <c r="G2832" s="490">
        <f>IFERROR(VLOOKUP(C2832,INSUMOS!$C:$F,4,FALSE),VLOOKUP(C2832,'COMPOSIÇÃO - SINAPI'!$C:$F,4,FALSE))</f>
        <v>25</v>
      </c>
      <c r="H2832" s="488">
        <f>TRUNC(G2832*F2832,2)</f>
        <v>0.2</v>
      </c>
    </row>
    <row r="2833" spans="1:8" ht="27" customHeight="1" x14ac:dyDescent="0.2">
      <c r="A2833" s="483" t="s">
        <v>2070</v>
      </c>
      <c r="B2833" s="484" t="s">
        <v>2593</v>
      </c>
      <c r="C2833" s="484">
        <v>88248</v>
      </c>
      <c r="D2833" s="485" t="str">
        <f>IFERROR(VLOOKUP(C2833,INSUMOS!$C:$F,2,FALSE),VLOOKUP(C2833,'COMPOSIÇÃO - SINAPI'!$C:$F,2,FALSE))</f>
        <v>AUXILIAR DE ENCANADOR OU BOMBEIRO HIDRÁULICO COM ENCARGOS COMPLEMENTARES</v>
      </c>
      <c r="E2833" s="484" t="str">
        <f>IFERROR(VLOOKUP(C2833,INSUMOS!$C:$F,3,FALSE),VLOOKUP(C2833,'COMPOSIÇÃO - SINAPI'!$C:$F,3,FALSE))</f>
        <v>H</v>
      </c>
      <c r="F2833" s="486">
        <v>0.28999999999999998</v>
      </c>
      <c r="G2833" s="490">
        <f>IFERROR(VLOOKUP(C2833,INSUMOS!$C:$F,4,FALSE),VLOOKUP(C2833,'COMPOSIÇÃO - SINAPI'!$C:$F,4,FALSE))</f>
        <v>19.27</v>
      </c>
      <c r="H2833" s="488">
        <f>TRUNC(G2833*F2833,2)</f>
        <v>5.58</v>
      </c>
    </row>
    <row r="2834" spans="1:8" ht="15" customHeight="1" x14ac:dyDescent="0.2">
      <c r="A2834" s="483" t="s">
        <v>2070</v>
      </c>
      <c r="B2834" s="484" t="s">
        <v>2593</v>
      </c>
      <c r="C2834" s="484">
        <v>88267</v>
      </c>
      <c r="D2834" s="485" t="str">
        <f>IFERROR(VLOOKUP(C2834,INSUMOS!$C:$F,2,FALSE),VLOOKUP(C2834,'COMPOSIÇÃO - SINAPI'!$C:$F,2,FALSE))</f>
        <v>ENCANADOR OU BOMBEIRO HIDRÁULICO COM ENCARGOS COMPLEMENTARES</v>
      </c>
      <c r="E2834" s="484" t="str">
        <f>IFERROR(VLOOKUP(C2834,INSUMOS!$C:$F,3,FALSE),VLOOKUP(C2834,'COMPOSIÇÃO - SINAPI'!$C:$F,3,FALSE))</f>
        <v>H</v>
      </c>
      <c r="F2834" s="486">
        <v>0.28999999999999998</v>
      </c>
      <c r="G2834" s="490">
        <f>IFERROR(VLOOKUP(C2834,INSUMOS!$C:$F,4,FALSE),VLOOKUP(C2834,'COMPOSIÇÃO - SINAPI'!$C:$F,4,FALSE))</f>
        <v>24.04</v>
      </c>
      <c r="H2834" s="488">
        <f>TRUNC(G2834*F2834,2)</f>
        <v>6.97</v>
      </c>
    </row>
    <row r="2835" spans="1:8" s="29" customFormat="1" ht="14.25" x14ac:dyDescent="0.25">
      <c r="A2835" s="472" t="s">
        <v>2055</v>
      </c>
      <c r="B2835" s="473" t="s">
        <v>2056</v>
      </c>
      <c r="C2835" s="473" t="s">
        <v>2057</v>
      </c>
      <c r="D2835" s="473" t="s">
        <v>2058</v>
      </c>
      <c r="E2835" s="473" t="s">
        <v>2059</v>
      </c>
      <c r="F2835" s="474" t="s">
        <v>2060</v>
      </c>
      <c r="G2835" s="81" t="s">
        <v>2061</v>
      </c>
      <c r="H2835" s="475" t="s">
        <v>2590</v>
      </c>
    </row>
    <row r="2836" spans="1:8" ht="68.099999999999994" customHeight="1" x14ac:dyDescent="0.2">
      <c r="A2836" s="476" t="s">
        <v>1000</v>
      </c>
      <c r="B2836" s="477" t="s">
        <v>2591</v>
      </c>
      <c r="C2836" s="478">
        <v>92943</v>
      </c>
      <c r="D2836" s="479" t="s">
        <v>1001</v>
      </c>
      <c r="E2836" s="480" t="s">
        <v>2586</v>
      </c>
      <c r="F2836" s="481"/>
      <c r="G2836" s="45"/>
      <c r="H2836" s="482">
        <f>SUM(H2837:H2841)</f>
        <v>26.16</v>
      </c>
    </row>
    <row r="2837" spans="1:8" ht="15" customHeight="1" x14ac:dyDescent="0.2">
      <c r="A2837" s="483" t="s">
        <v>2070</v>
      </c>
      <c r="B2837" s="484" t="s">
        <v>2062</v>
      </c>
      <c r="C2837" s="484">
        <v>3148</v>
      </c>
      <c r="D2837" s="485" t="str">
        <f>IFERROR(VLOOKUP(C2837,INSUMOS!$C:$F,2,FALSE),VLOOKUP(C2837,'COMPOSIÇÃO - SINAPI'!$C:$F,2,FALSE))</f>
        <v>FITA VEDA ROSCA EM ROLOS DE 18 MM X 50 M (L X C)</v>
      </c>
      <c r="E2837" s="484" t="str">
        <f>IFERROR(VLOOKUP(C2837,INSUMOS!$C:$F,3,FALSE),VLOOKUP(C2837,'COMPOSIÇÃO - SINAPI'!$C:$F,3,FALSE))</f>
        <v>UN</v>
      </c>
      <c r="F2837" s="486">
        <v>1.9E-2</v>
      </c>
      <c r="G2837" s="490">
        <f>IFERROR(VLOOKUP(C2837,INSUMOS!$C:$F,4,FALSE),VLOOKUP(C2837,'COMPOSIÇÃO - SINAPI'!$C:$F,4,FALSE))</f>
        <v>12.5375</v>
      </c>
      <c r="H2837" s="488">
        <f>TRUNC(G2837*F2837,2)</f>
        <v>0.23</v>
      </c>
    </row>
    <row r="2838" spans="1:8" ht="15" customHeight="1" x14ac:dyDescent="0.2">
      <c r="A2838" s="483" t="s">
        <v>2070</v>
      </c>
      <c r="B2838" s="484" t="s">
        <v>2062</v>
      </c>
      <c r="C2838" s="484">
        <v>3936</v>
      </c>
      <c r="D2838" s="485" t="str">
        <f>IFERROR(VLOOKUP(C2838,INSUMOS!$C:$F,2,FALSE),VLOOKUP(C2838,'COMPOSIÇÃO - SINAPI'!$C:$F,2,FALSE))</f>
        <v>LUVA DE REDUCAO DE FERRO GALVANIZADO, COM ROSCA BSP, DE 1 1/2" X 1 1/4"</v>
      </c>
      <c r="E2838" s="484" t="str">
        <f>IFERROR(VLOOKUP(C2838,INSUMOS!$C:$F,3,FALSE),VLOOKUP(C2838,'COMPOSIÇÃO - SINAPI'!$C:$F,3,FALSE))</f>
        <v>UN</v>
      </c>
      <c r="F2838" s="486">
        <v>1</v>
      </c>
      <c r="G2838" s="490">
        <f>IFERROR(VLOOKUP(C2838,INSUMOS!$C:$F,4,FALSE),VLOOKUP(C2838,'COMPOSIÇÃO - SINAPI'!$C:$F,4,FALSE))</f>
        <v>15.86</v>
      </c>
      <c r="H2838" s="488">
        <f>TRUNC(G2838*F2838,2)</f>
        <v>15.86</v>
      </c>
    </row>
    <row r="2839" spans="1:8" ht="15" customHeight="1" x14ac:dyDescent="0.2">
      <c r="A2839" s="483" t="s">
        <v>2070</v>
      </c>
      <c r="B2839" s="484" t="s">
        <v>2062</v>
      </c>
      <c r="C2839" s="484">
        <v>7307</v>
      </c>
      <c r="D2839" s="485" t="str">
        <f>IFERROR(VLOOKUP(C2839,INSUMOS!$C:$F,2,FALSE),VLOOKUP(C2839,'COMPOSIÇÃO - SINAPI'!$C:$F,2,FALSE))</f>
        <v>FUNDO ANTICORROSIVO PARA METAIS FERROSOS (ZARCAO)</v>
      </c>
      <c r="E2839" s="484" t="str">
        <f>IFERROR(VLOOKUP(C2839,INSUMOS!$C:$F,3,FALSE),VLOOKUP(C2839,'COMPOSIÇÃO - SINAPI'!$C:$F,3,FALSE))</f>
        <v>L</v>
      </c>
      <c r="F2839" s="486">
        <v>5.0000000000000001E-3</v>
      </c>
      <c r="G2839" s="490">
        <f>IFERROR(VLOOKUP(C2839,INSUMOS!$C:$F,4,FALSE),VLOOKUP(C2839,'COMPOSIÇÃO - SINAPI'!$C:$F,4,FALSE))</f>
        <v>25</v>
      </c>
      <c r="H2839" s="488">
        <f>TRUNC(G2839*F2839,2)</f>
        <v>0.12</v>
      </c>
    </row>
    <row r="2840" spans="1:8" ht="27" customHeight="1" x14ac:dyDescent="0.2">
      <c r="A2840" s="483" t="s">
        <v>2070</v>
      </c>
      <c r="B2840" s="484" t="s">
        <v>2593</v>
      </c>
      <c r="C2840" s="484">
        <v>88248</v>
      </c>
      <c r="D2840" s="485" t="str">
        <f>IFERROR(VLOOKUP(C2840,INSUMOS!$C:$F,2,FALSE),VLOOKUP(C2840,'COMPOSIÇÃO - SINAPI'!$C:$F,2,FALSE))</f>
        <v>AUXILIAR DE ENCANADOR OU BOMBEIRO HIDRÁULICO COM ENCARGOS COMPLEMENTARES</v>
      </c>
      <c r="E2840" s="484" t="str">
        <f>IFERROR(VLOOKUP(C2840,INSUMOS!$C:$F,3,FALSE),VLOOKUP(C2840,'COMPOSIÇÃO - SINAPI'!$C:$F,3,FALSE))</f>
        <v>H</v>
      </c>
      <c r="F2840" s="486">
        <v>0.23</v>
      </c>
      <c r="G2840" s="490">
        <f>IFERROR(VLOOKUP(C2840,INSUMOS!$C:$F,4,FALSE),VLOOKUP(C2840,'COMPOSIÇÃO - SINAPI'!$C:$F,4,FALSE))</f>
        <v>19.27</v>
      </c>
      <c r="H2840" s="488">
        <f>TRUNC(G2840*F2840,2)</f>
        <v>4.43</v>
      </c>
    </row>
    <row r="2841" spans="1:8" ht="15" customHeight="1" x14ac:dyDescent="0.2">
      <c r="A2841" s="483" t="s">
        <v>2070</v>
      </c>
      <c r="B2841" s="484" t="s">
        <v>2593</v>
      </c>
      <c r="C2841" s="484">
        <v>88267</v>
      </c>
      <c r="D2841" s="485" t="str">
        <f>IFERROR(VLOOKUP(C2841,INSUMOS!$C:$F,2,FALSE),VLOOKUP(C2841,'COMPOSIÇÃO - SINAPI'!$C:$F,2,FALSE))</f>
        <v>ENCANADOR OU BOMBEIRO HIDRÁULICO COM ENCARGOS COMPLEMENTARES</v>
      </c>
      <c r="E2841" s="484" t="str">
        <f>IFERROR(VLOOKUP(C2841,INSUMOS!$C:$F,3,FALSE),VLOOKUP(C2841,'COMPOSIÇÃO - SINAPI'!$C:$F,3,FALSE))</f>
        <v>H</v>
      </c>
      <c r="F2841" s="486">
        <v>0.23</v>
      </c>
      <c r="G2841" s="490">
        <f>IFERROR(VLOOKUP(C2841,INSUMOS!$C:$F,4,FALSE),VLOOKUP(C2841,'COMPOSIÇÃO - SINAPI'!$C:$F,4,FALSE))</f>
        <v>24.04</v>
      </c>
      <c r="H2841" s="488">
        <f>TRUNC(G2841*F2841,2)</f>
        <v>5.52</v>
      </c>
    </row>
    <row r="2842" spans="1:8" s="29" customFormat="1" ht="14.25" x14ac:dyDescent="0.25">
      <c r="A2842" s="472" t="s">
        <v>2055</v>
      </c>
      <c r="B2842" s="473" t="s">
        <v>2056</v>
      </c>
      <c r="C2842" s="473" t="s">
        <v>2057</v>
      </c>
      <c r="D2842" s="473" t="s">
        <v>2058</v>
      </c>
      <c r="E2842" s="473" t="s">
        <v>2059</v>
      </c>
      <c r="F2842" s="473" t="s">
        <v>2060</v>
      </c>
      <c r="G2842" s="81" t="s">
        <v>2061</v>
      </c>
      <c r="H2842" s="475" t="s">
        <v>2590</v>
      </c>
    </row>
    <row r="2843" spans="1:8" ht="68.099999999999994" customHeight="1" x14ac:dyDescent="0.2">
      <c r="A2843" s="476" t="s">
        <v>1003</v>
      </c>
      <c r="B2843" s="477" t="s">
        <v>2591</v>
      </c>
      <c r="C2843" s="478" t="s">
        <v>1002</v>
      </c>
      <c r="D2843" s="479" t="s">
        <v>1004</v>
      </c>
      <c r="E2843" s="480" t="s">
        <v>2586</v>
      </c>
      <c r="F2843" s="481"/>
      <c r="G2843" s="45"/>
      <c r="H2843" s="482">
        <f>SUM(H2844:H2848)</f>
        <v>36.85</v>
      </c>
    </row>
    <row r="2844" spans="1:8" ht="15" customHeight="1" x14ac:dyDescent="0.2">
      <c r="A2844" s="483" t="s">
        <v>2070</v>
      </c>
      <c r="B2844" s="484" t="s">
        <v>2062</v>
      </c>
      <c r="C2844" s="484">
        <v>3148</v>
      </c>
      <c r="D2844" s="485" t="str">
        <f>IFERROR(VLOOKUP(C2844,INSUMOS!$C:$F,2,FALSE),VLOOKUP(C2844,'COMPOSIÇÃO - SINAPI'!$C:$F,2,FALSE))</f>
        <v>FITA VEDA ROSCA EM ROLOS DE 18 MM X 50 M (L X C)</v>
      </c>
      <c r="E2844" s="484" t="str">
        <f>IFERROR(VLOOKUP(C2844,INSUMOS!$C:$F,3,FALSE),VLOOKUP(C2844,'COMPOSIÇÃO - SINAPI'!$C:$F,3,FALSE))</f>
        <v>UN</v>
      </c>
      <c r="F2844" s="486">
        <v>2.4E-2</v>
      </c>
      <c r="G2844" s="490">
        <f>IFERROR(VLOOKUP(C2844,INSUMOS!$C:$F,4,FALSE),VLOOKUP(C2844,'COMPOSIÇÃO - SINAPI'!$C:$F,4,FALSE))</f>
        <v>12.5375</v>
      </c>
      <c r="H2844" s="488">
        <f>TRUNC(G2844*F2844,2)</f>
        <v>0.3</v>
      </c>
    </row>
    <row r="2845" spans="1:8" ht="15" customHeight="1" x14ac:dyDescent="0.2">
      <c r="A2845" s="483" t="s">
        <v>2070</v>
      </c>
      <c r="B2845" s="484" t="s">
        <v>2062</v>
      </c>
      <c r="C2845" s="484">
        <v>3926</v>
      </c>
      <c r="D2845" s="485" t="str">
        <f>IFERROR(VLOOKUP(C2845,INSUMOS!$C:$F,2,FALSE),VLOOKUP(C2845,'COMPOSIÇÃO - SINAPI'!$C:$F,2,FALSE))</f>
        <v>LUVA DE REDUCAO DE FERRO GALVANIZADO, COM ROSCA BSP, DE 2" X 1 1/2"</v>
      </c>
      <c r="E2845" s="484" t="str">
        <f>IFERROR(VLOOKUP(C2845,INSUMOS!$C:$F,3,FALSE),VLOOKUP(C2845,'COMPOSIÇÃO - SINAPI'!$C:$F,3,FALSE))</f>
        <v>UN</v>
      </c>
      <c r="F2845" s="486">
        <v>1</v>
      </c>
      <c r="G2845" s="490">
        <f>IFERROR(VLOOKUP(C2845,INSUMOS!$C:$F,4,FALSE),VLOOKUP(C2845,'COMPOSIÇÃO - SINAPI'!$C:$F,4,FALSE))</f>
        <v>26.02</v>
      </c>
      <c r="H2845" s="488">
        <f>TRUNC(G2845*F2845,2)</f>
        <v>26.02</v>
      </c>
    </row>
    <row r="2846" spans="1:8" ht="15" customHeight="1" x14ac:dyDescent="0.2">
      <c r="A2846" s="483" t="s">
        <v>2070</v>
      </c>
      <c r="B2846" s="484" t="s">
        <v>2062</v>
      </c>
      <c r="C2846" s="484">
        <v>7307</v>
      </c>
      <c r="D2846" s="485" t="str">
        <f>IFERROR(VLOOKUP(C2846,INSUMOS!$C:$F,2,FALSE),VLOOKUP(C2846,'COMPOSIÇÃO - SINAPI'!$C:$F,2,FALSE))</f>
        <v>FUNDO ANTICORROSIVO PARA METAIS FERROSOS (ZARCAO)</v>
      </c>
      <c r="E2846" s="484" t="str">
        <f>IFERROR(VLOOKUP(C2846,INSUMOS!$C:$F,3,FALSE),VLOOKUP(C2846,'COMPOSIÇÃO - SINAPI'!$C:$F,3,FALSE))</f>
        <v>L</v>
      </c>
      <c r="F2846" s="486">
        <v>6.0000000000000001E-3</v>
      </c>
      <c r="G2846" s="490">
        <f>IFERROR(VLOOKUP(C2846,INSUMOS!$C:$F,4,FALSE),VLOOKUP(C2846,'COMPOSIÇÃO - SINAPI'!$C:$F,4,FALSE))</f>
        <v>25</v>
      </c>
      <c r="H2846" s="488">
        <f>TRUNC(G2846*F2846,2)</f>
        <v>0.15</v>
      </c>
    </row>
    <row r="2847" spans="1:8" ht="27" customHeight="1" x14ac:dyDescent="0.2">
      <c r="A2847" s="483" t="s">
        <v>2070</v>
      </c>
      <c r="B2847" s="484" t="s">
        <v>2593</v>
      </c>
      <c r="C2847" s="484">
        <v>88248</v>
      </c>
      <c r="D2847" s="485" t="str">
        <f>IFERROR(VLOOKUP(C2847,INSUMOS!$C:$F,2,FALSE),VLOOKUP(C2847,'COMPOSIÇÃO - SINAPI'!$C:$F,2,FALSE))</f>
        <v>AUXILIAR DE ENCANADOR OU BOMBEIRO HIDRÁULICO COM ENCARGOS COMPLEMENTARES</v>
      </c>
      <c r="E2847" s="484" t="str">
        <f>IFERROR(VLOOKUP(C2847,INSUMOS!$C:$F,3,FALSE),VLOOKUP(C2847,'COMPOSIÇÃO - SINAPI'!$C:$F,3,FALSE))</f>
        <v>H</v>
      </c>
      <c r="F2847" s="486">
        <v>0.24</v>
      </c>
      <c r="G2847" s="490">
        <f>IFERROR(VLOOKUP(C2847,INSUMOS!$C:$F,4,FALSE),VLOOKUP(C2847,'COMPOSIÇÃO - SINAPI'!$C:$F,4,FALSE))</f>
        <v>19.27</v>
      </c>
      <c r="H2847" s="488">
        <f>TRUNC(G2847*F2847,2)</f>
        <v>4.62</v>
      </c>
    </row>
    <row r="2848" spans="1:8" ht="15" customHeight="1" x14ac:dyDescent="0.2">
      <c r="A2848" s="483" t="s">
        <v>2070</v>
      </c>
      <c r="B2848" s="484" t="s">
        <v>2593</v>
      </c>
      <c r="C2848" s="484">
        <v>88267</v>
      </c>
      <c r="D2848" s="485" t="str">
        <f>IFERROR(VLOOKUP(C2848,INSUMOS!$C:$F,2,FALSE),VLOOKUP(C2848,'COMPOSIÇÃO - SINAPI'!$C:$F,2,FALSE))</f>
        <v>ENCANADOR OU BOMBEIRO HIDRÁULICO COM ENCARGOS COMPLEMENTARES</v>
      </c>
      <c r="E2848" s="484" t="str">
        <f>IFERROR(VLOOKUP(C2848,INSUMOS!$C:$F,3,FALSE),VLOOKUP(C2848,'COMPOSIÇÃO - SINAPI'!$C:$F,3,FALSE))</f>
        <v>H</v>
      </c>
      <c r="F2848" s="486">
        <v>0.24</v>
      </c>
      <c r="G2848" s="490">
        <f>IFERROR(VLOOKUP(C2848,INSUMOS!$C:$F,4,FALSE),VLOOKUP(C2848,'COMPOSIÇÃO - SINAPI'!$C:$F,4,FALSE))</f>
        <v>24.04</v>
      </c>
      <c r="H2848" s="488">
        <f>TRUNC(G2848*F2848,2)</f>
        <v>5.76</v>
      </c>
    </row>
    <row r="2849" spans="1:8" s="29" customFormat="1" ht="14.25" x14ac:dyDescent="0.25">
      <c r="A2849" s="472" t="s">
        <v>2055</v>
      </c>
      <c r="B2849" s="473" t="s">
        <v>2056</v>
      </c>
      <c r="C2849" s="473" t="s">
        <v>2057</v>
      </c>
      <c r="D2849" s="473" t="s">
        <v>2058</v>
      </c>
      <c r="E2849" s="473" t="s">
        <v>2059</v>
      </c>
      <c r="F2849" s="474" t="s">
        <v>2060</v>
      </c>
      <c r="G2849" s="81" t="s">
        <v>2061</v>
      </c>
      <c r="H2849" s="475" t="s">
        <v>2590</v>
      </c>
    </row>
    <row r="2850" spans="1:8" ht="68.099999999999994" customHeight="1" x14ac:dyDescent="0.2">
      <c r="A2850" s="476" t="s">
        <v>1006</v>
      </c>
      <c r="B2850" s="477" t="s">
        <v>2591</v>
      </c>
      <c r="C2850" s="478" t="s">
        <v>1005</v>
      </c>
      <c r="D2850" s="479" t="s">
        <v>1007</v>
      </c>
      <c r="E2850" s="480" t="s">
        <v>2586</v>
      </c>
      <c r="F2850" s="481"/>
      <c r="G2850" s="45"/>
      <c r="H2850" s="482">
        <f>SUM(H2851:H2855)</f>
        <v>89.67</v>
      </c>
    </row>
    <row r="2851" spans="1:8" ht="15" customHeight="1" x14ac:dyDescent="0.2">
      <c r="A2851" s="483" t="s">
        <v>2070</v>
      </c>
      <c r="B2851" s="484" t="s">
        <v>2062</v>
      </c>
      <c r="C2851" s="484">
        <v>3148</v>
      </c>
      <c r="D2851" s="485" t="str">
        <f>IFERROR(VLOOKUP(C2851,INSUMOS!$C:$F,2,FALSE),VLOOKUP(C2851,'COMPOSIÇÃO - SINAPI'!$C:$F,2,FALSE))</f>
        <v>FITA VEDA ROSCA EM ROLOS DE 18 MM X 50 M (L X C)</v>
      </c>
      <c r="E2851" s="484" t="str">
        <f>IFERROR(VLOOKUP(C2851,INSUMOS!$C:$F,3,FALSE),VLOOKUP(C2851,'COMPOSIÇÃO - SINAPI'!$C:$F,3,FALSE))</f>
        <v>UN</v>
      </c>
      <c r="F2851" s="486">
        <v>0.03</v>
      </c>
      <c r="G2851" s="490">
        <f>IFERROR(VLOOKUP(C2851,INSUMOS!$C:$F,4,FALSE),VLOOKUP(C2851,'COMPOSIÇÃO - SINAPI'!$C:$F,4,FALSE))</f>
        <v>12.5375</v>
      </c>
      <c r="H2851" s="488">
        <f>TRUNC(G2851*F2851,2)</f>
        <v>0.37</v>
      </c>
    </row>
    <row r="2852" spans="1:8" ht="15" customHeight="1" x14ac:dyDescent="0.2">
      <c r="A2852" s="483" t="s">
        <v>2070</v>
      </c>
      <c r="B2852" s="484" t="s">
        <v>2062</v>
      </c>
      <c r="C2852" s="484">
        <v>3929</v>
      </c>
      <c r="D2852" s="485" t="str">
        <f>IFERROR(VLOOKUP(C2852,INSUMOS!$C:$F,2,FALSE),VLOOKUP(C2852,'COMPOSIÇÃO - SINAPI'!$C:$F,2,FALSE))</f>
        <v>LUVA DE REDUCAO DE FERRO GALVANIZADO, COM ROSCA BSP, DE 3" X 1 1/2"</v>
      </c>
      <c r="E2852" s="484" t="str">
        <f>IFERROR(VLOOKUP(C2852,INSUMOS!$C:$F,3,FALSE),VLOOKUP(C2852,'COMPOSIÇÃO - SINAPI'!$C:$F,3,FALSE))</f>
        <v>UN</v>
      </c>
      <c r="F2852" s="486">
        <v>1</v>
      </c>
      <c r="G2852" s="490">
        <f>IFERROR(VLOOKUP(C2852,INSUMOS!$C:$F,4,FALSE),VLOOKUP(C2852,'COMPOSIÇÃO - SINAPI'!$C:$F,4,FALSE))</f>
        <v>69.22</v>
      </c>
      <c r="H2852" s="488">
        <f>TRUNC(G2852*F2852,2)</f>
        <v>69.22</v>
      </c>
    </row>
    <row r="2853" spans="1:8" ht="15" customHeight="1" x14ac:dyDescent="0.2">
      <c r="A2853" s="483" t="s">
        <v>2070</v>
      </c>
      <c r="B2853" s="484" t="s">
        <v>2062</v>
      </c>
      <c r="C2853" s="484">
        <v>7307</v>
      </c>
      <c r="D2853" s="485" t="str">
        <f>IFERROR(VLOOKUP(C2853,INSUMOS!$C:$F,2,FALSE),VLOOKUP(C2853,'COMPOSIÇÃO - SINAPI'!$C:$F,2,FALSE))</f>
        <v>FUNDO ANTICORROSIVO PARA METAIS FERROSOS (ZARCAO)</v>
      </c>
      <c r="E2853" s="484" t="str">
        <f>IFERROR(VLOOKUP(C2853,INSUMOS!$C:$F,3,FALSE),VLOOKUP(C2853,'COMPOSIÇÃO - SINAPI'!$C:$F,3,FALSE))</f>
        <v>L</v>
      </c>
      <c r="F2853" s="486">
        <v>7.0000000000000001E-3</v>
      </c>
      <c r="G2853" s="490">
        <f>IFERROR(VLOOKUP(C2853,INSUMOS!$C:$F,4,FALSE),VLOOKUP(C2853,'COMPOSIÇÃO - SINAPI'!$C:$F,4,FALSE))</f>
        <v>25</v>
      </c>
      <c r="H2853" s="488">
        <f>TRUNC(G2853*F2853,2)</f>
        <v>0.17</v>
      </c>
    </row>
    <row r="2854" spans="1:8" ht="27" customHeight="1" x14ac:dyDescent="0.2">
      <c r="A2854" s="483" t="s">
        <v>2070</v>
      </c>
      <c r="B2854" s="484" t="s">
        <v>2593</v>
      </c>
      <c r="C2854" s="484">
        <v>88248</v>
      </c>
      <c r="D2854" s="485" t="str">
        <f>IFERROR(VLOOKUP(C2854,INSUMOS!$C:$F,2,FALSE),VLOOKUP(C2854,'COMPOSIÇÃO - SINAPI'!$C:$F,2,FALSE))</f>
        <v>AUXILIAR DE ENCANADOR OU BOMBEIRO HIDRÁULICO COM ENCARGOS COMPLEMENTARES</v>
      </c>
      <c r="E2854" s="484" t="str">
        <f>IFERROR(VLOOKUP(C2854,INSUMOS!$C:$F,3,FALSE),VLOOKUP(C2854,'COMPOSIÇÃO - SINAPI'!$C:$F,3,FALSE))</f>
        <v>H</v>
      </c>
      <c r="F2854" s="486">
        <v>0.46</v>
      </c>
      <c r="G2854" s="490">
        <f>IFERROR(VLOOKUP(C2854,INSUMOS!$C:$F,4,FALSE),VLOOKUP(C2854,'COMPOSIÇÃO - SINAPI'!$C:$F,4,FALSE))</f>
        <v>19.27</v>
      </c>
      <c r="H2854" s="488">
        <f>TRUNC(G2854*F2854,2)</f>
        <v>8.86</v>
      </c>
    </row>
    <row r="2855" spans="1:8" ht="15" customHeight="1" x14ac:dyDescent="0.2">
      <c r="A2855" s="483" t="s">
        <v>2070</v>
      </c>
      <c r="B2855" s="484" t="s">
        <v>2593</v>
      </c>
      <c r="C2855" s="484">
        <v>88267</v>
      </c>
      <c r="D2855" s="485" t="str">
        <f>IFERROR(VLOOKUP(C2855,INSUMOS!$C:$F,2,FALSE),VLOOKUP(C2855,'COMPOSIÇÃO - SINAPI'!$C:$F,2,FALSE))</f>
        <v>ENCANADOR OU BOMBEIRO HIDRÁULICO COM ENCARGOS COMPLEMENTARES</v>
      </c>
      <c r="E2855" s="484" t="str">
        <f>IFERROR(VLOOKUP(C2855,INSUMOS!$C:$F,3,FALSE),VLOOKUP(C2855,'COMPOSIÇÃO - SINAPI'!$C:$F,3,FALSE))</f>
        <v>H</v>
      </c>
      <c r="F2855" s="486">
        <v>0.46</v>
      </c>
      <c r="G2855" s="490">
        <f>IFERROR(VLOOKUP(C2855,INSUMOS!$C:$F,4,FALSE),VLOOKUP(C2855,'COMPOSIÇÃO - SINAPI'!$C:$F,4,FALSE))</f>
        <v>24.04</v>
      </c>
      <c r="H2855" s="488">
        <f>TRUNC(G2855*F2855,2)</f>
        <v>11.05</v>
      </c>
    </row>
    <row r="2856" spans="1:8" s="29" customFormat="1" ht="14.25" x14ac:dyDescent="0.25">
      <c r="A2856" s="472" t="s">
        <v>2055</v>
      </c>
      <c r="B2856" s="473" t="s">
        <v>2056</v>
      </c>
      <c r="C2856" s="473" t="s">
        <v>2057</v>
      </c>
      <c r="D2856" s="473" t="s">
        <v>2058</v>
      </c>
      <c r="E2856" s="473" t="s">
        <v>2059</v>
      </c>
      <c r="F2856" s="474" t="s">
        <v>2060</v>
      </c>
      <c r="G2856" s="81" t="s">
        <v>2061</v>
      </c>
      <c r="H2856" s="475" t="s">
        <v>2590</v>
      </c>
    </row>
    <row r="2857" spans="1:8" ht="68.099999999999994" customHeight="1" x14ac:dyDescent="0.2">
      <c r="A2857" s="476" t="s">
        <v>1008</v>
      </c>
      <c r="B2857" s="477" t="s">
        <v>2591</v>
      </c>
      <c r="C2857" s="478">
        <v>92951</v>
      </c>
      <c r="D2857" s="479" t="s">
        <v>1009</v>
      </c>
      <c r="E2857" s="480" t="s">
        <v>2586</v>
      </c>
      <c r="F2857" s="481"/>
      <c r="G2857" s="45"/>
      <c r="H2857" s="482">
        <f>SUM(H2858:H2862)</f>
        <v>80.98</v>
      </c>
    </row>
    <row r="2858" spans="1:8" ht="15" customHeight="1" x14ac:dyDescent="0.2">
      <c r="A2858" s="483" t="s">
        <v>2070</v>
      </c>
      <c r="B2858" s="484" t="s">
        <v>2062</v>
      </c>
      <c r="C2858" s="484">
        <v>3148</v>
      </c>
      <c r="D2858" s="485" t="str">
        <f>IFERROR(VLOOKUP(C2858,INSUMOS!$C:$F,2,FALSE),VLOOKUP(C2858,'COMPOSIÇÃO - SINAPI'!$C:$F,2,FALSE))</f>
        <v>FITA VEDA ROSCA EM ROLOS DE 18 MM X 50 M (L X C)</v>
      </c>
      <c r="E2858" s="484" t="str">
        <f>IFERROR(VLOOKUP(C2858,INSUMOS!$C:$F,3,FALSE),VLOOKUP(C2858,'COMPOSIÇÃO - SINAPI'!$C:$F,3,FALSE))</f>
        <v>UN</v>
      </c>
      <c r="F2858" s="486">
        <v>3.5000000000000003E-2</v>
      </c>
      <c r="G2858" s="490">
        <f>IFERROR(VLOOKUP(C2858,INSUMOS!$C:$F,4,FALSE),VLOOKUP(C2858,'COMPOSIÇÃO - SINAPI'!$C:$F,4,FALSE))</f>
        <v>12.5375</v>
      </c>
      <c r="H2858" s="488">
        <f>TRUNC(G2858*F2858,2)</f>
        <v>0.43</v>
      </c>
    </row>
    <row r="2859" spans="1:8" ht="15" customHeight="1" x14ac:dyDescent="0.2">
      <c r="A2859" s="483" t="s">
        <v>2070</v>
      </c>
      <c r="B2859" s="484" t="s">
        <v>2062</v>
      </c>
      <c r="C2859" s="484">
        <v>3931</v>
      </c>
      <c r="D2859" s="485" t="str">
        <f>IFERROR(VLOOKUP(C2859,INSUMOS!$C:$F,2,FALSE),VLOOKUP(C2859,'COMPOSIÇÃO - SINAPI'!$C:$F,2,FALSE))</f>
        <v>LUVA DE REDUCAO DE FERRO GALVANIZADO, COM ROSCA BSP, DE 3" X 2 1/2"</v>
      </c>
      <c r="E2859" s="484" t="str">
        <f>IFERROR(VLOOKUP(C2859,INSUMOS!$C:$F,3,FALSE),VLOOKUP(C2859,'COMPOSIÇÃO - SINAPI'!$C:$F,3,FALSE))</f>
        <v>UN</v>
      </c>
      <c r="F2859" s="486">
        <v>1</v>
      </c>
      <c r="G2859" s="490">
        <f>IFERROR(VLOOKUP(C2859,INSUMOS!$C:$F,4,FALSE),VLOOKUP(C2859,'COMPOSIÇÃO - SINAPI'!$C:$F,4,FALSE))</f>
        <v>67.8</v>
      </c>
      <c r="H2859" s="488">
        <f>TRUNC(G2859*F2859,2)</f>
        <v>67.8</v>
      </c>
    </row>
    <row r="2860" spans="1:8" ht="15" customHeight="1" x14ac:dyDescent="0.2">
      <c r="A2860" s="483" t="s">
        <v>2070</v>
      </c>
      <c r="B2860" s="484" t="s">
        <v>2062</v>
      </c>
      <c r="C2860" s="484">
        <v>7307</v>
      </c>
      <c r="D2860" s="485" t="str">
        <f>IFERROR(VLOOKUP(C2860,INSUMOS!$C:$F,2,FALSE),VLOOKUP(C2860,'COMPOSIÇÃO - SINAPI'!$C:$F,2,FALSE))</f>
        <v>FUNDO ANTICORROSIVO PARA METAIS FERROSOS (ZARCAO)</v>
      </c>
      <c r="E2860" s="484" t="str">
        <f>IFERROR(VLOOKUP(C2860,INSUMOS!$C:$F,3,FALSE),VLOOKUP(C2860,'COMPOSIÇÃO - SINAPI'!$C:$F,3,FALSE))</f>
        <v>L</v>
      </c>
      <c r="F2860" s="486">
        <v>8.0000000000000002E-3</v>
      </c>
      <c r="G2860" s="490">
        <f>IFERROR(VLOOKUP(C2860,INSUMOS!$C:$F,4,FALSE),VLOOKUP(C2860,'COMPOSIÇÃO - SINAPI'!$C:$F,4,FALSE))</f>
        <v>25</v>
      </c>
      <c r="H2860" s="488">
        <f>TRUNC(G2860*F2860,2)</f>
        <v>0.2</v>
      </c>
    </row>
    <row r="2861" spans="1:8" ht="27" customHeight="1" x14ac:dyDescent="0.2">
      <c r="A2861" s="483" t="s">
        <v>2070</v>
      </c>
      <c r="B2861" s="484" t="s">
        <v>2593</v>
      </c>
      <c r="C2861" s="484">
        <v>88248</v>
      </c>
      <c r="D2861" s="485" t="str">
        <f>IFERROR(VLOOKUP(C2861,INSUMOS!$C:$F,2,FALSE),VLOOKUP(C2861,'COMPOSIÇÃO - SINAPI'!$C:$F,2,FALSE))</f>
        <v>AUXILIAR DE ENCANADOR OU BOMBEIRO HIDRÁULICO COM ENCARGOS COMPLEMENTARES</v>
      </c>
      <c r="E2861" s="484" t="str">
        <f>IFERROR(VLOOKUP(C2861,INSUMOS!$C:$F,3,FALSE),VLOOKUP(C2861,'COMPOSIÇÃO - SINAPI'!$C:$F,3,FALSE))</f>
        <v>H</v>
      </c>
      <c r="F2861" s="486">
        <v>0.28999999999999998</v>
      </c>
      <c r="G2861" s="490">
        <f>IFERROR(VLOOKUP(C2861,INSUMOS!$C:$F,4,FALSE),VLOOKUP(C2861,'COMPOSIÇÃO - SINAPI'!$C:$F,4,FALSE))</f>
        <v>19.27</v>
      </c>
      <c r="H2861" s="488">
        <f>TRUNC(G2861*F2861,2)</f>
        <v>5.58</v>
      </c>
    </row>
    <row r="2862" spans="1:8" ht="15" customHeight="1" x14ac:dyDescent="0.2">
      <c r="A2862" s="483" t="s">
        <v>2070</v>
      </c>
      <c r="B2862" s="484" t="s">
        <v>2593</v>
      </c>
      <c r="C2862" s="484">
        <v>88267</v>
      </c>
      <c r="D2862" s="485" t="str">
        <f>IFERROR(VLOOKUP(C2862,INSUMOS!$C:$F,2,FALSE),VLOOKUP(C2862,'COMPOSIÇÃO - SINAPI'!$C:$F,2,FALSE))</f>
        <v>ENCANADOR OU BOMBEIRO HIDRÁULICO COM ENCARGOS COMPLEMENTARES</v>
      </c>
      <c r="E2862" s="484" t="str">
        <f>IFERROR(VLOOKUP(C2862,INSUMOS!$C:$F,3,FALSE),VLOOKUP(C2862,'COMPOSIÇÃO - SINAPI'!$C:$F,3,FALSE))</f>
        <v>H</v>
      </c>
      <c r="F2862" s="486">
        <v>0.28999999999999998</v>
      </c>
      <c r="G2862" s="490">
        <f>IFERROR(VLOOKUP(C2862,INSUMOS!$C:$F,4,FALSE),VLOOKUP(C2862,'COMPOSIÇÃO - SINAPI'!$C:$F,4,FALSE))</f>
        <v>24.04</v>
      </c>
      <c r="H2862" s="488">
        <f>TRUNC(G2862*F2862,2)</f>
        <v>6.97</v>
      </c>
    </row>
    <row r="2863" spans="1:8" s="29" customFormat="1" ht="14.25" x14ac:dyDescent="0.25">
      <c r="A2863" s="472" t="s">
        <v>2055</v>
      </c>
      <c r="B2863" s="473" t="s">
        <v>2056</v>
      </c>
      <c r="C2863" s="473" t="s">
        <v>2057</v>
      </c>
      <c r="D2863" s="473" t="s">
        <v>2058</v>
      </c>
      <c r="E2863" s="473" t="s">
        <v>2059</v>
      </c>
      <c r="F2863" s="474" t="s">
        <v>2060</v>
      </c>
      <c r="G2863" s="81" t="s">
        <v>2061</v>
      </c>
      <c r="H2863" s="475" t="s">
        <v>2590</v>
      </c>
    </row>
    <row r="2864" spans="1:8" ht="68.099999999999994" customHeight="1" x14ac:dyDescent="0.2">
      <c r="A2864" s="476" t="s">
        <v>1011</v>
      </c>
      <c r="B2864" s="477" t="s">
        <v>2591</v>
      </c>
      <c r="C2864" s="478" t="s">
        <v>1010</v>
      </c>
      <c r="D2864" s="479" t="s">
        <v>1012</v>
      </c>
      <c r="E2864" s="480" t="s">
        <v>2586</v>
      </c>
      <c r="F2864" s="481"/>
      <c r="G2864" s="45"/>
      <c r="H2864" s="482">
        <f>SUM(H2865:H2869)</f>
        <v>229.64999999999998</v>
      </c>
    </row>
    <row r="2865" spans="1:8" ht="15" customHeight="1" x14ac:dyDescent="0.2">
      <c r="A2865" s="483" t="s">
        <v>2070</v>
      </c>
      <c r="B2865" s="484" t="s">
        <v>2062</v>
      </c>
      <c r="C2865" s="484">
        <v>3148</v>
      </c>
      <c r="D2865" s="485" t="str">
        <f>IFERROR(VLOOKUP(C2865,INSUMOS!$C:$F,2,FALSE),VLOOKUP(C2865,'COMPOSIÇÃO - SINAPI'!$C:$F,2,FALSE))</f>
        <v>FITA VEDA ROSCA EM ROLOS DE 18 MM X 50 M (L X C)</v>
      </c>
      <c r="E2865" s="484" t="str">
        <f>IFERROR(VLOOKUP(C2865,INSUMOS!$C:$F,3,FALSE),VLOOKUP(C2865,'COMPOSIÇÃO - SINAPI'!$C:$F,3,FALSE))</f>
        <v>UN</v>
      </c>
      <c r="F2865" s="486">
        <v>5.2999999999999999E-2</v>
      </c>
      <c r="G2865" s="490">
        <f>IFERROR(VLOOKUP(C2865,INSUMOS!$C:$F,4,FALSE),VLOOKUP(C2865,'COMPOSIÇÃO - SINAPI'!$C:$F,4,FALSE))</f>
        <v>12.5375</v>
      </c>
      <c r="H2865" s="488">
        <f>TRUNC(G2865*F2865,2)</f>
        <v>0.66</v>
      </c>
    </row>
    <row r="2866" spans="1:8" ht="15" customHeight="1" x14ac:dyDescent="0.2">
      <c r="A2866" s="483" t="s">
        <v>2070</v>
      </c>
      <c r="B2866" s="484" t="s">
        <v>2062</v>
      </c>
      <c r="C2866" s="484">
        <v>6300</v>
      </c>
      <c r="D2866" s="485" t="str">
        <f>IFERROR(VLOOKUP(C2866,INSUMOS!$C:$F,2,FALSE),VLOOKUP(C2866,'COMPOSIÇÃO - SINAPI'!$C:$F,2,FALSE))</f>
        <v>TE DE FERRO GALVANIZADO, DE 4"</v>
      </c>
      <c r="E2866" s="484" t="str">
        <f>IFERROR(VLOOKUP(C2866,INSUMOS!$C:$F,3,FALSE),VLOOKUP(C2866,'COMPOSIÇÃO - SINAPI'!$C:$F,3,FALSE))</f>
        <v>UN</v>
      </c>
      <c r="F2866" s="486">
        <v>1</v>
      </c>
      <c r="G2866" s="490">
        <f>IFERROR(VLOOKUP(C2866,INSUMOS!$C:$F,4,FALSE),VLOOKUP(C2866,'COMPOSIÇÃO - SINAPI'!$C:$F,4,FALSE))</f>
        <v>198.37</v>
      </c>
      <c r="H2866" s="488">
        <f>TRUNC(G2866*F2866,2)</f>
        <v>198.37</v>
      </c>
    </row>
    <row r="2867" spans="1:8" ht="15" customHeight="1" x14ac:dyDescent="0.2">
      <c r="A2867" s="483" t="s">
        <v>2070</v>
      </c>
      <c r="B2867" s="484" t="s">
        <v>2062</v>
      </c>
      <c r="C2867" s="484">
        <v>7307</v>
      </c>
      <c r="D2867" s="485" t="str">
        <f>IFERROR(VLOOKUP(C2867,INSUMOS!$C:$F,2,FALSE),VLOOKUP(C2867,'COMPOSIÇÃO - SINAPI'!$C:$F,2,FALSE))</f>
        <v>FUNDO ANTICORROSIVO PARA METAIS FERROSOS (ZARCAO)</v>
      </c>
      <c r="E2867" s="484" t="str">
        <f>IFERROR(VLOOKUP(C2867,INSUMOS!$C:$F,3,FALSE),VLOOKUP(C2867,'COMPOSIÇÃO - SINAPI'!$C:$F,3,FALSE))</f>
        <v>L</v>
      </c>
      <c r="F2867" s="486">
        <v>1.2999999999999999E-2</v>
      </c>
      <c r="G2867" s="490">
        <f>IFERROR(VLOOKUP(C2867,INSUMOS!$C:$F,4,FALSE),VLOOKUP(C2867,'COMPOSIÇÃO - SINAPI'!$C:$F,4,FALSE))</f>
        <v>25</v>
      </c>
      <c r="H2867" s="488">
        <f>TRUNC(G2867*F2867,2)</f>
        <v>0.32</v>
      </c>
    </row>
    <row r="2868" spans="1:8" ht="27" customHeight="1" x14ac:dyDescent="0.2">
      <c r="A2868" s="483" t="s">
        <v>2070</v>
      </c>
      <c r="B2868" s="484" t="s">
        <v>2593</v>
      </c>
      <c r="C2868" s="484">
        <v>88248</v>
      </c>
      <c r="D2868" s="485" t="str">
        <f>IFERROR(VLOOKUP(C2868,INSUMOS!$C:$F,2,FALSE),VLOOKUP(C2868,'COMPOSIÇÃO - SINAPI'!$C:$F,2,FALSE))</f>
        <v>AUXILIAR DE ENCANADOR OU BOMBEIRO HIDRÁULICO COM ENCARGOS COMPLEMENTARES</v>
      </c>
      <c r="E2868" s="484" t="str">
        <f>IFERROR(VLOOKUP(C2868,INSUMOS!$C:$F,3,FALSE),VLOOKUP(C2868,'COMPOSIÇÃO - SINAPI'!$C:$F,3,FALSE))</f>
        <v>H</v>
      </c>
      <c r="F2868" s="486">
        <v>0.7</v>
      </c>
      <c r="G2868" s="490">
        <f>IFERROR(VLOOKUP(C2868,INSUMOS!$C:$F,4,FALSE),VLOOKUP(C2868,'COMPOSIÇÃO - SINAPI'!$C:$F,4,FALSE))</f>
        <v>19.27</v>
      </c>
      <c r="H2868" s="488">
        <f>TRUNC(G2868*F2868,2)</f>
        <v>13.48</v>
      </c>
    </row>
    <row r="2869" spans="1:8" ht="15" customHeight="1" x14ac:dyDescent="0.2">
      <c r="A2869" s="483" t="s">
        <v>2070</v>
      </c>
      <c r="B2869" s="484" t="s">
        <v>2593</v>
      </c>
      <c r="C2869" s="484">
        <v>88267</v>
      </c>
      <c r="D2869" s="485" t="str">
        <f>IFERROR(VLOOKUP(C2869,INSUMOS!$C:$F,2,FALSE),VLOOKUP(C2869,'COMPOSIÇÃO - SINAPI'!$C:$F,2,FALSE))</f>
        <v>ENCANADOR OU BOMBEIRO HIDRÁULICO COM ENCARGOS COMPLEMENTARES</v>
      </c>
      <c r="E2869" s="484" t="str">
        <f>IFERROR(VLOOKUP(C2869,INSUMOS!$C:$F,3,FALSE),VLOOKUP(C2869,'COMPOSIÇÃO - SINAPI'!$C:$F,3,FALSE))</f>
        <v>H</v>
      </c>
      <c r="F2869" s="486">
        <v>0.7</v>
      </c>
      <c r="G2869" s="490">
        <f>IFERROR(VLOOKUP(C2869,INSUMOS!$C:$F,4,FALSE),VLOOKUP(C2869,'COMPOSIÇÃO - SINAPI'!$C:$F,4,FALSE))</f>
        <v>24.04</v>
      </c>
      <c r="H2869" s="488">
        <f>TRUNC(G2869*F2869,2)</f>
        <v>16.82</v>
      </c>
    </row>
    <row r="2870" spans="1:8" s="29" customFormat="1" ht="14.25" x14ac:dyDescent="0.25">
      <c r="A2870" s="472" t="s">
        <v>2055</v>
      </c>
      <c r="B2870" s="473" t="s">
        <v>2056</v>
      </c>
      <c r="C2870" s="473" t="s">
        <v>2057</v>
      </c>
      <c r="D2870" s="473" t="s">
        <v>2058</v>
      </c>
      <c r="E2870" s="473" t="s">
        <v>2059</v>
      </c>
      <c r="F2870" s="474" t="s">
        <v>2060</v>
      </c>
      <c r="G2870" s="81" t="s">
        <v>2061</v>
      </c>
      <c r="H2870" s="475" t="s">
        <v>2590</v>
      </c>
    </row>
    <row r="2871" spans="1:8" ht="48" customHeight="1" x14ac:dyDescent="0.2">
      <c r="A2871" s="476" t="s">
        <v>1013</v>
      </c>
      <c r="B2871" s="477" t="s">
        <v>2591</v>
      </c>
      <c r="C2871" s="478">
        <v>92686</v>
      </c>
      <c r="D2871" s="479" t="s">
        <v>1014</v>
      </c>
      <c r="E2871" s="480" t="s">
        <v>2586</v>
      </c>
      <c r="F2871" s="481"/>
      <c r="G2871" s="45"/>
      <c r="H2871" s="482">
        <f>SUM(H2872:H2876)</f>
        <v>136.54999999999998</v>
      </c>
    </row>
    <row r="2872" spans="1:8" ht="15" customHeight="1" x14ac:dyDescent="0.2">
      <c r="A2872" s="483" t="s">
        <v>2070</v>
      </c>
      <c r="B2872" s="484" t="s">
        <v>2062</v>
      </c>
      <c r="C2872" s="484">
        <v>3148</v>
      </c>
      <c r="D2872" s="485" t="str">
        <f>IFERROR(VLOOKUP(C2872,INSUMOS!$C:$F,2,FALSE),VLOOKUP(C2872,'COMPOSIÇÃO - SINAPI'!$C:$F,2,FALSE))</f>
        <v>FITA VEDA ROSCA EM ROLOS DE 18 MM X 50 M (L X C)</v>
      </c>
      <c r="E2872" s="484" t="str">
        <f>IFERROR(VLOOKUP(C2872,INSUMOS!$C:$F,3,FALSE),VLOOKUP(C2872,'COMPOSIÇÃO - SINAPI'!$C:$F,3,FALSE))</f>
        <v>UN</v>
      </c>
      <c r="F2872" s="486">
        <v>5.2999999999999999E-2</v>
      </c>
      <c r="G2872" s="490">
        <f>IFERROR(VLOOKUP(C2872,INSUMOS!$C:$F,4,FALSE),VLOOKUP(C2872,'COMPOSIÇÃO - SINAPI'!$C:$F,4,FALSE))</f>
        <v>12.5375</v>
      </c>
      <c r="H2872" s="488">
        <f>TRUNC(G2872*F2872,2)</f>
        <v>0.66</v>
      </c>
    </row>
    <row r="2873" spans="1:8" ht="15" customHeight="1" x14ac:dyDescent="0.2">
      <c r="A2873" s="483" t="s">
        <v>2070</v>
      </c>
      <c r="B2873" s="484" t="s">
        <v>2062</v>
      </c>
      <c r="C2873" s="484">
        <v>6322</v>
      </c>
      <c r="D2873" s="485" t="str">
        <f>IFERROR(VLOOKUP(C2873,INSUMOS!$C:$F,2,FALSE),VLOOKUP(C2873,'COMPOSIÇÃO - SINAPI'!$C:$F,2,FALSE))</f>
        <v>TE DE FERRO GALVANIZADO, DE 3"</v>
      </c>
      <c r="E2873" s="484" t="str">
        <f>IFERROR(VLOOKUP(C2873,INSUMOS!$C:$F,3,FALSE),VLOOKUP(C2873,'COMPOSIÇÃO - SINAPI'!$C:$F,3,FALSE))</f>
        <v>UN</v>
      </c>
      <c r="F2873" s="486">
        <v>1</v>
      </c>
      <c r="G2873" s="490">
        <f>IFERROR(VLOOKUP(C2873,INSUMOS!$C:$F,4,FALSE),VLOOKUP(C2873,'COMPOSIÇÃO - SINAPI'!$C:$F,4,FALSE))</f>
        <v>105.27</v>
      </c>
      <c r="H2873" s="488">
        <f>TRUNC(G2873*F2873,2)</f>
        <v>105.27</v>
      </c>
    </row>
    <row r="2874" spans="1:8" ht="15" customHeight="1" x14ac:dyDescent="0.2">
      <c r="A2874" s="483" t="s">
        <v>2070</v>
      </c>
      <c r="B2874" s="484" t="s">
        <v>2062</v>
      </c>
      <c r="C2874" s="484">
        <v>7307</v>
      </c>
      <c r="D2874" s="485" t="str">
        <f>IFERROR(VLOOKUP(C2874,INSUMOS!$C:$F,2,FALSE),VLOOKUP(C2874,'COMPOSIÇÃO - SINAPI'!$C:$F,2,FALSE))</f>
        <v>FUNDO ANTICORROSIVO PARA METAIS FERROSOS (ZARCAO)</v>
      </c>
      <c r="E2874" s="484" t="str">
        <f>IFERROR(VLOOKUP(C2874,INSUMOS!$C:$F,3,FALSE),VLOOKUP(C2874,'COMPOSIÇÃO - SINAPI'!$C:$F,3,FALSE))</f>
        <v>L</v>
      </c>
      <c r="F2874" s="486">
        <v>1.2999999999999999E-2</v>
      </c>
      <c r="G2874" s="490">
        <f>IFERROR(VLOOKUP(C2874,INSUMOS!$C:$F,4,FALSE),VLOOKUP(C2874,'COMPOSIÇÃO - SINAPI'!$C:$F,4,FALSE))</f>
        <v>25</v>
      </c>
      <c r="H2874" s="488">
        <f>TRUNC(G2874*F2874,2)</f>
        <v>0.32</v>
      </c>
    </row>
    <row r="2875" spans="1:8" ht="27" customHeight="1" x14ac:dyDescent="0.2">
      <c r="A2875" s="483" t="s">
        <v>2070</v>
      </c>
      <c r="B2875" s="484" t="s">
        <v>2593</v>
      </c>
      <c r="C2875" s="484">
        <v>88248</v>
      </c>
      <c r="D2875" s="485" t="str">
        <f>IFERROR(VLOOKUP(C2875,INSUMOS!$C:$F,2,FALSE),VLOOKUP(C2875,'COMPOSIÇÃO - SINAPI'!$C:$F,2,FALSE))</f>
        <v>AUXILIAR DE ENCANADOR OU BOMBEIRO HIDRÁULICO COM ENCARGOS COMPLEMENTARES</v>
      </c>
      <c r="E2875" s="484" t="str">
        <f>IFERROR(VLOOKUP(C2875,INSUMOS!$C:$F,3,FALSE),VLOOKUP(C2875,'COMPOSIÇÃO - SINAPI'!$C:$F,3,FALSE))</f>
        <v>H</v>
      </c>
      <c r="F2875" s="486">
        <v>0.7</v>
      </c>
      <c r="G2875" s="490">
        <f>IFERROR(VLOOKUP(C2875,INSUMOS!$C:$F,4,FALSE),VLOOKUP(C2875,'COMPOSIÇÃO - SINAPI'!$C:$F,4,FALSE))</f>
        <v>19.27</v>
      </c>
      <c r="H2875" s="488">
        <f>TRUNC(G2875*F2875,2)</f>
        <v>13.48</v>
      </c>
    </row>
    <row r="2876" spans="1:8" ht="15" customHeight="1" x14ac:dyDescent="0.2">
      <c r="A2876" s="483" t="s">
        <v>2070</v>
      </c>
      <c r="B2876" s="484" t="s">
        <v>2593</v>
      </c>
      <c r="C2876" s="484">
        <v>88267</v>
      </c>
      <c r="D2876" s="485" t="str">
        <f>IFERROR(VLOOKUP(C2876,INSUMOS!$C:$F,2,FALSE),VLOOKUP(C2876,'COMPOSIÇÃO - SINAPI'!$C:$F,2,FALSE))</f>
        <v>ENCANADOR OU BOMBEIRO HIDRÁULICO COM ENCARGOS COMPLEMENTARES</v>
      </c>
      <c r="E2876" s="484" t="str">
        <f>IFERROR(VLOOKUP(C2876,INSUMOS!$C:$F,3,FALSE),VLOOKUP(C2876,'COMPOSIÇÃO - SINAPI'!$C:$F,3,FALSE))</f>
        <v>H</v>
      </c>
      <c r="F2876" s="486">
        <v>0.7</v>
      </c>
      <c r="G2876" s="490">
        <f>IFERROR(VLOOKUP(C2876,INSUMOS!$C:$F,4,FALSE),VLOOKUP(C2876,'COMPOSIÇÃO - SINAPI'!$C:$F,4,FALSE))</f>
        <v>24.04</v>
      </c>
      <c r="H2876" s="488">
        <f>TRUNC(G2876*F2876,2)</f>
        <v>16.82</v>
      </c>
    </row>
    <row r="2877" spans="1:8" s="29" customFormat="1" ht="14.25" x14ac:dyDescent="0.25">
      <c r="A2877" s="472" t="s">
        <v>2055</v>
      </c>
      <c r="B2877" s="473" t="s">
        <v>2056</v>
      </c>
      <c r="C2877" s="473" t="s">
        <v>2057</v>
      </c>
      <c r="D2877" s="473" t="s">
        <v>2058</v>
      </c>
      <c r="E2877" s="473" t="s">
        <v>2059</v>
      </c>
      <c r="F2877" s="474" t="s">
        <v>2060</v>
      </c>
      <c r="G2877" s="81" t="s">
        <v>2061</v>
      </c>
      <c r="H2877" s="475" t="s">
        <v>2590</v>
      </c>
    </row>
    <row r="2878" spans="1:8" ht="68.099999999999994" customHeight="1" x14ac:dyDescent="0.2">
      <c r="A2878" s="476" t="s">
        <v>1016</v>
      </c>
      <c r="B2878" s="477" t="s">
        <v>2591</v>
      </c>
      <c r="C2878" s="478" t="s">
        <v>1015</v>
      </c>
      <c r="D2878" s="479" t="s">
        <v>1017</v>
      </c>
      <c r="E2878" s="480" t="s">
        <v>2586</v>
      </c>
      <c r="F2878" s="481"/>
      <c r="G2878" s="45"/>
      <c r="H2878" s="482">
        <f>SUM(H2879:H2883)</f>
        <v>268.3</v>
      </c>
    </row>
    <row r="2879" spans="1:8" ht="15" customHeight="1" x14ac:dyDescent="0.2">
      <c r="A2879" s="483" t="s">
        <v>2070</v>
      </c>
      <c r="B2879" s="484" t="s">
        <v>2062</v>
      </c>
      <c r="C2879" s="484">
        <v>3148</v>
      </c>
      <c r="D2879" s="485" t="str">
        <f>IFERROR(VLOOKUP(C2879,INSUMOS!$C:$F,2,FALSE),VLOOKUP(C2879,'COMPOSIÇÃO - SINAPI'!$C:$F,2,FALSE))</f>
        <v>FITA VEDA ROSCA EM ROLOS DE 18 MM X 50 M (L X C)</v>
      </c>
      <c r="E2879" s="484" t="str">
        <f>IFERROR(VLOOKUP(C2879,INSUMOS!$C:$F,3,FALSE),VLOOKUP(C2879,'COMPOSIÇÃO - SINAPI'!$C:$F,3,FALSE))</f>
        <v>UN</v>
      </c>
      <c r="F2879" s="486">
        <v>5.2999999999999999E-2</v>
      </c>
      <c r="G2879" s="490">
        <f>IFERROR(VLOOKUP(C2879,INSUMOS!$C:$F,4,FALSE),VLOOKUP(C2879,'COMPOSIÇÃO - SINAPI'!$C:$F,4,FALSE))</f>
        <v>12.5375</v>
      </c>
      <c r="H2879" s="488">
        <f>TRUNC(G2879*F2879,2)</f>
        <v>0.66</v>
      </c>
    </row>
    <row r="2880" spans="1:8" ht="15" customHeight="1" x14ac:dyDescent="0.2">
      <c r="A2880" s="483" t="s">
        <v>2070</v>
      </c>
      <c r="B2880" s="484" t="s">
        <v>2062</v>
      </c>
      <c r="C2880" s="484">
        <v>6315</v>
      </c>
      <c r="D2880" s="485" t="str">
        <f>IFERROR(VLOOKUP(C2880,INSUMOS!$C:$F,2,FALSE),VLOOKUP(C2880,'COMPOSIÇÃO - SINAPI'!$C:$F,2,FALSE))</f>
        <v>TE DE REDUCAO DE FERRO GALVANIZADO, COM ROSCA BSP, DE 4" X 2"</v>
      </c>
      <c r="E2880" s="484" t="str">
        <f>IFERROR(VLOOKUP(C2880,INSUMOS!$C:$F,3,FALSE),VLOOKUP(C2880,'COMPOSIÇÃO - SINAPI'!$C:$F,3,FALSE))</f>
        <v>UN</v>
      </c>
      <c r="F2880" s="486">
        <v>1</v>
      </c>
      <c r="G2880" s="490">
        <f>IFERROR(VLOOKUP(C2880,INSUMOS!$C:$F,4,FALSE),VLOOKUP(C2880,'COMPOSIÇÃO - SINAPI'!$C:$F,4,FALSE))</f>
        <v>237.02</v>
      </c>
      <c r="H2880" s="488">
        <f>TRUNC(G2880*F2880,2)</f>
        <v>237.02</v>
      </c>
    </row>
    <row r="2881" spans="1:8" ht="15" customHeight="1" x14ac:dyDescent="0.2">
      <c r="A2881" s="483" t="s">
        <v>2070</v>
      </c>
      <c r="B2881" s="484" t="s">
        <v>2062</v>
      </c>
      <c r="C2881" s="484">
        <v>7307</v>
      </c>
      <c r="D2881" s="485" t="str">
        <f>IFERROR(VLOOKUP(C2881,INSUMOS!$C:$F,2,FALSE),VLOOKUP(C2881,'COMPOSIÇÃO - SINAPI'!$C:$F,2,FALSE))</f>
        <v>FUNDO ANTICORROSIVO PARA METAIS FERROSOS (ZARCAO)</v>
      </c>
      <c r="E2881" s="484" t="str">
        <f>IFERROR(VLOOKUP(C2881,INSUMOS!$C:$F,3,FALSE),VLOOKUP(C2881,'COMPOSIÇÃO - SINAPI'!$C:$F,3,FALSE))</f>
        <v>L</v>
      </c>
      <c r="F2881" s="486">
        <v>1.2999999999999999E-2</v>
      </c>
      <c r="G2881" s="490">
        <f>IFERROR(VLOOKUP(C2881,INSUMOS!$C:$F,4,FALSE),VLOOKUP(C2881,'COMPOSIÇÃO - SINAPI'!$C:$F,4,FALSE))</f>
        <v>25</v>
      </c>
      <c r="H2881" s="488">
        <f>TRUNC(G2881*F2881,2)</f>
        <v>0.32</v>
      </c>
    </row>
    <row r="2882" spans="1:8" ht="27" customHeight="1" x14ac:dyDescent="0.2">
      <c r="A2882" s="483" t="s">
        <v>2070</v>
      </c>
      <c r="B2882" s="484" t="s">
        <v>2593</v>
      </c>
      <c r="C2882" s="484">
        <v>88248</v>
      </c>
      <c r="D2882" s="485" t="str">
        <f>IFERROR(VLOOKUP(C2882,INSUMOS!$C:$F,2,FALSE),VLOOKUP(C2882,'COMPOSIÇÃO - SINAPI'!$C:$F,2,FALSE))</f>
        <v>AUXILIAR DE ENCANADOR OU BOMBEIRO HIDRÁULICO COM ENCARGOS COMPLEMENTARES</v>
      </c>
      <c r="E2882" s="484" t="str">
        <f>IFERROR(VLOOKUP(C2882,INSUMOS!$C:$F,3,FALSE),VLOOKUP(C2882,'COMPOSIÇÃO - SINAPI'!$C:$F,3,FALSE))</f>
        <v>H</v>
      </c>
      <c r="F2882" s="486">
        <v>0.7</v>
      </c>
      <c r="G2882" s="490">
        <f>IFERROR(VLOOKUP(C2882,INSUMOS!$C:$F,4,FALSE),VLOOKUP(C2882,'COMPOSIÇÃO - SINAPI'!$C:$F,4,FALSE))</f>
        <v>19.27</v>
      </c>
      <c r="H2882" s="488">
        <f>TRUNC(G2882*F2882,2)</f>
        <v>13.48</v>
      </c>
    </row>
    <row r="2883" spans="1:8" ht="15" customHeight="1" x14ac:dyDescent="0.2">
      <c r="A2883" s="483" t="s">
        <v>2070</v>
      </c>
      <c r="B2883" s="484" t="s">
        <v>2593</v>
      </c>
      <c r="C2883" s="484">
        <v>88267</v>
      </c>
      <c r="D2883" s="485" t="str">
        <f>IFERROR(VLOOKUP(C2883,INSUMOS!$C:$F,2,FALSE),VLOOKUP(C2883,'COMPOSIÇÃO - SINAPI'!$C:$F,2,FALSE))</f>
        <v>ENCANADOR OU BOMBEIRO HIDRÁULICO COM ENCARGOS COMPLEMENTARES</v>
      </c>
      <c r="E2883" s="484" t="str">
        <f>IFERROR(VLOOKUP(C2883,INSUMOS!$C:$F,3,FALSE),VLOOKUP(C2883,'COMPOSIÇÃO - SINAPI'!$C:$F,3,FALSE))</f>
        <v>H</v>
      </c>
      <c r="F2883" s="486">
        <v>0.7</v>
      </c>
      <c r="G2883" s="490">
        <f>IFERROR(VLOOKUP(C2883,INSUMOS!$C:$F,4,FALSE),VLOOKUP(C2883,'COMPOSIÇÃO - SINAPI'!$C:$F,4,FALSE))</f>
        <v>24.04</v>
      </c>
      <c r="H2883" s="488">
        <f>TRUNC(G2883*F2883,2)</f>
        <v>16.82</v>
      </c>
    </row>
    <row r="2884" spans="1:8" s="29" customFormat="1" ht="14.25" x14ac:dyDescent="0.25">
      <c r="A2884" s="472" t="s">
        <v>2055</v>
      </c>
      <c r="B2884" s="473" t="s">
        <v>2056</v>
      </c>
      <c r="C2884" s="473" t="s">
        <v>2057</v>
      </c>
      <c r="D2884" s="473" t="s">
        <v>2058</v>
      </c>
      <c r="E2884" s="473" t="s">
        <v>2059</v>
      </c>
      <c r="F2884" s="474" t="s">
        <v>2060</v>
      </c>
      <c r="G2884" s="81" t="s">
        <v>2061</v>
      </c>
      <c r="H2884" s="475" t="s">
        <v>2590</v>
      </c>
    </row>
    <row r="2885" spans="1:8" ht="68.099999999999994" customHeight="1" x14ac:dyDescent="0.2">
      <c r="A2885" s="476" t="s">
        <v>1019</v>
      </c>
      <c r="B2885" s="477" t="s">
        <v>2591</v>
      </c>
      <c r="C2885" s="478" t="s">
        <v>1018</v>
      </c>
      <c r="D2885" s="479" t="s">
        <v>1020</v>
      </c>
      <c r="E2885" s="480" t="s">
        <v>2586</v>
      </c>
      <c r="F2885" s="481"/>
      <c r="G2885" s="45"/>
      <c r="H2885" s="482">
        <f>SUM(H2886:H2890)</f>
        <v>268.3</v>
      </c>
    </row>
    <row r="2886" spans="1:8" ht="15" customHeight="1" x14ac:dyDescent="0.2">
      <c r="A2886" s="483" t="s">
        <v>2070</v>
      </c>
      <c r="B2886" s="484" t="s">
        <v>2062</v>
      </c>
      <c r="C2886" s="484">
        <v>3148</v>
      </c>
      <c r="D2886" s="485" t="str">
        <f>IFERROR(VLOOKUP(C2886,INSUMOS!$C:$F,2,FALSE),VLOOKUP(C2886,'COMPOSIÇÃO - SINAPI'!$C:$F,2,FALSE))</f>
        <v>FITA VEDA ROSCA EM ROLOS DE 18 MM X 50 M (L X C)</v>
      </c>
      <c r="E2886" s="484" t="str">
        <f>IFERROR(VLOOKUP(C2886,INSUMOS!$C:$F,3,FALSE),VLOOKUP(C2886,'COMPOSIÇÃO - SINAPI'!$C:$F,3,FALSE))</f>
        <v>UN</v>
      </c>
      <c r="F2886" s="486">
        <v>5.2999999999999999E-2</v>
      </c>
      <c r="G2886" s="490">
        <f>IFERROR(VLOOKUP(C2886,INSUMOS!$C:$F,4,FALSE),VLOOKUP(C2886,'COMPOSIÇÃO - SINAPI'!$C:$F,4,FALSE))</f>
        <v>12.5375</v>
      </c>
      <c r="H2886" s="488">
        <f>TRUNC(G2886*F2886,2)</f>
        <v>0.66</v>
      </c>
    </row>
    <row r="2887" spans="1:8" ht="15" customHeight="1" x14ac:dyDescent="0.2">
      <c r="A2887" s="483" t="s">
        <v>2070</v>
      </c>
      <c r="B2887" s="484" t="s">
        <v>2062</v>
      </c>
      <c r="C2887" s="484">
        <v>6315</v>
      </c>
      <c r="D2887" s="485" t="str">
        <f>IFERROR(VLOOKUP(C2887,INSUMOS!$C:$F,2,FALSE),VLOOKUP(C2887,'COMPOSIÇÃO - SINAPI'!$C:$F,2,FALSE))</f>
        <v>TE DE REDUCAO DE FERRO GALVANIZADO, COM ROSCA BSP, DE 4" X 2"</v>
      </c>
      <c r="E2887" s="484" t="str">
        <f>IFERROR(VLOOKUP(C2887,INSUMOS!$C:$F,3,FALSE),VLOOKUP(C2887,'COMPOSIÇÃO - SINAPI'!$C:$F,3,FALSE))</f>
        <v>UN</v>
      </c>
      <c r="F2887" s="486">
        <v>1</v>
      </c>
      <c r="G2887" s="490">
        <f>IFERROR(VLOOKUP(C2887,INSUMOS!$C:$F,4,FALSE),VLOOKUP(C2887,'COMPOSIÇÃO - SINAPI'!$C:$F,4,FALSE))</f>
        <v>237.02</v>
      </c>
      <c r="H2887" s="488">
        <f>TRUNC(G2887*F2887,2)</f>
        <v>237.02</v>
      </c>
    </row>
    <row r="2888" spans="1:8" ht="15" customHeight="1" x14ac:dyDescent="0.2">
      <c r="A2888" s="483" t="s">
        <v>2070</v>
      </c>
      <c r="B2888" s="484" t="s">
        <v>2062</v>
      </c>
      <c r="C2888" s="484">
        <v>7307</v>
      </c>
      <c r="D2888" s="485" t="str">
        <f>IFERROR(VLOOKUP(C2888,INSUMOS!$C:$F,2,FALSE),VLOOKUP(C2888,'COMPOSIÇÃO - SINAPI'!$C:$F,2,FALSE))</f>
        <v>FUNDO ANTICORROSIVO PARA METAIS FERROSOS (ZARCAO)</v>
      </c>
      <c r="E2888" s="484" t="str">
        <f>IFERROR(VLOOKUP(C2888,INSUMOS!$C:$F,3,FALSE),VLOOKUP(C2888,'COMPOSIÇÃO - SINAPI'!$C:$F,3,FALSE))</f>
        <v>L</v>
      </c>
      <c r="F2888" s="486">
        <v>1.2999999999999999E-2</v>
      </c>
      <c r="G2888" s="490">
        <f>IFERROR(VLOOKUP(C2888,INSUMOS!$C:$F,4,FALSE),VLOOKUP(C2888,'COMPOSIÇÃO - SINAPI'!$C:$F,4,FALSE))</f>
        <v>25</v>
      </c>
      <c r="H2888" s="488">
        <f>TRUNC(G2888*F2888,2)</f>
        <v>0.32</v>
      </c>
    </row>
    <row r="2889" spans="1:8" ht="27" customHeight="1" x14ac:dyDescent="0.2">
      <c r="A2889" s="483" t="s">
        <v>2070</v>
      </c>
      <c r="B2889" s="484" t="s">
        <v>2593</v>
      </c>
      <c r="C2889" s="484">
        <v>88248</v>
      </c>
      <c r="D2889" s="485" t="str">
        <f>IFERROR(VLOOKUP(C2889,INSUMOS!$C:$F,2,FALSE),VLOOKUP(C2889,'COMPOSIÇÃO - SINAPI'!$C:$F,2,FALSE))</f>
        <v>AUXILIAR DE ENCANADOR OU BOMBEIRO HIDRÁULICO COM ENCARGOS COMPLEMENTARES</v>
      </c>
      <c r="E2889" s="484" t="str">
        <f>IFERROR(VLOOKUP(C2889,INSUMOS!$C:$F,3,FALSE),VLOOKUP(C2889,'COMPOSIÇÃO - SINAPI'!$C:$F,3,FALSE))</f>
        <v>H</v>
      </c>
      <c r="F2889" s="486">
        <v>0.7</v>
      </c>
      <c r="G2889" s="490">
        <f>IFERROR(VLOOKUP(C2889,INSUMOS!$C:$F,4,FALSE),VLOOKUP(C2889,'COMPOSIÇÃO - SINAPI'!$C:$F,4,FALSE))</f>
        <v>19.27</v>
      </c>
      <c r="H2889" s="488">
        <f>TRUNC(G2889*F2889,2)</f>
        <v>13.48</v>
      </c>
    </row>
    <row r="2890" spans="1:8" ht="15" customHeight="1" x14ac:dyDescent="0.2">
      <c r="A2890" s="483" t="s">
        <v>2070</v>
      </c>
      <c r="B2890" s="484" t="s">
        <v>2593</v>
      </c>
      <c r="C2890" s="484">
        <v>88267</v>
      </c>
      <c r="D2890" s="485" t="str">
        <f>IFERROR(VLOOKUP(C2890,INSUMOS!$C:$F,2,FALSE),VLOOKUP(C2890,'COMPOSIÇÃO - SINAPI'!$C:$F,2,FALSE))</f>
        <v>ENCANADOR OU BOMBEIRO HIDRÁULICO COM ENCARGOS COMPLEMENTARES</v>
      </c>
      <c r="E2890" s="484" t="str">
        <f>IFERROR(VLOOKUP(C2890,INSUMOS!$C:$F,3,FALSE),VLOOKUP(C2890,'COMPOSIÇÃO - SINAPI'!$C:$F,3,FALSE))</f>
        <v>H</v>
      </c>
      <c r="F2890" s="486">
        <v>0.7</v>
      </c>
      <c r="G2890" s="490">
        <f>IFERROR(VLOOKUP(C2890,INSUMOS!$C:$F,4,FALSE),VLOOKUP(C2890,'COMPOSIÇÃO - SINAPI'!$C:$F,4,FALSE))</f>
        <v>24.04</v>
      </c>
      <c r="H2890" s="488">
        <f>TRUNC(G2890*F2890,2)</f>
        <v>16.82</v>
      </c>
    </row>
    <row r="2891" spans="1:8" s="29" customFormat="1" ht="14.25" x14ac:dyDescent="0.25">
      <c r="A2891" s="472" t="s">
        <v>2055</v>
      </c>
      <c r="B2891" s="473" t="s">
        <v>2056</v>
      </c>
      <c r="C2891" s="473" t="s">
        <v>2057</v>
      </c>
      <c r="D2891" s="473" t="s">
        <v>2058</v>
      </c>
      <c r="E2891" s="473" t="s">
        <v>2059</v>
      </c>
      <c r="F2891" s="474" t="s">
        <v>2060</v>
      </c>
      <c r="G2891" s="81" t="s">
        <v>2061</v>
      </c>
      <c r="H2891" s="475" t="s">
        <v>2590</v>
      </c>
    </row>
    <row r="2892" spans="1:8" ht="68.099999999999994" customHeight="1" x14ac:dyDescent="0.2">
      <c r="A2892" s="476" t="s">
        <v>1022</v>
      </c>
      <c r="B2892" s="477" t="s">
        <v>2591</v>
      </c>
      <c r="C2892" s="478" t="s">
        <v>1021</v>
      </c>
      <c r="D2892" s="479" t="s">
        <v>1023</v>
      </c>
      <c r="E2892" s="480" t="s">
        <v>2586</v>
      </c>
      <c r="F2892" s="481"/>
      <c r="G2892" s="45"/>
      <c r="H2892" s="482">
        <f>SUM(H2893:H2897)</f>
        <v>53.260000000000005</v>
      </c>
    </row>
    <row r="2893" spans="1:8" ht="15" customHeight="1" x14ac:dyDescent="0.2">
      <c r="A2893" s="483" t="s">
        <v>2070</v>
      </c>
      <c r="B2893" s="484" t="s">
        <v>2062</v>
      </c>
      <c r="C2893" s="484">
        <v>3148</v>
      </c>
      <c r="D2893" s="485" t="str">
        <f>IFERROR(VLOOKUP(C2893,INSUMOS!$C:$F,2,FALSE),VLOOKUP(C2893,'COMPOSIÇÃO - SINAPI'!$C:$F,2,FALSE))</f>
        <v>FITA VEDA ROSCA EM ROLOS DE 18 MM X 50 M (L X C)</v>
      </c>
      <c r="E2893" s="484" t="str">
        <f>IFERROR(VLOOKUP(C2893,INSUMOS!$C:$F,3,FALSE),VLOOKUP(C2893,'COMPOSIÇÃO - SINAPI'!$C:$F,3,FALSE))</f>
        <v>UN</v>
      </c>
      <c r="F2893" s="486">
        <v>2.9000000000000001E-2</v>
      </c>
      <c r="G2893" s="490">
        <f>IFERROR(VLOOKUP(C2893,INSUMOS!$C:$F,4,FALSE),VLOOKUP(C2893,'COMPOSIÇÃO - SINAPI'!$C:$F,4,FALSE))</f>
        <v>12.5375</v>
      </c>
      <c r="H2893" s="488">
        <f>TRUNC(G2893*F2893,2)</f>
        <v>0.36</v>
      </c>
    </row>
    <row r="2894" spans="1:8" ht="15" customHeight="1" x14ac:dyDescent="0.2">
      <c r="A2894" s="483" t="s">
        <v>2070</v>
      </c>
      <c r="B2894" s="484" t="s">
        <v>2062</v>
      </c>
      <c r="C2894" s="484">
        <v>6319</v>
      </c>
      <c r="D2894" s="485" t="str">
        <f>IFERROR(VLOOKUP(C2894,INSUMOS!$C:$F,2,FALSE),VLOOKUP(C2894,'COMPOSIÇÃO - SINAPI'!$C:$F,2,FALSE))</f>
        <v>TE DE REDUCAO DE FERRO GALVANIZADO, COM ROSCA BSP, DE 1 1/2" X 1"</v>
      </c>
      <c r="E2894" s="484" t="str">
        <f>IFERROR(VLOOKUP(C2894,INSUMOS!$C:$F,3,FALSE),VLOOKUP(C2894,'COMPOSIÇÃO - SINAPI'!$C:$F,3,FALSE))</f>
        <v>UN</v>
      </c>
      <c r="F2894" s="486">
        <v>1</v>
      </c>
      <c r="G2894" s="490">
        <f>IFERROR(VLOOKUP(C2894,INSUMOS!$C:$F,4,FALSE),VLOOKUP(C2894,'COMPOSIÇÃO - SINAPI'!$C:$F,4,FALSE))</f>
        <v>33.253</v>
      </c>
      <c r="H2894" s="488">
        <f>TRUNC(G2894*F2894,2)</f>
        <v>33.25</v>
      </c>
    </row>
    <row r="2895" spans="1:8" ht="15" customHeight="1" x14ac:dyDescent="0.2">
      <c r="A2895" s="483" t="s">
        <v>2070</v>
      </c>
      <c r="B2895" s="484" t="s">
        <v>2062</v>
      </c>
      <c r="C2895" s="484">
        <v>7307</v>
      </c>
      <c r="D2895" s="485" t="str">
        <f>IFERROR(VLOOKUP(C2895,INSUMOS!$C:$F,2,FALSE),VLOOKUP(C2895,'COMPOSIÇÃO - SINAPI'!$C:$F,2,FALSE))</f>
        <v>FUNDO ANTICORROSIVO PARA METAIS FERROSOS (ZARCAO)</v>
      </c>
      <c r="E2895" s="484" t="str">
        <f>IFERROR(VLOOKUP(C2895,INSUMOS!$C:$F,3,FALSE),VLOOKUP(C2895,'COMPOSIÇÃO - SINAPI'!$C:$F,3,FALSE))</f>
        <v>L</v>
      </c>
      <c r="F2895" s="486">
        <v>7.0000000000000001E-3</v>
      </c>
      <c r="G2895" s="490">
        <f>IFERROR(VLOOKUP(C2895,INSUMOS!$C:$F,4,FALSE),VLOOKUP(C2895,'COMPOSIÇÃO - SINAPI'!$C:$F,4,FALSE))</f>
        <v>25</v>
      </c>
      <c r="H2895" s="488">
        <f>TRUNC(G2895*F2895,2)</f>
        <v>0.17</v>
      </c>
    </row>
    <row r="2896" spans="1:8" ht="27" customHeight="1" x14ac:dyDescent="0.2">
      <c r="A2896" s="483" t="s">
        <v>2070</v>
      </c>
      <c r="B2896" s="484" t="s">
        <v>2593</v>
      </c>
      <c r="C2896" s="484">
        <v>88248</v>
      </c>
      <c r="D2896" s="485" t="str">
        <f>IFERROR(VLOOKUP(C2896,INSUMOS!$C:$F,2,FALSE),VLOOKUP(C2896,'COMPOSIÇÃO - SINAPI'!$C:$F,2,FALSE))</f>
        <v>AUXILIAR DE ENCANADOR OU BOMBEIRO HIDRÁULICO COM ENCARGOS COMPLEMENTARES</v>
      </c>
      <c r="E2896" s="484" t="str">
        <f>IFERROR(VLOOKUP(C2896,INSUMOS!$C:$F,3,FALSE),VLOOKUP(C2896,'COMPOSIÇÃO - SINAPI'!$C:$F,3,FALSE))</f>
        <v>H</v>
      </c>
      <c r="F2896" s="486">
        <v>0.45</v>
      </c>
      <c r="G2896" s="490">
        <f>IFERROR(VLOOKUP(C2896,INSUMOS!$C:$F,4,FALSE),VLOOKUP(C2896,'COMPOSIÇÃO - SINAPI'!$C:$F,4,FALSE))</f>
        <v>19.27</v>
      </c>
      <c r="H2896" s="488">
        <f>TRUNC(G2896*F2896,2)</f>
        <v>8.67</v>
      </c>
    </row>
    <row r="2897" spans="1:8" ht="15" customHeight="1" x14ac:dyDescent="0.2">
      <c r="A2897" s="483" t="s">
        <v>2070</v>
      </c>
      <c r="B2897" s="484" t="s">
        <v>2593</v>
      </c>
      <c r="C2897" s="484">
        <v>88267</v>
      </c>
      <c r="D2897" s="485" t="str">
        <f>IFERROR(VLOOKUP(C2897,INSUMOS!$C:$F,2,FALSE),VLOOKUP(C2897,'COMPOSIÇÃO - SINAPI'!$C:$F,2,FALSE))</f>
        <v>ENCANADOR OU BOMBEIRO HIDRÁULICO COM ENCARGOS COMPLEMENTARES</v>
      </c>
      <c r="E2897" s="484" t="str">
        <f>IFERROR(VLOOKUP(C2897,INSUMOS!$C:$F,3,FALSE),VLOOKUP(C2897,'COMPOSIÇÃO - SINAPI'!$C:$F,3,FALSE))</f>
        <v>H</v>
      </c>
      <c r="F2897" s="486">
        <v>0.45</v>
      </c>
      <c r="G2897" s="490">
        <f>IFERROR(VLOOKUP(C2897,INSUMOS!$C:$F,4,FALSE),VLOOKUP(C2897,'COMPOSIÇÃO - SINAPI'!$C:$F,4,FALSE))</f>
        <v>24.04</v>
      </c>
      <c r="H2897" s="488">
        <f>TRUNC(G2897*F2897,2)</f>
        <v>10.81</v>
      </c>
    </row>
    <row r="2898" spans="1:8" s="29" customFormat="1" ht="14.25" x14ac:dyDescent="0.25">
      <c r="A2898" s="472" t="s">
        <v>2055</v>
      </c>
      <c r="B2898" s="473" t="s">
        <v>2056</v>
      </c>
      <c r="C2898" s="473" t="s">
        <v>2057</v>
      </c>
      <c r="D2898" s="473" t="s">
        <v>2058</v>
      </c>
      <c r="E2898" s="473" t="s">
        <v>2059</v>
      </c>
      <c r="F2898" s="474" t="s">
        <v>2060</v>
      </c>
      <c r="G2898" s="81" t="s">
        <v>2061</v>
      </c>
      <c r="H2898" s="475" t="s">
        <v>2590</v>
      </c>
    </row>
    <row r="2899" spans="1:8" ht="68.099999999999994" customHeight="1" x14ac:dyDescent="0.2">
      <c r="A2899" s="476" t="s">
        <v>1025</v>
      </c>
      <c r="B2899" s="477" t="s">
        <v>2591</v>
      </c>
      <c r="C2899" s="478" t="s">
        <v>1024</v>
      </c>
      <c r="D2899" s="479" t="s">
        <v>1026</v>
      </c>
      <c r="E2899" s="480" t="s">
        <v>2586</v>
      </c>
      <c r="F2899" s="481"/>
      <c r="G2899" s="45"/>
      <c r="H2899" s="482">
        <f>SUM(H2900:H2904)</f>
        <v>113.58</v>
      </c>
    </row>
    <row r="2900" spans="1:8" ht="15" customHeight="1" x14ac:dyDescent="0.2">
      <c r="A2900" s="483" t="s">
        <v>2070</v>
      </c>
      <c r="B2900" s="484" t="s">
        <v>2062</v>
      </c>
      <c r="C2900" s="484">
        <v>3148</v>
      </c>
      <c r="D2900" s="485" t="str">
        <f>IFERROR(VLOOKUP(C2900,INSUMOS!$C:$F,2,FALSE),VLOOKUP(C2900,'COMPOSIÇÃO - SINAPI'!$C:$F,2,FALSE))</f>
        <v>FITA VEDA ROSCA EM ROLOS DE 18 MM X 50 M (L X C)</v>
      </c>
      <c r="E2900" s="484" t="str">
        <f>IFERROR(VLOOKUP(C2900,INSUMOS!$C:$F,3,FALSE),VLOOKUP(C2900,'COMPOSIÇÃO - SINAPI'!$C:$F,3,FALSE))</f>
        <v>UN</v>
      </c>
      <c r="F2900" s="486">
        <v>4.4999999999999998E-2</v>
      </c>
      <c r="G2900" s="490">
        <f>IFERROR(VLOOKUP(C2900,INSUMOS!$C:$F,4,FALSE),VLOOKUP(C2900,'COMPOSIÇÃO - SINAPI'!$C:$F,4,FALSE))</f>
        <v>12.5375</v>
      </c>
      <c r="H2900" s="488">
        <f>TRUNC(G2900*F2900,2)</f>
        <v>0.56000000000000005</v>
      </c>
    </row>
    <row r="2901" spans="1:8" ht="15" customHeight="1" x14ac:dyDescent="0.2">
      <c r="A2901" s="483" t="s">
        <v>2070</v>
      </c>
      <c r="B2901" s="484" t="s">
        <v>2062</v>
      </c>
      <c r="C2901" s="484">
        <v>6307</v>
      </c>
      <c r="D2901" s="485" t="str">
        <f>IFERROR(VLOOKUP(C2901,INSUMOS!$C:$F,2,FALSE),VLOOKUP(C2901,'COMPOSIÇÃO - SINAPI'!$C:$F,2,FALSE))</f>
        <v>TE DE REDUCAO DE FERRO GALVANIZADO, COM ROSCA BSP, DE 2 1/2" X 1"</v>
      </c>
      <c r="E2901" s="484" t="str">
        <f>IFERROR(VLOOKUP(C2901,INSUMOS!$C:$F,3,FALSE),VLOOKUP(C2901,'COMPOSIÇÃO - SINAPI'!$C:$F,3,FALSE))</f>
        <v>UN</v>
      </c>
      <c r="F2901" s="486">
        <v>1</v>
      </c>
      <c r="G2901" s="490">
        <f>IFERROR(VLOOKUP(C2901,INSUMOS!$C:$F,4,FALSE),VLOOKUP(C2901,'COMPOSIÇÃO - SINAPI'!$C:$F,4,FALSE))</f>
        <v>89.8</v>
      </c>
      <c r="H2901" s="488">
        <f>TRUNC(G2901*F2901,2)</f>
        <v>89.8</v>
      </c>
    </row>
    <row r="2902" spans="1:8" ht="15" customHeight="1" x14ac:dyDescent="0.2">
      <c r="A2902" s="483" t="s">
        <v>2070</v>
      </c>
      <c r="B2902" s="484" t="s">
        <v>2062</v>
      </c>
      <c r="C2902" s="484">
        <v>7307</v>
      </c>
      <c r="D2902" s="485" t="str">
        <f>IFERROR(VLOOKUP(C2902,INSUMOS!$C:$F,2,FALSE),VLOOKUP(C2902,'COMPOSIÇÃO - SINAPI'!$C:$F,2,FALSE))</f>
        <v>FUNDO ANTICORROSIVO PARA METAIS FERROSOS (ZARCAO)</v>
      </c>
      <c r="E2902" s="484" t="str">
        <f>IFERROR(VLOOKUP(C2902,INSUMOS!$C:$F,3,FALSE),VLOOKUP(C2902,'COMPOSIÇÃO - SINAPI'!$C:$F,3,FALSE))</f>
        <v>L</v>
      </c>
      <c r="F2902" s="486">
        <v>1.0999999999999999E-2</v>
      </c>
      <c r="G2902" s="490">
        <f>IFERROR(VLOOKUP(C2902,INSUMOS!$C:$F,4,FALSE),VLOOKUP(C2902,'COMPOSIÇÃO - SINAPI'!$C:$F,4,FALSE))</f>
        <v>25</v>
      </c>
      <c r="H2902" s="488">
        <f>TRUNC(G2902*F2902,2)</f>
        <v>0.27</v>
      </c>
    </row>
    <row r="2903" spans="1:8" ht="27" customHeight="1" x14ac:dyDescent="0.2">
      <c r="A2903" s="483" t="s">
        <v>2070</v>
      </c>
      <c r="B2903" s="484" t="s">
        <v>2593</v>
      </c>
      <c r="C2903" s="484">
        <v>88248</v>
      </c>
      <c r="D2903" s="485" t="str">
        <f>IFERROR(VLOOKUP(C2903,INSUMOS!$C:$F,2,FALSE),VLOOKUP(C2903,'COMPOSIÇÃO - SINAPI'!$C:$F,2,FALSE))</f>
        <v>AUXILIAR DE ENCANADOR OU BOMBEIRO HIDRÁULICO COM ENCARGOS COMPLEMENTARES</v>
      </c>
      <c r="E2903" s="484" t="str">
        <f>IFERROR(VLOOKUP(C2903,INSUMOS!$C:$F,3,FALSE),VLOOKUP(C2903,'COMPOSIÇÃO - SINAPI'!$C:$F,3,FALSE))</f>
        <v>H</v>
      </c>
      <c r="F2903" s="486">
        <v>0.53</v>
      </c>
      <c r="G2903" s="490">
        <f>IFERROR(VLOOKUP(C2903,INSUMOS!$C:$F,4,FALSE),VLOOKUP(C2903,'COMPOSIÇÃO - SINAPI'!$C:$F,4,FALSE))</f>
        <v>19.27</v>
      </c>
      <c r="H2903" s="488">
        <f>TRUNC(G2903*F2903,2)</f>
        <v>10.210000000000001</v>
      </c>
    </row>
    <row r="2904" spans="1:8" ht="15" customHeight="1" x14ac:dyDescent="0.2">
      <c r="A2904" s="483" t="s">
        <v>2070</v>
      </c>
      <c r="B2904" s="484" t="s">
        <v>2593</v>
      </c>
      <c r="C2904" s="484">
        <v>88267</v>
      </c>
      <c r="D2904" s="485" t="str">
        <f>IFERROR(VLOOKUP(C2904,INSUMOS!$C:$F,2,FALSE),VLOOKUP(C2904,'COMPOSIÇÃO - SINAPI'!$C:$F,2,FALSE))</f>
        <v>ENCANADOR OU BOMBEIRO HIDRÁULICO COM ENCARGOS COMPLEMENTARES</v>
      </c>
      <c r="E2904" s="484" t="str">
        <f>IFERROR(VLOOKUP(C2904,INSUMOS!$C:$F,3,FALSE),VLOOKUP(C2904,'COMPOSIÇÃO - SINAPI'!$C:$F,3,FALSE))</f>
        <v>H</v>
      </c>
      <c r="F2904" s="486">
        <v>0.53</v>
      </c>
      <c r="G2904" s="490">
        <f>IFERROR(VLOOKUP(C2904,INSUMOS!$C:$F,4,FALSE),VLOOKUP(C2904,'COMPOSIÇÃO - SINAPI'!$C:$F,4,FALSE))</f>
        <v>24.04</v>
      </c>
      <c r="H2904" s="488">
        <f>TRUNC(G2904*F2904,2)</f>
        <v>12.74</v>
      </c>
    </row>
    <row r="2905" spans="1:8" s="29" customFormat="1" ht="14.25" x14ac:dyDescent="0.25">
      <c r="A2905" s="472" t="s">
        <v>2055</v>
      </c>
      <c r="B2905" s="473" t="s">
        <v>2056</v>
      </c>
      <c r="C2905" s="473" t="s">
        <v>2057</v>
      </c>
      <c r="D2905" s="473" t="s">
        <v>2058</v>
      </c>
      <c r="E2905" s="473" t="s">
        <v>2059</v>
      </c>
      <c r="F2905" s="474" t="s">
        <v>2060</v>
      </c>
      <c r="G2905" s="81" t="s">
        <v>2061</v>
      </c>
      <c r="H2905" s="475" t="s">
        <v>2590</v>
      </c>
    </row>
    <row r="2906" spans="1:8" ht="68.099999999999994" customHeight="1" x14ac:dyDescent="0.2">
      <c r="A2906" s="476" t="s">
        <v>1028</v>
      </c>
      <c r="B2906" s="477" t="s">
        <v>2591</v>
      </c>
      <c r="C2906" s="478" t="s">
        <v>1027</v>
      </c>
      <c r="D2906" s="479" t="s">
        <v>1029</v>
      </c>
      <c r="E2906" s="480" t="s">
        <v>2586</v>
      </c>
      <c r="F2906" s="481"/>
      <c r="G2906" s="45"/>
      <c r="H2906" s="482">
        <f>SUM(H2907:H2911)</f>
        <v>154.58999999999997</v>
      </c>
    </row>
    <row r="2907" spans="1:8" ht="15" customHeight="1" x14ac:dyDescent="0.2">
      <c r="A2907" s="483" t="s">
        <v>2070</v>
      </c>
      <c r="B2907" s="484" t="s">
        <v>2062</v>
      </c>
      <c r="C2907" s="484">
        <v>3148</v>
      </c>
      <c r="D2907" s="485" t="str">
        <f>IFERROR(VLOOKUP(C2907,INSUMOS!$C:$F,2,FALSE),VLOOKUP(C2907,'COMPOSIÇÃO - SINAPI'!$C:$F,2,FALSE))</f>
        <v>FITA VEDA ROSCA EM ROLOS DE 18 MM X 50 M (L X C)</v>
      </c>
      <c r="E2907" s="484" t="str">
        <f>IFERROR(VLOOKUP(C2907,INSUMOS!$C:$F,3,FALSE),VLOOKUP(C2907,'COMPOSIÇÃO - SINAPI'!$C:$F,3,FALSE))</f>
        <v>UN</v>
      </c>
      <c r="F2907" s="486">
        <v>5.2999999999999999E-2</v>
      </c>
      <c r="G2907" s="490">
        <f>IFERROR(VLOOKUP(C2907,INSUMOS!$C:$F,4,FALSE),VLOOKUP(C2907,'COMPOSIÇÃO - SINAPI'!$C:$F,4,FALSE))</f>
        <v>12.5375</v>
      </c>
      <c r="H2907" s="488">
        <f>TRUNC(G2907*F2907,2)</f>
        <v>0.66</v>
      </c>
    </row>
    <row r="2908" spans="1:8" ht="15" customHeight="1" x14ac:dyDescent="0.2">
      <c r="A2908" s="483" t="s">
        <v>2070</v>
      </c>
      <c r="B2908" s="484" t="s">
        <v>2062</v>
      </c>
      <c r="C2908" s="484">
        <v>6310</v>
      </c>
      <c r="D2908" s="485" t="str">
        <f>IFERROR(VLOOKUP(C2908,INSUMOS!$C:$F,2,FALSE),VLOOKUP(C2908,'COMPOSIÇÃO - SINAPI'!$C:$F,2,FALSE))</f>
        <v>TE DE REDUCAO DE FERRO GALVANIZADO, COM ROSCA BSP, DE 3" X 1"</v>
      </c>
      <c r="E2908" s="484" t="str">
        <f>IFERROR(VLOOKUP(C2908,INSUMOS!$C:$F,3,FALSE),VLOOKUP(C2908,'COMPOSIÇÃO - SINAPI'!$C:$F,3,FALSE))</f>
        <v>UN</v>
      </c>
      <c r="F2908" s="486">
        <v>1</v>
      </c>
      <c r="G2908" s="490">
        <f>IFERROR(VLOOKUP(C2908,INSUMOS!$C:$F,4,FALSE),VLOOKUP(C2908,'COMPOSIÇÃO - SINAPI'!$C:$F,4,FALSE))</f>
        <v>128.5</v>
      </c>
      <c r="H2908" s="488">
        <f>TRUNC(G2908*F2908,2)</f>
        <v>128.5</v>
      </c>
    </row>
    <row r="2909" spans="1:8" ht="15" customHeight="1" x14ac:dyDescent="0.2">
      <c r="A2909" s="483" t="s">
        <v>2070</v>
      </c>
      <c r="B2909" s="484" t="s">
        <v>2062</v>
      </c>
      <c r="C2909" s="484">
        <v>7307</v>
      </c>
      <c r="D2909" s="485" t="str">
        <f>IFERROR(VLOOKUP(C2909,INSUMOS!$C:$F,2,FALSE),VLOOKUP(C2909,'COMPOSIÇÃO - SINAPI'!$C:$F,2,FALSE))</f>
        <v>FUNDO ANTICORROSIVO PARA METAIS FERROSOS (ZARCAO)</v>
      </c>
      <c r="E2909" s="484" t="str">
        <f>IFERROR(VLOOKUP(C2909,INSUMOS!$C:$F,3,FALSE),VLOOKUP(C2909,'COMPOSIÇÃO - SINAPI'!$C:$F,3,FALSE))</f>
        <v>L</v>
      </c>
      <c r="F2909" s="486">
        <v>1.2999999999999999E-2</v>
      </c>
      <c r="G2909" s="490">
        <f>IFERROR(VLOOKUP(C2909,INSUMOS!$C:$F,4,FALSE),VLOOKUP(C2909,'COMPOSIÇÃO - SINAPI'!$C:$F,4,FALSE))</f>
        <v>25</v>
      </c>
      <c r="H2909" s="488">
        <f>TRUNC(G2909*F2909,2)</f>
        <v>0.32</v>
      </c>
    </row>
    <row r="2910" spans="1:8" ht="27" customHeight="1" x14ac:dyDescent="0.2">
      <c r="A2910" s="483" t="s">
        <v>2070</v>
      </c>
      <c r="B2910" s="484" t="s">
        <v>2593</v>
      </c>
      <c r="C2910" s="484">
        <v>88248</v>
      </c>
      <c r="D2910" s="485" t="str">
        <f>IFERROR(VLOOKUP(C2910,INSUMOS!$C:$F,2,FALSE),VLOOKUP(C2910,'COMPOSIÇÃO - SINAPI'!$C:$F,2,FALSE))</f>
        <v>AUXILIAR DE ENCANADOR OU BOMBEIRO HIDRÁULICO COM ENCARGOS COMPLEMENTARES</v>
      </c>
      <c r="E2910" s="484" t="str">
        <f>IFERROR(VLOOKUP(C2910,INSUMOS!$C:$F,3,FALSE),VLOOKUP(C2910,'COMPOSIÇÃO - SINAPI'!$C:$F,3,FALSE))</f>
        <v>H</v>
      </c>
      <c r="F2910" s="486">
        <v>0.57999999999999996</v>
      </c>
      <c r="G2910" s="490">
        <f>IFERROR(VLOOKUP(C2910,INSUMOS!$C:$F,4,FALSE),VLOOKUP(C2910,'COMPOSIÇÃO - SINAPI'!$C:$F,4,FALSE))</f>
        <v>19.27</v>
      </c>
      <c r="H2910" s="488">
        <f>TRUNC(G2910*F2910,2)</f>
        <v>11.17</v>
      </c>
    </row>
    <row r="2911" spans="1:8" ht="15" customHeight="1" x14ac:dyDescent="0.2">
      <c r="A2911" s="483" t="s">
        <v>2070</v>
      </c>
      <c r="B2911" s="484" t="s">
        <v>2593</v>
      </c>
      <c r="C2911" s="484">
        <v>88267</v>
      </c>
      <c r="D2911" s="485" t="str">
        <f>IFERROR(VLOOKUP(C2911,INSUMOS!$C:$F,2,FALSE),VLOOKUP(C2911,'COMPOSIÇÃO - SINAPI'!$C:$F,2,FALSE))</f>
        <v>ENCANADOR OU BOMBEIRO HIDRÁULICO COM ENCARGOS COMPLEMENTARES</v>
      </c>
      <c r="E2911" s="484" t="str">
        <f>IFERROR(VLOOKUP(C2911,INSUMOS!$C:$F,3,FALSE),VLOOKUP(C2911,'COMPOSIÇÃO - SINAPI'!$C:$F,3,FALSE))</f>
        <v>H</v>
      </c>
      <c r="F2911" s="486">
        <v>0.57999999999999996</v>
      </c>
      <c r="G2911" s="490">
        <f>IFERROR(VLOOKUP(C2911,INSUMOS!$C:$F,4,FALSE),VLOOKUP(C2911,'COMPOSIÇÃO - SINAPI'!$C:$F,4,FALSE))</f>
        <v>24.04</v>
      </c>
      <c r="H2911" s="488">
        <f>TRUNC(G2911*F2911,2)</f>
        <v>13.94</v>
      </c>
    </row>
    <row r="2912" spans="1:8" s="29" customFormat="1" ht="14.25" x14ac:dyDescent="0.25">
      <c r="A2912" s="472" t="s">
        <v>2055</v>
      </c>
      <c r="B2912" s="473" t="s">
        <v>2056</v>
      </c>
      <c r="C2912" s="473" t="s">
        <v>2057</v>
      </c>
      <c r="D2912" s="473" t="s">
        <v>2058</v>
      </c>
      <c r="E2912" s="473" t="s">
        <v>2059</v>
      </c>
      <c r="F2912" s="474" t="s">
        <v>2060</v>
      </c>
      <c r="G2912" s="81" t="s">
        <v>2061</v>
      </c>
      <c r="H2912" s="475" t="s">
        <v>2590</v>
      </c>
    </row>
    <row r="2913" spans="1:8" ht="68.099999999999994" customHeight="1" x14ac:dyDescent="0.2">
      <c r="A2913" s="476" t="s">
        <v>1031</v>
      </c>
      <c r="B2913" s="477" t="s">
        <v>2591</v>
      </c>
      <c r="C2913" s="478" t="s">
        <v>1030</v>
      </c>
      <c r="D2913" s="479" t="s">
        <v>1032</v>
      </c>
      <c r="E2913" s="480" t="s">
        <v>2586</v>
      </c>
      <c r="F2913" s="481"/>
      <c r="G2913" s="45"/>
      <c r="H2913" s="482">
        <f>SUM(H2914:H2918)</f>
        <v>70.56</v>
      </c>
    </row>
    <row r="2914" spans="1:8" ht="15" customHeight="1" x14ac:dyDescent="0.2">
      <c r="A2914" s="483" t="s">
        <v>2070</v>
      </c>
      <c r="B2914" s="484" t="s">
        <v>2062</v>
      </c>
      <c r="C2914" s="484">
        <v>3148</v>
      </c>
      <c r="D2914" s="485" t="str">
        <f>IFERROR(VLOOKUP(C2914,INSUMOS!$C:$F,2,FALSE),VLOOKUP(C2914,'COMPOSIÇÃO - SINAPI'!$C:$F,2,FALSE))</f>
        <v>FITA VEDA ROSCA EM ROLOS DE 18 MM X 50 M (L X C)</v>
      </c>
      <c r="E2914" s="484" t="str">
        <f>IFERROR(VLOOKUP(C2914,INSUMOS!$C:$F,3,FALSE),VLOOKUP(C2914,'COMPOSIÇÃO - SINAPI'!$C:$F,3,FALSE))</f>
        <v>UN</v>
      </c>
      <c r="F2914" s="486">
        <v>3.5999999999999997E-2</v>
      </c>
      <c r="G2914" s="490">
        <f>IFERROR(VLOOKUP(C2914,INSUMOS!$C:$F,4,FALSE),VLOOKUP(C2914,'COMPOSIÇÃO - SINAPI'!$C:$F,4,FALSE))</f>
        <v>12.5375</v>
      </c>
      <c r="H2914" s="488">
        <f>TRUNC(G2914*F2914,2)</f>
        <v>0.45</v>
      </c>
    </row>
    <row r="2915" spans="1:8" ht="15" customHeight="1" x14ac:dyDescent="0.2">
      <c r="A2915" s="483" t="s">
        <v>2070</v>
      </c>
      <c r="B2915" s="484" t="s">
        <v>2062</v>
      </c>
      <c r="C2915" s="484">
        <v>6305</v>
      </c>
      <c r="D2915" s="485" t="str">
        <f>IFERROR(VLOOKUP(C2915,INSUMOS!$C:$F,2,FALSE),VLOOKUP(C2915,'COMPOSIÇÃO - SINAPI'!$C:$F,2,FALSE))</f>
        <v>TE DE REDUCAO DE FERRO GALVANIZADO, COM ROSCA BSP, DE 2" X 1"</v>
      </c>
      <c r="E2915" s="484" t="str">
        <f>IFERROR(VLOOKUP(C2915,INSUMOS!$C:$F,3,FALSE),VLOOKUP(C2915,'COMPOSIÇÃO - SINAPI'!$C:$F,3,FALSE))</f>
        <v>UN</v>
      </c>
      <c r="F2915" s="486">
        <v>1</v>
      </c>
      <c r="G2915" s="490">
        <f>IFERROR(VLOOKUP(C2915,INSUMOS!$C:$F,4,FALSE),VLOOKUP(C2915,'COMPOSIÇÃO - SINAPI'!$C:$F,4,FALSE))</f>
        <v>49.12</v>
      </c>
      <c r="H2915" s="488">
        <f>TRUNC(G2915*F2915,2)</f>
        <v>49.12</v>
      </c>
    </row>
    <row r="2916" spans="1:8" ht="15" customHeight="1" x14ac:dyDescent="0.2">
      <c r="A2916" s="483" t="s">
        <v>2070</v>
      </c>
      <c r="B2916" s="484" t="s">
        <v>2062</v>
      </c>
      <c r="C2916" s="484">
        <v>7307</v>
      </c>
      <c r="D2916" s="485" t="str">
        <f>IFERROR(VLOOKUP(C2916,INSUMOS!$C:$F,2,FALSE),VLOOKUP(C2916,'COMPOSIÇÃO - SINAPI'!$C:$F,2,FALSE))</f>
        <v>FUNDO ANTICORROSIVO PARA METAIS FERROSOS (ZARCAO)</v>
      </c>
      <c r="E2916" s="484" t="str">
        <f>IFERROR(VLOOKUP(C2916,INSUMOS!$C:$F,3,FALSE),VLOOKUP(C2916,'COMPOSIÇÃO - SINAPI'!$C:$F,3,FALSE))</f>
        <v>L</v>
      </c>
      <c r="F2916" s="486">
        <v>8.9999999999999993E-3</v>
      </c>
      <c r="G2916" s="490">
        <f>IFERROR(VLOOKUP(C2916,INSUMOS!$C:$F,4,FALSE),VLOOKUP(C2916,'COMPOSIÇÃO - SINAPI'!$C:$F,4,FALSE))</f>
        <v>25</v>
      </c>
      <c r="H2916" s="488">
        <f>TRUNC(G2916*F2916,2)</f>
        <v>0.22</v>
      </c>
    </row>
    <row r="2917" spans="1:8" ht="27" customHeight="1" x14ac:dyDescent="0.2">
      <c r="A2917" s="483" t="s">
        <v>2070</v>
      </c>
      <c r="B2917" s="484" t="s">
        <v>2593</v>
      </c>
      <c r="C2917" s="484">
        <v>88248</v>
      </c>
      <c r="D2917" s="485" t="str">
        <f>IFERROR(VLOOKUP(C2917,INSUMOS!$C:$F,2,FALSE),VLOOKUP(C2917,'COMPOSIÇÃO - SINAPI'!$C:$F,2,FALSE))</f>
        <v>AUXILIAR DE ENCANADOR OU BOMBEIRO HIDRÁULICO COM ENCARGOS COMPLEMENTARES</v>
      </c>
      <c r="E2917" s="484" t="str">
        <f>IFERROR(VLOOKUP(C2917,INSUMOS!$C:$F,3,FALSE),VLOOKUP(C2917,'COMPOSIÇÃO - SINAPI'!$C:$F,3,FALSE))</f>
        <v>H</v>
      </c>
      <c r="F2917" s="486">
        <v>0.48</v>
      </c>
      <c r="G2917" s="490">
        <f>IFERROR(VLOOKUP(C2917,INSUMOS!$C:$F,4,FALSE),VLOOKUP(C2917,'COMPOSIÇÃO - SINAPI'!$C:$F,4,FALSE))</f>
        <v>19.27</v>
      </c>
      <c r="H2917" s="488">
        <f>TRUNC(G2917*F2917,2)</f>
        <v>9.24</v>
      </c>
    </row>
    <row r="2918" spans="1:8" ht="15" customHeight="1" x14ac:dyDescent="0.2">
      <c r="A2918" s="483" t="s">
        <v>2070</v>
      </c>
      <c r="B2918" s="484" t="s">
        <v>2593</v>
      </c>
      <c r="C2918" s="484">
        <v>88267</v>
      </c>
      <c r="D2918" s="485" t="str">
        <f>IFERROR(VLOOKUP(C2918,INSUMOS!$C:$F,2,FALSE),VLOOKUP(C2918,'COMPOSIÇÃO - SINAPI'!$C:$F,2,FALSE))</f>
        <v>ENCANADOR OU BOMBEIRO HIDRÁULICO COM ENCARGOS COMPLEMENTARES</v>
      </c>
      <c r="E2918" s="484" t="str">
        <f>IFERROR(VLOOKUP(C2918,INSUMOS!$C:$F,3,FALSE),VLOOKUP(C2918,'COMPOSIÇÃO - SINAPI'!$C:$F,3,FALSE))</f>
        <v>H</v>
      </c>
      <c r="F2918" s="486">
        <v>0.48</v>
      </c>
      <c r="G2918" s="490">
        <f>IFERROR(VLOOKUP(C2918,INSUMOS!$C:$F,4,FALSE),VLOOKUP(C2918,'COMPOSIÇÃO - SINAPI'!$C:$F,4,FALSE))</f>
        <v>24.04</v>
      </c>
      <c r="H2918" s="488">
        <f>TRUNC(G2918*F2918,2)</f>
        <v>11.53</v>
      </c>
    </row>
    <row r="2919" spans="1:8" s="29" customFormat="1" ht="14.25" x14ac:dyDescent="0.25">
      <c r="A2919" s="472" t="s">
        <v>2055</v>
      </c>
      <c r="B2919" s="473" t="s">
        <v>2056</v>
      </c>
      <c r="C2919" s="473" t="s">
        <v>2057</v>
      </c>
      <c r="D2919" s="473" t="s">
        <v>2058</v>
      </c>
      <c r="E2919" s="473" t="s">
        <v>2059</v>
      </c>
      <c r="F2919" s="474" t="s">
        <v>2060</v>
      </c>
      <c r="G2919" s="81" t="s">
        <v>2061</v>
      </c>
      <c r="H2919" s="475" t="s">
        <v>2590</v>
      </c>
    </row>
    <row r="2920" spans="1:8" ht="68.099999999999994" customHeight="1" x14ac:dyDescent="0.2">
      <c r="A2920" s="476" t="s">
        <v>1034</v>
      </c>
      <c r="B2920" s="477" t="s">
        <v>2591</v>
      </c>
      <c r="C2920" s="478" t="s">
        <v>1033</v>
      </c>
      <c r="D2920" s="479" t="s">
        <v>1035</v>
      </c>
      <c r="E2920" s="480" t="s">
        <v>117</v>
      </c>
      <c r="F2920" s="481"/>
      <c r="G2920" s="45"/>
      <c r="H2920" s="482">
        <f>SUM(H2921:H2923)</f>
        <v>159.13999999999999</v>
      </c>
    </row>
    <row r="2921" spans="1:8" ht="27" customHeight="1" x14ac:dyDescent="0.2">
      <c r="A2921" s="483" t="s">
        <v>2070</v>
      </c>
      <c r="B2921" s="484" t="s">
        <v>2062</v>
      </c>
      <c r="C2921" s="484">
        <v>7693</v>
      </c>
      <c r="D2921" s="485" t="str">
        <f>IFERROR(VLOOKUP(C2921,INSUMOS!$C:$F,2,FALSE),VLOOKUP(C2921,'COMPOSIÇÃO - SINAPI'!$C:$F,2,FALSE))</f>
        <v>TUBO ACO GALVANIZADO COM COSTURA, CLASSE MEDIA, DN 4", E = 4,50* MM, PESO 12,10* KG/M (NBR 5580)</v>
      </c>
      <c r="E2921" s="484" t="str">
        <f>IFERROR(VLOOKUP(C2921,INSUMOS!$C:$F,3,FALSE),VLOOKUP(C2921,'COMPOSIÇÃO - SINAPI'!$C:$F,3,FALSE))</f>
        <v>M</v>
      </c>
      <c r="F2921" s="486">
        <v>1.0389999999999999</v>
      </c>
      <c r="G2921" s="490">
        <f>IFERROR(VLOOKUP(C2921,INSUMOS!$C:$F,4,FALSE),VLOOKUP(C2921,'COMPOSIÇÃO - SINAPI'!$C:$F,4,FALSE))</f>
        <v>142.76</v>
      </c>
      <c r="H2921" s="488">
        <f>TRUNC(G2921*F2921,2)</f>
        <v>148.32</v>
      </c>
    </row>
    <row r="2922" spans="1:8" ht="27" customHeight="1" x14ac:dyDescent="0.2">
      <c r="A2922" s="483" t="s">
        <v>2070</v>
      </c>
      <c r="B2922" s="484" t="s">
        <v>2593</v>
      </c>
      <c r="C2922" s="484">
        <v>88248</v>
      </c>
      <c r="D2922" s="485" t="str">
        <f>IFERROR(VLOOKUP(C2922,INSUMOS!$C:$F,2,FALSE),VLOOKUP(C2922,'COMPOSIÇÃO - SINAPI'!$C:$F,2,FALSE))</f>
        <v>AUXILIAR DE ENCANADOR OU BOMBEIRO HIDRÁULICO COM ENCARGOS COMPLEMENTARES</v>
      </c>
      <c r="E2922" s="484" t="str">
        <f>IFERROR(VLOOKUP(C2922,INSUMOS!$C:$F,3,FALSE),VLOOKUP(C2922,'COMPOSIÇÃO - SINAPI'!$C:$F,3,FALSE))</f>
        <v>H</v>
      </c>
      <c r="F2922" s="486">
        <v>0.25</v>
      </c>
      <c r="G2922" s="490">
        <f>IFERROR(VLOOKUP(C2922,INSUMOS!$C:$F,4,FALSE),VLOOKUP(C2922,'COMPOSIÇÃO - SINAPI'!$C:$F,4,FALSE))</f>
        <v>19.27</v>
      </c>
      <c r="H2922" s="488">
        <f>TRUNC(G2922*F2922,2)</f>
        <v>4.8099999999999996</v>
      </c>
    </row>
    <row r="2923" spans="1:8" ht="15" customHeight="1" x14ac:dyDescent="0.2">
      <c r="A2923" s="483" t="s">
        <v>2070</v>
      </c>
      <c r="B2923" s="484" t="s">
        <v>2593</v>
      </c>
      <c r="C2923" s="484">
        <v>88267</v>
      </c>
      <c r="D2923" s="485" t="str">
        <f>IFERROR(VLOOKUP(C2923,INSUMOS!$C:$F,2,FALSE),VLOOKUP(C2923,'COMPOSIÇÃO - SINAPI'!$C:$F,2,FALSE))</f>
        <v>ENCANADOR OU BOMBEIRO HIDRÁULICO COM ENCARGOS COMPLEMENTARES</v>
      </c>
      <c r="E2923" s="484" t="str">
        <f>IFERROR(VLOOKUP(C2923,INSUMOS!$C:$F,3,FALSE),VLOOKUP(C2923,'COMPOSIÇÃO - SINAPI'!$C:$F,3,FALSE))</f>
        <v>H</v>
      </c>
      <c r="F2923" s="486">
        <v>0.25</v>
      </c>
      <c r="G2923" s="490">
        <f>IFERROR(VLOOKUP(C2923,INSUMOS!$C:$F,4,FALSE),VLOOKUP(C2923,'COMPOSIÇÃO - SINAPI'!$C:$F,4,FALSE))</f>
        <v>24.04</v>
      </c>
      <c r="H2923" s="488">
        <f>TRUNC(G2923*F2923,2)</f>
        <v>6.01</v>
      </c>
    </row>
    <row r="2924" spans="1:8" s="29" customFormat="1" ht="14.25" x14ac:dyDescent="0.25">
      <c r="A2924" s="472" t="s">
        <v>2055</v>
      </c>
      <c r="B2924" s="473" t="s">
        <v>2056</v>
      </c>
      <c r="C2924" s="473" t="s">
        <v>2057</v>
      </c>
      <c r="D2924" s="473" t="s">
        <v>2058</v>
      </c>
      <c r="E2924" s="473" t="s">
        <v>2059</v>
      </c>
      <c r="F2924" s="474" t="s">
        <v>2060</v>
      </c>
      <c r="G2924" s="81" t="s">
        <v>2061</v>
      </c>
      <c r="H2924" s="475" t="s">
        <v>2590</v>
      </c>
    </row>
    <row r="2925" spans="1:8" ht="68.099999999999994" customHeight="1" x14ac:dyDescent="0.2">
      <c r="A2925" s="476" t="s">
        <v>1036</v>
      </c>
      <c r="B2925" s="477" t="s">
        <v>2591</v>
      </c>
      <c r="C2925" s="478">
        <v>97535</v>
      </c>
      <c r="D2925" s="479" t="s">
        <v>1037</v>
      </c>
      <c r="E2925" s="480" t="s">
        <v>117</v>
      </c>
      <c r="F2925" s="481"/>
      <c r="G2925" s="45"/>
      <c r="H2925" s="482">
        <f>SUM(H2926:H2928)</f>
        <v>38.130000000000003</v>
      </c>
    </row>
    <row r="2926" spans="1:8" ht="27" customHeight="1" x14ac:dyDescent="0.2">
      <c r="A2926" s="483" t="s">
        <v>2070</v>
      </c>
      <c r="B2926" s="484" t="s">
        <v>2062</v>
      </c>
      <c r="C2926" s="484">
        <v>40626</v>
      </c>
      <c r="D2926" s="485" t="str">
        <f>IFERROR(VLOOKUP(C2926,INSUMOS!$C:$F,2,FALSE),VLOOKUP(C2926,'COMPOSIÇÃO - SINAPI'!$C:$F,2,FALSE))</f>
        <v>TUBO ACO GALVANIZADO COM COSTURA, CLASSE MEDIA, DN 1", E = 3,38 MM, PESO 2,50 KG/M (NBR 5580)</v>
      </c>
      <c r="E2926" s="484" t="str">
        <f>IFERROR(VLOOKUP(C2926,INSUMOS!$C:$F,3,FALSE),VLOOKUP(C2926,'COMPOSIÇÃO - SINAPI'!$C:$F,3,FALSE))</f>
        <v>M</v>
      </c>
      <c r="F2926" s="486">
        <v>1.0389999999999999</v>
      </c>
      <c r="G2926" s="490">
        <f>IFERROR(VLOOKUP(C2926,INSUMOS!$C:$F,4,FALSE),VLOOKUP(C2926,'COMPOSIÇÃO - SINAPI'!$C:$F,4,FALSE))</f>
        <v>29.22</v>
      </c>
      <c r="H2926" s="488">
        <f>TRUNC(G2926*F2926,2)</f>
        <v>30.35</v>
      </c>
    </row>
    <row r="2927" spans="1:8" ht="27" customHeight="1" x14ac:dyDescent="0.2">
      <c r="A2927" s="483" t="s">
        <v>2070</v>
      </c>
      <c r="B2927" s="484" t="s">
        <v>2593</v>
      </c>
      <c r="C2927" s="484">
        <v>88248</v>
      </c>
      <c r="D2927" s="485" t="str">
        <f>IFERROR(VLOOKUP(C2927,INSUMOS!$C:$F,2,FALSE),VLOOKUP(C2927,'COMPOSIÇÃO - SINAPI'!$C:$F,2,FALSE))</f>
        <v>AUXILIAR DE ENCANADOR OU BOMBEIRO HIDRÁULICO COM ENCARGOS COMPLEMENTARES</v>
      </c>
      <c r="E2927" s="484" t="str">
        <f>IFERROR(VLOOKUP(C2927,INSUMOS!$C:$F,3,FALSE),VLOOKUP(C2927,'COMPOSIÇÃO - SINAPI'!$C:$F,3,FALSE))</f>
        <v>H</v>
      </c>
      <c r="F2927" s="486">
        <v>0.18</v>
      </c>
      <c r="G2927" s="490">
        <f>IFERROR(VLOOKUP(C2927,INSUMOS!$C:$F,4,FALSE),VLOOKUP(C2927,'COMPOSIÇÃO - SINAPI'!$C:$F,4,FALSE))</f>
        <v>19.27</v>
      </c>
      <c r="H2927" s="488">
        <f>TRUNC(G2927*F2927,2)</f>
        <v>3.46</v>
      </c>
    </row>
    <row r="2928" spans="1:8" ht="15" customHeight="1" x14ac:dyDescent="0.2">
      <c r="A2928" s="483" t="s">
        <v>2070</v>
      </c>
      <c r="B2928" s="484" t="s">
        <v>2593</v>
      </c>
      <c r="C2928" s="484">
        <v>88267</v>
      </c>
      <c r="D2928" s="485" t="str">
        <f>IFERROR(VLOOKUP(C2928,INSUMOS!$C:$F,2,FALSE),VLOOKUP(C2928,'COMPOSIÇÃO - SINAPI'!$C:$F,2,FALSE))</f>
        <v>ENCANADOR OU BOMBEIRO HIDRÁULICO COM ENCARGOS COMPLEMENTARES</v>
      </c>
      <c r="E2928" s="484" t="str">
        <f>IFERROR(VLOOKUP(C2928,INSUMOS!$C:$F,3,FALSE),VLOOKUP(C2928,'COMPOSIÇÃO - SINAPI'!$C:$F,3,FALSE))</f>
        <v>H</v>
      </c>
      <c r="F2928" s="486">
        <v>0.18</v>
      </c>
      <c r="G2928" s="490">
        <f>IFERROR(VLOOKUP(C2928,INSUMOS!$C:$F,4,FALSE),VLOOKUP(C2928,'COMPOSIÇÃO - SINAPI'!$C:$F,4,FALSE))</f>
        <v>24.04</v>
      </c>
      <c r="H2928" s="488">
        <f>TRUNC(G2928*F2928,2)</f>
        <v>4.32</v>
      </c>
    </row>
    <row r="2929" spans="1:8" s="29" customFormat="1" ht="14.25" x14ac:dyDescent="0.25">
      <c r="A2929" s="472" t="s">
        <v>2055</v>
      </c>
      <c r="B2929" s="473" t="s">
        <v>2056</v>
      </c>
      <c r="C2929" s="473" t="s">
        <v>2057</v>
      </c>
      <c r="D2929" s="473" t="s">
        <v>2058</v>
      </c>
      <c r="E2929" s="473" t="s">
        <v>2059</v>
      </c>
      <c r="F2929" s="474" t="s">
        <v>2060</v>
      </c>
      <c r="G2929" s="81" t="s">
        <v>2061</v>
      </c>
      <c r="H2929" s="475" t="s">
        <v>2590</v>
      </c>
    </row>
    <row r="2930" spans="1:8" ht="68.099999999999994" customHeight="1" x14ac:dyDescent="0.2">
      <c r="A2930" s="476" t="s">
        <v>1038</v>
      </c>
      <c r="B2930" s="477" t="s">
        <v>2591</v>
      </c>
      <c r="C2930" s="478">
        <v>92653</v>
      </c>
      <c r="D2930" s="479" t="s">
        <v>1039</v>
      </c>
      <c r="E2930" s="480" t="s">
        <v>117</v>
      </c>
      <c r="F2930" s="481"/>
      <c r="G2930" s="45"/>
      <c r="H2930" s="482">
        <f>SUM(H2931:H2933)</f>
        <v>53.199999999999996</v>
      </c>
    </row>
    <row r="2931" spans="1:8" ht="27" customHeight="1" x14ac:dyDescent="0.2">
      <c r="A2931" s="483" t="s">
        <v>2070</v>
      </c>
      <c r="B2931" s="484" t="s">
        <v>2062</v>
      </c>
      <c r="C2931" s="484">
        <v>7697</v>
      </c>
      <c r="D2931" s="485" t="str">
        <f>IFERROR(VLOOKUP(C2931,INSUMOS!$C:$F,2,FALSE),VLOOKUP(C2931,'COMPOSIÇÃO - SINAPI'!$C:$F,2,FALSE))</f>
        <v>TUBO ACO GALVANIZADO COM COSTURA, CLASSE MEDIA, DN 1.1/2", E = *3,25* MM, PESO *3,61* KG/M (NBR 5580)</v>
      </c>
      <c r="E2931" s="484" t="str">
        <f>IFERROR(VLOOKUP(C2931,INSUMOS!$C:$F,3,FALSE),VLOOKUP(C2931,'COMPOSIÇÃO - SINAPI'!$C:$F,3,FALSE))</f>
        <v>M</v>
      </c>
      <c r="F2931" s="486">
        <v>1.0389999999999999</v>
      </c>
      <c r="G2931" s="490">
        <f>IFERROR(VLOOKUP(C2931,INSUMOS!$C:$F,4,FALSE),VLOOKUP(C2931,'COMPOSIÇÃO - SINAPI'!$C:$F,4,FALSE))</f>
        <v>42.88</v>
      </c>
      <c r="H2931" s="488">
        <f>TRUNC(G2931*F2931,2)</f>
        <v>44.55</v>
      </c>
    </row>
    <row r="2932" spans="1:8" ht="27" customHeight="1" x14ac:dyDescent="0.2">
      <c r="A2932" s="483" t="s">
        <v>2070</v>
      </c>
      <c r="B2932" s="484" t="s">
        <v>2593</v>
      </c>
      <c r="C2932" s="484">
        <v>88248</v>
      </c>
      <c r="D2932" s="485" t="str">
        <f>IFERROR(VLOOKUP(C2932,INSUMOS!$C:$F,2,FALSE),VLOOKUP(C2932,'COMPOSIÇÃO - SINAPI'!$C:$F,2,FALSE))</f>
        <v>AUXILIAR DE ENCANADOR OU BOMBEIRO HIDRÁULICO COM ENCARGOS COMPLEMENTARES</v>
      </c>
      <c r="E2932" s="484" t="str">
        <f>IFERROR(VLOOKUP(C2932,INSUMOS!$C:$F,3,FALSE),VLOOKUP(C2932,'COMPOSIÇÃO - SINAPI'!$C:$F,3,FALSE))</f>
        <v>H</v>
      </c>
      <c r="F2932" s="486">
        <v>0.2</v>
      </c>
      <c r="G2932" s="490">
        <f>IFERROR(VLOOKUP(C2932,INSUMOS!$C:$F,4,FALSE),VLOOKUP(C2932,'COMPOSIÇÃO - SINAPI'!$C:$F,4,FALSE))</f>
        <v>19.27</v>
      </c>
      <c r="H2932" s="488">
        <f>TRUNC(G2932*F2932,2)</f>
        <v>3.85</v>
      </c>
    </row>
    <row r="2933" spans="1:8" ht="15" customHeight="1" x14ac:dyDescent="0.2">
      <c r="A2933" s="483" t="s">
        <v>2070</v>
      </c>
      <c r="B2933" s="484" t="s">
        <v>2593</v>
      </c>
      <c r="C2933" s="484">
        <v>88267</v>
      </c>
      <c r="D2933" s="485" t="str">
        <f>IFERROR(VLOOKUP(C2933,INSUMOS!$C:$F,2,FALSE),VLOOKUP(C2933,'COMPOSIÇÃO - SINAPI'!$C:$F,2,FALSE))</f>
        <v>ENCANADOR OU BOMBEIRO HIDRÁULICO COM ENCARGOS COMPLEMENTARES</v>
      </c>
      <c r="E2933" s="484" t="str">
        <f>IFERROR(VLOOKUP(C2933,INSUMOS!$C:$F,3,FALSE),VLOOKUP(C2933,'COMPOSIÇÃO - SINAPI'!$C:$F,3,FALSE))</f>
        <v>H</v>
      </c>
      <c r="F2933" s="486">
        <v>0.2</v>
      </c>
      <c r="G2933" s="490">
        <f>IFERROR(VLOOKUP(C2933,INSUMOS!$C:$F,4,FALSE),VLOOKUP(C2933,'COMPOSIÇÃO - SINAPI'!$C:$F,4,FALSE))</f>
        <v>24.04</v>
      </c>
      <c r="H2933" s="488">
        <f>TRUNC(G2933*F2933,2)</f>
        <v>4.8</v>
      </c>
    </row>
    <row r="2934" spans="1:8" s="29" customFormat="1" ht="14.25" x14ac:dyDescent="0.25">
      <c r="A2934" s="472" t="s">
        <v>2055</v>
      </c>
      <c r="B2934" s="473" t="s">
        <v>2056</v>
      </c>
      <c r="C2934" s="473" t="s">
        <v>2057</v>
      </c>
      <c r="D2934" s="473" t="s">
        <v>2058</v>
      </c>
      <c r="E2934" s="473" t="s">
        <v>2059</v>
      </c>
      <c r="F2934" s="474" t="s">
        <v>2060</v>
      </c>
      <c r="G2934" s="81" t="s">
        <v>2061</v>
      </c>
      <c r="H2934" s="475" t="s">
        <v>2590</v>
      </c>
    </row>
    <row r="2935" spans="1:8" ht="68.099999999999994" customHeight="1" x14ac:dyDescent="0.2">
      <c r="A2935" s="476" t="s">
        <v>1040</v>
      </c>
      <c r="B2935" s="477" t="s">
        <v>2591</v>
      </c>
      <c r="C2935" s="478">
        <v>92654</v>
      </c>
      <c r="D2935" s="479" t="s">
        <v>1041</v>
      </c>
      <c r="E2935" s="480" t="s">
        <v>117</v>
      </c>
      <c r="F2935" s="481"/>
      <c r="G2935" s="45"/>
      <c r="H2935" s="482">
        <f>SUM(H2936:H2938)</f>
        <v>73.419999999999987</v>
      </c>
    </row>
    <row r="2936" spans="1:8" ht="27" customHeight="1" x14ac:dyDescent="0.2">
      <c r="A2936" s="483" t="s">
        <v>2070</v>
      </c>
      <c r="B2936" s="484" t="s">
        <v>2062</v>
      </c>
      <c r="C2936" s="484">
        <v>7696</v>
      </c>
      <c r="D2936" s="485" t="str">
        <f>IFERROR(VLOOKUP(C2936,INSUMOS!$C:$F,2,FALSE),VLOOKUP(C2936,'COMPOSIÇÃO - SINAPI'!$C:$F,2,FALSE))</f>
        <v>TUBO ACO GALVANIZADO COM COSTURA, CLASSE MEDIA, DN 2", E = *3,65* MM, PESO *5,10* KG/M (NBR 5580)</v>
      </c>
      <c r="E2936" s="484" t="str">
        <f>IFERROR(VLOOKUP(C2936,INSUMOS!$C:$F,3,FALSE),VLOOKUP(C2936,'COMPOSIÇÃO - SINAPI'!$C:$F,3,FALSE))</f>
        <v>M</v>
      </c>
      <c r="F2936" s="486">
        <v>1.0389999999999999</v>
      </c>
      <c r="G2936" s="490">
        <f>IFERROR(VLOOKUP(C2936,INSUMOS!$C:$F,4,FALSE),VLOOKUP(C2936,'COMPOSIÇÃO - SINAPI'!$C:$F,4,FALSE))</f>
        <v>62.34</v>
      </c>
      <c r="H2936" s="488">
        <f>TRUNC(G2936*F2936,2)</f>
        <v>64.77</v>
      </c>
    </row>
    <row r="2937" spans="1:8" ht="27" customHeight="1" x14ac:dyDescent="0.2">
      <c r="A2937" s="483" t="s">
        <v>2070</v>
      </c>
      <c r="B2937" s="484" t="s">
        <v>2593</v>
      </c>
      <c r="C2937" s="484">
        <v>88248</v>
      </c>
      <c r="D2937" s="485" t="str">
        <f>IFERROR(VLOOKUP(C2937,INSUMOS!$C:$F,2,FALSE),VLOOKUP(C2937,'COMPOSIÇÃO - SINAPI'!$C:$F,2,FALSE))</f>
        <v>AUXILIAR DE ENCANADOR OU BOMBEIRO HIDRÁULICO COM ENCARGOS COMPLEMENTARES</v>
      </c>
      <c r="E2937" s="484" t="str">
        <f>IFERROR(VLOOKUP(C2937,INSUMOS!$C:$F,3,FALSE),VLOOKUP(C2937,'COMPOSIÇÃO - SINAPI'!$C:$F,3,FALSE))</f>
        <v>H</v>
      </c>
      <c r="F2937" s="486">
        <v>0.2</v>
      </c>
      <c r="G2937" s="490">
        <f>IFERROR(VLOOKUP(C2937,INSUMOS!$C:$F,4,FALSE),VLOOKUP(C2937,'COMPOSIÇÃO - SINAPI'!$C:$F,4,FALSE))</f>
        <v>19.27</v>
      </c>
      <c r="H2937" s="488">
        <f>TRUNC(G2937*F2937,2)</f>
        <v>3.85</v>
      </c>
    </row>
    <row r="2938" spans="1:8" ht="15" customHeight="1" x14ac:dyDescent="0.2">
      <c r="A2938" s="483" t="s">
        <v>2070</v>
      </c>
      <c r="B2938" s="484" t="s">
        <v>2593</v>
      </c>
      <c r="C2938" s="484">
        <v>88267</v>
      </c>
      <c r="D2938" s="485" t="str">
        <f>IFERROR(VLOOKUP(C2938,INSUMOS!$C:$F,2,FALSE),VLOOKUP(C2938,'COMPOSIÇÃO - SINAPI'!$C:$F,2,FALSE))</f>
        <v>ENCANADOR OU BOMBEIRO HIDRÁULICO COM ENCARGOS COMPLEMENTARES</v>
      </c>
      <c r="E2938" s="484" t="str">
        <f>IFERROR(VLOOKUP(C2938,INSUMOS!$C:$F,3,FALSE),VLOOKUP(C2938,'COMPOSIÇÃO - SINAPI'!$C:$F,3,FALSE))</f>
        <v>H</v>
      </c>
      <c r="F2938" s="486">
        <v>0.2</v>
      </c>
      <c r="G2938" s="490">
        <f>IFERROR(VLOOKUP(C2938,INSUMOS!$C:$F,4,FALSE),VLOOKUP(C2938,'COMPOSIÇÃO - SINAPI'!$C:$F,4,FALSE))</f>
        <v>24.04</v>
      </c>
      <c r="H2938" s="488">
        <f>TRUNC(G2938*F2938,2)</f>
        <v>4.8</v>
      </c>
    </row>
    <row r="2939" spans="1:8" s="29" customFormat="1" ht="14.25" x14ac:dyDescent="0.25">
      <c r="A2939" s="472" t="s">
        <v>2055</v>
      </c>
      <c r="B2939" s="473" t="s">
        <v>2056</v>
      </c>
      <c r="C2939" s="473" t="s">
        <v>2057</v>
      </c>
      <c r="D2939" s="473" t="s">
        <v>2058</v>
      </c>
      <c r="E2939" s="473" t="s">
        <v>2059</v>
      </c>
      <c r="F2939" s="474" t="s">
        <v>2060</v>
      </c>
      <c r="G2939" s="81" t="s">
        <v>2061</v>
      </c>
      <c r="H2939" s="475" t="s">
        <v>2590</v>
      </c>
    </row>
    <row r="2940" spans="1:8" ht="68.099999999999994" customHeight="1" x14ac:dyDescent="0.2">
      <c r="A2940" s="476" t="s">
        <v>1042</v>
      </c>
      <c r="B2940" s="477" t="s">
        <v>2591</v>
      </c>
      <c r="C2940" s="478">
        <v>92655</v>
      </c>
      <c r="D2940" s="479" t="s">
        <v>1043</v>
      </c>
      <c r="E2940" s="480" t="s">
        <v>117</v>
      </c>
      <c r="F2940" s="481"/>
      <c r="G2940" s="45"/>
      <c r="H2940" s="482">
        <f>SUM(H2941:H2943)</f>
        <v>89.86</v>
      </c>
    </row>
    <row r="2941" spans="1:8" ht="27" customHeight="1" x14ac:dyDescent="0.2">
      <c r="A2941" s="483" t="s">
        <v>2070</v>
      </c>
      <c r="B2941" s="484" t="s">
        <v>2062</v>
      </c>
      <c r="C2941" s="484">
        <v>7701</v>
      </c>
      <c r="D2941" s="485" t="str">
        <f>IFERROR(VLOOKUP(C2941,INSUMOS!$C:$F,2,FALSE),VLOOKUP(C2941,'COMPOSIÇÃO - SINAPI'!$C:$F,2,FALSE))</f>
        <v>TUBO ACO GALVANIZADO COM COSTURA, CLASSE MEDIA, DN 2.1/2", E = *3,65* MM, PESO *6,51* KG/M (NBR 5580)</v>
      </c>
      <c r="E2941" s="484" t="str">
        <f>IFERROR(VLOOKUP(C2941,INSUMOS!$C:$F,3,FALSE),VLOOKUP(C2941,'COMPOSIÇÃO - SINAPI'!$C:$F,3,FALSE))</f>
        <v>M</v>
      </c>
      <c r="F2941" s="486">
        <v>1.0389999999999999</v>
      </c>
      <c r="G2941" s="490">
        <f>IFERROR(VLOOKUP(C2941,INSUMOS!$C:$F,4,FALSE),VLOOKUP(C2941,'COMPOSIÇÃO - SINAPI'!$C:$F,4,FALSE))</f>
        <v>76.92</v>
      </c>
      <c r="H2941" s="488">
        <f>TRUNC(G2941*F2941,2)</f>
        <v>79.91</v>
      </c>
    </row>
    <row r="2942" spans="1:8" ht="27" customHeight="1" x14ac:dyDescent="0.2">
      <c r="A2942" s="483" t="s">
        <v>2070</v>
      </c>
      <c r="B2942" s="484" t="s">
        <v>2593</v>
      </c>
      <c r="C2942" s="484">
        <v>88248</v>
      </c>
      <c r="D2942" s="485" t="str">
        <f>IFERROR(VLOOKUP(C2942,INSUMOS!$C:$F,2,FALSE),VLOOKUP(C2942,'COMPOSIÇÃO - SINAPI'!$C:$F,2,FALSE))</f>
        <v>AUXILIAR DE ENCANADOR OU BOMBEIRO HIDRÁULICO COM ENCARGOS COMPLEMENTARES</v>
      </c>
      <c r="E2942" s="484" t="str">
        <f>IFERROR(VLOOKUP(C2942,INSUMOS!$C:$F,3,FALSE),VLOOKUP(C2942,'COMPOSIÇÃO - SINAPI'!$C:$F,3,FALSE))</f>
        <v>H</v>
      </c>
      <c r="F2942" s="486">
        <v>0.23</v>
      </c>
      <c r="G2942" s="490">
        <f>IFERROR(VLOOKUP(C2942,INSUMOS!$C:$F,4,FALSE),VLOOKUP(C2942,'COMPOSIÇÃO - SINAPI'!$C:$F,4,FALSE))</f>
        <v>19.27</v>
      </c>
      <c r="H2942" s="488">
        <f>TRUNC(G2942*F2942,2)</f>
        <v>4.43</v>
      </c>
    </row>
    <row r="2943" spans="1:8" ht="15" customHeight="1" x14ac:dyDescent="0.2">
      <c r="A2943" s="483" t="s">
        <v>2070</v>
      </c>
      <c r="B2943" s="484" t="s">
        <v>2593</v>
      </c>
      <c r="C2943" s="484">
        <v>88267</v>
      </c>
      <c r="D2943" s="485" t="str">
        <f>IFERROR(VLOOKUP(C2943,INSUMOS!$C:$F,2,FALSE),VLOOKUP(C2943,'COMPOSIÇÃO - SINAPI'!$C:$F,2,FALSE))</f>
        <v>ENCANADOR OU BOMBEIRO HIDRÁULICO COM ENCARGOS COMPLEMENTARES</v>
      </c>
      <c r="E2943" s="484" t="str">
        <f>IFERROR(VLOOKUP(C2943,INSUMOS!$C:$F,3,FALSE),VLOOKUP(C2943,'COMPOSIÇÃO - SINAPI'!$C:$F,3,FALSE))</f>
        <v>H</v>
      </c>
      <c r="F2943" s="486">
        <v>0.23</v>
      </c>
      <c r="G2943" s="490">
        <f>IFERROR(VLOOKUP(C2943,INSUMOS!$C:$F,4,FALSE),VLOOKUP(C2943,'COMPOSIÇÃO - SINAPI'!$C:$F,4,FALSE))</f>
        <v>24.04</v>
      </c>
      <c r="H2943" s="488">
        <f>TRUNC(G2943*F2943,2)</f>
        <v>5.52</v>
      </c>
    </row>
    <row r="2944" spans="1:8" s="29" customFormat="1" ht="14.25" x14ac:dyDescent="0.25">
      <c r="A2944" s="472" t="s">
        <v>2055</v>
      </c>
      <c r="B2944" s="473" t="s">
        <v>2056</v>
      </c>
      <c r="C2944" s="473" t="s">
        <v>2057</v>
      </c>
      <c r="D2944" s="473" t="s">
        <v>2058</v>
      </c>
      <c r="E2944" s="473" t="s">
        <v>2059</v>
      </c>
      <c r="F2944" s="474" t="s">
        <v>2060</v>
      </c>
      <c r="G2944" s="81" t="s">
        <v>2061</v>
      </c>
      <c r="H2944" s="475" t="s">
        <v>2590</v>
      </c>
    </row>
    <row r="2945" spans="1:8" ht="68.099999999999994" customHeight="1" x14ac:dyDescent="0.2">
      <c r="A2945" s="476" t="s">
        <v>1044</v>
      </c>
      <c r="B2945" s="477" t="s">
        <v>2591</v>
      </c>
      <c r="C2945" s="478">
        <v>92656</v>
      </c>
      <c r="D2945" s="479" t="s">
        <v>1045</v>
      </c>
      <c r="E2945" s="480" t="s">
        <v>117</v>
      </c>
      <c r="F2945" s="481"/>
      <c r="G2945" s="45"/>
      <c r="H2945" s="482">
        <f>SUM(H2946:H2948)</f>
        <v>118.31</v>
      </c>
    </row>
    <row r="2946" spans="1:8" ht="27" customHeight="1" x14ac:dyDescent="0.2">
      <c r="A2946" s="483" t="s">
        <v>2070</v>
      </c>
      <c r="B2946" s="484" t="s">
        <v>2062</v>
      </c>
      <c r="C2946" s="484">
        <v>7694</v>
      </c>
      <c r="D2946" s="485" t="str">
        <f>IFERROR(VLOOKUP(C2946,INSUMOS!$C:$F,2,FALSE),VLOOKUP(C2946,'COMPOSIÇÃO - SINAPI'!$C:$F,2,FALSE))</f>
        <v>TUBO ACO GALVANIZADO COM COSTURA, CLASSE MEDIA, DN 3", E = *4,05* MM, PESO *8,47* KG/M (NBR 5580)</v>
      </c>
      <c r="E2946" s="484" t="str">
        <f>IFERROR(VLOOKUP(C2946,INSUMOS!$C:$F,3,FALSE),VLOOKUP(C2946,'COMPOSIÇÃO - SINAPI'!$C:$F,3,FALSE))</f>
        <v>M</v>
      </c>
      <c r="F2946" s="486">
        <v>1.0389999999999999</v>
      </c>
      <c r="G2946" s="490">
        <f>IFERROR(VLOOKUP(C2946,INSUMOS!$C:$F,4,FALSE),VLOOKUP(C2946,'COMPOSIÇÃO - SINAPI'!$C:$F,4,FALSE))</f>
        <v>103.46</v>
      </c>
      <c r="H2946" s="488">
        <f>TRUNC(G2946*F2946,2)</f>
        <v>107.49</v>
      </c>
    </row>
    <row r="2947" spans="1:8" ht="27" customHeight="1" x14ac:dyDescent="0.2">
      <c r="A2947" s="483" t="s">
        <v>2070</v>
      </c>
      <c r="B2947" s="484" t="s">
        <v>2593</v>
      </c>
      <c r="C2947" s="484">
        <v>88248</v>
      </c>
      <c r="D2947" s="485" t="str">
        <f>IFERROR(VLOOKUP(C2947,INSUMOS!$C:$F,2,FALSE),VLOOKUP(C2947,'COMPOSIÇÃO - SINAPI'!$C:$F,2,FALSE))</f>
        <v>AUXILIAR DE ENCANADOR OU BOMBEIRO HIDRÁULICO COM ENCARGOS COMPLEMENTARES</v>
      </c>
      <c r="E2947" s="484" t="str">
        <f>IFERROR(VLOOKUP(C2947,INSUMOS!$C:$F,3,FALSE),VLOOKUP(C2947,'COMPOSIÇÃO - SINAPI'!$C:$F,3,FALSE))</f>
        <v>H</v>
      </c>
      <c r="F2947" s="486">
        <v>0.25</v>
      </c>
      <c r="G2947" s="490">
        <f>IFERROR(VLOOKUP(C2947,INSUMOS!$C:$F,4,FALSE),VLOOKUP(C2947,'COMPOSIÇÃO - SINAPI'!$C:$F,4,FALSE))</f>
        <v>19.27</v>
      </c>
      <c r="H2947" s="488">
        <f>TRUNC(G2947*F2947,2)</f>
        <v>4.8099999999999996</v>
      </c>
    </row>
    <row r="2948" spans="1:8" ht="15" customHeight="1" x14ac:dyDescent="0.2">
      <c r="A2948" s="483" t="s">
        <v>2070</v>
      </c>
      <c r="B2948" s="484" t="s">
        <v>2593</v>
      </c>
      <c r="C2948" s="484">
        <v>88267</v>
      </c>
      <c r="D2948" s="485" t="str">
        <f>IFERROR(VLOOKUP(C2948,INSUMOS!$C:$F,2,FALSE),VLOOKUP(C2948,'COMPOSIÇÃO - SINAPI'!$C:$F,2,FALSE))</f>
        <v>ENCANADOR OU BOMBEIRO HIDRÁULICO COM ENCARGOS COMPLEMENTARES</v>
      </c>
      <c r="E2948" s="484" t="str">
        <f>IFERROR(VLOOKUP(C2948,INSUMOS!$C:$F,3,FALSE),VLOOKUP(C2948,'COMPOSIÇÃO - SINAPI'!$C:$F,3,FALSE))</f>
        <v>H</v>
      </c>
      <c r="F2948" s="486">
        <v>0.25</v>
      </c>
      <c r="G2948" s="490">
        <f>IFERROR(VLOOKUP(C2948,INSUMOS!$C:$F,4,FALSE),VLOOKUP(C2948,'COMPOSIÇÃO - SINAPI'!$C:$F,4,FALSE))</f>
        <v>24.04</v>
      </c>
      <c r="H2948" s="488">
        <f>TRUNC(G2948*F2948,2)</f>
        <v>6.01</v>
      </c>
    </row>
    <row r="2949" spans="1:8" s="29" customFormat="1" ht="14.25" x14ac:dyDescent="0.25">
      <c r="A2949" s="472" t="s">
        <v>2055</v>
      </c>
      <c r="B2949" s="473" t="s">
        <v>2056</v>
      </c>
      <c r="C2949" s="473" t="s">
        <v>2057</v>
      </c>
      <c r="D2949" s="473" t="s">
        <v>2058</v>
      </c>
      <c r="E2949" s="473" t="s">
        <v>2059</v>
      </c>
      <c r="F2949" s="474" t="s">
        <v>2060</v>
      </c>
      <c r="G2949" s="81" t="s">
        <v>2061</v>
      </c>
      <c r="H2949" s="475" t="s">
        <v>2590</v>
      </c>
    </row>
    <row r="2950" spans="1:8" ht="48" customHeight="1" x14ac:dyDescent="0.2">
      <c r="A2950" s="476" t="s">
        <v>1047</v>
      </c>
      <c r="B2950" s="477" t="s">
        <v>2591</v>
      </c>
      <c r="C2950" s="478" t="s">
        <v>1046</v>
      </c>
      <c r="D2950" s="479" t="s">
        <v>1048</v>
      </c>
      <c r="E2950" s="480" t="s">
        <v>2586</v>
      </c>
      <c r="F2950" s="481"/>
      <c r="G2950" s="45"/>
      <c r="H2950" s="482">
        <f>SUM(H2951:H2952)</f>
        <v>38.730000000000004</v>
      </c>
    </row>
    <row r="2951" spans="1:8" ht="38.1" customHeight="1" x14ac:dyDescent="0.2">
      <c r="A2951" s="483" t="s">
        <v>2070</v>
      </c>
      <c r="B2951" s="484" t="s">
        <v>2062</v>
      </c>
      <c r="C2951" s="484">
        <v>37559</v>
      </c>
      <c r="D2951" s="485" t="str">
        <f>IFERROR(VLOOKUP(C2951,INSUMOS!$C:$F,2,FALSE),VLOOKUP(C2951,'COMPOSIÇÃO - SINAPI'!$C:$F,2,FALSE))</f>
        <v>PLACA DE SINALIZACAO DE SEGURANCA CONTRA INCENDIO, FOTOLUMINESCENTE, RETANGULAR, *12 X 40* CM, EM PVC *2* MM ANTI-CHAMAS (SIMBOLOS, CORES E PICTOGRAMAS CONFORME NBR 16820)</v>
      </c>
      <c r="E2951" s="484" t="str">
        <f>IFERROR(VLOOKUP(C2951,INSUMOS!$C:$F,3,FALSE),VLOOKUP(C2951,'COMPOSIÇÃO - SINAPI'!$C:$F,3,FALSE))</f>
        <v>UN</v>
      </c>
      <c r="F2951" s="486">
        <v>1</v>
      </c>
      <c r="G2951" s="490">
        <f>IFERROR(VLOOKUP(C2951,INSUMOS!$C:$F,4,FALSE),VLOOKUP(C2951,'COMPOSIÇÃO - SINAPI'!$C:$F,4,FALSE))</f>
        <v>35.96</v>
      </c>
      <c r="H2951" s="488">
        <f>TRUNC(G2951*F2951,2)</f>
        <v>35.96</v>
      </c>
    </row>
    <row r="2952" spans="1:8" ht="15" customHeight="1" x14ac:dyDescent="0.2">
      <c r="A2952" s="483" t="s">
        <v>2070</v>
      </c>
      <c r="B2952" s="484" t="s">
        <v>2593</v>
      </c>
      <c r="C2952" s="484">
        <v>88316</v>
      </c>
      <c r="D2952" s="485" t="str">
        <f>IFERROR(VLOOKUP(C2952,INSUMOS!$C:$F,2,FALSE),VLOOKUP(C2952,'COMPOSIÇÃO - SINAPI'!$C:$F,2,FALSE))</f>
        <v>SERVENTE COM ENCARGOS COMPLEMENTARES</v>
      </c>
      <c r="E2952" s="484" t="str">
        <f>IFERROR(VLOOKUP(C2952,INSUMOS!$C:$F,3,FALSE),VLOOKUP(C2952,'COMPOSIÇÃO - SINAPI'!$C:$F,3,FALSE))</f>
        <v>H</v>
      </c>
      <c r="F2952" s="486">
        <v>0.14000000000000001</v>
      </c>
      <c r="G2952" s="490">
        <f>IFERROR(VLOOKUP(C2952,INSUMOS!$C:$F,4,FALSE),VLOOKUP(C2952,'COMPOSIÇÃO - SINAPI'!$C:$F,4,FALSE))</f>
        <v>19.8</v>
      </c>
      <c r="H2952" s="488">
        <f>TRUNC(G2952*F2952,2)</f>
        <v>2.77</v>
      </c>
    </row>
    <row r="2953" spans="1:8" s="29" customFormat="1" ht="14.25" x14ac:dyDescent="0.25">
      <c r="A2953" s="472" t="s">
        <v>2055</v>
      </c>
      <c r="B2953" s="473" t="s">
        <v>2056</v>
      </c>
      <c r="C2953" s="473" t="s">
        <v>2057</v>
      </c>
      <c r="D2953" s="473" t="s">
        <v>2058</v>
      </c>
      <c r="E2953" s="473" t="s">
        <v>2059</v>
      </c>
      <c r="F2953" s="474" t="s">
        <v>2060</v>
      </c>
      <c r="G2953" s="81" t="s">
        <v>2061</v>
      </c>
      <c r="H2953" s="475" t="s">
        <v>2590</v>
      </c>
    </row>
    <row r="2954" spans="1:8" ht="48" customHeight="1" x14ac:dyDescent="0.2">
      <c r="A2954" s="476" t="s">
        <v>1049</v>
      </c>
      <c r="B2954" s="477" t="s">
        <v>2591</v>
      </c>
      <c r="C2954" s="478">
        <v>101905</v>
      </c>
      <c r="D2954" s="479" t="s">
        <v>1050</v>
      </c>
      <c r="E2954" s="480" t="s">
        <v>2586</v>
      </c>
      <c r="F2954" s="481"/>
      <c r="G2954" s="45"/>
      <c r="H2954" s="482">
        <f>SUM(H2955:H2958)</f>
        <v>153.72</v>
      </c>
    </row>
    <row r="2955" spans="1:8" ht="27" customHeight="1" x14ac:dyDescent="0.2">
      <c r="A2955" s="483" t="s">
        <v>2070</v>
      </c>
      <c r="B2955" s="484" t="s">
        <v>2062</v>
      </c>
      <c r="C2955" s="484">
        <v>4350</v>
      </c>
      <c r="D2955" s="485" t="str">
        <f>IFERROR(VLOOKUP(C2955,INSUMOS!$C:$F,2,FALSE),VLOOKUP(C2955,'COMPOSIÇÃO - SINAPI'!$C:$F,2,FALSE))</f>
        <v>BUCHA DE NYLON, DIAMETRO DO FURO 8 MM, COMPRIMENTO 40 MM, COM PARAFUSO DE ROSCA SOBERBA, CABECA CHATA, FENDA SIMPLES, 4,8 X 50 MM</v>
      </c>
      <c r="E2955" s="484" t="str">
        <f>IFERROR(VLOOKUP(C2955,INSUMOS!$C:$F,3,FALSE),VLOOKUP(C2955,'COMPOSIÇÃO - SINAPI'!$C:$F,3,FALSE))</f>
        <v>UN</v>
      </c>
      <c r="F2955" s="486">
        <v>2</v>
      </c>
      <c r="G2955" s="490">
        <f>IFERROR(VLOOKUP(C2955,INSUMOS!$C:$F,4,FALSE),VLOOKUP(C2955,'COMPOSIÇÃO - SINAPI'!$C:$F,4,FALSE))</f>
        <v>0.56100000000000005</v>
      </c>
      <c r="H2955" s="488">
        <f>TRUNC(G2955*F2955,2)</f>
        <v>1.1200000000000001</v>
      </c>
    </row>
    <row r="2956" spans="1:8" ht="27" customHeight="1" x14ac:dyDescent="0.2">
      <c r="A2956" s="483" t="s">
        <v>2070</v>
      </c>
      <c r="B2956" s="484" t="s">
        <v>2062</v>
      </c>
      <c r="C2956" s="484">
        <v>10886</v>
      </c>
      <c r="D2956" s="485" t="str">
        <f>IFERROR(VLOOKUP(C2956,INSUMOS!$C:$F,2,FALSE),VLOOKUP(C2956,'COMPOSIÇÃO - SINAPI'!$C:$F,2,FALSE))</f>
        <v>EXTINTOR DE INCENDIO PORTATIL COM CARGA DE AGUA PRESSURIZADA DE 10 L, CLASSE A</v>
      </c>
      <c r="E2956" s="484" t="str">
        <f>IFERROR(VLOOKUP(C2956,INSUMOS!$C:$F,3,FALSE),VLOOKUP(C2956,'COMPOSIÇÃO - SINAPI'!$C:$F,3,FALSE))</f>
        <v>UN</v>
      </c>
      <c r="F2956" s="486">
        <v>1</v>
      </c>
      <c r="G2956" s="490">
        <f>IFERROR(VLOOKUP(C2956,INSUMOS!$C:$F,4,FALSE),VLOOKUP(C2956,'COMPOSIÇÃO - SINAPI'!$C:$F,4,FALSE))</f>
        <v>139.18</v>
      </c>
      <c r="H2956" s="488">
        <f>TRUNC(G2956*F2956,2)</f>
        <v>139.18</v>
      </c>
    </row>
    <row r="2957" spans="1:8" ht="27" customHeight="1" x14ac:dyDescent="0.2">
      <c r="A2957" s="483" t="s">
        <v>2070</v>
      </c>
      <c r="B2957" s="484" t="s">
        <v>2593</v>
      </c>
      <c r="C2957" s="484">
        <v>88248</v>
      </c>
      <c r="D2957" s="485" t="str">
        <f>IFERROR(VLOOKUP(C2957,INSUMOS!$C:$F,2,FALSE),VLOOKUP(C2957,'COMPOSIÇÃO - SINAPI'!$C:$F,2,FALSE))</f>
        <v>AUXILIAR DE ENCANADOR OU BOMBEIRO HIDRÁULICO COM ENCARGOS COMPLEMENTARES</v>
      </c>
      <c r="E2957" s="484" t="str">
        <f>IFERROR(VLOOKUP(C2957,INSUMOS!$C:$F,3,FALSE),VLOOKUP(C2957,'COMPOSIÇÃO - SINAPI'!$C:$F,3,FALSE))</f>
        <v>H</v>
      </c>
      <c r="F2957" s="486">
        <v>0.31</v>
      </c>
      <c r="G2957" s="490">
        <f>IFERROR(VLOOKUP(C2957,INSUMOS!$C:$F,4,FALSE),VLOOKUP(C2957,'COMPOSIÇÃO - SINAPI'!$C:$F,4,FALSE))</f>
        <v>19.27</v>
      </c>
      <c r="H2957" s="488">
        <f>TRUNC(G2957*F2957,2)</f>
        <v>5.97</v>
      </c>
    </row>
    <row r="2958" spans="1:8" ht="15" customHeight="1" x14ac:dyDescent="0.2">
      <c r="A2958" s="483" t="s">
        <v>2070</v>
      </c>
      <c r="B2958" s="484" t="s">
        <v>2593</v>
      </c>
      <c r="C2958" s="484">
        <v>88267</v>
      </c>
      <c r="D2958" s="485" t="str">
        <f>IFERROR(VLOOKUP(C2958,INSUMOS!$C:$F,2,FALSE),VLOOKUP(C2958,'COMPOSIÇÃO - SINAPI'!$C:$F,2,FALSE))</f>
        <v>ENCANADOR OU BOMBEIRO HIDRÁULICO COM ENCARGOS COMPLEMENTARES</v>
      </c>
      <c r="E2958" s="484" t="str">
        <f>IFERROR(VLOOKUP(C2958,INSUMOS!$C:$F,3,FALSE),VLOOKUP(C2958,'COMPOSIÇÃO - SINAPI'!$C:$F,3,FALSE))</f>
        <v>H</v>
      </c>
      <c r="F2958" s="486">
        <v>0.31</v>
      </c>
      <c r="G2958" s="490">
        <f>IFERROR(VLOOKUP(C2958,INSUMOS!$C:$F,4,FALSE),VLOOKUP(C2958,'COMPOSIÇÃO - SINAPI'!$C:$F,4,FALSE))</f>
        <v>24.04</v>
      </c>
      <c r="H2958" s="488">
        <f>TRUNC(G2958*F2958,2)</f>
        <v>7.45</v>
      </c>
    </row>
    <row r="2959" spans="1:8" s="29" customFormat="1" ht="14.25" x14ac:dyDescent="0.25">
      <c r="A2959" s="472" t="s">
        <v>2055</v>
      </c>
      <c r="B2959" s="473" t="s">
        <v>2056</v>
      </c>
      <c r="C2959" s="473" t="s">
        <v>2057</v>
      </c>
      <c r="D2959" s="473" t="s">
        <v>2058</v>
      </c>
      <c r="E2959" s="473" t="s">
        <v>2059</v>
      </c>
      <c r="F2959" s="474" t="s">
        <v>2060</v>
      </c>
      <c r="G2959" s="81" t="s">
        <v>2061</v>
      </c>
      <c r="H2959" s="475" t="s">
        <v>2590</v>
      </c>
    </row>
    <row r="2960" spans="1:8" ht="48" customHeight="1" x14ac:dyDescent="0.2">
      <c r="A2960" s="476" t="s">
        <v>1051</v>
      </c>
      <c r="B2960" s="477" t="s">
        <v>2591</v>
      </c>
      <c r="C2960" s="478">
        <v>101907</v>
      </c>
      <c r="D2960" s="479" t="s">
        <v>1052</v>
      </c>
      <c r="E2960" s="480" t="s">
        <v>2586</v>
      </c>
      <c r="F2960" s="481"/>
      <c r="G2960" s="45"/>
      <c r="H2960" s="482">
        <f>SUM(H2961:H2964)</f>
        <v>491.49</v>
      </c>
    </row>
    <row r="2961" spans="1:8" ht="27" customHeight="1" x14ac:dyDescent="0.2">
      <c r="A2961" s="483" t="s">
        <v>2070</v>
      </c>
      <c r="B2961" s="484" t="s">
        <v>2062</v>
      </c>
      <c r="C2961" s="484">
        <v>4350</v>
      </c>
      <c r="D2961" s="485" t="str">
        <f>IFERROR(VLOOKUP(C2961,INSUMOS!$C:$F,2,FALSE),VLOOKUP(C2961,'COMPOSIÇÃO - SINAPI'!$C:$F,2,FALSE))</f>
        <v>BUCHA DE NYLON, DIAMETRO DO FURO 8 MM, COMPRIMENTO 40 MM, COM PARAFUSO DE ROSCA SOBERBA, CABECA CHATA, FENDA SIMPLES, 4,8 X 50 MM</v>
      </c>
      <c r="E2961" s="484" t="str">
        <f>IFERROR(VLOOKUP(C2961,INSUMOS!$C:$F,3,FALSE),VLOOKUP(C2961,'COMPOSIÇÃO - SINAPI'!$C:$F,3,FALSE))</f>
        <v>UN</v>
      </c>
      <c r="F2961" s="486">
        <v>2</v>
      </c>
      <c r="G2961" s="490">
        <f>IFERROR(VLOOKUP(C2961,INSUMOS!$C:$F,4,FALSE),VLOOKUP(C2961,'COMPOSIÇÃO - SINAPI'!$C:$F,4,FALSE))</f>
        <v>0.56100000000000005</v>
      </c>
      <c r="H2961" s="488">
        <f>TRUNC(G2961*F2961,2)</f>
        <v>1.1200000000000001</v>
      </c>
    </row>
    <row r="2962" spans="1:8" ht="27" customHeight="1" x14ac:dyDescent="0.2">
      <c r="A2962" s="483" t="s">
        <v>2070</v>
      </c>
      <c r="B2962" s="484" t="s">
        <v>2062</v>
      </c>
      <c r="C2962" s="484">
        <v>10889</v>
      </c>
      <c r="D2962" s="485" t="str">
        <f>IFERROR(VLOOKUP(C2962,INSUMOS!$C:$F,2,FALSE),VLOOKUP(C2962,'COMPOSIÇÃO - SINAPI'!$C:$F,2,FALSE))</f>
        <v>EXTINTOR DE INCENDIO PORTATIL COM CARGA DE GAS CARBONICO CO2 DE 6 KG, CLASSE BC</v>
      </c>
      <c r="E2962" s="484" t="str">
        <f>IFERROR(VLOOKUP(C2962,INSUMOS!$C:$F,3,FALSE),VLOOKUP(C2962,'COMPOSIÇÃO - SINAPI'!$C:$F,3,FALSE))</f>
        <v>UN</v>
      </c>
      <c r="F2962" s="486">
        <v>1</v>
      </c>
      <c r="G2962" s="490">
        <f>IFERROR(VLOOKUP(C2962,INSUMOS!$C:$F,4,FALSE),VLOOKUP(C2962,'COMPOSIÇÃO - SINAPI'!$C:$F,4,FALSE))</f>
        <v>477</v>
      </c>
      <c r="H2962" s="488">
        <f>TRUNC(G2962*F2962,2)</f>
        <v>477</v>
      </c>
    </row>
    <row r="2963" spans="1:8" ht="27" customHeight="1" x14ac:dyDescent="0.2">
      <c r="A2963" s="483" t="s">
        <v>2070</v>
      </c>
      <c r="B2963" s="484" t="s">
        <v>2593</v>
      </c>
      <c r="C2963" s="484">
        <v>88248</v>
      </c>
      <c r="D2963" s="485" t="str">
        <f>IFERROR(VLOOKUP(C2963,INSUMOS!$C:$F,2,FALSE),VLOOKUP(C2963,'COMPOSIÇÃO - SINAPI'!$C:$F,2,FALSE))</f>
        <v>AUXILIAR DE ENCANADOR OU BOMBEIRO HIDRÁULICO COM ENCARGOS COMPLEMENTARES</v>
      </c>
      <c r="E2963" s="484" t="str">
        <f>IFERROR(VLOOKUP(C2963,INSUMOS!$C:$F,3,FALSE),VLOOKUP(C2963,'COMPOSIÇÃO - SINAPI'!$C:$F,3,FALSE))</f>
        <v>H</v>
      </c>
      <c r="F2963" s="486">
        <v>0.309</v>
      </c>
      <c r="G2963" s="490">
        <f>IFERROR(VLOOKUP(C2963,INSUMOS!$C:$F,4,FALSE),VLOOKUP(C2963,'COMPOSIÇÃO - SINAPI'!$C:$F,4,FALSE))</f>
        <v>19.27</v>
      </c>
      <c r="H2963" s="488">
        <f>TRUNC(G2963*F2963,2)</f>
        <v>5.95</v>
      </c>
    </row>
    <row r="2964" spans="1:8" ht="15" customHeight="1" x14ac:dyDescent="0.2">
      <c r="A2964" s="483" t="s">
        <v>2070</v>
      </c>
      <c r="B2964" s="484" t="s">
        <v>2593</v>
      </c>
      <c r="C2964" s="484">
        <v>88267</v>
      </c>
      <c r="D2964" s="485" t="str">
        <f>IFERROR(VLOOKUP(C2964,INSUMOS!$C:$F,2,FALSE),VLOOKUP(C2964,'COMPOSIÇÃO - SINAPI'!$C:$F,2,FALSE))</f>
        <v>ENCANADOR OU BOMBEIRO HIDRÁULICO COM ENCARGOS COMPLEMENTARES</v>
      </c>
      <c r="E2964" s="484" t="str">
        <f>IFERROR(VLOOKUP(C2964,INSUMOS!$C:$F,3,FALSE),VLOOKUP(C2964,'COMPOSIÇÃO - SINAPI'!$C:$F,3,FALSE))</f>
        <v>H</v>
      </c>
      <c r="F2964" s="486">
        <v>0.309</v>
      </c>
      <c r="G2964" s="490">
        <f>IFERROR(VLOOKUP(C2964,INSUMOS!$C:$F,4,FALSE),VLOOKUP(C2964,'COMPOSIÇÃO - SINAPI'!$C:$F,4,FALSE))</f>
        <v>24.04</v>
      </c>
      <c r="H2964" s="488">
        <f>TRUNC(G2964*F2964,2)</f>
        <v>7.42</v>
      </c>
    </row>
    <row r="2965" spans="1:8" s="29" customFormat="1" ht="14.25" x14ac:dyDescent="0.25">
      <c r="A2965" s="472" t="s">
        <v>2055</v>
      </c>
      <c r="B2965" s="473" t="s">
        <v>2056</v>
      </c>
      <c r="C2965" s="473" t="s">
        <v>2057</v>
      </c>
      <c r="D2965" s="473" t="s">
        <v>2058</v>
      </c>
      <c r="E2965" s="473" t="s">
        <v>2059</v>
      </c>
      <c r="F2965" s="474" t="s">
        <v>2060</v>
      </c>
      <c r="G2965" s="81" t="s">
        <v>2061</v>
      </c>
      <c r="H2965" s="475" t="s">
        <v>2590</v>
      </c>
    </row>
    <row r="2966" spans="1:8" ht="48" customHeight="1" x14ac:dyDescent="0.2">
      <c r="A2966" s="476" t="s">
        <v>1054</v>
      </c>
      <c r="B2966" s="477" t="s">
        <v>2591</v>
      </c>
      <c r="C2966" s="478" t="s">
        <v>1053</v>
      </c>
      <c r="D2966" s="479" t="s">
        <v>1055</v>
      </c>
      <c r="E2966" s="480" t="s">
        <v>2586</v>
      </c>
      <c r="F2966" s="481"/>
      <c r="G2966" s="45"/>
      <c r="H2966" s="482">
        <f>SUM(H2967:H2970)</f>
        <v>1431.2900000000002</v>
      </c>
    </row>
    <row r="2967" spans="1:8" ht="27" customHeight="1" x14ac:dyDescent="0.2">
      <c r="A2967" s="483" t="s">
        <v>2070</v>
      </c>
      <c r="B2967" s="484" t="s">
        <v>2062</v>
      </c>
      <c r="C2967" s="484">
        <v>4350</v>
      </c>
      <c r="D2967" s="485" t="str">
        <f>IFERROR(VLOOKUP(C2967,INSUMOS!$C:$F,2,FALSE),VLOOKUP(C2967,'COMPOSIÇÃO - SINAPI'!$C:$F,2,FALSE))</f>
        <v>BUCHA DE NYLON, DIAMETRO DO FURO 8 MM, COMPRIMENTO 40 MM, COM PARAFUSO DE ROSCA SOBERBA, CABECA CHATA, FENDA SIMPLES, 4,8 X 50 MM</v>
      </c>
      <c r="E2967" s="484" t="str">
        <f>IFERROR(VLOOKUP(C2967,INSUMOS!$C:$F,3,FALSE),VLOOKUP(C2967,'COMPOSIÇÃO - SINAPI'!$C:$F,3,FALSE))</f>
        <v>UN</v>
      </c>
      <c r="F2967" s="486">
        <v>4</v>
      </c>
      <c r="G2967" s="490">
        <f>IFERROR(VLOOKUP(C2967,INSUMOS!$C:$F,4,FALSE),VLOOKUP(C2967,'COMPOSIÇÃO - SINAPI'!$C:$F,4,FALSE))</f>
        <v>0.56100000000000005</v>
      </c>
      <c r="H2967" s="488">
        <f>TRUNC(G2967*F2967,2)</f>
        <v>2.2400000000000002</v>
      </c>
    </row>
    <row r="2968" spans="1:8" ht="15" customHeight="1" x14ac:dyDescent="0.2">
      <c r="A2968" s="483" t="s">
        <v>2607</v>
      </c>
      <c r="B2968" s="484" t="s">
        <v>2062</v>
      </c>
      <c r="C2968" s="484" t="s">
        <v>2864</v>
      </c>
      <c r="D2968" s="485" t="str">
        <f>IFERROR(VLOOKUP(C2968,INSUMOS!$C:$F,2,FALSE),VLOOKUP(C2968,'COMPOSIÇÃO - SINAPI'!$C:$F,2,FALSE))</f>
        <v>EXTINTOR DE INCÊNDIO PORTÁTIL COM CARGA DE PQS DE 20 KG, CLASSE BC</v>
      </c>
      <c r="E2968" s="484" t="str">
        <f>IFERROR(VLOOKUP(C2968,INSUMOS!$C:$F,3,FALSE),VLOOKUP(C2968,'COMPOSIÇÃO - SINAPI'!$C:$F,3,FALSE))</f>
        <v>UN</v>
      </c>
      <c r="F2968" s="486">
        <v>1</v>
      </c>
      <c r="G2968" s="490">
        <f>IFERROR(VLOOKUP(C2968,INSUMOS!$C:$F,4,FALSE),VLOOKUP(C2968,'COMPOSIÇÃO - SINAPI'!$C:$F,4,FALSE))</f>
        <v>1415.63</v>
      </c>
      <c r="H2968" s="488">
        <f>TRUNC(G2968*F2968,2)</f>
        <v>1415.63</v>
      </c>
    </row>
    <row r="2969" spans="1:8" ht="27" customHeight="1" x14ac:dyDescent="0.2">
      <c r="A2969" s="483" t="s">
        <v>2070</v>
      </c>
      <c r="B2969" s="484" t="s">
        <v>2593</v>
      </c>
      <c r="C2969" s="484">
        <v>88248</v>
      </c>
      <c r="D2969" s="485" t="str">
        <f>IFERROR(VLOOKUP(C2969,INSUMOS!$C:$F,2,FALSE),VLOOKUP(C2969,'COMPOSIÇÃO - SINAPI'!$C:$F,2,FALSE))</f>
        <v>AUXILIAR DE ENCANADOR OU BOMBEIRO HIDRÁULICO COM ENCARGOS COMPLEMENTARES</v>
      </c>
      <c r="E2969" s="484" t="str">
        <f>IFERROR(VLOOKUP(C2969,INSUMOS!$C:$F,3,FALSE),VLOOKUP(C2969,'COMPOSIÇÃO - SINAPI'!$C:$F,3,FALSE))</f>
        <v>H</v>
      </c>
      <c r="F2969" s="486">
        <v>0.31</v>
      </c>
      <c r="G2969" s="490">
        <f>IFERROR(VLOOKUP(C2969,INSUMOS!$C:$F,4,FALSE),VLOOKUP(C2969,'COMPOSIÇÃO - SINAPI'!$C:$F,4,FALSE))</f>
        <v>19.27</v>
      </c>
      <c r="H2969" s="488">
        <f>TRUNC(G2969*F2969,2)</f>
        <v>5.97</v>
      </c>
    </row>
    <row r="2970" spans="1:8" ht="15" customHeight="1" x14ac:dyDescent="0.2">
      <c r="A2970" s="483" t="s">
        <v>2070</v>
      </c>
      <c r="B2970" s="484" t="s">
        <v>2593</v>
      </c>
      <c r="C2970" s="484">
        <v>88267</v>
      </c>
      <c r="D2970" s="485" t="str">
        <f>IFERROR(VLOOKUP(C2970,INSUMOS!$C:$F,2,FALSE),VLOOKUP(C2970,'COMPOSIÇÃO - SINAPI'!$C:$F,2,FALSE))</f>
        <v>ENCANADOR OU BOMBEIRO HIDRÁULICO COM ENCARGOS COMPLEMENTARES</v>
      </c>
      <c r="E2970" s="484" t="str">
        <f>IFERROR(VLOOKUP(C2970,INSUMOS!$C:$F,3,FALSE),VLOOKUP(C2970,'COMPOSIÇÃO - SINAPI'!$C:$F,3,FALSE))</f>
        <v>H</v>
      </c>
      <c r="F2970" s="486">
        <v>0.31</v>
      </c>
      <c r="G2970" s="490">
        <f>IFERROR(VLOOKUP(C2970,INSUMOS!$C:$F,4,FALSE),VLOOKUP(C2970,'COMPOSIÇÃO - SINAPI'!$C:$F,4,FALSE))</f>
        <v>24.04</v>
      </c>
      <c r="H2970" s="488">
        <f>TRUNC(G2970*F2970,2)</f>
        <v>7.45</v>
      </c>
    </row>
    <row r="2971" spans="1:8" s="29" customFormat="1" ht="14.25" x14ac:dyDescent="0.25">
      <c r="A2971" s="472" t="s">
        <v>2055</v>
      </c>
      <c r="B2971" s="473" t="s">
        <v>2056</v>
      </c>
      <c r="C2971" s="473" t="s">
        <v>2057</v>
      </c>
      <c r="D2971" s="473" t="s">
        <v>2058</v>
      </c>
      <c r="E2971" s="473" t="s">
        <v>2059</v>
      </c>
      <c r="F2971" s="474" t="s">
        <v>2060</v>
      </c>
      <c r="G2971" s="81" t="s">
        <v>2061</v>
      </c>
      <c r="H2971" s="475" t="s">
        <v>2590</v>
      </c>
    </row>
    <row r="2972" spans="1:8" ht="48" customHeight="1" x14ac:dyDescent="0.2">
      <c r="A2972" s="476" t="s">
        <v>1056</v>
      </c>
      <c r="B2972" s="477" t="s">
        <v>2591</v>
      </c>
      <c r="C2972" s="478">
        <v>101908</v>
      </c>
      <c r="D2972" s="479" t="s">
        <v>1057</v>
      </c>
      <c r="E2972" s="480" t="s">
        <v>2586</v>
      </c>
      <c r="F2972" s="481"/>
      <c r="G2972" s="45"/>
      <c r="H2972" s="482">
        <f>SUM(H2973:H2976)</f>
        <v>149.12</v>
      </c>
    </row>
    <row r="2973" spans="1:8" ht="27" customHeight="1" x14ac:dyDescent="0.2">
      <c r="A2973" s="483" t="s">
        <v>2070</v>
      </c>
      <c r="B2973" s="484" t="s">
        <v>2062</v>
      </c>
      <c r="C2973" s="484">
        <v>4350</v>
      </c>
      <c r="D2973" s="485" t="str">
        <f>IFERROR(VLOOKUP(C2973,INSUMOS!$C:$F,2,FALSE),VLOOKUP(C2973,'COMPOSIÇÃO - SINAPI'!$C:$F,2,FALSE))</f>
        <v>BUCHA DE NYLON, DIAMETRO DO FURO 8 MM, COMPRIMENTO 40 MM, COM PARAFUSO DE ROSCA SOBERBA, CABECA CHATA, FENDA SIMPLES, 4,8 X 50 MM</v>
      </c>
      <c r="E2973" s="484" t="str">
        <f>IFERROR(VLOOKUP(C2973,INSUMOS!$C:$F,3,FALSE),VLOOKUP(C2973,'COMPOSIÇÃO - SINAPI'!$C:$F,3,FALSE))</f>
        <v>UN</v>
      </c>
      <c r="F2973" s="486">
        <v>2</v>
      </c>
      <c r="G2973" s="490">
        <f>IFERROR(VLOOKUP(C2973,INSUMOS!$C:$F,4,FALSE),VLOOKUP(C2973,'COMPOSIÇÃO - SINAPI'!$C:$F,4,FALSE))</f>
        <v>0.56100000000000005</v>
      </c>
      <c r="H2973" s="488">
        <f>TRUNC(G2973*F2973,2)</f>
        <v>1.1200000000000001</v>
      </c>
    </row>
    <row r="2974" spans="1:8" ht="27" customHeight="1" x14ac:dyDescent="0.2">
      <c r="A2974" s="483" t="s">
        <v>2070</v>
      </c>
      <c r="B2974" s="484" t="s">
        <v>2062</v>
      </c>
      <c r="C2974" s="484">
        <v>10891</v>
      </c>
      <c r="D2974" s="485" t="str">
        <f>IFERROR(VLOOKUP(C2974,INSUMOS!$C:$F,2,FALSE),VLOOKUP(C2974,'COMPOSIÇÃO - SINAPI'!$C:$F,2,FALSE))</f>
        <v>EXTINTOR DE INCENDIO PORTATIL COM CARGA DE PO QUIMICO SECO (PQS) DE 4 KG, CLASSE BC</v>
      </c>
      <c r="E2974" s="484" t="str">
        <f>IFERROR(VLOOKUP(C2974,INSUMOS!$C:$F,3,FALSE),VLOOKUP(C2974,'COMPOSIÇÃO - SINAPI'!$C:$F,3,FALSE))</f>
        <v>UN</v>
      </c>
      <c r="F2974" s="486">
        <v>1</v>
      </c>
      <c r="G2974" s="490">
        <f>IFERROR(VLOOKUP(C2974,INSUMOS!$C:$F,4,FALSE),VLOOKUP(C2974,'COMPOSIÇÃO - SINAPI'!$C:$F,4,FALSE))</f>
        <v>134.58000000000001</v>
      </c>
      <c r="H2974" s="488">
        <f>TRUNC(G2974*F2974,2)</f>
        <v>134.58000000000001</v>
      </c>
    </row>
    <row r="2975" spans="1:8" ht="27" customHeight="1" x14ac:dyDescent="0.2">
      <c r="A2975" s="483" t="s">
        <v>2070</v>
      </c>
      <c r="B2975" s="484" t="s">
        <v>2593</v>
      </c>
      <c r="C2975" s="484">
        <v>88248</v>
      </c>
      <c r="D2975" s="485" t="str">
        <f>IFERROR(VLOOKUP(C2975,INSUMOS!$C:$F,2,FALSE),VLOOKUP(C2975,'COMPOSIÇÃO - SINAPI'!$C:$F,2,FALSE))</f>
        <v>AUXILIAR DE ENCANADOR OU BOMBEIRO HIDRÁULICO COM ENCARGOS COMPLEMENTARES</v>
      </c>
      <c r="E2975" s="484" t="str">
        <f>IFERROR(VLOOKUP(C2975,INSUMOS!$C:$F,3,FALSE),VLOOKUP(C2975,'COMPOSIÇÃO - SINAPI'!$C:$F,3,FALSE))</f>
        <v>H</v>
      </c>
      <c r="F2975" s="486">
        <v>0.31</v>
      </c>
      <c r="G2975" s="490">
        <f>IFERROR(VLOOKUP(C2975,INSUMOS!$C:$F,4,FALSE),VLOOKUP(C2975,'COMPOSIÇÃO - SINAPI'!$C:$F,4,FALSE))</f>
        <v>19.27</v>
      </c>
      <c r="H2975" s="488">
        <f>TRUNC(G2975*F2975,2)</f>
        <v>5.97</v>
      </c>
    </row>
    <row r="2976" spans="1:8" ht="15" customHeight="1" x14ac:dyDescent="0.2">
      <c r="A2976" s="483" t="s">
        <v>2070</v>
      </c>
      <c r="B2976" s="484" t="s">
        <v>2593</v>
      </c>
      <c r="C2976" s="484">
        <v>88267</v>
      </c>
      <c r="D2976" s="485" t="str">
        <f>IFERROR(VLOOKUP(C2976,INSUMOS!$C:$F,2,FALSE),VLOOKUP(C2976,'COMPOSIÇÃO - SINAPI'!$C:$F,2,FALSE))</f>
        <v>ENCANADOR OU BOMBEIRO HIDRÁULICO COM ENCARGOS COMPLEMENTARES</v>
      </c>
      <c r="E2976" s="484" t="str">
        <f>IFERROR(VLOOKUP(C2976,INSUMOS!$C:$F,3,FALSE),VLOOKUP(C2976,'COMPOSIÇÃO - SINAPI'!$C:$F,3,FALSE))</f>
        <v>H</v>
      </c>
      <c r="F2976" s="486">
        <v>0.31</v>
      </c>
      <c r="G2976" s="490">
        <f>IFERROR(VLOOKUP(C2976,INSUMOS!$C:$F,4,FALSE),VLOOKUP(C2976,'COMPOSIÇÃO - SINAPI'!$C:$F,4,FALSE))</f>
        <v>24.04</v>
      </c>
      <c r="H2976" s="488">
        <f>TRUNC(G2976*F2976,2)</f>
        <v>7.45</v>
      </c>
    </row>
    <row r="2977" spans="1:8" s="29" customFormat="1" ht="14.25" x14ac:dyDescent="0.25">
      <c r="A2977" s="472" t="s">
        <v>2055</v>
      </c>
      <c r="B2977" s="473" t="s">
        <v>2056</v>
      </c>
      <c r="C2977" s="473" t="s">
        <v>2057</v>
      </c>
      <c r="D2977" s="473" t="s">
        <v>2058</v>
      </c>
      <c r="E2977" s="473" t="s">
        <v>2059</v>
      </c>
      <c r="F2977" s="474" t="s">
        <v>2060</v>
      </c>
      <c r="G2977" s="81" t="s">
        <v>2061</v>
      </c>
      <c r="H2977" s="475" t="s">
        <v>2590</v>
      </c>
    </row>
    <row r="2978" spans="1:8" ht="48" customHeight="1" x14ac:dyDescent="0.2">
      <c r="A2978" s="476" t="s">
        <v>1059</v>
      </c>
      <c r="B2978" s="477" t="s">
        <v>2591</v>
      </c>
      <c r="C2978" s="478" t="s">
        <v>1058</v>
      </c>
      <c r="D2978" s="479" t="s">
        <v>1060</v>
      </c>
      <c r="E2978" s="480" t="s">
        <v>2586</v>
      </c>
      <c r="F2978" s="481"/>
      <c r="G2978" s="45"/>
      <c r="H2978" s="482">
        <f>SUM(H2979:H2980)</f>
        <v>41.019999999999996</v>
      </c>
    </row>
    <row r="2979" spans="1:8" ht="27" customHeight="1" x14ac:dyDescent="0.2">
      <c r="A2979" s="483" t="s">
        <v>2070</v>
      </c>
      <c r="B2979" s="484" t="s">
        <v>2593</v>
      </c>
      <c r="C2979" s="484">
        <v>102507</v>
      </c>
      <c r="D2979" s="485" t="str">
        <f>IFERROR(VLOOKUP(C2979,INSUMOS!$C:$F,2,FALSE),VLOOKUP(C2979,'COMPOSIÇÃO - SINAPI'!$C:$F,2,FALSE))</f>
        <v>PINTURA DE DEMARCAÇÃO DE VAGA COM TINTA EPÓXI, E = 10 CM, APLICAÇÃO MANUAL.</v>
      </c>
      <c r="E2979" s="484" t="str">
        <f>IFERROR(VLOOKUP(C2979,INSUMOS!$C:$F,3,FALSE),VLOOKUP(C2979,'COMPOSIÇÃO - SINAPI'!$C:$F,3,FALSE))</f>
        <v>M</v>
      </c>
      <c r="F2979" s="486">
        <v>4</v>
      </c>
      <c r="G2979" s="490">
        <f>IFERROR(VLOOKUP(C2979,INSUMOS!$C:$F,4,FALSE),VLOOKUP(C2979,'COMPOSIÇÃO - SINAPI'!$C:$F,4,FALSE))</f>
        <v>3.79</v>
      </c>
      <c r="H2979" s="488">
        <f>TRUNC(G2979*F2979,2)</f>
        <v>15.16</v>
      </c>
    </row>
    <row r="2980" spans="1:8" ht="15" customHeight="1" x14ac:dyDescent="0.2">
      <c r="A2980" s="483" t="s">
        <v>2070</v>
      </c>
      <c r="B2980" s="484" t="s">
        <v>2593</v>
      </c>
      <c r="C2980" s="484">
        <v>102508</v>
      </c>
      <c r="D2980" s="485" t="str">
        <f>IFERROR(VLOOKUP(C2980,INSUMOS!$C:$F,2,FALSE),VLOOKUP(C2980,'COMPOSIÇÃO - SINAPI'!$C:$F,2,FALSE))</f>
        <v>PINTURA PISO COM TINTA EPÓXI, APLICAÇÃO MANUAL</v>
      </c>
      <c r="E2980" s="484" t="str">
        <f>IFERROR(VLOOKUP(C2980,INSUMOS!$C:$F,3,FALSE),VLOOKUP(C2980,'COMPOSIÇÃO - SINAPI'!$C:$F,3,FALSE))</f>
        <v>M2</v>
      </c>
      <c r="F2980" s="486">
        <v>0.73199999999999998</v>
      </c>
      <c r="G2980" s="490">
        <f>IFERROR(VLOOKUP(C2980,INSUMOS!$C:$F,4,FALSE),VLOOKUP(C2980,'COMPOSIÇÃO - SINAPI'!$C:$F,4,FALSE))</f>
        <v>35.33</v>
      </c>
      <c r="H2980" s="488">
        <f>TRUNC(G2980*F2980,2)</f>
        <v>25.86</v>
      </c>
    </row>
    <row r="2981" spans="1:8" s="29" customFormat="1" ht="14.25" x14ac:dyDescent="0.25">
      <c r="A2981" s="472" t="s">
        <v>2055</v>
      </c>
      <c r="B2981" s="473" t="s">
        <v>2056</v>
      </c>
      <c r="C2981" s="473" t="s">
        <v>2057</v>
      </c>
      <c r="D2981" s="473" t="s">
        <v>2058</v>
      </c>
      <c r="E2981" s="473" t="s">
        <v>2059</v>
      </c>
      <c r="F2981" s="474" t="s">
        <v>2060</v>
      </c>
      <c r="G2981" s="81" t="s">
        <v>2061</v>
      </c>
      <c r="H2981" s="475" t="s">
        <v>2590</v>
      </c>
    </row>
    <row r="2982" spans="1:8" ht="48" customHeight="1" x14ac:dyDescent="0.2">
      <c r="A2982" s="476" t="s">
        <v>1062</v>
      </c>
      <c r="B2982" s="477" t="s">
        <v>2591</v>
      </c>
      <c r="C2982" s="478" t="s">
        <v>1061</v>
      </c>
      <c r="D2982" s="479" t="s">
        <v>1063</v>
      </c>
      <c r="E2982" s="480" t="s">
        <v>2586</v>
      </c>
      <c r="F2982" s="481"/>
      <c r="G2982" s="45"/>
      <c r="H2982" s="482">
        <f>SUM(H2983:H2984)</f>
        <v>32.1</v>
      </c>
    </row>
    <row r="2983" spans="1:8" ht="38.1" customHeight="1" x14ac:dyDescent="0.2">
      <c r="A2983" s="483" t="s">
        <v>2070</v>
      </c>
      <c r="B2983" s="484" t="s">
        <v>2062</v>
      </c>
      <c r="C2983" s="484">
        <v>37556</v>
      </c>
      <c r="D2983" s="485" t="str">
        <f>IFERROR(VLOOKUP(C2983,INSUMOS!$C:$F,2,FALSE),VLOOKUP(C2983,'COMPOSIÇÃO - SINAPI'!$C:$F,2,FALSE))</f>
        <v>PLACA DE SINALIZACAO DE SEGURANCA CONTRA INCENDIO, FOTOLUMINESCENTE, QUADRADA, *20 X 20* CM, EM PVC *2* MM ANTI-CHAMAS (SIMBOLOS, CORES E PICTOGRAMAS CONFORME NBR 16820)</v>
      </c>
      <c r="E2983" s="484" t="str">
        <f>IFERROR(VLOOKUP(C2983,INSUMOS!$C:$F,3,FALSE),VLOOKUP(C2983,'COMPOSIÇÃO - SINAPI'!$C:$F,3,FALSE))</f>
        <v>UN</v>
      </c>
      <c r="F2983" s="486">
        <v>1</v>
      </c>
      <c r="G2983" s="490">
        <f>IFERROR(VLOOKUP(C2983,INSUMOS!$C:$F,4,FALSE),VLOOKUP(C2983,'COMPOSIÇÃO - SINAPI'!$C:$F,4,FALSE))</f>
        <v>29.33</v>
      </c>
      <c r="H2983" s="488">
        <f>TRUNC(G2983*F2983,2)</f>
        <v>29.33</v>
      </c>
    </row>
    <row r="2984" spans="1:8" ht="15" customHeight="1" x14ac:dyDescent="0.2">
      <c r="A2984" s="483" t="s">
        <v>2070</v>
      </c>
      <c r="B2984" s="484" t="s">
        <v>2593</v>
      </c>
      <c r="C2984" s="484">
        <v>88316</v>
      </c>
      <c r="D2984" s="485" t="str">
        <f>IFERROR(VLOOKUP(C2984,INSUMOS!$C:$F,2,FALSE),VLOOKUP(C2984,'COMPOSIÇÃO - SINAPI'!$C:$F,2,FALSE))</f>
        <v>SERVENTE COM ENCARGOS COMPLEMENTARES</v>
      </c>
      <c r="E2984" s="484" t="str">
        <f>IFERROR(VLOOKUP(C2984,INSUMOS!$C:$F,3,FALSE),VLOOKUP(C2984,'COMPOSIÇÃO - SINAPI'!$C:$F,3,FALSE))</f>
        <v>H</v>
      </c>
      <c r="F2984" s="486">
        <v>0.14000000000000001</v>
      </c>
      <c r="G2984" s="490">
        <f>IFERROR(VLOOKUP(C2984,INSUMOS!$C:$F,4,FALSE),VLOOKUP(C2984,'COMPOSIÇÃO - SINAPI'!$C:$F,4,FALSE))</f>
        <v>19.8</v>
      </c>
      <c r="H2984" s="488">
        <f>TRUNC(G2984*F2984,2)</f>
        <v>2.77</v>
      </c>
    </row>
    <row r="2985" spans="1:8" s="29" customFormat="1" ht="14.25" x14ac:dyDescent="0.25">
      <c r="A2985" s="472" t="s">
        <v>2055</v>
      </c>
      <c r="B2985" s="473" t="s">
        <v>2056</v>
      </c>
      <c r="C2985" s="473" t="s">
        <v>2057</v>
      </c>
      <c r="D2985" s="473" t="s">
        <v>2058</v>
      </c>
      <c r="E2985" s="473" t="s">
        <v>2059</v>
      </c>
      <c r="F2985" s="474" t="s">
        <v>2060</v>
      </c>
      <c r="G2985" s="81" t="s">
        <v>2061</v>
      </c>
      <c r="H2985" s="475" t="s">
        <v>2590</v>
      </c>
    </row>
    <row r="2986" spans="1:8" ht="32.1" customHeight="1" x14ac:dyDescent="0.2">
      <c r="A2986" s="476" t="s">
        <v>1065</v>
      </c>
      <c r="B2986" s="477" t="s">
        <v>2591</v>
      </c>
      <c r="C2986" s="478" t="s">
        <v>1064</v>
      </c>
      <c r="D2986" s="479" t="s">
        <v>1066</v>
      </c>
      <c r="E2986" s="480" t="s">
        <v>2586</v>
      </c>
      <c r="F2986" s="481"/>
      <c r="G2986" s="45"/>
      <c r="H2986" s="482">
        <f>SUM(H2987:H2990)</f>
        <v>86.56</v>
      </c>
    </row>
    <row r="2987" spans="1:8" ht="27" customHeight="1" x14ac:dyDescent="0.2">
      <c r="A2987" s="483" t="s">
        <v>2607</v>
      </c>
      <c r="B2987" s="484" t="s">
        <v>2062</v>
      </c>
      <c r="C2987" s="484" t="s">
        <v>2869</v>
      </c>
      <c r="D2987" s="485" t="str">
        <f>IFERROR(VLOOKUP(C2987,INSUMOS!$C:$F,2,FALSE),VLOOKUP(C2987,'COMPOSIÇÃO - SINAPI'!$C:$F,2,FALSE))</f>
        <v>MANÔMETRO CAIXA AÇO CARB INT LATÃO Ø63 MM 0-20KG/CM²-300PSI 1/4 NPT RETO</v>
      </c>
      <c r="E2987" s="484" t="str">
        <f>IFERROR(VLOOKUP(C2987,INSUMOS!$C:$F,3,FALSE),VLOOKUP(C2987,'COMPOSIÇÃO - SINAPI'!$C:$F,3,FALSE))</f>
        <v>UN</v>
      </c>
      <c r="F2987" s="486">
        <v>1</v>
      </c>
      <c r="G2987" s="490">
        <f>IFERROR(VLOOKUP(C2987,INSUMOS!$C:$F,4,FALSE),VLOOKUP(C2987,'COMPOSIÇÃO - SINAPI'!$C:$F,4,FALSE))</f>
        <v>62.27</v>
      </c>
      <c r="H2987" s="488">
        <f>TRUNC(G2987*F2987,2)</f>
        <v>62.27</v>
      </c>
    </row>
    <row r="2988" spans="1:8" ht="15" customHeight="1" x14ac:dyDescent="0.2">
      <c r="A2988" s="483" t="s">
        <v>2070</v>
      </c>
      <c r="B2988" s="484" t="s">
        <v>2062</v>
      </c>
      <c r="C2988" s="484">
        <v>3146</v>
      </c>
      <c r="D2988" s="485" t="str">
        <f>IFERROR(VLOOKUP(C2988,INSUMOS!$C:$F,2,FALSE),VLOOKUP(C2988,'COMPOSIÇÃO - SINAPI'!$C:$F,2,FALSE))</f>
        <v>FITA VEDA ROSCA EM ROLOS DE 18 MM X 10 M (L X C)</v>
      </c>
      <c r="E2988" s="484" t="str">
        <f>IFERROR(VLOOKUP(C2988,INSUMOS!$C:$F,3,FALSE),VLOOKUP(C2988,'COMPOSIÇÃO - SINAPI'!$C:$F,3,FALSE))</f>
        <v>UN</v>
      </c>
      <c r="F2988" s="486">
        <v>1.2E-2</v>
      </c>
      <c r="G2988" s="490">
        <f>IFERROR(VLOOKUP(C2988,INSUMOS!$C:$F,4,FALSE),VLOOKUP(C2988,'COMPOSIÇÃO - SINAPI'!$C:$F,4,FALSE))</f>
        <v>3.4</v>
      </c>
      <c r="H2988" s="488">
        <f>TRUNC(G2988*F2988,2)</f>
        <v>0.04</v>
      </c>
    </row>
    <row r="2989" spans="1:8" ht="27" customHeight="1" x14ac:dyDescent="0.2">
      <c r="A2989" s="483" t="s">
        <v>2070</v>
      </c>
      <c r="B2989" s="484" t="s">
        <v>2593</v>
      </c>
      <c r="C2989" s="484">
        <v>88248</v>
      </c>
      <c r="D2989" s="485" t="str">
        <f>IFERROR(VLOOKUP(C2989,INSUMOS!$C:$F,2,FALSE),VLOOKUP(C2989,'COMPOSIÇÃO - SINAPI'!$C:$F,2,FALSE))</f>
        <v>AUXILIAR DE ENCANADOR OU BOMBEIRO HIDRÁULICO COM ENCARGOS COMPLEMENTARES</v>
      </c>
      <c r="E2989" s="484" t="str">
        <f>IFERROR(VLOOKUP(C2989,INSUMOS!$C:$F,3,FALSE),VLOOKUP(C2989,'COMPOSIÇÃO - SINAPI'!$C:$F,3,FALSE))</f>
        <v>H</v>
      </c>
      <c r="F2989" s="486">
        <v>0.56000000000000005</v>
      </c>
      <c r="G2989" s="490">
        <f>IFERROR(VLOOKUP(C2989,INSUMOS!$C:$F,4,FALSE),VLOOKUP(C2989,'COMPOSIÇÃO - SINAPI'!$C:$F,4,FALSE))</f>
        <v>19.27</v>
      </c>
      <c r="H2989" s="488">
        <f>TRUNC(G2989*F2989,2)</f>
        <v>10.79</v>
      </c>
    </row>
    <row r="2990" spans="1:8" ht="15" customHeight="1" x14ac:dyDescent="0.2">
      <c r="A2990" s="483" t="s">
        <v>2070</v>
      </c>
      <c r="B2990" s="484" t="s">
        <v>2593</v>
      </c>
      <c r="C2990" s="484">
        <v>88267</v>
      </c>
      <c r="D2990" s="485" t="str">
        <f>IFERROR(VLOOKUP(C2990,INSUMOS!$C:$F,2,FALSE),VLOOKUP(C2990,'COMPOSIÇÃO - SINAPI'!$C:$F,2,FALSE))</f>
        <v>ENCANADOR OU BOMBEIRO HIDRÁULICO COM ENCARGOS COMPLEMENTARES</v>
      </c>
      <c r="E2990" s="484" t="str">
        <f>IFERROR(VLOOKUP(C2990,INSUMOS!$C:$F,3,FALSE),VLOOKUP(C2990,'COMPOSIÇÃO - SINAPI'!$C:$F,3,FALSE))</f>
        <v>H</v>
      </c>
      <c r="F2990" s="486">
        <v>0.56000000000000005</v>
      </c>
      <c r="G2990" s="490">
        <f>IFERROR(VLOOKUP(C2990,INSUMOS!$C:$F,4,FALSE),VLOOKUP(C2990,'COMPOSIÇÃO - SINAPI'!$C:$F,4,FALSE))</f>
        <v>24.04</v>
      </c>
      <c r="H2990" s="488">
        <f>TRUNC(G2990*F2990,2)</f>
        <v>13.46</v>
      </c>
    </row>
    <row r="2991" spans="1:8" s="29" customFormat="1" ht="14.25" x14ac:dyDescent="0.25">
      <c r="A2991" s="472" t="s">
        <v>2055</v>
      </c>
      <c r="B2991" s="473" t="s">
        <v>2056</v>
      </c>
      <c r="C2991" s="473" t="s">
        <v>2057</v>
      </c>
      <c r="D2991" s="473" t="s">
        <v>2058</v>
      </c>
      <c r="E2991" s="473" t="s">
        <v>2059</v>
      </c>
      <c r="F2991" s="474" t="s">
        <v>2060</v>
      </c>
      <c r="G2991" s="81" t="s">
        <v>2061</v>
      </c>
      <c r="H2991" s="475" t="s">
        <v>2590</v>
      </c>
    </row>
    <row r="2992" spans="1:8" ht="32.1" customHeight="1" x14ac:dyDescent="0.2">
      <c r="A2992" s="476" t="s">
        <v>1068</v>
      </c>
      <c r="B2992" s="477" t="s">
        <v>2591</v>
      </c>
      <c r="C2992" s="478" t="s">
        <v>1067</v>
      </c>
      <c r="D2992" s="479" t="s">
        <v>1069</v>
      </c>
      <c r="E2992" s="480" t="s">
        <v>2586</v>
      </c>
      <c r="F2992" s="481"/>
      <c r="G2992" s="45"/>
      <c r="H2992" s="482">
        <f>SUM(H2993:H2996)</f>
        <v>158.53000000000003</v>
      </c>
    </row>
    <row r="2993" spans="1:8" ht="15" customHeight="1" x14ac:dyDescent="0.2">
      <c r="A2993" s="483" t="s">
        <v>2070</v>
      </c>
      <c r="B2993" s="484" t="s">
        <v>2062</v>
      </c>
      <c r="C2993" s="484">
        <v>3148</v>
      </c>
      <c r="D2993" s="485" t="str">
        <f>IFERROR(VLOOKUP(C2993,INSUMOS!$C:$F,2,FALSE),VLOOKUP(C2993,'COMPOSIÇÃO - SINAPI'!$C:$F,2,FALSE))</f>
        <v>FITA VEDA ROSCA EM ROLOS DE 18 MM X 50 M (L X C)</v>
      </c>
      <c r="E2993" s="484" t="str">
        <f>IFERROR(VLOOKUP(C2993,INSUMOS!$C:$F,3,FALSE),VLOOKUP(C2993,'COMPOSIÇÃO - SINAPI'!$C:$F,3,FALSE))</f>
        <v>UN</v>
      </c>
      <c r="F2993" s="486">
        <v>9.4999999999999998E-3</v>
      </c>
      <c r="G2993" s="490">
        <f>IFERROR(VLOOKUP(C2993,INSUMOS!$C:$F,4,FALSE),VLOOKUP(C2993,'COMPOSIÇÃO - SINAPI'!$C:$F,4,FALSE))</f>
        <v>12.5375</v>
      </c>
      <c r="H2993" s="488">
        <f>TRUNC(G2993*F2993,2)</f>
        <v>0.11</v>
      </c>
    </row>
    <row r="2994" spans="1:8" ht="15" customHeight="1" x14ac:dyDescent="0.2">
      <c r="A2994" s="483" t="s">
        <v>2607</v>
      </c>
      <c r="B2994" s="484" t="s">
        <v>2062</v>
      </c>
      <c r="C2994" s="484" t="s">
        <v>2871</v>
      </c>
      <c r="D2994" s="485" t="str">
        <f>IFERROR(VLOOKUP(C2994,INSUMOS!$C:$F,2,FALSE),VLOOKUP(C2994,'COMPOSIÇÃO - SINAPI'!$C:$F,2,FALSE))</f>
        <v>VISOR FLUXO BRONZE P/VAPOR ROSCA 1" BSP</v>
      </c>
      <c r="E2994" s="484" t="str">
        <f>IFERROR(VLOOKUP(C2994,INSUMOS!$C:$F,3,FALSE),VLOOKUP(C2994,'COMPOSIÇÃO - SINAPI'!$C:$F,3,FALSE))</f>
        <v>UN</v>
      </c>
      <c r="F2994" s="486">
        <v>1</v>
      </c>
      <c r="G2994" s="490">
        <f>IFERROR(VLOOKUP(C2994,INSUMOS!$C:$F,4,FALSE),VLOOKUP(C2994,'COMPOSIÇÃO - SINAPI'!$C:$F,4,FALSE))</f>
        <v>135.9</v>
      </c>
      <c r="H2994" s="488">
        <f>TRUNC(G2994*F2994,2)</f>
        <v>135.9</v>
      </c>
    </row>
    <row r="2995" spans="1:8" ht="27" customHeight="1" x14ac:dyDescent="0.2">
      <c r="A2995" s="483" t="s">
        <v>2070</v>
      </c>
      <c r="B2995" s="484" t="s">
        <v>2593</v>
      </c>
      <c r="C2995" s="484">
        <v>88248</v>
      </c>
      <c r="D2995" s="485" t="str">
        <f>IFERROR(VLOOKUP(C2995,INSUMOS!$C:$F,2,FALSE),VLOOKUP(C2995,'COMPOSIÇÃO - SINAPI'!$C:$F,2,FALSE))</f>
        <v>AUXILIAR DE ENCANADOR OU BOMBEIRO HIDRÁULICO COM ENCARGOS COMPLEMENTARES</v>
      </c>
      <c r="E2995" s="484" t="str">
        <f>IFERROR(VLOOKUP(C2995,INSUMOS!$C:$F,3,FALSE),VLOOKUP(C2995,'COMPOSIÇÃO - SINAPI'!$C:$F,3,FALSE))</f>
        <v>H</v>
      </c>
      <c r="F2995" s="486">
        <v>0.52</v>
      </c>
      <c r="G2995" s="490">
        <f>IFERROR(VLOOKUP(C2995,INSUMOS!$C:$F,4,FALSE),VLOOKUP(C2995,'COMPOSIÇÃO - SINAPI'!$C:$F,4,FALSE))</f>
        <v>19.27</v>
      </c>
      <c r="H2995" s="488">
        <f>TRUNC(G2995*F2995,2)</f>
        <v>10.02</v>
      </c>
    </row>
    <row r="2996" spans="1:8" ht="15" customHeight="1" x14ac:dyDescent="0.2">
      <c r="A2996" s="483" t="s">
        <v>2070</v>
      </c>
      <c r="B2996" s="484" t="s">
        <v>2593</v>
      </c>
      <c r="C2996" s="484">
        <v>88267</v>
      </c>
      <c r="D2996" s="485" t="str">
        <f>IFERROR(VLOOKUP(C2996,INSUMOS!$C:$F,2,FALSE),VLOOKUP(C2996,'COMPOSIÇÃO - SINAPI'!$C:$F,2,FALSE))</f>
        <v>ENCANADOR OU BOMBEIRO HIDRÁULICO COM ENCARGOS COMPLEMENTARES</v>
      </c>
      <c r="E2996" s="484" t="str">
        <f>IFERROR(VLOOKUP(C2996,INSUMOS!$C:$F,3,FALSE),VLOOKUP(C2996,'COMPOSIÇÃO - SINAPI'!$C:$F,3,FALSE))</f>
        <v>H</v>
      </c>
      <c r="F2996" s="486">
        <v>0.52</v>
      </c>
      <c r="G2996" s="490">
        <f>IFERROR(VLOOKUP(C2996,INSUMOS!$C:$F,4,FALSE),VLOOKUP(C2996,'COMPOSIÇÃO - SINAPI'!$C:$F,4,FALSE))</f>
        <v>24.04</v>
      </c>
      <c r="H2996" s="488">
        <f>TRUNC(G2996*F2996,2)</f>
        <v>12.5</v>
      </c>
    </row>
    <row r="2997" spans="1:8" s="29" customFormat="1" ht="14.25" x14ac:dyDescent="0.25">
      <c r="A2997" s="472" t="s">
        <v>2055</v>
      </c>
      <c r="B2997" s="473" t="s">
        <v>2056</v>
      </c>
      <c r="C2997" s="473" t="s">
        <v>2057</v>
      </c>
      <c r="D2997" s="473" t="s">
        <v>2058</v>
      </c>
      <c r="E2997" s="473" t="s">
        <v>2059</v>
      </c>
      <c r="F2997" s="474" t="s">
        <v>2060</v>
      </c>
      <c r="G2997" s="81" t="s">
        <v>2061</v>
      </c>
      <c r="H2997" s="475" t="s">
        <v>2590</v>
      </c>
    </row>
    <row r="2998" spans="1:8" ht="48" customHeight="1" x14ac:dyDescent="0.2">
      <c r="A2998" s="476" t="s">
        <v>1070</v>
      </c>
      <c r="B2998" s="477" t="s">
        <v>2591</v>
      </c>
      <c r="C2998" s="478">
        <v>92898</v>
      </c>
      <c r="D2998" s="479" t="s">
        <v>1071</v>
      </c>
      <c r="E2998" s="480" t="s">
        <v>2586</v>
      </c>
      <c r="F2998" s="481"/>
      <c r="G2998" s="45"/>
      <c r="H2998" s="482">
        <f>SUM(H2999:H3003)</f>
        <v>30.71</v>
      </c>
    </row>
    <row r="2999" spans="1:8" ht="15" customHeight="1" x14ac:dyDescent="0.2">
      <c r="A2999" s="483" t="s">
        <v>2070</v>
      </c>
      <c r="B2999" s="484" t="s">
        <v>2062</v>
      </c>
      <c r="C2999" s="484">
        <v>3148</v>
      </c>
      <c r="D2999" s="485" t="str">
        <f>IFERROR(VLOOKUP(C2999,INSUMOS!$C:$F,2,FALSE),VLOOKUP(C2999,'COMPOSIÇÃO - SINAPI'!$C:$F,2,FALSE))</f>
        <v>FITA VEDA ROSCA EM ROLOS DE 18 MM X 50 M (L X C)</v>
      </c>
      <c r="E2999" s="484" t="str">
        <f>IFERROR(VLOOKUP(C2999,INSUMOS!$C:$F,3,FALSE),VLOOKUP(C2999,'COMPOSIÇÃO - SINAPI'!$C:$F,3,FALSE))</f>
        <v>UN</v>
      </c>
      <c r="F2999" s="486">
        <v>1.2999999999999999E-2</v>
      </c>
      <c r="G2999" s="490">
        <f>IFERROR(VLOOKUP(C2999,INSUMOS!$C:$F,4,FALSE),VLOOKUP(C2999,'COMPOSIÇÃO - SINAPI'!$C:$F,4,FALSE))</f>
        <v>12.5375</v>
      </c>
      <c r="H2999" s="488">
        <f>TRUNC(G2999*F2999,2)</f>
        <v>0.16</v>
      </c>
    </row>
    <row r="3000" spans="1:8" ht="15" customHeight="1" x14ac:dyDescent="0.2">
      <c r="A3000" s="483" t="s">
        <v>2070</v>
      </c>
      <c r="B3000" s="484" t="s">
        <v>2062</v>
      </c>
      <c r="C3000" s="484">
        <v>7307</v>
      </c>
      <c r="D3000" s="485" t="str">
        <f>IFERROR(VLOOKUP(C3000,INSUMOS!$C:$F,2,FALSE),VLOOKUP(C3000,'COMPOSIÇÃO - SINAPI'!$C:$F,2,FALSE))</f>
        <v>FUNDO ANTICORROSIVO PARA METAIS FERROSOS (ZARCAO)</v>
      </c>
      <c r="E3000" s="484" t="str">
        <f>IFERROR(VLOOKUP(C3000,INSUMOS!$C:$F,3,FALSE),VLOOKUP(C3000,'COMPOSIÇÃO - SINAPI'!$C:$F,3,FALSE))</f>
        <v>L</v>
      </c>
      <c r="F3000" s="486">
        <v>3.0000000000000001E-3</v>
      </c>
      <c r="G3000" s="490">
        <f>IFERROR(VLOOKUP(C3000,INSUMOS!$C:$F,4,FALSE),VLOOKUP(C3000,'COMPOSIÇÃO - SINAPI'!$C:$F,4,FALSE))</f>
        <v>25</v>
      </c>
      <c r="H3000" s="488">
        <f>TRUNC(G3000*F3000,2)</f>
        <v>7.0000000000000007E-2</v>
      </c>
    </row>
    <row r="3001" spans="1:8" ht="15" customHeight="1" x14ac:dyDescent="0.2">
      <c r="A3001" s="483" t="s">
        <v>2070</v>
      </c>
      <c r="B3001" s="484" t="s">
        <v>2062</v>
      </c>
      <c r="C3001" s="484">
        <v>9886</v>
      </c>
      <c r="D3001" s="485" t="str">
        <f>IFERROR(VLOOKUP(C3001,INSUMOS!$C:$F,2,FALSE),VLOOKUP(C3001,'COMPOSIÇÃO - SINAPI'!$C:$F,2,FALSE))</f>
        <v>UNIAO DE FERRO GALVANIZADO, COM ROSCA BSP, COM ASSENTO PLANO, DE 1"</v>
      </c>
      <c r="E3001" s="484" t="str">
        <f>IFERROR(VLOOKUP(C3001,INSUMOS!$C:$F,3,FALSE),VLOOKUP(C3001,'COMPOSIÇÃO - SINAPI'!$C:$F,3,FALSE))</f>
        <v>UN</v>
      </c>
      <c r="F3001" s="486">
        <v>1</v>
      </c>
      <c r="G3001" s="490">
        <f>IFERROR(VLOOKUP(C3001,INSUMOS!$C:$F,4,FALSE),VLOOKUP(C3001,'COMPOSIÇÃO - SINAPI'!$C:$F,4,FALSE))</f>
        <v>21.83</v>
      </c>
      <c r="H3001" s="488">
        <f>TRUNC(G3001*F3001,2)</f>
        <v>21.83</v>
      </c>
    </row>
    <row r="3002" spans="1:8" ht="27" customHeight="1" x14ac:dyDescent="0.2">
      <c r="A3002" s="483" t="s">
        <v>2070</v>
      </c>
      <c r="B3002" s="484" t="s">
        <v>2593</v>
      </c>
      <c r="C3002" s="484">
        <v>88248</v>
      </c>
      <c r="D3002" s="485" t="str">
        <f>IFERROR(VLOOKUP(C3002,INSUMOS!$C:$F,2,FALSE),VLOOKUP(C3002,'COMPOSIÇÃO - SINAPI'!$C:$F,2,FALSE))</f>
        <v>AUXILIAR DE ENCANADOR OU BOMBEIRO HIDRÁULICO COM ENCARGOS COMPLEMENTARES</v>
      </c>
      <c r="E3002" s="484" t="str">
        <f>IFERROR(VLOOKUP(C3002,INSUMOS!$C:$F,3,FALSE),VLOOKUP(C3002,'COMPOSIÇÃO - SINAPI'!$C:$F,3,FALSE))</f>
        <v>H</v>
      </c>
      <c r="F3002" s="486">
        <v>0.2</v>
      </c>
      <c r="G3002" s="490">
        <f>IFERROR(VLOOKUP(C3002,INSUMOS!$C:$F,4,FALSE),VLOOKUP(C3002,'COMPOSIÇÃO - SINAPI'!$C:$F,4,FALSE))</f>
        <v>19.27</v>
      </c>
      <c r="H3002" s="488">
        <f>TRUNC(G3002*F3002,2)</f>
        <v>3.85</v>
      </c>
    </row>
    <row r="3003" spans="1:8" ht="15" customHeight="1" x14ac:dyDescent="0.2">
      <c r="A3003" s="483" t="s">
        <v>2070</v>
      </c>
      <c r="B3003" s="484" t="s">
        <v>2593</v>
      </c>
      <c r="C3003" s="484">
        <v>88267</v>
      </c>
      <c r="D3003" s="485" t="str">
        <f>IFERROR(VLOOKUP(C3003,INSUMOS!$C:$F,2,FALSE),VLOOKUP(C3003,'COMPOSIÇÃO - SINAPI'!$C:$F,2,FALSE))</f>
        <v>ENCANADOR OU BOMBEIRO HIDRÁULICO COM ENCARGOS COMPLEMENTARES</v>
      </c>
      <c r="E3003" s="484" t="str">
        <f>IFERROR(VLOOKUP(C3003,INSUMOS!$C:$F,3,FALSE),VLOOKUP(C3003,'COMPOSIÇÃO - SINAPI'!$C:$F,3,FALSE))</f>
        <v>H</v>
      </c>
      <c r="F3003" s="486">
        <v>0.2</v>
      </c>
      <c r="G3003" s="490">
        <f>IFERROR(VLOOKUP(C3003,INSUMOS!$C:$F,4,FALSE),VLOOKUP(C3003,'COMPOSIÇÃO - SINAPI'!$C:$F,4,FALSE))</f>
        <v>24.04</v>
      </c>
      <c r="H3003" s="488">
        <f>TRUNC(G3003*F3003,2)</f>
        <v>4.8</v>
      </c>
    </row>
    <row r="3004" spans="1:8" s="29" customFormat="1" ht="14.25" x14ac:dyDescent="0.25">
      <c r="A3004" s="472" t="s">
        <v>2055</v>
      </c>
      <c r="B3004" s="473" t="s">
        <v>2056</v>
      </c>
      <c r="C3004" s="473" t="s">
        <v>2057</v>
      </c>
      <c r="D3004" s="473" t="s">
        <v>2058</v>
      </c>
      <c r="E3004" s="473" t="s">
        <v>2059</v>
      </c>
      <c r="F3004" s="474" t="s">
        <v>2060</v>
      </c>
      <c r="G3004" s="81" t="s">
        <v>2061</v>
      </c>
      <c r="H3004" s="475" t="s">
        <v>2590</v>
      </c>
    </row>
    <row r="3005" spans="1:8" ht="48" customHeight="1" x14ac:dyDescent="0.2">
      <c r="A3005" s="476" t="s">
        <v>1072</v>
      </c>
      <c r="B3005" s="477" t="s">
        <v>2591</v>
      </c>
      <c r="C3005" s="478">
        <v>97529</v>
      </c>
      <c r="D3005" s="479" t="s">
        <v>1073</v>
      </c>
      <c r="E3005" s="480" t="s">
        <v>2586</v>
      </c>
      <c r="F3005" s="481"/>
      <c r="G3005" s="45"/>
      <c r="H3005" s="482">
        <f>SUM(H3006:H3010)</f>
        <v>61.47</v>
      </c>
    </row>
    <row r="3006" spans="1:8" ht="15" customHeight="1" x14ac:dyDescent="0.2">
      <c r="A3006" s="483" t="s">
        <v>2070</v>
      </c>
      <c r="B3006" s="484" t="s">
        <v>2062</v>
      </c>
      <c r="C3006" s="484">
        <v>11002</v>
      </c>
      <c r="D3006" s="485" t="str">
        <f>IFERROR(VLOOKUP(C3006,INSUMOS!$C:$F,2,FALSE),VLOOKUP(C3006,'COMPOSIÇÃO - SINAPI'!$C:$F,2,FALSE))</f>
        <v>ELETRODO REVESTIDO AWS - E6013, DIAMETRO IGUAL A 2,50 MM</v>
      </c>
      <c r="E3006" s="484" t="str">
        <f>IFERROR(VLOOKUP(C3006,INSUMOS!$C:$F,3,FALSE),VLOOKUP(C3006,'COMPOSIÇÃO - SINAPI'!$C:$F,3,FALSE))</f>
        <v>KG</v>
      </c>
      <c r="F3006" s="486">
        <v>2.7E-2</v>
      </c>
      <c r="G3006" s="490">
        <f>IFERROR(VLOOKUP(C3006,INSUMOS!$C:$F,4,FALSE),VLOOKUP(C3006,'COMPOSIÇÃO - SINAPI'!$C:$F,4,FALSE))</f>
        <v>27.531500000000001</v>
      </c>
      <c r="H3006" s="488">
        <f>TRUNC(G3006*F3006,2)</f>
        <v>0.74</v>
      </c>
    </row>
    <row r="3007" spans="1:8" ht="15" customHeight="1" x14ac:dyDescent="0.2">
      <c r="A3007" s="483" t="s">
        <v>2070</v>
      </c>
      <c r="B3007" s="484" t="s">
        <v>2062</v>
      </c>
      <c r="C3007" s="484">
        <v>40394</v>
      </c>
      <c r="D3007" s="485" t="str">
        <f>IFERROR(VLOOKUP(C3007,INSUMOS!$C:$F,2,FALSE),VLOOKUP(C3007,'COMPOSIÇÃO - SINAPI'!$C:$F,2,FALSE))</f>
        <v>TE 90 GRAUS EM ACO CARBONO, SOLDAVEL, PRESSAO 3.000 LBS, DN 1"</v>
      </c>
      <c r="E3007" s="484" t="str">
        <f>IFERROR(VLOOKUP(C3007,INSUMOS!$C:$F,3,FALSE),VLOOKUP(C3007,'COMPOSIÇÃO - SINAPI'!$C:$F,3,FALSE))</f>
        <v>UN</v>
      </c>
      <c r="F3007" s="486">
        <v>1</v>
      </c>
      <c r="G3007" s="490">
        <f>IFERROR(VLOOKUP(C3007,INSUMOS!$C:$F,4,FALSE),VLOOKUP(C3007,'COMPOSIÇÃO - SINAPI'!$C:$F,4,FALSE))</f>
        <v>49.76</v>
      </c>
      <c r="H3007" s="488">
        <f>TRUNC(G3007*F3007,2)</f>
        <v>49.76</v>
      </c>
    </row>
    <row r="3008" spans="1:8" ht="27" customHeight="1" x14ac:dyDescent="0.2">
      <c r="A3008" s="483" t="s">
        <v>2070</v>
      </c>
      <c r="B3008" s="484" t="s">
        <v>2593</v>
      </c>
      <c r="C3008" s="484">
        <v>88248</v>
      </c>
      <c r="D3008" s="485" t="str">
        <f>IFERROR(VLOOKUP(C3008,INSUMOS!$C:$F,2,FALSE),VLOOKUP(C3008,'COMPOSIÇÃO - SINAPI'!$C:$F,2,FALSE))</f>
        <v>AUXILIAR DE ENCANADOR OU BOMBEIRO HIDRÁULICO COM ENCARGOS COMPLEMENTARES</v>
      </c>
      <c r="E3008" s="484" t="str">
        <f>IFERROR(VLOOKUP(C3008,INSUMOS!$C:$F,3,FALSE),VLOOKUP(C3008,'COMPOSIÇÃO - SINAPI'!$C:$F,3,FALSE))</f>
        <v>H</v>
      </c>
      <c r="F3008" s="486">
        <v>0.16</v>
      </c>
      <c r="G3008" s="490">
        <f>IFERROR(VLOOKUP(C3008,INSUMOS!$C:$F,4,FALSE),VLOOKUP(C3008,'COMPOSIÇÃO - SINAPI'!$C:$F,4,FALSE))</f>
        <v>19.27</v>
      </c>
      <c r="H3008" s="488">
        <f>TRUNC(G3008*F3008,2)</f>
        <v>3.08</v>
      </c>
    </row>
    <row r="3009" spans="1:8" ht="15" customHeight="1" x14ac:dyDescent="0.2">
      <c r="A3009" s="483" t="s">
        <v>2070</v>
      </c>
      <c r="B3009" s="484" t="s">
        <v>2593</v>
      </c>
      <c r="C3009" s="484">
        <v>88267</v>
      </c>
      <c r="D3009" s="485" t="str">
        <f>IFERROR(VLOOKUP(C3009,INSUMOS!$C:$F,2,FALSE),VLOOKUP(C3009,'COMPOSIÇÃO - SINAPI'!$C:$F,2,FALSE))</f>
        <v>ENCANADOR OU BOMBEIRO HIDRÁULICO COM ENCARGOS COMPLEMENTARES</v>
      </c>
      <c r="E3009" s="484" t="str">
        <f>IFERROR(VLOOKUP(C3009,INSUMOS!$C:$F,3,FALSE),VLOOKUP(C3009,'COMPOSIÇÃO - SINAPI'!$C:$F,3,FALSE))</f>
        <v>H</v>
      </c>
      <c r="F3009" s="486">
        <v>0.16</v>
      </c>
      <c r="G3009" s="490">
        <f>IFERROR(VLOOKUP(C3009,INSUMOS!$C:$F,4,FALSE),VLOOKUP(C3009,'COMPOSIÇÃO - SINAPI'!$C:$F,4,FALSE))</f>
        <v>24.04</v>
      </c>
      <c r="H3009" s="488">
        <f>TRUNC(G3009*F3009,2)</f>
        <v>3.84</v>
      </c>
    </row>
    <row r="3010" spans="1:8" ht="15" customHeight="1" x14ac:dyDescent="0.2">
      <c r="A3010" s="483" t="s">
        <v>2070</v>
      </c>
      <c r="B3010" s="484" t="s">
        <v>2593</v>
      </c>
      <c r="C3010" s="484">
        <v>88317</v>
      </c>
      <c r="D3010" s="485" t="str">
        <f>IFERROR(VLOOKUP(C3010,INSUMOS!$C:$F,2,FALSE),VLOOKUP(C3010,'COMPOSIÇÃO - SINAPI'!$C:$F,2,FALSE))</f>
        <v>SOLDADOR COM ENCARGOS COMPLEMENTARES</v>
      </c>
      <c r="E3010" s="484" t="str">
        <f>IFERROR(VLOOKUP(C3010,INSUMOS!$C:$F,3,FALSE),VLOOKUP(C3010,'COMPOSIÇÃO - SINAPI'!$C:$F,3,FALSE))</f>
        <v>H</v>
      </c>
      <c r="F3010" s="486">
        <v>0.16</v>
      </c>
      <c r="G3010" s="490">
        <f>IFERROR(VLOOKUP(C3010,INSUMOS!$C:$F,4,FALSE),VLOOKUP(C3010,'COMPOSIÇÃO - SINAPI'!$C:$F,4,FALSE))</f>
        <v>25.33</v>
      </c>
      <c r="H3010" s="488">
        <f>TRUNC(G3010*F3010,2)</f>
        <v>4.05</v>
      </c>
    </row>
    <row r="3011" spans="1:8" s="29" customFormat="1" ht="14.25" x14ac:dyDescent="0.25">
      <c r="A3011" s="472" t="s">
        <v>2055</v>
      </c>
      <c r="B3011" s="473" t="s">
        <v>2056</v>
      </c>
      <c r="C3011" s="473" t="s">
        <v>2057</v>
      </c>
      <c r="D3011" s="473" t="s">
        <v>2058</v>
      </c>
      <c r="E3011" s="473" t="s">
        <v>2059</v>
      </c>
      <c r="F3011" s="474" t="s">
        <v>2060</v>
      </c>
      <c r="G3011" s="81" t="s">
        <v>2061</v>
      </c>
      <c r="H3011" s="475" t="s">
        <v>2590</v>
      </c>
    </row>
    <row r="3012" spans="1:8" ht="32.1" customHeight="1" x14ac:dyDescent="0.2">
      <c r="A3012" s="476" t="s">
        <v>1075</v>
      </c>
      <c r="B3012" s="477" t="s">
        <v>2591</v>
      </c>
      <c r="C3012" s="478" t="s">
        <v>1074</v>
      </c>
      <c r="D3012" s="479" t="s">
        <v>1076</v>
      </c>
      <c r="E3012" s="480" t="s">
        <v>2586</v>
      </c>
      <c r="F3012" s="481"/>
      <c r="G3012" s="45"/>
      <c r="H3012" s="482">
        <f>SUM(H3013:H3016)</f>
        <v>401</v>
      </c>
    </row>
    <row r="3013" spans="1:8" ht="15" customHeight="1" x14ac:dyDescent="0.2">
      <c r="A3013" s="483" t="s">
        <v>2070</v>
      </c>
      <c r="B3013" s="484" t="s">
        <v>2062</v>
      </c>
      <c r="C3013" s="484">
        <v>3148</v>
      </c>
      <c r="D3013" s="485" t="str">
        <f>IFERROR(VLOOKUP(C3013,INSUMOS!$C:$F,2,FALSE),VLOOKUP(C3013,'COMPOSIÇÃO - SINAPI'!$C:$F,2,FALSE))</f>
        <v>FITA VEDA ROSCA EM ROLOS DE 18 MM X 50 M (L X C)</v>
      </c>
      <c r="E3013" s="484" t="str">
        <f>IFERROR(VLOOKUP(C3013,INSUMOS!$C:$F,3,FALSE),VLOOKUP(C3013,'COMPOSIÇÃO - SINAPI'!$C:$F,3,FALSE))</f>
        <v>UN</v>
      </c>
      <c r="F3013" s="486">
        <v>5.7000000000000002E-2</v>
      </c>
      <c r="G3013" s="490">
        <f>IFERROR(VLOOKUP(C3013,INSUMOS!$C:$F,4,FALSE),VLOOKUP(C3013,'COMPOSIÇÃO - SINAPI'!$C:$F,4,FALSE))</f>
        <v>12.5375</v>
      </c>
      <c r="H3013" s="488">
        <f>TRUNC(G3013*F3013,2)</f>
        <v>0.71</v>
      </c>
    </row>
    <row r="3014" spans="1:8" ht="15" customHeight="1" x14ac:dyDescent="0.2">
      <c r="A3014" s="483" t="s">
        <v>2607</v>
      </c>
      <c r="B3014" s="484" t="s">
        <v>2062</v>
      </c>
      <c r="C3014" s="484" t="s">
        <v>2873</v>
      </c>
      <c r="D3014" s="485" t="str">
        <f>IFERROR(VLOOKUP(C3014,INSUMOS!$C:$F,2,FALSE),VLOOKUP(C3014,'COMPOSIÇÃO - SINAPI'!$C:$F,2,FALSE))</f>
        <v>VÁLVULA GAVETA EM BRONZE USO CIVIL 3"</v>
      </c>
      <c r="E3014" s="484" t="str">
        <f>IFERROR(VLOOKUP(C3014,INSUMOS!$C:$F,3,FALSE),VLOOKUP(C3014,'COMPOSIÇÃO - SINAPI'!$C:$F,3,FALSE))</f>
        <v>UM</v>
      </c>
      <c r="F3014" s="486">
        <v>1</v>
      </c>
      <c r="G3014" s="490">
        <f>IFERROR(VLOOKUP(C3014,INSUMOS!$C:$F,4,FALSE),VLOOKUP(C3014,'COMPOSIÇÃO - SINAPI'!$C:$F,4,FALSE))</f>
        <v>375.61</v>
      </c>
      <c r="H3014" s="488">
        <f>TRUNC(G3014*F3014,2)</f>
        <v>375.61</v>
      </c>
    </row>
    <row r="3015" spans="1:8" ht="27" customHeight="1" x14ac:dyDescent="0.2">
      <c r="A3015" s="483" t="s">
        <v>2070</v>
      </c>
      <c r="B3015" s="484" t="s">
        <v>2593</v>
      </c>
      <c r="C3015" s="484">
        <v>88248</v>
      </c>
      <c r="D3015" s="485" t="str">
        <f>IFERROR(VLOOKUP(C3015,INSUMOS!$C:$F,2,FALSE),VLOOKUP(C3015,'COMPOSIÇÃO - SINAPI'!$C:$F,2,FALSE))</f>
        <v>AUXILIAR DE ENCANADOR OU BOMBEIRO HIDRÁULICO COM ENCARGOS COMPLEMENTARES</v>
      </c>
      <c r="E3015" s="484" t="str">
        <f>IFERROR(VLOOKUP(C3015,INSUMOS!$C:$F,3,FALSE),VLOOKUP(C3015,'COMPOSIÇÃO - SINAPI'!$C:$F,3,FALSE))</f>
        <v>H</v>
      </c>
      <c r="F3015" s="486">
        <v>0.56999999999999995</v>
      </c>
      <c r="G3015" s="490">
        <f>IFERROR(VLOOKUP(C3015,INSUMOS!$C:$F,4,FALSE),VLOOKUP(C3015,'COMPOSIÇÃO - SINAPI'!$C:$F,4,FALSE))</f>
        <v>19.27</v>
      </c>
      <c r="H3015" s="488">
        <f>TRUNC(G3015*F3015,2)</f>
        <v>10.98</v>
      </c>
    </row>
    <row r="3016" spans="1:8" ht="15" customHeight="1" x14ac:dyDescent="0.2">
      <c r="A3016" s="483" t="s">
        <v>2070</v>
      </c>
      <c r="B3016" s="484" t="s">
        <v>2593</v>
      </c>
      <c r="C3016" s="484">
        <v>88267</v>
      </c>
      <c r="D3016" s="485" t="str">
        <f>IFERROR(VLOOKUP(C3016,INSUMOS!$C:$F,2,FALSE),VLOOKUP(C3016,'COMPOSIÇÃO - SINAPI'!$C:$F,2,FALSE))</f>
        <v>ENCANADOR OU BOMBEIRO HIDRÁULICO COM ENCARGOS COMPLEMENTARES</v>
      </c>
      <c r="E3016" s="484" t="str">
        <f>IFERROR(VLOOKUP(C3016,INSUMOS!$C:$F,3,FALSE),VLOOKUP(C3016,'COMPOSIÇÃO - SINAPI'!$C:$F,3,FALSE))</f>
        <v>H</v>
      </c>
      <c r="F3016" s="486">
        <v>0.56999999999999995</v>
      </c>
      <c r="G3016" s="490">
        <f>IFERROR(VLOOKUP(C3016,INSUMOS!$C:$F,4,FALSE),VLOOKUP(C3016,'COMPOSIÇÃO - SINAPI'!$C:$F,4,FALSE))</f>
        <v>24.04</v>
      </c>
      <c r="H3016" s="488">
        <f>TRUNC(G3016*F3016,2)</f>
        <v>13.7</v>
      </c>
    </row>
    <row r="3017" spans="1:8" s="29" customFormat="1" ht="14.25" x14ac:dyDescent="0.25">
      <c r="A3017" s="472" t="s">
        <v>2055</v>
      </c>
      <c r="B3017" s="473" t="s">
        <v>2056</v>
      </c>
      <c r="C3017" s="473" t="s">
        <v>2057</v>
      </c>
      <c r="D3017" s="473" t="s">
        <v>2058</v>
      </c>
      <c r="E3017" s="473" t="s">
        <v>2059</v>
      </c>
      <c r="F3017" s="474" t="s">
        <v>2060</v>
      </c>
      <c r="G3017" s="81" t="s">
        <v>2061</v>
      </c>
      <c r="H3017" s="475" t="s">
        <v>2590</v>
      </c>
    </row>
    <row r="3018" spans="1:8" ht="32.1" customHeight="1" x14ac:dyDescent="0.2">
      <c r="A3018" s="476" t="s">
        <v>1078</v>
      </c>
      <c r="B3018" s="477" t="s">
        <v>2591</v>
      </c>
      <c r="C3018" s="478" t="s">
        <v>1077</v>
      </c>
      <c r="D3018" s="479" t="s">
        <v>1079</v>
      </c>
      <c r="E3018" s="480" t="s">
        <v>2586</v>
      </c>
      <c r="F3018" s="481"/>
      <c r="G3018" s="45"/>
      <c r="H3018" s="482">
        <f>SUM(H3019:H3025)</f>
        <v>366.82</v>
      </c>
    </row>
    <row r="3019" spans="1:8" ht="27" customHeight="1" x14ac:dyDescent="0.2">
      <c r="A3019" s="483" t="s">
        <v>2070</v>
      </c>
      <c r="B3019" s="484" t="s">
        <v>2593</v>
      </c>
      <c r="C3019" s="484">
        <v>96535</v>
      </c>
      <c r="D3019" s="485" t="str">
        <f>IFERROR(VLOOKUP(C3019,INSUMOS!$C:$F,2,FALSE),VLOOKUP(C3019,'COMPOSIÇÃO - SINAPI'!$C:$F,2,FALSE))</f>
        <v>FABRICAÇÃO, MONTAGEM E DESMONTAGEM DE FÔRMA PARA SAPATA, EM MADEIRA SERRADA, E=25 MM, 4 UTILIZAÇÕES. AF_06/2017</v>
      </c>
      <c r="E3019" s="484" t="str">
        <f>IFERROR(VLOOKUP(C3019,INSUMOS!$C:$F,3,FALSE),VLOOKUP(C3019,'COMPOSIÇÃO - SINAPI'!$C:$F,3,FALSE))</f>
        <v>M2</v>
      </c>
      <c r="F3019" s="486">
        <v>0.78</v>
      </c>
      <c r="G3019" s="490">
        <f>IFERROR(VLOOKUP(C3019,INSUMOS!$C:$F,4,FALSE),VLOOKUP(C3019,'COMPOSIÇÃO - SINAPI'!$C:$F,4,FALSE))</f>
        <v>103.27</v>
      </c>
      <c r="H3019" s="488">
        <f t="shared" ref="H3019:H3025" si="147">TRUNC(G3019*F3019,2)</f>
        <v>80.55</v>
      </c>
    </row>
    <row r="3020" spans="1:8" ht="27" customHeight="1" x14ac:dyDescent="0.2">
      <c r="A3020" s="483" t="s">
        <v>2070</v>
      </c>
      <c r="B3020" s="484" t="s">
        <v>2593</v>
      </c>
      <c r="C3020" s="484">
        <v>94963</v>
      </c>
      <c r="D3020" s="485" t="str">
        <f>IFERROR(VLOOKUP(C3020,INSUMOS!$C:$F,2,FALSE),VLOOKUP(C3020,'COMPOSIÇÃO - SINAPI'!$C:$F,2,FALSE))</f>
        <v>CONCRETO FCK = 15MPA, TRAÇO 1:3,4:3,5 (EM MASSA SECA DE CIMENTO/ AREIA MÉDIA/ BRITA 1) - PREPARO MECÂNICO COM BETONEIRA 400 L. AF_05/2021</v>
      </c>
      <c r="E3020" s="484" t="str">
        <f>IFERROR(VLOOKUP(C3020,INSUMOS!$C:$F,3,FALSE),VLOOKUP(C3020,'COMPOSIÇÃO - SINAPI'!$C:$F,3,FALSE))</f>
        <v>M3</v>
      </c>
      <c r="F3020" s="486">
        <v>0.109</v>
      </c>
      <c r="G3020" s="490">
        <f>IFERROR(VLOOKUP(C3020,INSUMOS!$C:$F,4,FALSE),VLOOKUP(C3020,'COMPOSIÇÃO - SINAPI'!$C:$F,4,FALSE))</f>
        <v>330.94</v>
      </c>
      <c r="H3020" s="488">
        <f t="shared" si="147"/>
        <v>36.07</v>
      </c>
    </row>
    <row r="3021" spans="1:8" ht="27" customHeight="1" x14ac:dyDescent="0.2">
      <c r="A3021" s="483" t="s">
        <v>2070</v>
      </c>
      <c r="B3021" s="484" t="s">
        <v>2593</v>
      </c>
      <c r="C3021" s="484">
        <v>92792</v>
      </c>
      <c r="D3021" s="485" t="str">
        <f>IFERROR(VLOOKUP(C3021,INSUMOS!$C:$F,2,FALSE),VLOOKUP(C3021,'COMPOSIÇÃO - SINAPI'!$C:$F,2,FALSE))</f>
        <v>CORTE E DOBRA DE AÇO CA-50, DIÂMETRO DE 6,3 MM, UTILIZADO EM ESTRUTURAS DIVERSAS, EXCETO LAJES. AF_12/2015</v>
      </c>
      <c r="E3021" s="484" t="str">
        <f>IFERROR(VLOOKUP(C3021,INSUMOS!$C:$F,3,FALSE),VLOOKUP(C3021,'COMPOSIÇÃO - SINAPI'!$C:$F,3,FALSE))</f>
        <v>KG</v>
      </c>
      <c r="F3021" s="486">
        <v>3.2</v>
      </c>
      <c r="G3021" s="490">
        <f>IFERROR(VLOOKUP(C3021,INSUMOS!$C:$F,4,FALSE),VLOOKUP(C3021,'COMPOSIÇÃO - SINAPI'!$C:$F,4,FALSE))</f>
        <v>9.73</v>
      </c>
      <c r="H3021" s="488">
        <f t="shared" si="147"/>
        <v>31.13</v>
      </c>
    </row>
    <row r="3022" spans="1:8" ht="48" customHeight="1" x14ac:dyDescent="0.2">
      <c r="A3022" s="483" t="s">
        <v>2070</v>
      </c>
      <c r="B3022" s="484" t="s">
        <v>2593</v>
      </c>
      <c r="C3022" s="484">
        <v>87495</v>
      </c>
      <c r="D3022" s="485" t="str">
        <f>IFERROR(VLOOKUP(C3022,INSUMOS!$C:$F,2,FALSE),VLOOKUP(C3022,'COMPOSIÇÃO - SINAPI'!$C:$F,2,FALSE))</f>
        <v>ALVENARIA DE VEDAÇÃO DE BLOCOS CERÂMICOS FURADOS NA HORIZONTAL DE 9X19X19CM (ESPESSURA 9CM) DE PAREDES COM ÁREA LÍQUIDA MENOR QUE 6M² SEM VÃOS E ARGAMASSA DE ASSENTAMENTO COM PREPARO EM BETONEIRA. AF_06/2014</v>
      </c>
      <c r="E3022" s="484" t="str">
        <f>IFERROR(VLOOKUP(C3022,INSUMOS!$C:$F,3,FALSE),VLOOKUP(C3022,'COMPOSIÇÃO - SINAPI'!$C:$F,3,FALSE))</f>
        <v>M2</v>
      </c>
      <c r="F3022" s="486">
        <v>2.2400000000000002</v>
      </c>
      <c r="G3022" s="490">
        <f>IFERROR(VLOOKUP(C3022,INSUMOS!$C:$F,4,FALSE),VLOOKUP(C3022,'COMPOSIÇÃO - SINAPI'!$C:$F,4,FALSE))</f>
        <v>56.1</v>
      </c>
      <c r="H3022" s="488">
        <f t="shared" si="147"/>
        <v>125.66</v>
      </c>
    </row>
    <row r="3023" spans="1:8" ht="48" customHeight="1" x14ac:dyDescent="0.2">
      <c r="A3023" s="483" t="s">
        <v>2070</v>
      </c>
      <c r="B3023" s="484" t="s">
        <v>2593</v>
      </c>
      <c r="C3023" s="484">
        <v>87527</v>
      </c>
      <c r="D3023" s="485" t="str">
        <f>IFERROR(VLOOKUP(C3023,INSUMOS!$C:$F,2,FALSE),VLOOKUP(C3023,'COMPOSIÇÃO - SINAPI'!$C:$F,2,FALSE))</f>
        <v>EMBOÇO, PARA RECEBIMENTO DE CERÂMICA, EM ARGAMASSA TRAÇO 1:2:8, PREPARO MECÂNICO COM BETONEIRA 400L, APLICADO MANUALMENTE EM FACES INTERNAS DE PAREDES, PARA AMBIENTE COM ÁREA MENOR QUE 5M2, ESPESSURA DE 20MM, COM EXECUÇÃO DE TALISCAS. AF_06/2014</v>
      </c>
      <c r="E3023" s="484" t="str">
        <f>IFERROR(VLOOKUP(C3023,INSUMOS!$C:$F,3,FALSE),VLOOKUP(C3023,'COMPOSIÇÃO - SINAPI'!$C:$F,3,FALSE))</f>
        <v>M2</v>
      </c>
      <c r="F3023" s="486">
        <v>1.92</v>
      </c>
      <c r="G3023" s="490">
        <f>IFERROR(VLOOKUP(C3023,INSUMOS!$C:$F,4,FALSE),VLOOKUP(C3023,'COMPOSIÇÃO - SINAPI'!$C:$F,4,FALSE))</f>
        <v>27.77</v>
      </c>
      <c r="H3023" s="488">
        <f t="shared" si="147"/>
        <v>53.31</v>
      </c>
    </row>
    <row r="3024" spans="1:8" ht="27" customHeight="1" x14ac:dyDescent="0.2">
      <c r="A3024" s="483" t="s">
        <v>2070</v>
      </c>
      <c r="B3024" s="484" t="s">
        <v>2593</v>
      </c>
      <c r="C3024" s="484">
        <v>93358</v>
      </c>
      <c r="D3024" s="485" t="str">
        <f>IFERROR(VLOOKUP(C3024,INSUMOS!$C:$F,2,FALSE),VLOOKUP(C3024,'COMPOSIÇÃO - SINAPI'!$C:$F,2,FALSE))</f>
        <v>ESCAVAÇÃO MANUAL DE VALA COM PROFUNDIDADE MENOR OU IGUAL A 1,30 M.</v>
      </c>
      <c r="E3024" s="484" t="str">
        <f>IFERROR(VLOOKUP(C3024,INSUMOS!$C:$F,3,FALSE),VLOOKUP(C3024,'COMPOSIÇÃO - SINAPI'!$C:$F,3,FALSE))</f>
        <v>M3</v>
      </c>
      <c r="F3024" s="486">
        <v>0.57599999999999996</v>
      </c>
      <c r="G3024" s="490">
        <f>IFERROR(VLOOKUP(C3024,INSUMOS!$C:$F,4,FALSE),VLOOKUP(C3024,'COMPOSIÇÃO - SINAPI'!$C:$F,4,FALSE))</f>
        <v>57.81</v>
      </c>
      <c r="H3024" s="488">
        <f t="shared" si="147"/>
        <v>33.29</v>
      </c>
    </row>
    <row r="3025" spans="1:8" ht="38.1" customHeight="1" x14ac:dyDescent="0.2">
      <c r="A3025" s="483" t="s">
        <v>2070</v>
      </c>
      <c r="B3025" s="484" t="s">
        <v>2593</v>
      </c>
      <c r="C3025" s="484">
        <v>87878</v>
      </c>
      <c r="D3025" s="485" t="str">
        <f>IFERROR(VLOOKUP(C3025,INSUMOS!$C:$F,2,FALSE),VLOOKUP(C3025,'COMPOSIÇÃO - SINAPI'!$C:$F,2,FALSE))</f>
        <v>CHAPISCO APLICADO EM ALVENARIAS E ESTRUTURAS DE CONCRETO INTERNAS, COM COLHER DE PEDREIRO. ARGAMASSA TRAÇO 1:3 COM PREPARO MANUAL. AF_06/2014</v>
      </c>
      <c r="E3025" s="484" t="str">
        <f>IFERROR(VLOOKUP(C3025,INSUMOS!$C:$F,3,FALSE),VLOOKUP(C3025,'COMPOSIÇÃO - SINAPI'!$C:$F,3,FALSE))</f>
        <v>M2</v>
      </c>
      <c r="F3025" s="486">
        <v>1.92</v>
      </c>
      <c r="G3025" s="490">
        <f>IFERROR(VLOOKUP(C3025,INSUMOS!$C:$F,4,FALSE),VLOOKUP(C3025,'COMPOSIÇÃO - SINAPI'!$C:$F,4,FALSE))</f>
        <v>3.55</v>
      </c>
      <c r="H3025" s="488">
        <f t="shared" si="147"/>
        <v>6.81</v>
      </c>
    </row>
    <row r="3026" spans="1:8" s="29" customFormat="1" ht="14.25" x14ac:dyDescent="0.25">
      <c r="A3026" s="472" t="s">
        <v>2055</v>
      </c>
      <c r="B3026" s="473" t="s">
        <v>2056</v>
      </c>
      <c r="C3026" s="473" t="s">
        <v>2057</v>
      </c>
      <c r="D3026" s="473" t="s">
        <v>2058</v>
      </c>
      <c r="E3026" s="473" t="s">
        <v>2059</v>
      </c>
      <c r="F3026" s="474" t="s">
        <v>2060</v>
      </c>
      <c r="G3026" s="81" t="s">
        <v>2061</v>
      </c>
      <c r="H3026" s="475" t="s">
        <v>2590</v>
      </c>
    </row>
    <row r="3027" spans="1:8" ht="32.1" customHeight="1" x14ac:dyDescent="0.2">
      <c r="A3027" s="476" t="s">
        <v>1081</v>
      </c>
      <c r="B3027" s="477" t="s">
        <v>2591</v>
      </c>
      <c r="C3027" s="478" t="s">
        <v>1080</v>
      </c>
      <c r="D3027" s="479" t="s">
        <v>1082</v>
      </c>
      <c r="E3027" s="480" t="s">
        <v>2586</v>
      </c>
      <c r="F3027" s="481"/>
      <c r="G3027" s="45"/>
      <c r="H3027" s="482">
        <f>SUM(H3028:H3031)</f>
        <v>474.59000000000003</v>
      </c>
    </row>
    <row r="3028" spans="1:8" ht="15" customHeight="1" x14ac:dyDescent="0.2">
      <c r="A3028" s="483" t="s">
        <v>2070</v>
      </c>
      <c r="B3028" s="484" t="s">
        <v>2593</v>
      </c>
      <c r="C3028" s="484">
        <v>88309</v>
      </c>
      <c r="D3028" s="485" t="str">
        <f>IFERROR(VLOOKUP(C3028,INSUMOS!$C:$F,2,FALSE),VLOOKUP(C3028,'COMPOSIÇÃO - SINAPI'!$C:$F,2,FALSE))</f>
        <v>PEDREIRO COM ENCARGOS COMPLEMENTARES</v>
      </c>
      <c r="E3028" s="484" t="str">
        <f>IFERROR(VLOOKUP(C3028,INSUMOS!$C:$F,3,FALSE),VLOOKUP(C3028,'COMPOSIÇÃO - SINAPI'!$C:$F,3,FALSE))</f>
        <v>H</v>
      </c>
      <c r="F3028" s="486">
        <v>1.4999999999999999E-2</v>
      </c>
      <c r="G3028" s="490">
        <f>IFERROR(VLOOKUP(C3028,INSUMOS!$C:$F,4,FALSE),VLOOKUP(C3028,'COMPOSIÇÃO - SINAPI'!$C:$F,4,FALSE))</f>
        <v>24.66</v>
      </c>
      <c r="H3028" s="488">
        <f>TRUNC(G3028*F3028,2)</f>
        <v>0.36</v>
      </c>
    </row>
    <row r="3029" spans="1:8" ht="15" customHeight="1" x14ac:dyDescent="0.2">
      <c r="A3029" s="483" t="s">
        <v>2070</v>
      </c>
      <c r="B3029" s="484" t="s">
        <v>2593</v>
      </c>
      <c r="C3029" s="484">
        <v>88316</v>
      </c>
      <c r="D3029" s="485" t="str">
        <f>IFERROR(VLOOKUP(C3029,INSUMOS!$C:$F,2,FALSE),VLOOKUP(C3029,'COMPOSIÇÃO - SINAPI'!$C:$F,2,FALSE))</f>
        <v>SERVENTE COM ENCARGOS COMPLEMENTARES</v>
      </c>
      <c r="E3029" s="484" t="str">
        <f>IFERROR(VLOOKUP(C3029,INSUMOS!$C:$F,3,FALSE),VLOOKUP(C3029,'COMPOSIÇÃO - SINAPI'!$C:$F,3,FALSE))</f>
        <v>H</v>
      </c>
      <c r="F3029" s="486">
        <v>0.7</v>
      </c>
      <c r="G3029" s="490">
        <f>IFERROR(VLOOKUP(C3029,INSUMOS!$C:$F,4,FALSE),VLOOKUP(C3029,'COMPOSIÇÃO - SINAPI'!$C:$F,4,FALSE))</f>
        <v>19.8</v>
      </c>
      <c r="H3029" s="488">
        <f>TRUNC(G3029*F3029,2)</f>
        <v>13.86</v>
      </c>
    </row>
    <row r="3030" spans="1:8" ht="15" customHeight="1" x14ac:dyDescent="0.2">
      <c r="A3030" s="483" t="s">
        <v>2607</v>
      </c>
      <c r="B3030" s="484" t="s">
        <v>2062</v>
      </c>
      <c r="C3030" s="484" t="s">
        <v>2877</v>
      </c>
      <c r="D3030" s="485" t="str">
        <f>IFERROR(VLOOKUP(C3030,INSUMOS!$C:$F,2,FALSE),VLOOKUP(C3030,'COMPOSIÇÃO - SINAPI'!$C:$F,2,FALSE))</f>
        <v>TAMPA DE FERRO FUNDIDO 60X80CM PARA CAIXA DE INCÊNDIO</v>
      </c>
      <c r="E3030" s="484" t="str">
        <f>IFERROR(VLOOKUP(C3030,INSUMOS!$C:$F,3,FALSE),VLOOKUP(C3030,'COMPOSIÇÃO - SINAPI'!$C:$F,3,FALSE))</f>
        <v>M2</v>
      </c>
      <c r="F3030" s="486">
        <v>0.48</v>
      </c>
      <c r="G3030" s="490">
        <f>IFERROR(VLOOKUP(C3030,INSUMOS!$C:$F,4,FALSE),VLOOKUP(C3030,'COMPOSIÇÃO - SINAPI'!$C:$F,4,FALSE))</f>
        <v>956.72</v>
      </c>
      <c r="H3030" s="488">
        <f>TRUNC(G3030*F3030,2)</f>
        <v>459.22</v>
      </c>
    </row>
    <row r="3031" spans="1:8" ht="38.1" customHeight="1" x14ac:dyDescent="0.2">
      <c r="A3031" s="483" t="s">
        <v>2070</v>
      </c>
      <c r="B3031" s="484" t="s">
        <v>2593</v>
      </c>
      <c r="C3031" s="484">
        <v>87369</v>
      </c>
      <c r="D3031" s="485" t="str">
        <f>IFERROR(VLOOKUP(C3031,INSUMOS!$C:$F,2,FALSE),VLOOKUP(C3031,'COMPOSIÇÃO - SINAPI'!$C:$F,2,FALSE))</f>
        <v>ARGAMASSA TRAÇO 1:2:8 (EM VOLUME DE CIMENTO, CAL E AREIA MÉDIA ÚMIDA) PARA EMBOÇO/MASSA ÚNICA/ASSENTAMENTO DE ALVENARIA DE VEDAÇÃO, PREPARO MANUAL. AF_08/2019</v>
      </c>
      <c r="E3031" s="484" t="str">
        <f>IFERROR(VLOOKUP(C3031,INSUMOS!$C:$F,3,FALSE),VLOOKUP(C3031,'COMPOSIÇÃO - SINAPI'!$C:$F,3,FALSE))</f>
        <v>M3</v>
      </c>
      <c r="F3031" s="486">
        <v>2E-3</v>
      </c>
      <c r="G3031" s="490">
        <f>IFERROR(VLOOKUP(C3031,INSUMOS!$C:$F,4,FALSE),VLOOKUP(C3031,'COMPOSIÇÃO - SINAPI'!$C:$F,4,FALSE))</f>
        <v>575.32000000000005</v>
      </c>
      <c r="H3031" s="488">
        <f>TRUNC(G3031*F3031,2)</f>
        <v>1.1499999999999999</v>
      </c>
    </row>
    <row r="3032" spans="1:8" s="29" customFormat="1" ht="14.25" x14ac:dyDescent="0.25">
      <c r="A3032" s="472" t="s">
        <v>2055</v>
      </c>
      <c r="B3032" s="473" t="s">
        <v>2056</v>
      </c>
      <c r="C3032" s="473" t="s">
        <v>2057</v>
      </c>
      <c r="D3032" s="473" t="s">
        <v>2058</v>
      </c>
      <c r="E3032" s="473" t="s">
        <v>2059</v>
      </c>
      <c r="F3032" s="474" t="s">
        <v>2060</v>
      </c>
      <c r="G3032" s="81" t="s">
        <v>2061</v>
      </c>
      <c r="H3032" s="475" t="s">
        <v>2590</v>
      </c>
    </row>
    <row r="3033" spans="1:8" ht="48" customHeight="1" x14ac:dyDescent="0.2">
      <c r="A3033" s="476" t="s">
        <v>1083</v>
      </c>
      <c r="B3033" s="477" t="s">
        <v>2591</v>
      </c>
      <c r="C3033" s="478">
        <v>92377</v>
      </c>
      <c r="D3033" s="479" t="s">
        <v>1084</v>
      </c>
      <c r="E3033" s="480" t="s">
        <v>2586</v>
      </c>
      <c r="F3033" s="481"/>
      <c r="G3033" s="45"/>
      <c r="H3033" s="482">
        <f>SUM(H3034:H3038)</f>
        <v>57.33</v>
      </c>
    </row>
    <row r="3034" spans="1:8" ht="15" customHeight="1" x14ac:dyDescent="0.2">
      <c r="A3034" s="483" t="s">
        <v>2070</v>
      </c>
      <c r="B3034" s="484" t="s">
        <v>2062</v>
      </c>
      <c r="C3034" s="484">
        <v>3148</v>
      </c>
      <c r="D3034" s="485" t="str">
        <f>IFERROR(VLOOKUP(C3034,INSUMOS!$C:$F,2,FALSE),VLOOKUP(C3034,'COMPOSIÇÃO - SINAPI'!$C:$F,2,FALSE))</f>
        <v>FITA VEDA ROSCA EM ROLOS DE 18 MM X 50 M (L X C)</v>
      </c>
      <c r="E3034" s="484" t="str">
        <f>IFERROR(VLOOKUP(C3034,INSUMOS!$C:$F,3,FALSE),VLOOKUP(C3034,'COMPOSIÇÃO - SINAPI'!$C:$F,3,FALSE))</f>
        <v>UN</v>
      </c>
      <c r="F3034" s="486">
        <v>0.03</v>
      </c>
      <c r="G3034" s="490">
        <f>IFERROR(VLOOKUP(C3034,INSUMOS!$C:$F,4,FALSE),VLOOKUP(C3034,'COMPOSIÇÃO - SINAPI'!$C:$F,4,FALSE))</f>
        <v>12.5375</v>
      </c>
      <c r="H3034" s="488">
        <f>TRUNC(G3034*F3034,2)</f>
        <v>0.37</v>
      </c>
    </row>
    <row r="3035" spans="1:8" ht="15" customHeight="1" x14ac:dyDescent="0.2">
      <c r="A3035" s="483" t="s">
        <v>2070</v>
      </c>
      <c r="B3035" s="484" t="s">
        <v>2062</v>
      </c>
      <c r="C3035" s="484">
        <v>4208</v>
      </c>
      <c r="D3035" s="485" t="str">
        <f>IFERROR(VLOOKUP(C3035,INSUMOS!$C:$F,2,FALSE),VLOOKUP(C3035,'COMPOSIÇÃO - SINAPI'!$C:$F,2,FALSE))</f>
        <v>NIPLE DE FERRO GALVANIZADO, COM ROSCA BSP, DE 2 1/2"</v>
      </c>
      <c r="E3035" s="484" t="str">
        <f>IFERROR(VLOOKUP(C3035,INSUMOS!$C:$F,3,FALSE),VLOOKUP(C3035,'COMPOSIÇÃO - SINAPI'!$C:$F,3,FALSE))</f>
        <v>UN</v>
      </c>
      <c r="F3035" s="486">
        <v>1</v>
      </c>
      <c r="G3035" s="490">
        <f>IFERROR(VLOOKUP(C3035,INSUMOS!$C:$F,4,FALSE),VLOOKUP(C3035,'COMPOSIÇÃO - SINAPI'!$C:$F,4,FALSE))</f>
        <v>35.14</v>
      </c>
      <c r="H3035" s="488">
        <f>TRUNC(G3035*F3035,2)</f>
        <v>35.14</v>
      </c>
    </row>
    <row r="3036" spans="1:8" ht="15" customHeight="1" x14ac:dyDescent="0.2">
      <c r="A3036" s="483" t="s">
        <v>2070</v>
      </c>
      <c r="B3036" s="484" t="s">
        <v>2062</v>
      </c>
      <c r="C3036" s="484">
        <v>7307</v>
      </c>
      <c r="D3036" s="485" t="str">
        <f>IFERROR(VLOOKUP(C3036,INSUMOS!$C:$F,2,FALSE),VLOOKUP(C3036,'COMPOSIÇÃO - SINAPI'!$C:$F,2,FALSE))</f>
        <v>FUNDO ANTICORROSIVO PARA METAIS FERROSOS (ZARCAO)</v>
      </c>
      <c r="E3036" s="484" t="str">
        <f>IFERROR(VLOOKUP(C3036,INSUMOS!$C:$F,3,FALSE),VLOOKUP(C3036,'COMPOSIÇÃO - SINAPI'!$C:$F,3,FALSE))</f>
        <v>L</v>
      </c>
      <c r="F3036" s="486">
        <v>7.0000000000000001E-3</v>
      </c>
      <c r="G3036" s="490">
        <f>IFERROR(VLOOKUP(C3036,INSUMOS!$C:$F,4,FALSE),VLOOKUP(C3036,'COMPOSIÇÃO - SINAPI'!$C:$F,4,FALSE))</f>
        <v>25</v>
      </c>
      <c r="H3036" s="488">
        <f>TRUNC(G3036*F3036,2)</f>
        <v>0.17</v>
      </c>
    </row>
    <row r="3037" spans="1:8" ht="27" customHeight="1" x14ac:dyDescent="0.2">
      <c r="A3037" s="483" t="s">
        <v>2070</v>
      </c>
      <c r="B3037" s="484" t="s">
        <v>2593</v>
      </c>
      <c r="C3037" s="484">
        <v>88248</v>
      </c>
      <c r="D3037" s="485" t="str">
        <f>IFERROR(VLOOKUP(C3037,INSUMOS!$C:$F,2,FALSE),VLOOKUP(C3037,'COMPOSIÇÃO - SINAPI'!$C:$F,2,FALSE))</f>
        <v>AUXILIAR DE ENCANADOR OU BOMBEIRO HIDRÁULICO COM ENCARGOS COMPLEMENTARES</v>
      </c>
      <c r="E3037" s="484" t="str">
        <f>IFERROR(VLOOKUP(C3037,INSUMOS!$C:$F,3,FALSE),VLOOKUP(C3037,'COMPOSIÇÃO - SINAPI'!$C:$F,3,FALSE))</f>
        <v>H</v>
      </c>
      <c r="F3037" s="486">
        <v>0.5</v>
      </c>
      <c r="G3037" s="490">
        <f>IFERROR(VLOOKUP(C3037,INSUMOS!$C:$F,4,FALSE),VLOOKUP(C3037,'COMPOSIÇÃO - SINAPI'!$C:$F,4,FALSE))</f>
        <v>19.27</v>
      </c>
      <c r="H3037" s="488">
        <f>TRUNC(G3037*F3037,2)</f>
        <v>9.6300000000000008</v>
      </c>
    </row>
    <row r="3038" spans="1:8" ht="15" customHeight="1" x14ac:dyDescent="0.2">
      <c r="A3038" s="483" t="s">
        <v>2070</v>
      </c>
      <c r="B3038" s="484" t="s">
        <v>2593</v>
      </c>
      <c r="C3038" s="484">
        <v>88267</v>
      </c>
      <c r="D3038" s="485" t="str">
        <f>IFERROR(VLOOKUP(C3038,INSUMOS!$C:$F,2,FALSE),VLOOKUP(C3038,'COMPOSIÇÃO - SINAPI'!$C:$F,2,FALSE))</f>
        <v>ENCANADOR OU BOMBEIRO HIDRÁULICO COM ENCARGOS COMPLEMENTARES</v>
      </c>
      <c r="E3038" s="484" t="str">
        <f>IFERROR(VLOOKUP(C3038,INSUMOS!$C:$F,3,FALSE),VLOOKUP(C3038,'COMPOSIÇÃO - SINAPI'!$C:$F,3,FALSE))</f>
        <v>H</v>
      </c>
      <c r="F3038" s="486">
        <v>0.5</v>
      </c>
      <c r="G3038" s="490">
        <f>IFERROR(VLOOKUP(C3038,INSUMOS!$C:$F,4,FALSE),VLOOKUP(C3038,'COMPOSIÇÃO - SINAPI'!$C:$F,4,FALSE))</f>
        <v>24.04</v>
      </c>
      <c r="H3038" s="488">
        <f>TRUNC(G3038*F3038,2)</f>
        <v>12.02</v>
      </c>
    </row>
    <row r="3039" spans="1:8" s="29" customFormat="1" ht="14.25" x14ac:dyDescent="0.25">
      <c r="A3039" s="472" t="s">
        <v>2055</v>
      </c>
      <c r="B3039" s="473" t="s">
        <v>2056</v>
      </c>
      <c r="C3039" s="473" t="s">
        <v>2057</v>
      </c>
      <c r="D3039" s="473" t="s">
        <v>2058</v>
      </c>
      <c r="E3039" s="473" t="s">
        <v>2059</v>
      </c>
      <c r="F3039" s="474" t="s">
        <v>2060</v>
      </c>
      <c r="G3039" s="81" t="s">
        <v>2061</v>
      </c>
      <c r="H3039" s="475" t="s">
        <v>2590</v>
      </c>
    </row>
    <row r="3040" spans="1:8" ht="68.099999999999994" customHeight="1" x14ac:dyDescent="0.2">
      <c r="A3040" s="476" t="s">
        <v>1086</v>
      </c>
      <c r="B3040" s="477" t="s">
        <v>2591</v>
      </c>
      <c r="C3040" s="478" t="s">
        <v>1085</v>
      </c>
      <c r="D3040" s="479" t="s">
        <v>1087</v>
      </c>
      <c r="E3040" s="480" t="s">
        <v>2586</v>
      </c>
      <c r="F3040" s="481"/>
      <c r="G3040" s="45"/>
      <c r="H3040" s="482">
        <f>SUM(H3041:H3045)</f>
        <v>142.70000000000002</v>
      </c>
    </row>
    <row r="3041" spans="1:8" ht="15" customHeight="1" x14ac:dyDescent="0.2">
      <c r="A3041" s="483" t="s">
        <v>2070</v>
      </c>
      <c r="B3041" s="484" t="s">
        <v>2062</v>
      </c>
      <c r="C3041" s="484">
        <v>3148</v>
      </c>
      <c r="D3041" s="485" t="str">
        <f>IFERROR(VLOOKUP(C3041,INSUMOS!$C:$F,2,FALSE),VLOOKUP(C3041,'COMPOSIÇÃO - SINAPI'!$C:$F,2,FALSE))</f>
        <v>FITA VEDA ROSCA EM ROLOS DE 18 MM X 50 M (L X C)</v>
      </c>
      <c r="E3041" s="484" t="str">
        <f>IFERROR(VLOOKUP(C3041,INSUMOS!$C:$F,3,FALSE),VLOOKUP(C3041,'COMPOSIÇÃO - SINAPI'!$C:$F,3,FALSE))</f>
        <v>UN</v>
      </c>
      <c r="F3041" s="486">
        <v>3.5000000000000003E-2</v>
      </c>
      <c r="G3041" s="490">
        <f>IFERROR(VLOOKUP(C3041,INSUMOS!$C:$F,4,FALSE),VLOOKUP(C3041,'COMPOSIÇÃO - SINAPI'!$C:$F,4,FALSE))</f>
        <v>12.5375</v>
      </c>
      <c r="H3041" s="488">
        <f>TRUNC(G3041*F3041,2)</f>
        <v>0.43</v>
      </c>
    </row>
    <row r="3042" spans="1:8" ht="15" customHeight="1" x14ac:dyDescent="0.2">
      <c r="A3042" s="483" t="s">
        <v>2070</v>
      </c>
      <c r="B3042" s="484" t="s">
        <v>2062</v>
      </c>
      <c r="C3042" s="484">
        <v>3932</v>
      </c>
      <c r="D3042" s="485" t="str">
        <f>IFERROR(VLOOKUP(C3042,INSUMOS!$C:$F,2,FALSE),VLOOKUP(C3042,'COMPOSIÇÃO - SINAPI'!$C:$F,2,FALSE))</f>
        <v>LUVA DE REDUCAO DE FERRO GALVANIZADO, COM ROSCA BSP, DE 4" X 2 1/2"</v>
      </c>
      <c r="E3042" s="484" t="str">
        <f>IFERROR(VLOOKUP(C3042,INSUMOS!$C:$F,3,FALSE),VLOOKUP(C3042,'COMPOSIÇÃO - SINAPI'!$C:$F,3,FALSE))</f>
        <v>UN</v>
      </c>
      <c r="F3042" s="486">
        <v>1</v>
      </c>
      <c r="G3042" s="490">
        <f>IFERROR(VLOOKUP(C3042,INSUMOS!$C:$F,4,FALSE),VLOOKUP(C3042,'COMPOSIÇÃO - SINAPI'!$C:$F,4,FALSE))</f>
        <v>118.26</v>
      </c>
      <c r="H3042" s="488">
        <f>TRUNC(G3042*F3042,2)</f>
        <v>118.26</v>
      </c>
    </row>
    <row r="3043" spans="1:8" ht="15" customHeight="1" x14ac:dyDescent="0.2">
      <c r="A3043" s="483" t="s">
        <v>2070</v>
      </c>
      <c r="B3043" s="484" t="s">
        <v>2062</v>
      </c>
      <c r="C3043" s="484">
        <v>7307</v>
      </c>
      <c r="D3043" s="485" t="str">
        <f>IFERROR(VLOOKUP(C3043,INSUMOS!$C:$F,2,FALSE),VLOOKUP(C3043,'COMPOSIÇÃO - SINAPI'!$C:$F,2,FALSE))</f>
        <v>FUNDO ANTICORROSIVO PARA METAIS FERROSOS (ZARCAO)</v>
      </c>
      <c r="E3043" s="484" t="str">
        <f>IFERROR(VLOOKUP(C3043,INSUMOS!$C:$F,3,FALSE),VLOOKUP(C3043,'COMPOSIÇÃO - SINAPI'!$C:$F,3,FALSE))</f>
        <v>L</v>
      </c>
      <c r="F3043" s="486">
        <v>8.0000000000000002E-3</v>
      </c>
      <c r="G3043" s="490">
        <f>IFERROR(VLOOKUP(C3043,INSUMOS!$C:$F,4,FALSE),VLOOKUP(C3043,'COMPOSIÇÃO - SINAPI'!$C:$F,4,FALSE))</f>
        <v>25</v>
      </c>
      <c r="H3043" s="488">
        <f>TRUNC(G3043*F3043,2)</f>
        <v>0.2</v>
      </c>
    </row>
    <row r="3044" spans="1:8" ht="27" customHeight="1" x14ac:dyDescent="0.2">
      <c r="A3044" s="483" t="s">
        <v>2070</v>
      </c>
      <c r="B3044" s="484" t="s">
        <v>2593</v>
      </c>
      <c r="C3044" s="484">
        <v>88248</v>
      </c>
      <c r="D3044" s="485" t="str">
        <f>IFERROR(VLOOKUP(C3044,INSUMOS!$C:$F,2,FALSE),VLOOKUP(C3044,'COMPOSIÇÃO - SINAPI'!$C:$F,2,FALSE))</f>
        <v>AUXILIAR DE ENCANADOR OU BOMBEIRO HIDRÁULICO COM ENCARGOS COMPLEMENTARES</v>
      </c>
      <c r="E3044" s="484" t="str">
        <f>IFERROR(VLOOKUP(C3044,INSUMOS!$C:$F,3,FALSE),VLOOKUP(C3044,'COMPOSIÇÃO - SINAPI'!$C:$F,3,FALSE))</f>
        <v>H</v>
      </c>
      <c r="F3044" s="486">
        <v>0.55000000000000004</v>
      </c>
      <c r="G3044" s="490">
        <f>IFERROR(VLOOKUP(C3044,INSUMOS!$C:$F,4,FALSE),VLOOKUP(C3044,'COMPOSIÇÃO - SINAPI'!$C:$F,4,FALSE))</f>
        <v>19.27</v>
      </c>
      <c r="H3044" s="488">
        <f>TRUNC(G3044*F3044,2)</f>
        <v>10.59</v>
      </c>
    </row>
    <row r="3045" spans="1:8" ht="15" customHeight="1" x14ac:dyDescent="0.2">
      <c r="A3045" s="483" t="s">
        <v>2070</v>
      </c>
      <c r="B3045" s="484" t="s">
        <v>2593</v>
      </c>
      <c r="C3045" s="484">
        <v>88267</v>
      </c>
      <c r="D3045" s="485" t="str">
        <f>IFERROR(VLOOKUP(C3045,INSUMOS!$C:$F,2,FALSE),VLOOKUP(C3045,'COMPOSIÇÃO - SINAPI'!$C:$F,2,FALSE))</f>
        <v>ENCANADOR OU BOMBEIRO HIDRÁULICO COM ENCARGOS COMPLEMENTARES</v>
      </c>
      <c r="E3045" s="484" t="str">
        <f>IFERROR(VLOOKUP(C3045,INSUMOS!$C:$F,3,FALSE),VLOOKUP(C3045,'COMPOSIÇÃO - SINAPI'!$C:$F,3,FALSE))</f>
        <v>H</v>
      </c>
      <c r="F3045" s="486">
        <v>0.55000000000000004</v>
      </c>
      <c r="G3045" s="490">
        <f>IFERROR(VLOOKUP(C3045,INSUMOS!$C:$F,4,FALSE),VLOOKUP(C3045,'COMPOSIÇÃO - SINAPI'!$C:$F,4,FALSE))</f>
        <v>24.04</v>
      </c>
      <c r="H3045" s="488">
        <f>TRUNC(G3045*F3045,2)</f>
        <v>13.22</v>
      </c>
    </row>
    <row r="3046" spans="1:8" s="29" customFormat="1" ht="14.25" x14ac:dyDescent="0.25">
      <c r="A3046" s="472" t="s">
        <v>2055</v>
      </c>
      <c r="B3046" s="473" t="s">
        <v>2056</v>
      </c>
      <c r="C3046" s="473" t="s">
        <v>2057</v>
      </c>
      <c r="D3046" s="473" t="s">
        <v>2058</v>
      </c>
      <c r="E3046" s="473" t="s">
        <v>2059</v>
      </c>
      <c r="F3046" s="474" t="s">
        <v>2060</v>
      </c>
      <c r="G3046" s="81" t="s">
        <v>2061</v>
      </c>
      <c r="H3046" s="475" t="s">
        <v>2590</v>
      </c>
    </row>
    <row r="3047" spans="1:8" ht="68.099999999999994" customHeight="1" x14ac:dyDescent="0.2">
      <c r="A3047" s="476" t="s">
        <v>1089</v>
      </c>
      <c r="B3047" s="477" t="s">
        <v>2591</v>
      </c>
      <c r="C3047" s="478" t="s">
        <v>1088</v>
      </c>
      <c r="D3047" s="479" t="s">
        <v>1090</v>
      </c>
      <c r="E3047" s="480" t="s">
        <v>2586</v>
      </c>
      <c r="F3047" s="481"/>
      <c r="G3047" s="45"/>
      <c r="H3047" s="482">
        <f>SUM(H3048:H3052)</f>
        <v>289.69</v>
      </c>
    </row>
    <row r="3048" spans="1:8" ht="15" customHeight="1" x14ac:dyDescent="0.2">
      <c r="A3048" s="483" t="s">
        <v>2070</v>
      </c>
      <c r="B3048" s="484" t="s">
        <v>2062</v>
      </c>
      <c r="C3048" s="484">
        <v>3148</v>
      </c>
      <c r="D3048" s="485" t="str">
        <f>IFERROR(VLOOKUP(C3048,INSUMOS!$C:$F,2,FALSE),VLOOKUP(C3048,'COMPOSIÇÃO - SINAPI'!$C:$F,2,FALSE))</f>
        <v>FITA VEDA ROSCA EM ROLOS DE 18 MM X 50 M (L X C)</v>
      </c>
      <c r="E3048" s="484" t="str">
        <f>IFERROR(VLOOKUP(C3048,INSUMOS!$C:$F,3,FALSE),VLOOKUP(C3048,'COMPOSIÇÃO - SINAPI'!$C:$F,3,FALSE))</f>
        <v>UN</v>
      </c>
      <c r="F3048" s="486">
        <v>3.0200000000000001E-2</v>
      </c>
      <c r="G3048" s="490">
        <f>IFERROR(VLOOKUP(C3048,INSUMOS!$C:$F,4,FALSE),VLOOKUP(C3048,'COMPOSIÇÃO - SINAPI'!$C:$F,4,FALSE))</f>
        <v>12.5375</v>
      </c>
      <c r="H3048" s="488">
        <f>TRUNC(G3048*F3048,2)</f>
        <v>0.37</v>
      </c>
    </row>
    <row r="3049" spans="1:8" ht="38.1" customHeight="1" x14ac:dyDescent="0.2">
      <c r="A3049" s="483" t="s">
        <v>2070</v>
      </c>
      <c r="B3049" s="484" t="s">
        <v>2062</v>
      </c>
      <c r="C3049" s="484">
        <v>10904</v>
      </c>
      <c r="D3049" s="485" t="str">
        <f>IFERROR(VLOOKUP(C3049,INSUMOS!$C:$F,2,FALSE),VLOOKUP(C3049,'COMPOSIÇÃO - SINAPI'!$C:$F,2,FALSE))</f>
        <v>REGISTRO OU VALVULA GLOBO ANGULAR EM LATAO, PARA HIDRANTES EM INSTALACAO PREDIAL DE INCENDIO, 45 GRAUS, DIAMETRO DE 2 1/2", COM VOLANTE, CLASSE DE PRESSAO DE ATE 200 PSI</v>
      </c>
      <c r="E3049" s="484" t="str">
        <f>IFERROR(VLOOKUP(C3049,INSUMOS!$C:$F,3,FALSE),VLOOKUP(C3049,'COMPOSIÇÃO - SINAPI'!$C:$F,3,FALSE))</f>
        <v>UN</v>
      </c>
      <c r="F3049" s="486">
        <v>1</v>
      </c>
      <c r="G3049" s="490">
        <f>IFERROR(VLOOKUP(C3049,INSUMOS!$C:$F,4,FALSE),VLOOKUP(C3049,'COMPOSIÇÃO - SINAPI'!$C:$F,4,FALSE))</f>
        <v>174</v>
      </c>
      <c r="H3049" s="488">
        <f>TRUNC(G3049*F3049,2)</f>
        <v>174</v>
      </c>
    </row>
    <row r="3050" spans="1:8" ht="27" customHeight="1" x14ac:dyDescent="0.2">
      <c r="A3050" s="483" t="s">
        <v>2070</v>
      </c>
      <c r="B3050" s="484" t="s">
        <v>2593</v>
      </c>
      <c r="C3050" s="484">
        <v>88248</v>
      </c>
      <c r="D3050" s="485" t="str">
        <f>IFERROR(VLOOKUP(C3050,INSUMOS!$C:$F,2,FALSE),VLOOKUP(C3050,'COMPOSIÇÃO - SINAPI'!$C:$F,2,FALSE))</f>
        <v>AUXILIAR DE ENCANADOR OU BOMBEIRO HIDRÁULICO COM ENCARGOS COMPLEMENTARES</v>
      </c>
      <c r="E3050" s="484" t="str">
        <f>IFERROR(VLOOKUP(C3050,INSUMOS!$C:$F,3,FALSE),VLOOKUP(C3050,'COMPOSIÇÃO - SINAPI'!$C:$F,3,FALSE))</f>
        <v>H</v>
      </c>
      <c r="F3050" s="486">
        <v>0.31</v>
      </c>
      <c r="G3050" s="490">
        <f>IFERROR(VLOOKUP(C3050,INSUMOS!$C:$F,4,FALSE),VLOOKUP(C3050,'COMPOSIÇÃO - SINAPI'!$C:$F,4,FALSE))</f>
        <v>19.27</v>
      </c>
      <c r="H3050" s="488">
        <f>TRUNC(G3050*F3050,2)</f>
        <v>5.97</v>
      </c>
    </row>
    <row r="3051" spans="1:8" ht="15" customHeight="1" x14ac:dyDescent="0.2">
      <c r="A3051" s="483" t="s">
        <v>2070</v>
      </c>
      <c r="B3051" s="484" t="s">
        <v>2593</v>
      </c>
      <c r="C3051" s="484">
        <v>88267</v>
      </c>
      <c r="D3051" s="485" t="str">
        <f>IFERROR(VLOOKUP(C3051,INSUMOS!$C:$F,2,FALSE),VLOOKUP(C3051,'COMPOSIÇÃO - SINAPI'!$C:$F,2,FALSE))</f>
        <v>ENCANADOR OU BOMBEIRO HIDRÁULICO COM ENCARGOS COMPLEMENTARES</v>
      </c>
      <c r="E3051" s="484" t="str">
        <f>IFERROR(VLOOKUP(C3051,INSUMOS!$C:$F,3,FALSE),VLOOKUP(C3051,'COMPOSIÇÃO - SINAPI'!$C:$F,3,FALSE))</f>
        <v>H</v>
      </c>
      <c r="F3051" s="486">
        <v>0.31</v>
      </c>
      <c r="G3051" s="490">
        <f>IFERROR(VLOOKUP(C3051,INSUMOS!$C:$F,4,FALSE),VLOOKUP(C3051,'COMPOSIÇÃO - SINAPI'!$C:$F,4,FALSE))</f>
        <v>24.04</v>
      </c>
      <c r="H3051" s="488">
        <f>TRUNC(G3051*F3051,2)</f>
        <v>7.45</v>
      </c>
    </row>
    <row r="3052" spans="1:8" ht="27" customHeight="1" x14ac:dyDescent="0.2">
      <c r="A3052" s="483" t="s">
        <v>2070</v>
      </c>
      <c r="B3052" s="484" t="s">
        <v>2062</v>
      </c>
      <c r="C3052" s="484">
        <v>10905</v>
      </c>
      <c r="D3052" s="485" t="str">
        <f>IFERROR(VLOOKUP(C3052,INSUMOS!$C:$F,2,FALSE),VLOOKUP(C3052,'COMPOSIÇÃO - SINAPI'!$C:$F,2,FALSE))</f>
        <v>TAMPAO COM CORRENTE, EM LATAO, ENGATE RAPIDO 2 1/2", PARA INSTALACAO PREDIAL DE COMBATE A INCENDIO</v>
      </c>
      <c r="E3052" s="484" t="str">
        <f>IFERROR(VLOOKUP(C3052,INSUMOS!$C:$F,3,FALSE),VLOOKUP(C3052,'COMPOSIÇÃO - SINAPI'!$C:$F,3,FALSE))</f>
        <v>UN</v>
      </c>
      <c r="F3052" s="486">
        <v>1</v>
      </c>
      <c r="G3052" s="490">
        <f>IFERROR(VLOOKUP(C3052,INSUMOS!$C:$F,4,FALSE),VLOOKUP(C3052,'COMPOSIÇÃO - SINAPI'!$C:$F,4,FALSE))</f>
        <v>101.9</v>
      </c>
      <c r="H3052" s="488">
        <f>TRUNC(G3052*F3052,2)</f>
        <v>101.9</v>
      </c>
    </row>
    <row r="3053" spans="1:8" s="29" customFormat="1" ht="14.25" x14ac:dyDescent="0.25">
      <c r="A3053" s="472" t="s">
        <v>2055</v>
      </c>
      <c r="B3053" s="473" t="s">
        <v>2056</v>
      </c>
      <c r="C3053" s="473" t="s">
        <v>2057</v>
      </c>
      <c r="D3053" s="473" t="s">
        <v>2058</v>
      </c>
      <c r="E3053" s="473" t="s">
        <v>2059</v>
      </c>
      <c r="F3053" s="474" t="s">
        <v>2060</v>
      </c>
      <c r="G3053" s="81" t="s">
        <v>2061</v>
      </c>
      <c r="H3053" s="475" t="s">
        <v>2590</v>
      </c>
    </row>
    <row r="3054" spans="1:8" ht="68.099999999999994" customHeight="1" x14ac:dyDescent="0.2">
      <c r="A3054" s="476" t="s">
        <v>1093</v>
      </c>
      <c r="B3054" s="477" t="s">
        <v>2591</v>
      </c>
      <c r="C3054" s="478">
        <v>87879</v>
      </c>
      <c r="D3054" s="479" t="s">
        <v>1094</v>
      </c>
      <c r="E3054" s="480" t="s">
        <v>83</v>
      </c>
      <c r="F3054" s="481"/>
      <c r="G3054" s="45"/>
      <c r="H3054" s="482">
        <f>SUM(H3055:H3057)</f>
        <v>2.7199999999999998</v>
      </c>
    </row>
    <row r="3055" spans="1:8" ht="38.1" customHeight="1" x14ac:dyDescent="0.2">
      <c r="A3055" s="483" t="s">
        <v>3233</v>
      </c>
      <c r="B3055" s="484" t="s">
        <v>2593</v>
      </c>
      <c r="C3055" s="484">
        <v>87313</v>
      </c>
      <c r="D3055" s="485" t="str">
        <f>IFERROR(VLOOKUP(C3055,INSUMOS!$C:$F,2,FALSE),VLOOKUP(C3055,'COMPOSIÇÃO - SINAPI'!$C:$F,2,FALSE))</f>
        <v>ARGAMASSA TRAÇO 1:3 (EM VOLUME DE CIMENTO E AREIA GROSSA ÚMIDA) PARA CHAPISCO CONVENCIONAL, PREPARO MECÂNICO COM BETONEIRA 400 L. AF_08/2019</v>
      </c>
      <c r="E3055" s="484" t="str">
        <f>IFERROR(VLOOKUP(C3055,INSUMOS!$C:$F,3,FALSE),VLOOKUP(C3055,'COMPOSIÇÃO - SINAPI'!$C:$F,3,FALSE))</f>
        <v>M3</v>
      </c>
      <c r="F3055" s="486">
        <v>4.1999999999999997E-3</v>
      </c>
      <c r="G3055" s="490">
        <f>IFERROR(VLOOKUP(C3055,INSUMOS!$C:$F,4,FALSE),VLOOKUP(C3055,'COMPOSIÇÃO - SINAPI'!$C:$F,4,FALSE))</f>
        <v>397.64</v>
      </c>
      <c r="H3055" s="488">
        <f>TRUNC(G3055*F3055,2)</f>
        <v>1.67</v>
      </c>
    </row>
    <row r="3056" spans="1:8" ht="15" customHeight="1" x14ac:dyDescent="0.2">
      <c r="A3056" s="483" t="s">
        <v>2070</v>
      </c>
      <c r="B3056" s="484" t="s">
        <v>2593</v>
      </c>
      <c r="C3056" s="484">
        <v>88309</v>
      </c>
      <c r="D3056" s="485" t="str">
        <f>IFERROR(VLOOKUP(C3056,INSUMOS!$C:$F,2,FALSE),VLOOKUP(C3056,'COMPOSIÇÃO - SINAPI'!$C:$F,2,FALSE))</f>
        <v>PEDREIRO COM ENCARGOS COMPLEMENTARES</v>
      </c>
      <c r="E3056" s="484" t="str">
        <f>IFERROR(VLOOKUP(C3056,INSUMOS!$C:$F,3,FALSE),VLOOKUP(C3056,'COMPOSIÇÃO - SINAPI'!$C:$F,3,FALSE))</f>
        <v>H</v>
      </c>
      <c r="F3056" s="486">
        <v>0.04</v>
      </c>
      <c r="G3056" s="490">
        <f>IFERROR(VLOOKUP(C3056,INSUMOS!$C:$F,4,FALSE),VLOOKUP(C3056,'COMPOSIÇÃO - SINAPI'!$C:$F,4,FALSE))</f>
        <v>24.66</v>
      </c>
      <c r="H3056" s="488">
        <f>TRUNC(G3056*F3056,2)</f>
        <v>0.98</v>
      </c>
    </row>
    <row r="3057" spans="1:8" ht="15" customHeight="1" x14ac:dyDescent="0.2">
      <c r="A3057" s="483" t="s">
        <v>2070</v>
      </c>
      <c r="B3057" s="484" t="s">
        <v>2593</v>
      </c>
      <c r="C3057" s="484">
        <v>88316</v>
      </c>
      <c r="D3057" s="485" t="str">
        <f>IFERROR(VLOOKUP(C3057,INSUMOS!$C:$F,2,FALSE),VLOOKUP(C3057,'COMPOSIÇÃO - SINAPI'!$C:$F,2,FALSE))</f>
        <v>SERVENTE COM ENCARGOS COMPLEMENTARES</v>
      </c>
      <c r="E3057" s="484" t="str">
        <f>IFERROR(VLOOKUP(C3057,INSUMOS!$C:$F,3,FALSE),VLOOKUP(C3057,'COMPOSIÇÃO - SINAPI'!$C:$F,3,FALSE))</f>
        <v>H</v>
      </c>
      <c r="F3057" s="486">
        <v>4.0000000000000001E-3</v>
      </c>
      <c r="G3057" s="490">
        <f>IFERROR(VLOOKUP(C3057,INSUMOS!$C:$F,4,FALSE),VLOOKUP(C3057,'COMPOSIÇÃO - SINAPI'!$C:$F,4,FALSE))</f>
        <v>19.8</v>
      </c>
      <c r="H3057" s="488">
        <f>TRUNC(G3057*F3057,2)</f>
        <v>7.0000000000000007E-2</v>
      </c>
    </row>
    <row r="3058" spans="1:8" s="29" customFormat="1" ht="14.25" x14ac:dyDescent="0.25">
      <c r="A3058" s="472" t="s">
        <v>2055</v>
      </c>
      <c r="B3058" s="473" t="s">
        <v>2056</v>
      </c>
      <c r="C3058" s="473" t="s">
        <v>2057</v>
      </c>
      <c r="D3058" s="473" t="s">
        <v>2058</v>
      </c>
      <c r="E3058" s="473" t="s">
        <v>2059</v>
      </c>
      <c r="F3058" s="474" t="s">
        <v>2060</v>
      </c>
      <c r="G3058" s="81" t="s">
        <v>2061</v>
      </c>
      <c r="H3058" s="475" t="s">
        <v>2590</v>
      </c>
    </row>
    <row r="3059" spans="1:8" ht="68.099999999999994" customHeight="1" x14ac:dyDescent="0.2">
      <c r="A3059" s="476" t="s">
        <v>1095</v>
      </c>
      <c r="B3059" s="477" t="s">
        <v>2591</v>
      </c>
      <c r="C3059" s="478">
        <v>87894</v>
      </c>
      <c r="D3059" s="479" t="s">
        <v>1096</v>
      </c>
      <c r="E3059" s="480" t="s">
        <v>83</v>
      </c>
      <c r="F3059" s="481"/>
      <c r="G3059" s="45"/>
      <c r="H3059" s="482">
        <f>SUM(H3060:H3062)</f>
        <v>4.43</v>
      </c>
    </row>
    <row r="3060" spans="1:8" ht="38.1" customHeight="1" x14ac:dyDescent="0.2">
      <c r="A3060" s="483" t="s">
        <v>3233</v>
      </c>
      <c r="B3060" s="484" t="s">
        <v>2593</v>
      </c>
      <c r="C3060" s="484">
        <v>87313</v>
      </c>
      <c r="D3060" s="485" t="str">
        <f>IFERROR(VLOOKUP(C3060,INSUMOS!$C:$F,2,FALSE),VLOOKUP(C3060,'COMPOSIÇÃO - SINAPI'!$C:$F,2,FALSE))</f>
        <v>ARGAMASSA TRAÇO 1:3 (EM VOLUME DE CIMENTO E AREIA GROSSA ÚMIDA) PARA CHAPISCO CONVENCIONAL, PREPARO MECÂNICO COM BETONEIRA 400 L. AF_08/2019</v>
      </c>
      <c r="E3060" s="484" t="str">
        <f>IFERROR(VLOOKUP(C3060,INSUMOS!$C:$F,3,FALSE),VLOOKUP(C3060,'COMPOSIÇÃO - SINAPI'!$C:$F,3,FALSE))</f>
        <v>M3</v>
      </c>
      <c r="F3060" s="486">
        <v>4.1999999999999997E-3</v>
      </c>
      <c r="G3060" s="490">
        <f>IFERROR(VLOOKUP(C3060,INSUMOS!$C:$F,4,FALSE),VLOOKUP(C3060,'COMPOSIÇÃO - SINAPI'!$C:$F,4,FALSE))</f>
        <v>397.64</v>
      </c>
      <c r="H3060" s="488">
        <f>TRUNC(G3060*F3060,2)</f>
        <v>1.67</v>
      </c>
    </row>
    <row r="3061" spans="1:8" ht="15" customHeight="1" x14ac:dyDescent="0.2">
      <c r="A3061" s="483" t="s">
        <v>2070</v>
      </c>
      <c r="B3061" s="484" t="s">
        <v>2593</v>
      </c>
      <c r="C3061" s="484">
        <v>88309</v>
      </c>
      <c r="D3061" s="485" t="str">
        <f>IFERROR(VLOOKUP(C3061,INSUMOS!$C:$F,2,FALSE),VLOOKUP(C3061,'COMPOSIÇÃO - SINAPI'!$C:$F,2,FALSE))</f>
        <v>PEDREIRO COM ENCARGOS COMPLEMENTARES</v>
      </c>
      <c r="E3061" s="484" t="str">
        <f>IFERROR(VLOOKUP(C3061,INSUMOS!$C:$F,3,FALSE),VLOOKUP(C3061,'COMPOSIÇÃO - SINAPI'!$C:$F,3,FALSE))</f>
        <v>H</v>
      </c>
      <c r="F3061" s="486">
        <v>0.08</v>
      </c>
      <c r="G3061" s="490">
        <f>IFERROR(VLOOKUP(C3061,INSUMOS!$C:$F,4,FALSE),VLOOKUP(C3061,'COMPOSIÇÃO - SINAPI'!$C:$F,4,FALSE))</f>
        <v>24.66</v>
      </c>
      <c r="H3061" s="488">
        <f>TRUNC(G3061*F3061,2)</f>
        <v>1.97</v>
      </c>
    </row>
    <row r="3062" spans="1:8" ht="15" customHeight="1" x14ac:dyDescent="0.2">
      <c r="A3062" s="483" t="s">
        <v>2070</v>
      </c>
      <c r="B3062" s="484" t="s">
        <v>2593</v>
      </c>
      <c r="C3062" s="484">
        <v>88316</v>
      </c>
      <c r="D3062" s="485" t="str">
        <f>IFERROR(VLOOKUP(C3062,INSUMOS!$C:$F,2,FALSE),VLOOKUP(C3062,'COMPOSIÇÃO - SINAPI'!$C:$F,2,FALSE))</f>
        <v>SERVENTE COM ENCARGOS COMPLEMENTARES</v>
      </c>
      <c r="E3062" s="484" t="str">
        <f>IFERROR(VLOOKUP(C3062,INSUMOS!$C:$F,3,FALSE),VLOOKUP(C3062,'COMPOSIÇÃO - SINAPI'!$C:$F,3,FALSE))</f>
        <v>H</v>
      </c>
      <c r="F3062" s="486">
        <v>0.04</v>
      </c>
      <c r="G3062" s="490">
        <f>IFERROR(VLOOKUP(C3062,INSUMOS!$C:$F,4,FALSE),VLOOKUP(C3062,'COMPOSIÇÃO - SINAPI'!$C:$F,4,FALSE))</f>
        <v>19.8</v>
      </c>
      <c r="H3062" s="488">
        <f>TRUNC(G3062*F3062,2)</f>
        <v>0.79</v>
      </c>
    </row>
    <row r="3063" spans="1:8" s="29" customFormat="1" ht="14.25" x14ac:dyDescent="0.25">
      <c r="A3063" s="472" t="s">
        <v>2055</v>
      </c>
      <c r="B3063" s="473" t="s">
        <v>2056</v>
      </c>
      <c r="C3063" s="473" t="s">
        <v>2057</v>
      </c>
      <c r="D3063" s="473" t="s">
        <v>2058</v>
      </c>
      <c r="E3063" s="473" t="s">
        <v>2059</v>
      </c>
      <c r="F3063" s="474" t="s">
        <v>2060</v>
      </c>
      <c r="G3063" s="81" t="s">
        <v>2061</v>
      </c>
      <c r="H3063" s="475" t="s">
        <v>2590</v>
      </c>
    </row>
    <row r="3064" spans="1:8" ht="48" customHeight="1" x14ac:dyDescent="0.2">
      <c r="A3064" s="476" t="s">
        <v>3233</v>
      </c>
      <c r="B3064" s="477" t="s">
        <v>2591</v>
      </c>
      <c r="C3064" s="478">
        <v>87313</v>
      </c>
      <c r="D3064" s="479" t="s">
        <v>2426</v>
      </c>
      <c r="E3064" s="480" t="s">
        <v>86</v>
      </c>
      <c r="F3064" s="481"/>
      <c r="G3064" s="45"/>
      <c r="H3064" s="482">
        <f>SUM(H3065:H3069)</f>
        <v>397.64</v>
      </c>
    </row>
    <row r="3065" spans="1:8" ht="27" customHeight="1" x14ac:dyDescent="0.2">
      <c r="A3065" s="483" t="s">
        <v>2070</v>
      </c>
      <c r="B3065" s="484" t="s">
        <v>2062</v>
      </c>
      <c r="C3065" s="484">
        <v>367</v>
      </c>
      <c r="D3065" s="485" t="str">
        <f>IFERROR(VLOOKUP(C3065,INSUMOS!$C:$F,2,FALSE),VLOOKUP(C3065,'COMPOSIÇÃO - SINAPI'!$C:$F,2,FALSE))</f>
        <v>AREIA GROSSA - POSTO OBRA</v>
      </c>
      <c r="E3065" s="484" t="str">
        <f>IFERROR(VLOOKUP(C3065,INSUMOS!$C:$F,3,FALSE),VLOOKUP(C3065,'COMPOSIÇÃO - SINAPI'!$C:$F,3,FALSE))</f>
        <v>M3</v>
      </c>
      <c r="F3065" s="486">
        <v>0.95</v>
      </c>
      <c r="G3065" s="490">
        <f>IFERROR(VLOOKUP(C3065,INSUMOS!$C:$F,4,FALSE),VLOOKUP(C3065,'COMPOSIÇÃO - SINAPI'!$C:$F,4,FALSE))</f>
        <v>95</v>
      </c>
      <c r="H3065" s="488">
        <f>TRUNC(G3065*F3065,2)</f>
        <v>90.25</v>
      </c>
    </row>
    <row r="3066" spans="1:8" ht="15" customHeight="1" x14ac:dyDescent="0.2">
      <c r="A3066" s="483" t="s">
        <v>2070</v>
      </c>
      <c r="B3066" s="484" t="s">
        <v>2062</v>
      </c>
      <c r="C3066" s="484">
        <v>1379</v>
      </c>
      <c r="D3066" s="485" t="str">
        <f>IFERROR(VLOOKUP(C3066,INSUMOS!$C:$F,2,FALSE),VLOOKUP(C3066,'COMPOSIÇÃO - SINAPI'!$C:$F,2,FALSE))</f>
        <v>CIMENTO PORTLAND COMPOSTO CP II-32</v>
      </c>
      <c r="E3066" s="484" t="str">
        <f>IFERROR(VLOOKUP(C3066,INSUMOS!$C:$F,3,FALSE),VLOOKUP(C3066,'COMPOSIÇÃO - SINAPI'!$C:$F,3,FALSE))</f>
        <v>KG</v>
      </c>
      <c r="F3066" s="486">
        <v>426.49</v>
      </c>
      <c r="G3066" s="490">
        <f>IFERROR(VLOOKUP(C3066,INSUMOS!$C:$F,4,FALSE),VLOOKUP(C3066,'COMPOSIÇÃO - SINAPI'!$C:$F,4,FALSE))</f>
        <v>0.5</v>
      </c>
      <c r="H3066" s="488">
        <f>TRUNC(G3066*F3066,2)</f>
        <v>213.24</v>
      </c>
    </row>
    <row r="3067" spans="1:8" ht="27" customHeight="1" x14ac:dyDescent="0.2">
      <c r="A3067" s="483" t="s">
        <v>2070</v>
      </c>
      <c r="B3067" s="484" t="s">
        <v>2593</v>
      </c>
      <c r="C3067" s="484">
        <v>88377</v>
      </c>
      <c r="D3067" s="485" t="str">
        <f>IFERROR(VLOOKUP(C3067,INSUMOS!$C:$F,2,FALSE),VLOOKUP(C3067,'COMPOSIÇÃO - SINAPI'!$C:$F,2,FALSE))</f>
        <v>OPERADOR DE BETONEIRA ESTACIONÁRIA/MISTURADOR COM ENCARGOS COMPLEMENTARES</v>
      </c>
      <c r="E3067" s="484" t="str">
        <f>IFERROR(VLOOKUP(C3067,INSUMOS!$C:$F,3,FALSE),VLOOKUP(C3067,'COMPOSIÇÃO - SINAPI'!$C:$F,3,FALSE))</f>
        <v>H</v>
      </c>
      <c r="F3067" s="486">
        <v>3.3</v>
      </c>
      <c r="G3067" s="490">
        <f>IFERROR(VLOOKUP(C3067,INSUMOS!$C:$F,4,FALSE),VLOOKUP(C3067,'COMPOSIÇÃO - SINAPI'!$C:$F,4,FALSE))</f>
        <v>27.58</v>
      </c>
      <c r="H3067" s="488">
        <f>TRUNC(G3067*F3067,2)</f>
        <v>91.01</v>
      </c>
    </row>
    <row r="3068" spans="1:8" ht="38.1" customHeight="1" x14ac:dyDescent="0.2">
      <c r="A3068" s="483" t="s">
        <v>2070</v>
      </c>
      <c r="B3068" s="484" t="s">
        <v>2593</v>
      </c>
      <c r="C3068" s="484">
        <v>88830</v>
      </c>
      <c r="D3068" s="485" t="str">
        <f>IFERROR(VLOOKUP(C3068,INSUMOS!$C:$F,2,FALSE),VLOOKUP(C3068,'COMPOSIÇÃO - SINAPI'!$C:$F,2,FALSE))</f>
        <v>BETONEIRA CAPACIDADE NOMINAL DE 400 L, CAPACIDADE DE MISTURA 280 L, MOTOR ELÉTRICO TRIFÁSICO POTÊNCIA DE 2 CV, SEM CARREGADOR - CHP DIURNO. AF_10/2014</v>
      </c>
      <c r="E3068" s="484" t="str">
        <f>IFERROR(VLOOKUP(C3068,INSUMOS!$C:$F,3,FALSE),VLOOKUP(C3068,'COMPOSIÇÃO - SINAPI'!$C:$F,3,FALSE))</f>
        <v>CHP</v>
      </c>
      <c r="F3068" s="486">
        <v>1.01</v>
      </c>
      <c r="G3068" s="490">
        <f>IFERROR(VLOOKUP(C3068,INSUMOS!$C:$F,4,FALSE),VLOOKUP(C3068,'COMPOSIÇÃO - SINAPI'!$C:$F,4,FALSE))</f>
        <v>1.98</v>
      </c>
      <c r="H3068" s="488">
        <f>TRUNC(G3068*F3068,2)</f>
        <v>1.99</v>
      </c>
    </row>
    <row r="3069" spans="1:8" ht="38.1" customHeight="1" x14ac:dyDescent="0.2">
      <c r="A3069" s="483" t="s">
        <v>2070</v>
      </c>
      <c r="B3069" s="484" t="s">
        <v>2593</v>
      </c>
      <c r="C3069" s="484">
        <v>88831</v>
      </c>
      <c r="D3069" s="485" t="str">
        <f>IFERROR(VLOOKUP(C3069,INSUMOS!$C:$F,2,FALSE),VLOOKUP(C3069,'COMPOSIÇÃO - SINAPI'!$C:$F,2,FALSE))</f>
        <v>BETONEIRA CAPACIDADE NOMINAL DE 400 L, CAPACIDADE DE MISTURA 280 L, MOTOR ELÉTRICO TRIFÁSICO POTÊNCIA DE 2 CV, SEM CARREGADOR - CHI DIURNO. AF_10/2014</v>
      </c>
      <c r="E3069" s="484" t="str">
        <f>IFERROR(VLOOKUP(C3069,INSUMOS!$C:$F,3,FALSE),VLOOKUP(C3069,'COMPOSIÇÃO - SINAPI'!$C:$F,3,FALSE))</f>
        <v>CHI</v>
      </c>
      <c r="F3069" s="486">
        <v>3.31</v>
      </c>
      <c r="G3069" s="490">
        <f>IFERROR(VLOOKUP(C3069,INSUMOS!$C:$F,4,FALSE),VLOOKUP(C3069,'COMPOSIÇÃO - SINAPI'!$C:$F,4,FALSE))</f>
        <v>0.35</v>
      </c>
      <c r="H3069" s="488">
        <f>TRUNC(G3069*F3069,2)</f>
        <v>1.1499999999999999</v>
      </c>
    </row>
    <row r="3070" spans="1:8" s="29" customFormat="1" ht="14.25" x14ac:dyDescent="0.25">
      <c r="A3070" s="472" t="s">
        <v>2055</v>
      </c>
      <c r="B3070" s="473" t="s">
        <v>2056</v>
      </c>
      <c r="C3070" s="473" t="s">
        <v>2057</v>
      </c>
      <c r="D3070" s="473" t="s">
        <v>2058</v>
      </c>
      <c r="E3070" s="473" t="s">
        <v>2059</v>
      </c>
      <c r="F3070" s="474" t="s">
        <v>2060</v>
      </c>
      <c r="G3070" s="81" t="s">
        <v>2061</v>
      </c>
      <c r="H3070" s="475" t="s">
        <v>2590</v>
      </c>
    </row>
    <row r="3071" spans="1:8" ht="48" customHeight="1" x14ac:dyDescent="0.2">
      <c r="A3071" s="476" t="s">
        <v>1097</v>
      </c>
      <c r="B3071" s="477" t="s">
        <v>2591</v>
      </c>
      <c r="C3071" s="478">
        <v>87882</v>
      </c>
      <c r="D3071" s="479" t="s">
        <v>1098</v>
      </c>
      <c r="E3071" s="480" t="s">
        <v>83</v>
      </c>
      <c r="F3071" s="481"/>
      <c r="G3071" s="45"/>
      <c r="H3071" s="482">
        <f>SUM(H3072:H3074)</f>
        <v>4.6500000000000004</v>
      </c>
    </row>
    <row r="3072" spans="1:8" ht="38.1" customHeight="1" x14ac:dyDescent="0.2">
      <c r="A3072" s="483" t="s">
        <v>2070</v>
      </c>
      <c r="B3072" s="484" t="s">
        <v>2593</v>
      </c>
      <c r="C3072" s="484">
        <v>87325</v>
      </c>
      <c r="D3072" s="485" t="str">
        <f>IFERROR(VLOOKUP(C3072,INSUMOS!$C:$F,2,FALSE),VLOOKUP(C3072,'COMPOSIÇÃO - SINAPI'!$C:$F,2,FALSE))</f>
        <v>ARGAMASSA TRAÇO 1:4 (EM VOLUME DE CIMENTO E AREIA GROSSA ÚMIDA) COM ADIÇÃO DE EMULSÃO POLIMÉRICA PARA CHAPISCO ROLADO, PREPARO MECÂNICO COM BETONEIRA 400 L. AF_08/2019</v>
      </c>
      <c r="E3072" s="484" t="str">
        <f>IFERROR(VLOOKUP(C3072,INSUMOS!$C:$F,3,FALSE),VLOOKUP(C3072,'COMPOSIÇÃO - SINAPI'!$C:$F,3,FALSE))</f>
        <v>M3</v>
      </c>
      <c r="F3072" s="486">
        <v>1.5E-3</v>
      </c>
      <c r="G3072" s="490">
        <f>IFERROR(VLOOKUP(C3072,INSUMOS!$C:$F,4,FALSE),VLOOKUP(C3072,'COMPOSIÇÃO - SINAPI'!$C:$F,4,FALSE))</f>
        <v>2367.5800000000004</v>
      </c>
      <c r="H3072" s="488">
        <f>TRUNC(G3072*F3072,2)</f>
        <v>3.55</v>
      </c>
    </row>
    <row r="3073" spans="1:8" ht="15" customHeight="1" x14ac:dyDescent="0.2">
      <c r="A3073" s="483" t="s">
        <v>2070</v>
      </c>
      <c r="B3073" s="484" t="s">
        <v>2593</v>
      </c>
      <c r="C3073" s="484">
        <v>88309</v>
      </c>
      <c r="D3073" s="485" t="str">
        <f>IFERROR(VLOOKUP(C3073,INSUMOS!$C:$F,2,FALSE),VLOOKUP(C3073,'COMPOSIÇÃO - SINAPI'!$C:$F,2,FALSE))</f>
        <v>PEDREIRO COM ENCARGOS COMPLEMENTARES</v>
      </c>
      <c r="E3073" s="484" t="str">
        <f>IFERROR(VLOOKUP(C3073,INSUMOS!$C:$F,3,FALSE),VLOOKUP(C3073,'COMPOSIÇÃO - SINAPI'!$C:$F,3,FALSE))</f>
        <v>H</v>
      </c>
      <c r="F3073" s="486">
        <v>2.5000000000000001E-2</v>
      </c>
      <c r="G3073" s="490">
        <f>IFERROR(VLOOKUP(C3073,INSUMOS!$C:$F,4,FALSE),VLOOKUP(C3073,'COMPOSIÇÃO - SINAPI'!$C:$F,4,FALSE))</f>
        <v>24.66</v>
      </c>
      <c r="H3073" s="488">
        <f>TRUNC(G3073*F3073,2)</f>
        <v>0.61</v>
      </c>
    </row>
    <row r="3074" spans="1:8" ht="15" customHeight="1" x14ac:dyDescent="0.2">
      <c r="A3074" s="483" t="s">
        <v>2070</v>
      </c>
      <c r="B3074" s="484" t="s">
        <v>2593</v>
      </c>
      <c r="C3074" s="484">
        <v>88316</v>
      </c>
      <c r="D3074" s="485" t="str">
        <f>IFERROR(VLOOKUP(C3074,INSUMOS!$C:$F,2,FALSE),VLOOKUP(C3074,'COMPOSIÇÃO - SINAPI'!$C:$F,2,FALSE))</f>
        <v>SERVENTE COM ENCARGOS COMPLEMENTARES</v>
      </c>
      <c r="E3074" s="484" t="str">
        <f>IFERROR(VLOOKUP(C3074,INSUMOS!$C:$F,3,FALSE),VLOOKUP(C3074,'COMPOSIÇÃO - SINAPI'!$C:$F,3,FALSE))</f>
        <v>H</v>
      </c>
      <c r="F3074" s="486">
        <v>2.5000000000000001E-2</v>
      </c>
      <c r="G3074" s="490">
        <f>IFERROR(VLOOKUP(C3074,INSUMOS!$C:$F,4,FALSE),VLOOKUP(C3074,'COMPOSIÇÃO - SINAPI'!$C:$F,4,FALSE))</f>
        <v>19.8</v>
      </c>
      <c r="H3074" s="488">
        <f>TRUNC(G3074*F3074,2)</f>
        <v>0.49</v>
      </c>
    </row>
    <row r="3075" spans="1:8" s="29" customFormat="1" ht="14.25" x14ac:dyDescent="0.25">
      <c r="A3075" s="472" t="s">
        <v>2055</v>
      </c>
      <c r="B3075" s="473" t="s">
        <v>2056</v>
      </c>
      <c r="C3075" s="473" t="s">
        <v>2057</v>
      </c>
      <c r="D3075" s="473" t="s">
        <v>2058</v>
      </c>
      <c r="E3075" s="473" t="s">
        <v>2059</v>
      </c>
      <c r="F3075" s="474" t="s">
        <v>2060</v>
      </c>
      <c r="G3075" s="81" t="s">
        <v>2061</v>
      </c>
      <c r="H3075" s="475" t="s">
        <v>2590</v>
      </c>
    </row>
    <row r="3076" spans="1:8" ht="66" customHeight="1" x14ac:dyDescent="0.2">
      <c r="A3076" s="476" t="s">
        <v>3233</v>
      </c>
      <c r="B3076" s="477" t="s">
        <v>2591</v>
      </c>
      <c r="C3076" s="478">
        <v>87325</v>
      </c>
      <c r="D3076" s="479" t="s">
        <v>2427</v>
      </c>
      <c r="E3076" s="480" t="s">
        <v>86</v>
      </c>
      <c r="F3076" s="481"/>
      <c r="G3076" s="45"/>
      <c r="H3076" s="482">
        <f>SUM(H3077:H3082)</f>
        <v>2367.5800000000004</v>
      </c>
    </row>
    <row r="3077" spans="1:8" ht="27" customHeight="1" x14ac:dyDescent="0.2">
      <c r="A3077" s="483" t="s">
        <v>2070</v>
      </c>
      <c r="B3077" s="484" t="s">
        <v>2062</v>
      </c>
      <c r="C3077" s="484">
        <v>367</v>
      </c>
      <c r="D3077" s="485" t="str">
        <f>IFERROR(VLOOKUP(C3077,INSUMOS!$C:$F,2,FALSE),VLOOKUP(C3077,'COMPOSIÇÃO - SINAPI'!$C:$F,2,FALSE))</f>
        <v>AREIA GROSSA - POSTO OBRA</v>
      </c>
      <c r="E3077" s="484" t="str">
        <f>IFERROR(VLOOKUP(C3077,INSUMOS!$C:$F,3,FALSE),VLOOKUP(C3077,'COMPOSIÇÃO - SINAPI'!$C:$F,3,FALSE))</f>
        <v>M3</v>
      </c>
      <c r="F3077" s="486">
        <v>0.78</v>
      </c>
      <c r="G3077" s="490">
        <f>IFERROR(VLOOKUP(C3077,INSUMOS!$C:$F,4,FALSE),VLOOKUP(C3077,'COMPOSIÇÃO - SINAPI'!$C:$F,4,FALSE))</f>
        <v>95</v>
      </c>
      <c r="H3077" s="488">
        <f t="shared" ref="H3077:H3082" si="148">TRUNC(G3077*F3077,2)</f>
        <v>74.099999999999994</v>
      </c>
    </row>
    <row r="3078" spans="1:8" ht="15" customHeight="1" x14ac:dyDescent="0.2">
      <c r="A3078" s="483" t="s">
        <v>2070</v>
      </c>
      <c r="B3078" s="484" t="s">
        <v>2062</v>
      </c>
      <c r="C3078" s="484">
        <v>1379</v>
      </c>
      <c r="D3078" s="485" t="str">
        <f>IFERROR(VLOOKUP(C3078,INSUMOS!$C:$F,2,FALSE),VLOOKUP(C3078,'COMPOSIÇÃO - SINAPI'!$C:$F,2,FALSE))</f>
        <v>CIMENTO PORTLAND COMPOSTO CP II-32</v>
      </c>
      <c r="E3078" s="484" t="str">
        <f>IFERROR(VLOOKUP(C3078,INSUMOS!$C:$F,3,FALSE),VLOOKUP(C3078,'COMPOSIÇÃO - SINAPI'!$C:$F,3,FALSE))</f>
        <v>KG</v>
      </c>
      <c r="F3078" s="486">
        <v>264.42</v>
      </c>
      <c r="G3078" s="490">
        <f>IFERROR(VLOOKUP(C3078,INSUMOS!$C:$F,4,FALSE),VLOOKUP(C3078,'COMPOSIÇÃO - SINAPI'!$C:$F,4,FALSE))</f>
        <v>0.5</v>
      </c>
      <c r="H3078" s="488">
        <f t="shared" si="148"/>
        <v>132.21</v>
      </c>
    </row>
    <row r="3079" spans="1:8" ht="24" x14ac:dyDescent="0.2">
      <c r="A3079" s="483" t="s">
        <v>2070</v>
      </c>
      <c r="B3079" s="484" t="s">
        <v>2062</v>
      </c>
      <c r="C3079" s="484">
        <v>7334</v>
      </c>
      <c r="D3079" s="485" t="str">
        <f>IFERROR(VLOOKUP(C3079,INSUMOS!$C:$F,2,FALSE),VLOOKUP(C3079,'COMPOSIÇÃO - SINAPI'!$C:$F,2,FALSE))</f>
        <v>ADITIVO ADESIVO LIQUIDO PARA ARGAMASSAS DE REVESTIMENTOS CIMENTICIOS</v>
      </c>
      <c r="E3079" s="484" t="str">
        <f>IFERROR(VLOOKUP(C3079,INSUMOS!$C:$F,3,FALSE),VLOOKUP(C3079,'COMPOSIÇÃO - SINAPI'!$C:$F,3,FALSE))</f>
        <v>L</v>
      </c>
      <c r="F3079" s="486">
        <v>189.4</v>
      </c>
      <c r="G3079" s="490">
        <f>IFERROR(VLOOKUP(C3079,INSUMOS!$C:$F,4,FALSE),VLOOKUP(C3079,'COMPOSIÇÃO - SINAPI'!$C:$F,4,FALSE))</f>
        <v>11</v>
      </c>
      <c r="H3079" s="488">
        <f t="shared" si="148"/>
        <v>2083.4</v>
      </c>
    </row>
    <row r="3080" spans="1:8" ht="27" customHeight="1" x14ac:dyDescent="0.2">
      <c r="A3080" s="483" t="s">
        <v>2070</v>
      </c>
      <c r="B3080" s="484" t="s">
        <v>2593</v>
      </c>
      <c r="C3080" s="484">
        <v>88377</v>
      </c>
      <c r="D3080" s="485" t="str">
        <f>IFERROR(VLOOKUP(C3080,INSUMOS!$C:$F,2,FALSE),VLOOKUP(C3080,'COMPOSIÇÃO - SINAPI'!$C:$F,2,FALSE))</f>
        <v>OPERADOR DE BETONEIRA ESTACIONÁRIA/MISTURADOR COM ENCARGOS COMPLEMENTARES</v>
      </c>
      <c r="E3080" s="484" t="str">
        <f>IFERROR(VLOOKUP(C3080,INSUMOS!$C:$F,3,FALSE),VLOOKUP(C3080,'COMPOSIÇÃO - SINAPI'!$C:$F,3,FALSE))</f>
        <v>H</v>
      </c>
      <c r="F3080" s="486">
        <v>2.7</v>
      </c>
      <c r="G3080" s="490">
        <f>IFERROR(VLOOKUP(C3080,INSUMOS!$C:$F,4,FALSE),VLOOKUP(C3080,'COMPOSIÇÃO - SINAPI'!$C:$F,4,FALSE))</f>
        <v>27.58</v>
      </c>
      <c r="H3080" s="488">
        <f t="shared" si="148"/>
        <v>74.459999999999994</v>
      </c>
    </row>
    <row r="3081" spans="1:8" ht="38.1" customHeight="1" x14ac:dyDescent="0.2">
      <c r="A3081" s="483" t="s">
        <v>2070</v>
      </c>
      <c r="B3081" s="484" t="s">
        <v>2593</v>
      </c>
      <c r="C3081" s="484">
        <v>88830</v>
      </c>
      <c r="D3081" s="485" t="str">
        <f>IFERROR(VLOOKUP(C3081,INSUMOS!$C:$F,2,FALSE),VLOOKUP(C3081,'COMPOSIÇÃO - SINAPI'!$C:$F,2,FALSE))</f>
        <v>BETONEIRA CAPACIDADE NOMINAL DE 400 L, CAPACIDADE DE MISTURA 280 L, MOTOR ELÉTRICO TRIFÁSICO POTÊNCIA DE 2 CV, SEM CARREGADOR - CHP DIURNO. AF_10/2014</v>
      </c>
      <c r="E3081" s="484" t="str">
        <f>IFERROR(VLOOKUP(C3081,INSUMOS!$C:$F,3,FALSE),VLOOKUP(C3081,'COMPOSIÇÃO - SINAPI'!$C:$F,3,FALSE))</f>
        <v>CHP</v>
      </c>
      <c r="F3081" s="486">
        <v>1.0900000000000001</v>
      </c>
      <c r="G3081" s="490">
        <f>IFERROR(VLOOKUP(C3081,INSUMOS!$C:$F,4,FALSE),VLOOKUP(C3081,'COMPOSIÇÃO - SINAPI'!$C:$F,4,FALSE))</f>
        <v>1.98</v>
      </c>
      <c r="H3081" s="488">
        <f t="shared" si="148"/>
        <v>2.15</v>
      </c>
    </row>
    <row r="3082" spans="1:8" ht="38.1" customHeight="1" x14ac:dyDescent="0.2">
      <c r="A3082" s="483" t="s">
        <v>2070</v>
      </c>
      <c r="B3082" s="484" t="s">
        <v>2593</v>
      </c>
      <c r="C3082" s="484">
        <v>88831</v>
      </c>
      <c r="D3082" s="485" t="str">
        <f>IFERROR(VLOOKUP(C3082,INSUMOS!$C:$F,2,FALSE),VLOOKUP(C3082,'COMPOSIÇÃO - SINAPI'!$C:$F,2,FALSE))</f>
        <v>BETONEIRA CAPACIDADE NOMINAL DE 400 L, CAPACIDADE DE MISTURA 280 L, MOTOR ELÉTRICO TRIFÁSICO POTÊNCIA DE 2 CV, SEM CARREGADOR - CHI DIURNO. AF_10/2014</v>
      </c>
      <c r="E3082" s="484" t="str">
        <f>IFERROR(VLOOKUP(C3082,INSUMOS!$C:$F,3,FALSE),VLOOKUP(C3082,'COMPOSIÇÃO - SINAPI'!$C:$F,3,FALSE))</f>
        <v>CHI</v>
      </c>
      <c r="F3082" s="486">
        <v>3.6</v>
      </c>
      <c r="G3082" s="490">
        <f>IFERROR(VLOOKUP(C3082,INSUMOS!$C:$F,4,FALSE),VLOOKUP(C3082,'COMPOSIÇÃO - SINAPI'!$C:$F,4,FALSE))</f>
        <v>0.35</v>
      </c>
      <c r="H3082" s="488">
        <f t="shared" si="148"/>
        <v>1.26</v>
      </c>
    </row>
    <row r="3083" spans="1:8" s="29" customFormat="1" ht="14.25" x14ac:dyDescent="0.25">
      <c r="A3083" s="472" t="s">
        <v>2055</v>
      </c>
      <c r="B3083" s="473" t="s">
        <v>2056</v>
      </c>
      <c r="C3083" s="473" t="s">
        <v>2057</v>
      </c>
      <c r="D3083" s="473" t="s">
        <v>2058</v>
      </c>
      <c r="E3083" s="473" t="s">
        <v>2059</v>
      </c>
      <c r="F3083" s="474" t="s">
        <v>2060</v>
      </c>
      <c r="G3083" s="81" t="s">
        <v>2061</v>
      </c>
      <c r="H3083" s="475" t="s">
        <v>2590</v>
      </c>
    </row>
    <row r="3084" spans="1:8" ht="32.1" customHeight="1" x14ac:dyDescent="0.2">
      <c r="A3084" s="476" t="s">
        <v>1100</v>
      </c>
      <c r="B3084" s="477" t="s">
        <v>2591</v>
      </c>
      <c r="C3084" s="478" t="s">
        <v>1099</v>
      </c>
      <c r="D3084" s="479" t="s">
        <v>1101</v>
      </c>
      <c r="E3084" s="480" t="s">
        <v>83</v>
      </c>
      <c r="F3084" s="481"/>
      <c r="G3084" s="45"/>
      <c r="H3084" s="482">
        <f>SUM(H3085:H3088)</f>
        <v>12.01</v>
      </c>
    </row>
    <row r="3085" spans="1:8" ht="27" customHeight="1" x14ac:dyDescent="0.2">
      <c r="A3085" s="483" t="s">
        <v>2070</v>
      </c>
      <c r="B3085" s="484" t="s">
        <v>2062</v>
      </c>
      <c r="C3085" s="484">
        <v>367</v>
      </c>
      <c r="D3085" s="485" t="str">
        <f>IFERROR(VLOOKUP(C3085,INSUMOS!$C:$F,2,FALSE),VLOOKUP(C3085,'COMPOSIÇÃO - SINAPI'!$C:$F,2,FALSE))</f>
        <v>AREIA GROSSA - POSTO OBRA</v>
      </c>
      <c r="E3085" s="484" t="str">
        <f>IFERROR(VLOOKUP(C3085,INSUMOS!$C:$F,3,FALSE),VLOOKUP(C3085,'COMPOSIÇÃO - SINAPI'!$C:$F,3,FALSE))</f>
        <v>M3</v>
      </c>
      <c r="F3085" s="486">
        <v>1.4999999999999999E-2</v>
      </c>
      <c r="G3085" s="490">
        <f>IFERROR(VLOOKUP(C3085,INSUMOS!$C:$F,4,FALSE),VLOOKUP(C3085,'COMPOSIÇÃO - SINAPI'!$C:$F,4,FALSE))</f>
        <v>95</v>
      </c>
      <c r="H3085" s="488">
        <f>TRUNC(G3085*F3085,2)</f>
        <v>1.42</v>
      </c>
    </row>
    <row r="3086" spans="1:8" ht="15" customHeight="1" x14ac:dyDescent="0.2">
      <c r="A3086" s="483" t="s">
        <v>2070</v>
      </c>
      <c r="B3086" s="484" t="s">
        <v>2062</v>
      </c>
      <c r="C3086" s="484">
        <v>1379</v>
      </c>
      <c r="D3086" s="485" t="str">
        <f>IFERROR(VLOOKUP(C3086,INSUMOS!$C:$F,2,FALSE),VLOOKUP(C3086,'COMPOSIÇÃO - SINAPI'!$C:$F,2,FALSE))</f>
        <v>CIMENTO PORTLAND COMPOSTO CP II-32</v>
      </c>
      <c r="E3086" s="484" t="str">
        <f>IFERROR(VLOOKUP(C3086,INSUMOS!$C:$F,3,FALSE),VLOOKUP(C3086,'COMPOSIÇÃO - SINAPI'!$C:$F,3,FALSE))</f>
        <v>KG</v>
      </c>
      <c r="F3086" s="486">
        <v>6</v>
      </c>
      <c r="G3086" s="490">
        <f>IFERROR(VLOOKUP(C3086,INSUMOS!$C:$F,4,FALSE),VLOOKUP(C3086,'COMPOSIÇÃO - SINAPI'!$C:$F,4,FALSE))</f>
        <v>0.5</v>
      </c>
      <c r="H3086" s="488">
        <f>TRUNC(G3086*F3086,2)</f>
        <v>3</v>
      </c>
    </row>
    <row r="3087" spans="1:8" ht="15" customHeight="1" x14ac:dyDescent="0.2">
      <c r="A3087" s="483" t="s">
        <v>2070</v>
      </c>
      <c r="B3087" s="484" t="s">
        <v>2593</v>
      </c>
      <c r="C3087" s="484">
        <v>88309</v>
      </c>
      <c r="D3087" s="485" t="str">
        <f>IFERROR(VLOOKUP(C3087,INSUMOS!$C:$F,2,FALSE),VLOOKUP(C3087,'COMPOSIÇÃO - SINAPI'!$C:$F,2,FALSE))</f>
        <v>PEDREIRO COM ENCARGOS COMPLEMENTARES</v>
      </c>
      <c r="E3087" s="484" t="str">
        <f>IFERROR(VLOOKUP(C3087,INSUMOS!$C:$F,3,FALSE),VLOOKUP(C3087,'COMPOSIÇÃO - SINAPI'!$C:$F,3,FALSE))</f>
        <v>H</v>
      </c>
      <c r="F3087" s="486">
        <v>0.26800000000000002</v>
      </c>
      <c r="G3087" s="490">
        <f>IFERROR(VLOOKUP(C3087,INSUMOS!$C:$F,4,FALSE),VLOOKUP(C3087,'COMPOSIÇÃO - SINAPI'!$C:$F,4,FALSE))</f>
        <v>24.66</v>
      </c>
      <c r="H3087" s="488">
        <f>TRUNC(G3087*F3087,2)</f>
        <v>6.6</v>
      </c>
    </row>
    <row r="3088" spans="1:8" ht="15" customHeight="1" x14ac:dyDescent="0.2">
      <c r="A3088" s="483" t="s">
        <v>2070</v>
      </c>
      <c r="B3088" s="484" t="s">
        <v>2593</v>
      </c>
      <c r="C3088" s="484">
        <v>88316</v>
      </c>
      <c r="D3088" s="485" t="str">
        <f>IFERROR(VLOOKUP(C3088,INSUMOS!$C:$F,2,FALSE),VLOOKUP(C3088,'COMPOSIÇÃO - SINAPI'!$C:$F,2,FALSE))</f>
        <v>SERVENTE COM ENCARGOS COMPLEMENTARES</v>
      </c>
      <c r="E3088" s="484" t="str">
        <f>IFERROR(VLOOKUP(C3088,INSUMOS!$C:$F,3,FALSE),VLOOKUP(C3088,'COMPOSIÇÃO - SINAPI'!$C:$F,3,FALSE))</f>
        <v>H</v>
      </c>
      <c r="F3088" s="486">
        <v>0.05</v>
      </c>
      <c r="G3088" s="490">
        <f>IFERROR(VLOOKUP(C3088,INSUMOS!$C:$F,4,FALSE),VLOOKUP(C3088,'COMPOSIÇÃO - SINAPI'!$C:$F,4,FALSE))</f>
        <v>19.8</v>
      </c>
      <c r="H3088" s="488">
        <f>TRUNC(G3088*F3088,2)</f>
        <v>0.99</v>
      </c>
    </row>
    <row r="3089" spans="1:8" s="29" customFormat="1" ht="14.25" x14ac:dyDescent="0.25">
      <c r="A3089" s="472" t="s">
        <v>2055</v>
      </c>
      <c r="B3089" s="473" t="s">
        <v>2056</v>
      </c>
      <c r="C3089" s="473" t="s">
        <v>2057</v>
      </c>
      <c r="D3089" s="473" t="s">
        <v>2058</v>
      </c>
      <c r="E3089" s="473" t="s">
        <v>2059</v>
      </c>
      <c r="F3089" s="474" t="s">
        <v>2060</v>
      </c>
      <c r="G3089" s="81" t="s">
        <v>2061</v>
      </c>
      <c r="H3089" s="475" t="s">
        <v>2590</v>
      </c>
    </row>
    <row r="3090" spans="1:8" ht="68.099999999999994" customHeight="1" x14ac:dyDescent="0.2">
      <c r="A3090" s="476" t="s">
        <v>1102</v>
      </c>
      <c r="B3090" s="477" t="s">
        <v>2591</v>
      </c>
      <c r="C3090" s="478">
        <v>87904</v>
      </c>
      <c r="D3090" s="479" t="s">
        <v>1103</v>
      </c>
      <c r="E3090" s="480" t="s">
        <v>83</v>
      </c>
      <c r="F3090" s="481"/>
      <c r="G3090" s="45"/>
      <c r="H3090" s="482">
        <f>SUM(H3091:H3093)</f>
        <v>5.8699999999999992</v>
      </c>
    </row>
    <row r="3091" spans="1:8" ht="27" customHeight="1" x14ac:dyDescent="0.2">
      <c r="A3091" s="483" t="s">
        <v>2070</v>
      </c>
      <c r="B3091" s="484" t="s">
        <v>2593</v>
      </c>
      <c r="C3091" s="484">
        <v>87377</v>
      </c>
      <c r="D3091" s="485" t="str">
        <f>IFERROR(VLOOKUP(C3091,INSUMOS!$C:$F,2,FALSE),VLOOKUP(C3091,'COMPOSIÇÃO - SINAPI'!$C:$F,2,FALSE))</f>
        <v>ARGAMASSA TRAÇO 1:3 (EM VOLUME DE CIMENTO E AREIA GROSSA ÚMIDA) PARA CHAPISCO CONVENCIONAL, PREPARO MANUAL. AF_08/2019</v>
      </c>
      <c r="E3091" s="484" t="str">
        <f>IFERROR(VLOOKUP(C3091,INSUMOS!$C:$F,3,FALSE),VLOOKUP(C3091,'COMPOSIÇÃO - SINAPI'!$C:$F,3,FALSE))</f>
        <v>M3</v>
      </c>
      <c r="F3091" s="486">
        <v>4.1999999999999997E-3</v>
      </c>
      <c r="G3091" s="490">
        <f>IFERROR(VLOOKUP(C3091,INSUMOS!$C:$F,4,FALSE),VLOOKUP(C3091,'COMPOSIÇÃO - SINAPI'!$C:$F,4,FALSE))</f>
        <v>532.54</v>
      </c>
      <c r="H3091" s="488">
        <f>TRUNC(G3091*F3091,2)</f>
        <v>2.23</v>
      </c>
    </row>
    <row r="3092" spans="1:8" ht="15" customHeight="1" x14ac:dyDescent="0.2">
      <c r="A3092" s="483" t="s">
        <v>2070</v>
      </c>
      <c r="B3092" s="484" t="s">
        <v>2593</v>
      </c>
      <c r="C3092" s="484">
        <v>88309</v>
      </c>
      <c r="D3092" s="485" t="str">
        <f>IFERROR(VLOOKUP(C3092,INSUMOS!$C:$F,2,FALSE),VLOOKUP(C3092,'COMPOSIÇÃO - SINAPI'!$C:$F,2,FALSE))</f>
        <v>PEDREIRO COM ENCARGOS COMPLEMENTARES</v>
      </c>
      <c r="E3092" s="484" t="str">
        <f>IFERROR(VLOOKUP(C3092,INSUMOS!$C:$F,3,FALSE),VLOOKUP(C3092,'COMPOSIÇÃO - SINAPI'!$C:$F,3,FALSE))</f>
        <v>H</v>
      </c>
      <c r="F3092" s="486">
        <v>0.1</v>
      </c>
      <c r="G3092" s="490">
        <f>IFERROR(VLOOKUP(C3092,INSUMOS!$C:$F,4,FALSE),VLOOKUP(C3092,'COMPOSIÇÃO - SINAPI'!$C:$F,4,FALSE))</f>
        <v>24.66</v>
      </c>
      <c r="H3092" s="488">
        <f>TRUNC(G3092*F3092,2)</f>
        <v>2.46</v>
      </c>
    </row>
    <row r="3093" spans="1:8" ht="15" customHeight="1" x14ac:dyDescent="0.2">
      <c r="A3093" s="483" t="s">
        <v>2070</v>
      </c>
      <c r="B3093" s="484" t="s">
        <v>2593</v>
      </c>
      <c r="C3093" s="484">
        <v>88316</v>
      </c>
      <c r="D3093" s="485" t="str">
        <f>IFERROR(VLOOKUP(C3093,INSUMOS!$C:$F,2,FALSE),VLOOKUP(C3093,'COMPOSIÇÃO - SINAPI'!$C:$F,2,FALSE))</f>
        <v>SERVENTE COM ENCARGOS COMPLEMENTARES</v>
      </c>
      <c r="E3093" s="484" t="str">
        <f>IFERROR(VLOOKUP(C3093,INSUMOS!$C:$F,3,FALSE),VLOOKUP(C3093,'COMPOSIÇÃO - SINAPI'!$C:$F,3,FALSE))</f>
        <v>H</v>
      </c>
      <c r="F3093" s="486">
        <v>0.06</v>
      </c>
      <c r="G3093" s="490">
        <f>IFERROR(VLOOKUP(C3093,INSUMOS!$C:$F,4,FALSE),VLOOKUP(C3093,'COMPOSIÇÃO - SINAPI'!$C:$F,4,FALSE))</f>
        <v>19.8</v>
      </c>
      <c r="H3093" s="488">
        <f>TRUNC(G3093*F3093,2)</f>
        <v>1.18</v>
      </c>
    </row>
    <row r="3094" spans="1:8" s="29" customFormat="1" ht="14.25" x14ac:dyDescent="0.25">
      <c r="A3094" s="472" t="s">
        <v>2055</v>
      </c>
      <c r="B3094" s="473" t="s">
        <v>2056</v>
      </c>
      <c r="C3094" s="473" t="s">
        <v>2057</v>
      </c>
      <c r="D3094" s="473" t="s">
        <v>2058</v>
      </c>
      <c r="E3094" s="473" t="s">
        <v>2059</v>
      </c>
      <c r="F3094" s="474" t="s">
        <v>2060</v>
      </c>
      <c r="G3094" s="81" t="s">
        <v>2061</v>
      </c>
      <c r="H3094" s="475" t="s">
        <v>2590</v>
      </c>
    </row>
    <row r="3095" spans="1:8" ht="81.95" customHeight="1" x14ac:dyDescent="0.2">
      <c r="A3095" s="476" t="s">
        <v>1105</v>
      </c>
      <c r="B3095" s="477" t="s">
        <v>2591</v>
      </c>
      <c r="C3095" s="478">
        <v>87809</v>
      </c>
      <c r="D3095" s="479" t="s">
        <v>1106</v>
      </c>
      <c r="E3095" s="480" t="s">
        <v>83</v>
      </c>
      <c r="F3095" s="481"/>
      <c r="G3095" s="45"/>
      <c r="H3095" s="482">
        <f>SUM(H3096:H3098)</f>
        <v>59.319999999999993</v>
      </c>
    </row>
    <row r="3096" spans="1:8" ht="38.1" customHeight="1" x14ac:dyDescent="0.2">
      <c r="A3096" s="483" t="s">
        <v>3233</v>
      </c>
      <c r="B3096" s="484" t="s">
        <v>2593</v>
      </c>
      <c r="C3096" s="484">
        <v>87292</v>
      </c>
      <c r="D3096" s="485" t="str">
        <f>IFERROR(VLOOKUP(C3096,INSUMOS!$C:$F,2,FALSE),VLOOKUP(C3096,'COMPOSIÇÃO - SINAPI'!$C:$F,2,FALSE))</f>
        <v>ARGAMASSA TRAÇO 1:2:8 (EM VOLUME DE CIMENTO, CAL E AREIA MÉDIA ÚMIDA) PARA EMBOÇO/MASSA ÚNICA/ASSENTAMENTO DE ALVENARIA DE VEDAÇÃO, PREPARO MECÂNICO COM BETONEIRA 400 L. AF_08/2019</v>
      </c>
      <c r="E3096" s="484" t="str">
        <f>IFERROR(VLOOKUP(C3096,INSUMOS!$C:$F,3,FALSE),VLOOKUP(C3096,'COMPOSIÇÃO - SINAPI'!$C:$F,3,FALSE))</f>
        <v>M3</v>
      </c>
      <c r="F3096" s="486">
        <v>2.93E-2</v>
      </c>
      <c r="G3096" s="490">
        <f>IFERROR(VLOOKUP(C3096,INSUMOS!$C:$F,4,FALSE),VLOOKUP(C3096,'COMPOSIÇÃO - SINAPI'!$C:$F,4,FALSE))</f>
        <v>430.45</v>
      </c>
      <c r="H3096" s="488">
        <f>TRUNC(G3096*F3096,2)</f>
        <v>12.61</v>
      </c>
    </row>
    <row r="3097" spans="1:8" ht="15" customHeight="1" x14ac:dyDescent="0.2">
      <c r="A3097" s="483" t="s">
        <v>2070</v>
      </c>
      <c r="B3097" s="484" t="s">
        <v>2593</v>
      </c>
      <c r="C3097" s="484">
        <v>88309</v>
      </c>
      <c r="D3097" s="485" t="str">
        <f>IFERROR(VLOOKUP(C3097,INSUMOS!$C:$F,2,FALSE),VLOOKUP(C3097,'COMPOSIÇÃO - SINAPI'!$C:$F,2,FALSE))</f>
        <v>PEDREIRO COM ENCARGOS COMPLEMENTARES</v>
      </c>
      <c r="E3097" s="484" t="str">
        <f>IFERROR(VLOOKUP(C3097,INSUMOS!$C:$F,3,FALSE),VLOOKUP(C3097,'COMPOSIÇÃO - SINAPI'!$C:$F,3,FALSE))</f>
        <v>H</v>
      </c>
      <c r="F3097" s="486">
        <v>1.0509999999999999</v>
      </c>
      <c r="G3097" s="490">
        <f>IFERROR(VLOOKUP(C3097,INSUMOS!$C:$F,4,FALSE),VLOOKUP(C3097,'COMPOSIÇÃO - SINAPI'!$C:$F,4,FALSE))</f>
        <v>24.66</v>
      </c>
      <c r="H3097" s="488">
        <f>TRUNC(G3097*F3097,2)</f>
        <v>25.91</v>
      </c>
    </row>
    <row r="3098" spans="1:8" ht="15" customHeight="1" x14ac:dyDescent="0.2">
      <c r="A3098" s="483" t="s">
        <v>2070</v>
      </c>
      <c r="B3098" s="484" t="s">
        <v>2593</v>
      </c>
      <c r="C3098" s="484">
        <v>88316</v>
      </c>
      <c r="D3098" s="485" t="str">
        <f>IFERROR(VLOOKUP(C3098,INSUMOS!$C:$F,2,FALSE),VLOOKUP(C3098,'COMPOSIÇÃO - SINAPI'!$C:$F,2,FALSE))</f>
        <v>SERVENTE COM ENCARGOS COMPLEMENTARES</v>
      </c>
      <c r="E3098" s="484" t="str">
        <f>IFERROR(VLOOKUP(C3098,INSUMOS!$C:$F,3,FALSE),VLOOKUP(C3098,'COMPOSIÇÃO - SINAPI'!$C:$F,3,FALSE))</f>
        <v>H</v>
      </c>
      <c r="F3098" s="486">
        <v>1.0509999999999999</v>
      </c>
      <c r="G3098" s="490">
        <f>IFERROR(VLOOKUP(C3098,INSUMOS!$C:$F,4,FALSE),VLOOKUP(C3098,'COMPOSIÇÃO - SINAPI'!$C:$F,4,FALSE))</f>
        <v>19.8</v>
      </c>
      <c r="H3098" s="488">
        <f>TRUNC(G3098*F3098,2)</f>
        <v>20.8</v>
      </c>
    </row>
    <row r="3099" spans="1:8" s="29" customFormat="1" ht="14.25" x14ac:dyDescent="0.25">
      <c r="A3099" s="472" t="s">
        <v>2055</v>
      </c>
      <c r="B3099" s="473" t="s">
        <v>2056</v>
      </c>
      <c r="C3099" s="473" t="s">
        <v>2057</v>
      </c>
      <c r="D3099" s="473" t="s">
        <v>2058</v>
      </c>
      <c r="E3099" s="473" t="s">
        <v>2059</v>
      </c>
      <c r="F3099" s="474" t="s">
        <v>2060</v>
      </c>
      <c r="G3099" s="81" t="s">
        <v>2061</v>
      </c>
      <c r="H3099" s="475" t="s">
        <v>2590</v>
      </c>
    </row>
    <row r="3100" spans="1:8" ht="68.099999999999994" customHeight="1" x14ac:dyDescent="0.2">
      <c r="A3100" s="476" t="s">
        <v>1107</v>
      </c>
      <c r="B3100" s="477" t="s">
        <v>2591</v>
      </c>
      <c r="C3100" s="478">
        <v>87775</v>
      </c>
      <c r="D3100" s="479" t="s">
        <v>1108</v>
      </c>
      <c r="E3100" s="480" t="s">
        <v>83</v>
      </c>
      <c r="F3100" s="481"/>
      <c r="G3100" s="45"/>
      <c r="H3100" s="482">
        <f>SUM(H3101:H3104)</f>
        <v>38.700000000000003</v>
      </c>
    </row>
    <row r="3101" spans="1:8" ht="27" customHeight="1" x14ac:dyDescent="0.2">
      <c r="A3101" s="483" t="s">
        <v>2070</v>
      </c>
      <c r="B3101" s="484" t="s">
        <v>2062</v>
      </c>
      <c r="C3101" s="484">
        <v>37411</v>
      </c>
      <c r="D3101" s="485" t="str">
        <f>IFERROR(VLOOKUP(C3101,INSUMOS!$C:$F,2,FALSE),VLOOKUP(C3101,'COMPOSIÇÃO - SINAPI'!$C:$F,2,FALSE))</f>
        <v>TELA DE ACO SOLDADA GALVANIZADA/ZINCADA PARA ALVENARIA, FIO D = *1,24 MM, MALHA 25 X 25 MM</v>
      </c>
      <c r="E3101" s="484" t="str">
        <f>IFERROR(VLOOKUP(C3101,INSUMOS!$C:$F,3,FALSE),VLOOKUP(C3101,'COMPOSIÇÃO - SINAPI'!$C:$F,3,FALSE))</f>
        <v>M2</v>
      </c>
      <c r="F3101" s="486">
        <v>0.13880000000000001</v>
      </c>
      <c r="G3101" s="490">
        <f>IFERROR(VLOOKUP(C3101,INSUMOS!$C:$F,4,FALSE),VLOOKUP(C3101,'COMPOSIÇÃO - SINAPI'!$C:$F,4,FALSE))</f>
        <v>16</v>
      </c>
      <c r="H3101" s="488">
        <f>TRUNC(G3101*F3101,2)</f>
        <v>2.2200000000000002</v>
      </c>
    </row>
    <row r="3102" spans="1:8" ht="38.1" customHeight="1" x14ac:dyDescent="0.2">
      <c r="A3102" s="483" t="s">
        <v>3233</v>
      </c>
      <c r="B3102" s="484" t="s">
        <v>2593</v>
      </c>
      <c r="C3102" s="484">
        <v>87292</v>
      </c>
      <c r="D3102" s="485" t="str">
        <f>IFERROR(VLOOKUP(C3102,INSUMOS!$C:$F,2,FALSE),VLOOKUP(C3102,'COMPOSIÇÃO - SINAPI'!$C:$F,2,FALSE))</f>
        <v>ARGAMASSA TRAÇO 1:2:8 (EM VOLUME DE CIMENTO, CAL E AREIA MÉDIA ÚMIDA) PARA EMBOÇO/MASSA ÚNICA/ASSENTAMENTO DE ALVENARIA DE VEDAÇÃO, PREPARO MECÂNICO COM BETONEIRA 400 L. AF_08/2019</v>
      </c>
      <c r="E3102" s="484" t="str">
        <f>IFERROR(VLOOKUP(C3102,INSUMOS!$C:$F,3,FALSE),VLOOKUP(C3102,'COMPOSIÇÃO - SINAPI'!$C:$F,3,FALSE))</f>
        <v>M3</v>
      </c>
      <c r="F3102" s="486">
        <v>3.1399999999999997E-2</v>
      </c>
      <c r="G3102" s="490">
        <f>IFERROR(VLOOKUP(C3102,INSUMOS!$C:$F,4,FALSE),VLOOKUP(C3102,'COMPOSIÇÃO - SINAPI'!$C:$F,4,FALSE))</f>
        <v>430.45</v>
      </c>
      <c r="H3102" s="488">
        <f>TRUNC(G3102*F3102,2)</f>
        <v>13.51</v>
      </c>
    </row>
    <row r="3103" spans="1:8" ht="15" customHeight="1" x14ac:dyDescent="0.2">
      <c r="A3103" s="483" t="s">
        <v>2070</v>
      </c>
      <c r="B3103" s="484" t="s">
        <v>2593</v>
      </c>
      <c r="C3103" s="484">
        <v>88309</v>
      </c>
      <c r="D3103" s="485" t="str">
        <f>IFERROR(VLOOKUP(C3103,INSUMOS!$C:$F,2,FALSE),VLOOKUP(C3103,'COMPOSIÇÃO - SINAPI'!$C:$F,2,FALSE))</f>
        <v>PEDREIRO COM ENCARGOS COMPLEMENTARES</v>
      </c>
      <c r="E3103" s="484" t="str">
        <f>IFERROR(VLOOKUP(C3103,INSUMOS!$C:$F,3,FALSE),VLOOKUP(C3103,'COMPOSIÇÃO - SINAPI'!$C:$F,3,FALSE))</f>
        <v>H</v>
      </c>
      <c r="F3103" s="486">
        <v>0.51700000000000002</v>
      </c>
      <c r="G3103" s="490">
        <f>IFERROR(VLOOKUP(C3103,INSUMOS!$C:$F,4,FALSE),VLOOKUP(C3103,'COMPOSIÇÃO - SINAPI'!$C:$F,4,FALSE))</f>
        <v>24.66</v>
      </c>
      <c r="H3103" s="488">
        <f>TRUNC(G3103*F3103,2)</f>
        <v>12.74</v>
      </c>
    </row>
    <row r="3104" spans="1:8" ht="15" customHeight="1" x14ac:dyDescent="0.2">
      <c r="A3104" s="483" t="s">
        <v>2070</v>
      </c>
      <c r="B3104" s="484" t="s">
        <v>2593</v>
      </c>
      <c r="C3104" s="484">
        <v>88316</v>
      </c>
      <c r="D3104" s="485" t="str">
        <f>IFERROR(VLOOKUP(C3104,INSUMOS!$C:$F,2,FALSE),VLOOKUP(C3104,'COMPOSIÇÃO - SINAPI'!$C:$F,2,FALSE))</f>
        <v>SERVENTE COM ENCARGOS COMPLEMENTARES</v>
      </c>
      <c r="E3104" s="484" t="str">
        <f>IFERROR(VLOOKUP(C3104,INSUMOS!$C:$F,3,FALSE),VLOOKUP(C3104,'COMPOSIÇÃO - SINAPI'!$C:$F,3,FALSE))</f>
        <v>H</v>
      </c>
      <c r="F3104" s="486">
        <v>0.51700000000000002</v>
      </c>
      <c r="G3104" s="490">
        <f>IFERROR(VLOOKUP(C3104,INSUMOS!$C:$F,4,FALSE),VLOOKUP(C3104,'COMPOSIÇÃO - SINAPI'!$C:$F,4,FALSE))</f>
        <v>19.8</v>
      </c>
      <c r="H3104" s="488">
        <f>TRUNC(G3104*F3104,2)</f>
        <v>10.23</v>
      </c>
    </row>
    <row r="3105" spans="1:8" s="29" customFormat="1" ht="14.25" x14ac:dyDescent="0.25">
      <c r="A3105" s="472" t="s">
        <v>2055</v>
      </c>
      <c r="B3105" s="473" t="s">
        <v>2056</v>
      </c>
      <c r="C3105" s="473" t="s">
        <v>2057</v>
      </c>
      <c r="D3105" s="473" t="s">
        <v>2058</v>
      </c>
      <c r="E3105" s="473" t="s">
        <v>2059</v>
      </c>
      <c r="F3105" s="474" t="s">
        <v>2060</v>
      </c>
      <c r="G3105" s="81" t="s">
        <v>2061</v>
      </c>
      <c r="H3105" s="475" t="s">
        <v>2590</v>
      </c>
    </row>
    <row r="3106" spans="1:8" ht="68.099999999999994" customHeight="1" x14ac:dyDescent="0.2">
      <c r="A3106" s="476" t="s">
        <v>1109</v>
      </c>
      <c r="B3106" s="477" t="s">
        <v>2591</v>
      </c>
      <c r="C3106" s="478">
        <v>87792</v>
      </c>
      <c r="D3106" s="479" t="s">
        <v>1110</v>
      </c>
      <c r="E3106" s="480" t="s">
        <v>83</v>
      </c>
      <c r="F3106" s="481"/>
      <c r="G3106" s="45"/>
      <c r="H3106" s="482">
        <f>SUM(H3107:H3110)</f>
        <v>26.499999999999996</v>
      </c>
    </row>
    <row r="3107" spans="1:8" ht="27" customHeight="1" x14ac:dyDescent="0.2">
      <c r="A3107" s="483" t="s">
        <v>2070</v>
      </c>
      <c r="B3107" s="484" t="s">
        <v>2062</v>
      </c>
      <c r="C3107" s="484">
        <v>37411</v>
      </c>
      <c r="D3107" s="485" t="str">
        <f>IFERROR(VLOOKUP(C3107,INSUMOS!$C:$F,2,FALSE),VLOOKUP(C3107,'COMPOSIÇÃO - SINAPI'!$C:$F,2,FALSE))</f>
        <v>TELA DE ACO SOLDADA GALVANIZADA/ZINCADA PARA ALVENARIA, FIO D = *1,24 MM, MALHA 25 X 25 MM</v>
      </c>
      <c r="E3107" s="484" t="str">
        <f>IFERROR(VLOOKUP(C3107,INSUMOS!$C:$F,3,FALSE),VLOOKUP(C3107,'COMPOSIÇÃO - SINAPI'!$C:$F,3,FALSE))</f>
        <v>M2</v>
      </c>
      <c r="F3107" s="486">
        <v>0.15809999999999999</v>
      </c>
      <c r="G3107" s="490">
        <f>IFERROR(VLOOKUP(C3107,INSUMOS!$C:$F,4,FALSE),VLOOKUP(C3107,'COMPOSIÇÃO - SINAPI'!$C:$F,4,FALSE))</f>
        <v>16</v>
      </c>
      <c r="H3107" s="488">
        <f>TRUNC(G3107*F3107,2)</f>
        <v>2.52</v>
      </c>
    </row>
    <row r="3108" spans="1:8" ht="38.1" customHeight="1" x14ac:dyDescent="0.2">
      <c r="A3108" s="483" t="s">
        <v>3233</v>
      </c>
      <c r="B3108" s="484" t="s">
        <v>2593</v>
      </c>
      <c r="C3108" s="484">
        <v>87292</v>
      </c>
      <c r="D3108" s="485" t="str">
        <f>IFERROR(VLOOKUP(C3108,INSUMOS!$C:$F,2,FALSE),VLOOKUP(C3108,'COMPOSIÇÃO - SINAPI'!$C:$F,2,FALSE))</f>
        <v>ARGAMASSA TRAÇO 1:2:8 (EM VOLUME DE CIMENTO, CAL E AREIA MÉDIA ÚMIDA) PARA EMBOÇO/MASSA ÚNICA/ASSENTAMENTO DE ALVENARIA DE VEDAÇÃO, PREPARO MECÂNICO COM BETONEIRA 400 L. AF_08/2019</v>
      </c>
      <c r="E3108" s="484" t="str">
        <f>IFERROR(VLOOKUP(C3108,INSUMOS!$C:$F,3,FALSE),VLOOKUP(C3108,'COMPOSIÇÃO - SINAPI'!$C:$F,3,FALSE))</f>
        <v>M3</v>
      </c>
      <c r="F3108" s="486">
        <v>2.93E-2</v>
      </c>
      <c r="G3108" s="490">
        <f>IFERROR(VLOOKUP(C3108,INSUMOS!$C:$F,4,FALSE),VLOOKUP(C3108,'COMPOSIÇÃO - SINAPI'!$C:$F,4,FALSE))</f>
        <v>430.45</v>
      </c>
      <c r="H3108" s="488">
        <f>TRUNC(G3108*F3108,2)</f>
        <v>12.61</v>
      </c>
    </row>
    <row r="3109" spans="1:8" ht="15" customHeight="1" x14ac:dyDescent="0.2">
      <c r="A3109" s="483" t="s">
        <v>2070</v>
      </c>
      <c r="B3109" s="484" t="s">
        <v>2593</v>
      </c>
      <c r="C3109" s="484">
        <v>88309</v>
      </c>
      <c r="D3109" s="485" t="str">
        <f>IFERROR(VLOOKUP(C3109,INSUMOS!$C:$F,2,FALSE),VLOOKUP(C3109,'COMPOSIÇÃO - SINAPI'!$C:$F,2,FALSE))</f>
        <v>PEDREIRO COM ENCARGOS COMPLEMENTARES</v>
      </c>
      <c r="E3109" s="484" t="str">
        <f>IFERROR(VLOOKUP(C3109,INSUMOS!$C:$F,3,FALSE),VLOOKUP(C3109,'COMPOSIÇÃO - SINAPI'!$C:$F,3,FALSE))</f>
        <v>H</v>
      </c>
      <c r="F3109" s="486">
        <v>0.25600000000000001</v>
      </c>
      <c r="G3109" s="490">
        <f>IFERROR(VLOOKUP(C3109,INSUMOS!$C:$F,4,FALSE),VLOOKUP(C3109,'COMPOSIÇÃO - SINAPI'!$C:$F,4,FALSE))</f>
        <v>24.66</v>
      </c>
      <c r="H3109" s="488">
        <f>TRUNC(G3109*F3109,2)</f>
        <v>6.31</v>
      </c>
    </row>
    <row r="3110" spans="1:8" ht="15" customHeight="1" x14ac:dyDescent="0.2">
      <c r="A3110" s="483" t="s">
        <v>2070</v>
      </c>
      <c r="B3110" s="484" t="s">
        <v>2593</v>
      </c>
      <c r="C3110" s="484">
        <v>88316</v>
      </c>
      <c r="D3110" s="485" t="str">
        <f>IFERROR(VLOOKUP(C3110,INSUMOS!$C:$F,2,FALSE),VLOOKUP(C3110,'COMPOSIÇÃO - SINAPI'!$C:$F,2,FALSE))</f>
        <v>SERVENTE COM ENCARGOS COMPLEMENTARES</v>
      </c>
      <c r="E3110" s="484" t="str">
        <f>IFERROR(VLOOKUP(C3110,INSUMOS!$C:$F,3,FALSE),VLOOKUP(C3110,'COMPOSIÇÃO - SINAPI'!$C:$F,3,FALSE))</f>
        <v>H</v>
      </c>
      <c r="F3110" s="486">
        <v>0.25600000000000001</v>
      </c>
      <c r="G3110" s="490">
        <f>IFERROR(VLOOKUP(C3110,INSUMOS!$C:$F,4,FALSE),VLOOKUP(C3110,'COMPOSIÇÃO - SINAPI'!$C:$F,4,FALSE))</f>
        <v>19.8</v>
      </c>
      <c r="H3110" s="488">
        <f>TRUNC(G3110*F3110,2)</f>
        <v>5.0599999999999996</v>
      </c>
    </row>
    <row r="3111" spans="1:8" s="29" customFormat="1" ht="14.25" x14ac:dyDescent="0.25">
      <c r="A3111" s="472" t="s">
        <v>2055</v>
      </c>
      <c r="B3111" s="473" t="s">
        <v>2056</v>
      </c>
      <c r="C3111" s="473" t="s">
        <v>2057</v>
      </c>
      <c r="D3111" s="473" t="s">
        <v>2058</v>
      </c>
      <c r="E3111" s="473" t="s">
        <v>2059</v>
      </c>
      <c r="F3111" s="474" t="s">
        <v>2060</v>
      </c>
      <c r="G3111" s="81" t="s">
        <v>2061</v>
      </c>
      <c r="H3111" s="475" t="s">
        <v>2590</v>
      </c>
    </row>
    <row r="3112" spans="1:8" ht="81.95" customHeight="1" x14ac:dyDescent="0.2">
      <c r="A3112" s="476" t="s">
        <v>1112</v>
      </c>
      <c r="B3112" s="477" t="s">
        <v>2591</v>
      </c>
      <c r="C3112" s="478">
        <v>87529</v>
      </c>
      <c r="D3112" s="479" t="s">
        <v>1113</v>
      </c>
      <c r="E3112" s="480" t="s">
        <v>83</v>
      </c>
      <c r="F3112" s="481"/>
      <c r="G3112" s="45"/>
      <c r="H3112" s="482">
        <f>SUM(H3113:H3115)</f>
        <v>25.35</v>
      </c>
    </row>
    <row r="3113" spans="1:8" ht="38.1" customHeight="1" x14ac:dyDescent="0.2">
      <c r="A3113" s="483" t="s">
        <v>2070</v>
      </c>
      <c r="B3113" s="484" t="s">
        <v>2593</v>
      </c>
      <c r="C3113" s="484">
        <v>87292</v>
      </c>
      <c r="D3113" s="485" t="str">
        <f>IFERROR(VLOOKUP(C3113,INSUMOS!$C:$F,2,FALSE),VLOOKUP(C3113,'COMPOSIÇÃO - SINAPI'!$C:$F,2,FALSE))</f>
        <v>ARGAMASSA TRAÇO 1:2:8 (EM VOLUME DE CIMENTO, CAL E AREIA MÉDIA ÚMIDA) PARA EMBOÇO/MASSA ÚNICA/ASSENTAMENTO DE ALVENARIA DE VEDAÇÃO, PREPARO MECÂNICO COM BETONEIRA 400 L. AF_08/2019</v>
      </c>
      <c r="E3113" s="484" t="str">
        <f>IFERROR(VLOOKUP(C3113,INSUMOS!$C:$F,3,FALSE),VLOOKUP(C3113,'COMPOSIÇÃO - SINAPI'!$C:$F,3,FALSE))</f>
        <v>M3</v>
      </c>
      <c r="F3113" s="486">
        <v>3.7600000000000001E-2</v>
      </c>
      <c r="G3113" s="490">
        <f>IFERROR(VLOOKUP(C3113,INSUMOS!$C:$F,4,FALSE),VLOOKUP(C3113,'COMPOSIÇÃO - SINAPI'!$C:$F,4,FALSE))</f>
        <v>430.45</v>
      </c>
      <c r="H3113" s="488">
        <f>TRUNC(G3113*F3113,2)</f>
        <v>16.18</v>
      </c>
    </row>
    <row r="3114" spans="1:8" ht="15" customHeight="1" x14ac:dyDescent="0.2">
      <c r="A3114" s="483" t="s">
        <v>2070</v>
      </c>
      <c r="B3114" s="484" t="s">
        <v>2593</v>
      </c>
      <c r="C3114" s="484">
        <v>88309</v>
      </c>
      <c r="D3114" s="485" t="str">
        <f>IFERROR(VLOOKUP(C3114,INSUMOS!$C:$F,2,FALSE),VLOOKUP(C3114,'COMPOSIÇÃO - SINAPI'!$C:$F,2,FALSE))</f>
        <v>PEDREIRO COM ENCARGOS COMPLEMENTARES</v>
      </c>
      <c r="E3114" s="484" t="str">
        <f>IFERROR(VLOOKUP(C3114,INSUMOS!$C:$F,3,FALSE),VLOOKUP(C3114,'COMPOSIÇÃO - SINAPI'!$C:$F,3,FALSE))</f>
        <v>H</v>
      </c>
      <c r="F3114" s="486">
        <v>0.28399999999999997</v>
      </c>
      <c r="G3114" s="490">
        <f>IFERROR(VLOOKUP(C3114,INSUMOS!$C:$F,4,FALSE),VLOOKUP(C3114,'COMPOSIÇÃO - SINAPI'!$C:$F,4,FALSE))</f>
        <v>24.66</v>
      </c>
      <c r="H3114" s="488">
        <f>TRUNC(G3114*F3114,2)</f>
        <v>7</v>
      </c>
    </row>
    <row r="3115" spans="1:8" ht="15" customHeight="1" x14ac:dyDescent="0.2">
      <c r="A3115" s="483" t="s">
        <v>2070</v>
      </c>
      <c r="B3115" s="484" t="s">
        <v>2593</v>
      </c>
      <c r="C3115" s="484">
        <v>88316</v>
      </c>
      <c r="D3115" s="485" t="str">
        <f>IFERROR(VLOOKUP(C3115,INSUMOS!$C:$F,2,FALSE),VLOOKUP(C3115,'COMPOSIÇÃO - SINAPI'!$C:$F,2,FALSE))</f>
        <v>SERVENTE COM ENCARGOS COMPLEMENTARES</v>
      </c>
      <c r="E3115" s="484" t="str">
        <f>IFERROR(VLOOKUP(C3115,INSUMOS!$C:$F,3,FALSE),VLOOKUP(C3115,'COMPOSIÇÃO - SINAPI'!$C:$F,3,FALSE))</f>
        <v>H</v>
      </c>
      <c r="F3115" s="486">
        <v>0.11</v>
      </c>
      <c r="G3115" s="490">
        <f>IFERROR(VLOOKUP(C3115,INSUMOS!$C:$F,4,FALSE),VLOOKUP(C3115,'COMPOSIÇÃO - SINAPI'!$C:$F,4,FALSE))</f>
        <v>19.8</v>
      </c>
      <c r="H3115" s="488">
        <f>TRUNC(G3115*F3115,2)</f>
        <v>2.17</v>
      </c>
    </row>
    <row r="3116" spans="1:8" s="29" customFormat="1" ht="14.25" x14ac:dyDescent="0.25">
      <c r="A3116" s="472" t="s">
        <v>2055</v>
      </c>
      <c r="B3116" s="473" t="s">
        <v>2056</v>
      </c>
      <c r="C3116" s="473" t="s">
        <v>2057</v>
      </c>
      <c r="D3116" s="473" t="s">
        <v>2058</v>
      </c>
      <c r="E3116" s="473" t="s">
        <v>2059</v>
      </c>
      <c r="F3116" s="474" t="s">
        <v>2060</v>
      </c>
      <c r="G3116" s="81" t="s">
        <v>2061</v>
      </c>
      <c r="H3116" s="475" t="s">
        <v>2590</v>
      </c>
    </row>
    <row r="3117" spans="1:8" ht="102" customHeight="1" x14ac:dyDescent="0.2">
      <c r="A3117" s="476" t="s">
        <v>1114</v>
      </c>
      <c r="B3117" s="477" t="s">
        <v>2591</v>
      </c>
      <c r="C3117" s="478">
        <v>87527</v>
      </c>
      <c r="D3117" s="479" t="s">
        <v>1115</v>
      </c>
      <c r="E3117" s="480" t="s">
        <v>83</v>
      </c>
      <c r="F3117" s="481"/>
      <c r="G3117" s="45"/>
      <c r="H3117" s="482">
        <f>SUM(H3118:H3120)</f>
        <v>27.77</v>
      </c>
    </row>
    <row r="3118" spans="1:8" ht="38.1" customHeight="1" x14ac:dyDescent="0.2">
      <c r="A3118" s="483" t="s">
        <v>3233</v>
      </c>
      <c r="B3118" s="484" t="s">
        <v>2593</v>
      </c>
      <c r="C3118" s="484">
        <v>87292</v>
      </c>
      <c r="D3118" s="485" t="str">
        <f>IFERROR(VLOOKUP(C3118,INSUMOS!$C:$F,2,FALSE),VLOOKUP(C3118,'COMPOSIÇÃO - SINAPI'!$C:$F,2,FALSE))</f>
        <v>ARGAMASSA TRAÇO 1:2:8 (EM VOLUME DE CIMENTO, CAL E AREIA MÉDIA ÚMIDA) PARA EMBOÇO/MASSA ÚNICA/ASSENTAMENTO DE ALVENARIA DE VEDAÇÃO, PREPARO MECÂNICO COM BETONEIRA 400 L. AF_08/2019</v>
      </c>
      <c r="E3118" s="484" t="str">
        <f>IFERROR(VLOOKUP(C3118,INSUMOS!$C:$F,3,FALSE),VLOOKUP(C3118,'COMPOSIÇÃO - SINAPI'!$C:$F,3,FALSE))</f>
        <v>M3</v>
      </c>
      <c r="F3118" s="486">
        <v>3.7600000000000001E-2</v>
      </c>
      <c r="G3118" s="490">
        <f>IFERROR(VLOOKUP(C3118,INSUMOS!$C:$F,4,FALSE),VLOOKUP(C3118,'COMPOSIÇÃO - SINAPI'!$C:$F,4,FALSE))</f>
        <v>430.45</v>
      </c>
      <c r="H3118" s="488">
        <f>TRUNC(G3118*F3118,2)</f>
        <v>16.18</v>
      </c>
    </row>
    <row r="3119" spans="1:8" ht="15" customHeight="1" x14ac:dyDescent="0.2">
      <c r="A3119" s="483" t="s">
        <v>2070</v>
      </c>
      <c r="B3119" s="484" t="s">
        <v>2593</v>
      </c>
      <c r="C3119" s="484">
        <v>88309</v>
      </c>
      <c r="D3119" s="485" t="str">
        <f>IFERROR(VLOOKUP(C3119,INSUMOS!$C:$F,2,FALSE),VLOOKUP(C3119,'COMPOSIÇÃO - SINAPI'!$C:$F,2,FALSE))</f>
        <v>PEDREIRO COM ENCARGOS COMPLEMENTARES</v>
      </c>
      <c r="E3119" s="484" t="str">
        <f>IFERROR(VLOOKUP(C3119,INSUMOS!$C:$F,3,FALSE),VLOOKUP(C3119,'COMPOSIÇÃO - SINAPI'!$C:$F,3,FALSE))</f>
        <v>H</v>
      </c>
      <c r="F3119" s="486">
        <v>0.374</v>
      </c>
      <c r="G3119" s="490">
        <f>IFERROR(VLOOKUP(C3119,INSUMOS!$C:$F,4,FALSE),VLOOKUP(C3119,'COMPOSIÇÃO - SINAPI'!$C:$F,4,FALSE))</f>
        <v>24.66</v>
      </c>
      <c r="H3119" s="488">
        <f>TRUNC(G3119*F3119,2)</f>
        <v>9.2200000000000006</v>
      </c>
    </row>
    <row r="3120" spans="1:8" ht="15" customHeight="1" x14ac:dyDescent="0.2">
      <c r="A3120" s="483" t="s">
        <v>2070</v>
      </c>
      <c r="B3120" s="484" t="s">
        <v>2593</v>
      </c>
      <c r="C3120" s="484">
        <v>88316</v>
      </c>
      <c r="D3120" s="485" t="str">
        <f>IFERROR(VLOOKUP(C3120,INSUMOS!$C:$F,2,FALSE),VLOOKUP(C3120,'COMPOSIÇÃO - SINAPI'!$C:$F,2,FALSE))</f>
        <v>SERVENTE COM ENCARGOS COMPLEMENTARES</v>
      </c>
      <c r="E3120" s="484" t="str">
        <f>IFERROR(VLOOKUP(C3120,INSUMOS!$C:$F,3,FALSE),VLOOKUP(C3120,'COMPOSIÇÃO - SINAPI'!$C:$F,3,FALSE))</f>
        <v>H</v>
      </c>
      <c r="F3120" s="486">
        <v>0.12</v>
      </c>
      <c r="G3120" s="490">
        <f>IFERROR(VLOOKUP(C3120,INSUMOS!$C:$F,4,FALSE),VLOOKUP(C3120,'COMPOSIÇÃO - SINAPI'!$C:$F,4,FALSE))</f>
        <v>19.8</v>
      </c>
      <c r="H3120" s="488">
        <f>TRUNC(G3120*F3120,2)</f>
        <v>2.37</v>
      </c>
    </row>
    <row r="3121" spans="1:8" s="29" customFormat="1" ht="14.25" x14ac:dyDescent="0.25">
      <c r="A3121" s="472" t="s">
        <v>2055</v>
      </c>
      <c r="B3121" s="473" t="s">
        <v>2056</v>
      </c>
      <c r="C3121" s="473" t="s">
        <v>2057</v>
      </c>
      <c r="D3121" s="473" t="s">
        <v>2058</v>
      </c>
      <c r="E3121" s="473" t="s">
        <v>2059</v>
      </c>
      <c r="F3121" s="474" t="s">
        <v>2060</v>
      </c>
      <c r="G3121" s="81" t="s">
        <v>2061</v>
      </c>
      <c r="H3121" s="475" t="s">
        <v>2590</v>
      </c>
    </row>
    <row r="3122" spans="1:8" ht="102" customHeight="1" x14ac:dyDescent="0.2">
      <c r="A3122" s="476" t="s">
        <v>1116</v>
      </c>
      <c r="B3122" s="477" t="s">
        <v>2591</v>
      </c>
      <c r="C3122" s="478">
        <v>87531</v>
      </c>
      <c r="D3122" s="479" t="s">
        <v>1117</v>
      </c>
      <c r="E3122" s="480" t="s">
        <v>83</v>
      </c>
      <c r="F3122" s="481"/>
      <c r="G3122" s="45"/>
      <c r="H3122" s="482">
        <f>SUM(H3123:H3125)</f>
        <v>24.48</v>
      </c>
    </row>
    <row r="3123" spans="1:8" ht="38.1" customHeight="1" x14ac:dyDescent="0.2">
      <c r="A3123" s="483" t="s">
        <v>3233</v>
      </c>
      <c r="B3123" s="484" t="s">
        <v>2593</v>
      </c>
      <c r="C3123" s="484">
        <v>87292</v>
      </c>
      <c r="D3123" s="485" t="str">
        <f>IFERROR(VLOOKUP(C3123,INSUMOS!$C:$F,2,FALSE),VLOOKUP(C3123,'COMPOSIÇÃO - SINAPI'!$C:$F,2,FALSE))</f>
        <v>ARGAMASSA TRAÇO 1:2:8 (EM VOLUME DE CIMENTO, CAL E AREIA MÉDIA ÚMIDA) PARA EMBOÇO/MASSA ÚNICA/ASSENTAMENTO DE ALVENARIA DE VEDAÇÃO, PREPARO MECÂNICO COM BETONEIRA 400 L. AF_08/2019</v>
      </c>
      <c r="E3123" s="484" t="str">
        <f>IFERROR(VLOOKUP(C3123,INSUMOS!$C:$F,3,FALSE),VLOOKUP(C3123,'COMPOSIÇÃO - SINAPI'!$C:$F,3,FALSE))</f>
        <v>M3</v>
      </c>
      <c r="F3123" s="484">
        <v>3.7600000000000001E-2</v>
      </c>
      <c r="G3123" s="490">
        <f>IFERROR(VLOOKUP(C3123,INSUMOS!$C:$F,4,FALSE),VLOOKUP(C3123,'COMPOSIÇÃO - SINAPI'!$C:$F,4,FALSE))</f>
        <v>430.45</v>
      </c>
      <c r="H3123" s="488">
        <f>TRUNC(G3123*F3123,2)</f>
        <v>16.18</v>
      </c>
    </row>
    <row r="3124" spans="1:8" ht="15" customHeight="1" x14ac:dyDescent="0.2">
      <c r="A3124" s="483" t="s">
        <v>2070</v>
      </c>
      <c r="B3124" s="484" t="s">
        <v>2593</v>
      </c>
      <c r="C3124" s="484">
        <v>88309</v>
      </c>
      <c r="D3124" s="485" t="str">
        <f>IFERROR(VLOOKUP(C3124,INSUMOS!$C:$F,2,FALSE),VLOOKUP(C3124,'COMPOSIÇÃO - SINAPI'!$C:$F,2,FALSE))</f>
        <v>PEDREIRO COM ENCARGOS COMPLEMENTARES</v>
      </c>
      <c r="E3124" s="484" t="str">
        <f>IFERROR(VLOOKUP(C3124,INSUMOS!$C:$F,3,FALSE),VLOOKUP(C3124,'COMPOSIÇÃO - SINAPI'!$C:$F,3,FALSE))</f>
        <v>H</v>
      </c>
      <c r="F3124" s="486">
        <v>0.26200000000000001</v>
      </c>
      <c r="G3124" s="490">
        <f>IFERROR(VLOOKUP(C3124,INSUMOS!$C:$F,4,FALSE),VLOOKUP(C3124,'COMPOSIÇÃO - SINAPI'!$C:$F,4,FALSE))</f>
        <v>24.66</v>
      </c>
      <c r="H3124" s="488">
        <f>TRUNC(G3124*F3124,2)</f>
        <v>6.46</v>
      </c>
    </row>
    <row r="3125" spans="1:8" ht="15" customHeight="1" x14ac:dyDescent="0.2">
      <c r="A3125" s="483" t="s">
        <v>2070</v>
      </c>
      <c r="B3125" s="484" t="s">
        <v>2593</v>
      </c>
      <c r="C3125" s="484">
        <v>88316</v>
      </c>
      <c r="D3125" s="485" t="str">
        <f>IFERROR(VLOOKUP(C3125,INSUMOS!$C:$F,2,FALSE),VLOOKUP(C3125,'COMPOSIÇÃO - SINAPI'!$C:$F,2,FALSE))</f>
        <v>SERVENTE COM ENCARGOS COMPLEMENTARES</v>
      </c>
      <c r="E3125" s="484" t="str">
        <f>IFERROR(VLOOKUP(C3125,INSUMOS!$C:$F,3,FALSE),VLOOKUP(C3125,'COMPOSIÇÃO - SINAPI'!$C:$F,3,FALSE))</f>
        <v>H</v>
      </c>
      <c r="F3125" s="486">
        <v>9.2999999999999999E-2</v>
      </c>
      <c r="G3125" s="490">
        <f>IFERROR(VLOOKUP(C3125,INSUMOS!$C:$F,4,FALSE),VLOOKUP(C3125,'COMPOSIÇÃO - SINAPI'!$C:$F,4,FALSE))</f>
        <v>19.8</v>
      </c>
      <c r="H3125" s="488">
        <f>TRUNC(G3125*F3125,2)</f>
        <v>1.84</v>
      </c>
    </row>
    <row r="3126" spans="1:8" s="29" customFormat="1" ht="14.25" x14ac:dyDescent="0.25">
      <c r="A3126" s="472" t="s">
        <v>2055</v>
      </c>
      <c r="B3126" s="473" t="s">
        <v>2056</v>
      </c>
      <c r="C3126" s="473" t="s">
        <v>2057</v>
      </c>
      <c r="D3126" s="473" t="s">
        <v>2058</v>
      </c>
      <c r="E3126" s="473" t="s">
        <v>2059</v>
      </c>
      <c r="F3126" s="474" t="s">
        <v>2060</v>
      </c>
      <c r="G3126" s="81" t="s">
        <v>2061</v>
      </c>
      <c r="H3126" s="475" t="s">
        <v>2590</v>
      </c>
    </row>
    <row r="3127" spans="1:8" ht="102" customHeight="1" x14ac:dyDescent="0.2">
      <c r="A3127" s="476" t="s">
        <v>1118</v>
      </c>
      <c r="B3127" s="477" t="s">
        <v>2591</v>
      </c>
      <c r="C3127" s="478">
        <v>87535</v>
      </c>
      <c r="D3127" s="479" t="s">
        <v>1119</v>
      </c>
      <c r="E3127" s="480" t="s">
        <v>83</v>
      </c>
      <c r="F3127" s="481"/>
      <c r="G3127" s="45"/>
      <c r="H3127" s="482">
        <f>SUM(H3128:H3130)</f>
        <v>22.05</v>
      </c>
    </row>
    <row r="3128" spans="1:8" ht="38.1" customHeight="1" x14ac:dyDescent="0.2">
      <c r="A3128" s="483" t="s">
        <v>3233</v>
      </c>
      <c r="B3128" s="484" t="s">
        <v>2593</v>
      </c>
      <c r="C3128" s="484">
        <v>87292</v>
      </c>
      <c r="D3128" s="485" t="str">
        <f>IFERROR(VLOOKUP(C3128,INSUMOS!$C:$F,2,FALSE),VLOOKUP(C3128,'COMPOSIÇÃO - SINAPI'!$C:$F,2,FALSE))</f>
        <v>ARGAMASSA TRAÇO 1:2:8 (EM VOLUME DE CIMENTO, CAL E AREIA MÉDIA ÚMIDA) PARA EMBOÇO/MASSA ÚNICA/ASSENTAMENTO DE ALVENARIA DE VEDAÇÃO, PREPARO MECÂNICO COM BETONEIRA 400 L. AF_08/2019</v>
      </c>
      <c r="E3128" s="484" t="str">
        <f>IFERROR(VLOOKUP(C3128,INSUMOS!$C:$F,3,FALSE),VLOOKUP(C3128,'COMPOSIÇÃO - SINAPI'!$C:$F,3,FALSE))</f>
        <v>M3</v>
      </c>
      <c r="F3128" s="486">
        <v>3.7600000000000001E-2</v>
      </c>
      <c r="G3128" s="490">
        <f>IFERROR(VLOOKUP(C3128,INSUMOS!$C:$F,4,FALSE),VLOOKUP(C3128,'COMPOSIÇÃO - SINAPI'!$C:$F,4,FALSE))</f>
        <v>430.45</v>
      </c>
      <c r="H3128" s="488">
        <f>TRUNC(G3128*F3128,2)</f>
        <v>16.18</v>
      </c>
    </row>
    <row r="3129" spans="1:8" ht="15" customHeight="1" x14ac:dyDescent="0.2">
      <c r="A3129" s="483" t="s">
        <v>2070</v>
      </c>
      <c r="B3129" s="484" t="s">
        <v>2593</v>
      </c>
      <c r="C3129" s="484">
        <v>88309</v>
      </c>
      <c r="D3129" s="485" t="str">
        <f>IFERROR(VLOOKUP(C3129,INSUMOS!$C:$F,2,FALSE),VLOOKUP(C3129,'COMPOSIÇÃO - SINAPI'!$C:$F,2,FALSE))</f>
        <v>PEDREIRO COM ENCARGOS COMPLEMENTARES</v>
      </c>
      <c r="E3129" s="484" t="str">
        <f>IFERROR(VLOOKUP(C3129,INSUMOS!$C:$F,3,FALSE),VLOOKUP(C3129,'COMPOSIÇÃO - SINAPI'!$C:$F,3,FALSE))</f>
        <v>H</v>
      </c>
      <c r="F3129" s="486">
        <v>0.18</v>
      </c>
      <c r="G3129" s="490">
        <f>IFERROR(VLOOKUP(C3129,INSUMOS!$C:$F,4,FALSE),VLOOKUP(C3129,'COMPOSIÇÃO - SINAPI'!$C:$F,4,FALSE))</f>
        <v>24.66</v>
      </c>
      <c r="H3129" s="488">
        <f>TRUNC(G3129*F3129,2)</f>
        <v>4.43</v>
      </c>
    </row>
    <row r="3130" spans="1:8" ht="15" customHeight="1" x14ac:dyDescent="0.2">
      <c r="A3130" s="483" t="s">
        <v>2070</v>
      </c>
      <c r="B3130" s="484" t="s">
        <v>2593</v>
      </c>
      <c r="C3130" s="484">
        <v>88316</v>
      </c>
      <c r="D3130" s="485" t="str">
        <f>IFERROR(VLOOKUP(C3130,INSUMOS!$C:$F,2,FALSE),VLOOKUP(C3130,'COMPOSIÇÃO - SINAPI'!$C:$F,2,FALSE))</f>
        <v>SERVENTE COM ENCARGOS COMPLEMENTARES</v>
      </c>
      <c r="E3130" s="484" t="str">
        <f>IFERROR(VLOOKUP(C3130,INSUMOS!$C:$F,3,FALSE),VLOOKUP(C3130,'COMPOSIÇÃO - SINAPI'!$C:$F,3,FALSE))</f>
        <v>H</v>
      </c>
      <c r="F3130" s="486">
        <v>7.2999999999999995E-2</v>
      </c>
      <c r="G3130" s="490">
        <f>IFERROR(VLOOKUP(C3130,INSUMOS!$C:$F,4,FALSE),VLOOKUP(C3130,'COMPOSIÇÃO - SINAPI'!$C:$F,4,FALSE))</f>
        <v>19.8</v>
      </c>
      <c r="H3130" s="488">
        <f>TRUNC(G3130*F3130,2)</f>
        <v>1.44</v>
      </c>
    </row>
    <row r="3131" spans="1:8" s="29" customFormat="1" ht="14.25" x14ac:dyDescent="0.25">
      <c r="A3131" s="472" t="s">
        <v>2055</v>
      </c>
      <c r="B3131" s="473" t="s">
        <v>2056</v>
      </c>
      <c r="C3131" s="473" t="s">
        <v>2057</v>
      </c>
      <c r="D3131" s="473" t="s">
        <v>2058</v>
      </c>
      <c r="E3131" s="473" t="s">
        <v>2059</v>
      </c>
      <c r="F3131" s="474" t="s">
        <v>2060</v>
      </c>
      <c r="G3131" s="81" t="s">
        <v>2061</v>
      </c>
      <c r="H3131" s="475" t="s">
        <v>2590</v>
      </c>
    </row>
    <row r="3132" spans="1:8" ht="81.95" customHeight="1" x14ac:dyDescent="0.2">
      <c r="A3132" s="476" t="s">
        <v>1120</v>
      </c>
      <c r="B3132" s="477" t="s">
        <v>2591</v>
      </c>
      <c r="C3132" s="478">
        <v>90406</v>
      </c>
      <c r="D3132" s="479" t="s">
        <v>1121</v>
      </c>
      <c r="E3132" s="480" t="s">
        <v>83</v>
      </c>
      <c r="F3132" s="481"/>
      <c r="G3132" s="45"/>
      <c r="H3132" s="482">
        <f>SUM(H3133:H3135)</f>
        <v>32.44</v>
      </c>
    </row>
    <row r="3133" spans="1:8" ht="38.1" customHeight="1" x14ac:dyDescent="0.2">
      <c r="A3133" s="483" t="s">
        <v>3233</v>
      </c>
      <c r="B3133" s="484" t="s">
        <v>2593</v>
      </c>
      <c r="C3133" s="484">
        <v>87292</v>
      </c>
      <c r="D3133" s="485" t="str">
        <f>IFERROR(VLOOKUP(C3133,INSUMOS!$C:$F,2,FALSE),VLOOKUP(C3133,'COMPOSIÇÃO - SINAPI'!$C:$F,2,FALSE))</f>
        <v>ARGAMASSA TRAÇO 1:2:8 (EM VOLUME DE CIMENTO, CAL E AREIA MÉDIA ÚMIDA) PARA EMBOÇO/MASSA ÚNICA/ASSENTAMENTO DE ALVENARIA DE VEDAÇÃO, PREPARO MECÂNICO COM BETONEIRA 400 L. AF_08/2019</v>
      </c>
      <c r="E3133" s="484" t="str">
        <f>IFERROR(VLOOKUP(C3133,INSUMOS!$C:$F,3,FALSE),VLOOKUP(C3133,'COMPOSIÇÃO - SINAPI'!$C:$F,3,FALSE))</f>
        <v>M3</v>
      </c>
      <c r="F3133" s="486">
        <v>3.7600000000000001E-2</v>
      </c>
      <c r="G3133" s="490">
        <f>IFERROR(VLOOKUP(C3133,INSUMOS!$C:$F,4,FALSE),VLOOKUP(C3133,'COMPOSIÇÃO - SINAPI'!$C:$F,4,FALSE))</f>
        <v>430.45</v>
      </c>
      <c r="H3133" s="488">
        <f>TRUNC(G3133*F3133,2)</f>
        <v>16.18</v>
      </c>
    </row>
    <row r="3134" spans="1:8" ht="15" customHeight="1" x14ac:dyDescent="0.2">
      <c r="A3134" s="483" t="s">
        <v>2070</v>
      </c>
      <c r="B3134" s="484" t="s">
        <v>2593</v>
      </c>
      <c r="C3134" s="484">
        <v>88309</v>
      </c>
      <c r="D3134" s="485" t="str">
        <f>IFERROR(VLOOKUP(C3134,INSUMOS!$C:$F,2,FALSE),VLOOKUP(C3134,'COMPOSIÇÃO - SINAPI'!$C:$F,2,FALSE))</f>
        <v>PEDREIRO COM ENCARGOS COMPLEMENTARES</v>
      </c>
      <c r="E3134" s="484" t="str">
        <f>IFERROR(VLOOKUP(C3134,INSUMOS!$C:$F,3,FALSE),VLOOKUP(C3134,'COMPOSIÇÃO - SINAPI'!$C:$F,3,FALSE))</f>
        <v>H</v>
      </c>
      <c r="F3134" s="486">
        <v>0.50700000000000001</v>
      </c>
      <c r="G3134" s="490">
        <f>IFERROR(VLOOKUP(C3134,INSUMOS!$C:$F,4,FALSE),VLOOKUP(C3134,'COMPOSIÇÃO - SINAPI'!$C:$F,4,FALSE))</f>
        <v>24.66</v>
      </c>
      <c r="H3134" s="488">
        <f>TRUNC(G3134*F3134,2)</f>
        <v>12.5</v>
      </c>
    </row>
    <row r="3135" spans="1:8" ht="15" customHeight="1" x14ac:dyDescent="0.2">
      <c r="A3135" s="483" t="s">
        <v>2070</v>
      </c>
      <c r="B3135" s="484" t="s">
        <v>2593</v>
      </c>
      <c r="C3135" s="484">
        <v>88316</v>
      </c>
      <c r="D3135" s="485" t="str">
        <f>IFERROR(VLOOKUP(C3135,INSUMOS!$C:$F,2,FALSE),VLOOKUP(C3135,'COMPOSIÇÃO - SINAPI'!$C:$F,2,FALSE))</f>
        <v>SERVENTE COM ENCARGOS COMPLEMENTARES</v>
      </c>
      <c r="E3135" s="484" t="str">
        <f>IFERROR(VLOOKUP(C3135,INSUMOS!$C:$F,3,FALSE),VLOOKUP(C3135,'COMPOSIÇÃO - SINAPI'!$C:$F,3,FALSE))</f>
        <v>H</v>
      </c>
      <c r="F3135" s="486">
        <v>0.19</v>
      </c>
      <c r="G3135" s="490">
        <f>IFERROR(VLOOKUP(C3135,INSUMOS!$C:$F,4,FALSE),VLOOKUP(C3135,'COMPOSIÇÃO - SINAPI'!$C:$F,4,FALSE))</f>
        <v>19.8</v>
      </c>
      <c r="H3135" s="488">
        <f>TRUNC(G3135*F3135,2)</f>
        <v>3.76</v>
      </c>
    </row>
    <row r="3136" spans="1:8" s="29" customFormat="1" ht="14.25" x14ac:dyDescent="0.25">
      <c r="A3136" s="472" t="s">
        <v>2055</v>
      </c>
      <c r="B3136" s="473" t="s">
        <v>2056</v>
      </c>
      <c r="C3136" s="473" t="s">
        <v>2057</v>
      </c>
      <c r="D3136" s="473" t="s">
        <v>2058</v>
      </c>
      <c r="E3136" s="473" t="s">
        <v>2059</v>
      </c>
      <c r="F3136" s="474" t="s">
        <v>2060</v>
      </c>
      <c r="G3136" s="81" t="s">
        <v>2061</v>
      </c>
      <c r="H3136" s="475" t="s">
        <v>2590</v>
      </c>
    </row>
    <row r="3137" spans="1:8" ht="78.75" x14ac:dyDescent="0.2">
      <c r="A3137" s="476" t="s">
        <v>3233</v>
      </c>
      <c r="B3137" s="477" t="s">
        <v>2591</v>
      </c>
      <c r="C3137" s="478">
        <v>87292</v>
      </c>
      <c r="D3137" s="479" t="s">
        <v>2274</v>
      </c>
      <c r="E3137" s="480" t="s">
        <v>86</v>
      </c>
      <c r="F3137" s="481"/>
      <c r="G3137" s="45"/>
      <c r="H3137" s="482">
        <f>SUM(H3138:H3143)</f>
        <v>430.45</v>
      </c>
    </row>
    <row r="3138" spans="1:8" ht="27" customHeight="1" x14ac:dyDescent="0.2">
      <c r="A3138" s="483" t="s">
        <v>2070</v>
      </c>
      <c r="B3138" s="484" t="s">
        <v>2062</v>
      </c>
      <c r="C3138" s="484">
        <v>370</v>
      </c>
      <c r="D3138" s="485" t="str">
        <f>IFERROR(VLOOKUP(C3138,INSUMOS!$C:$F,2,FALSE),VLOOKUP(C3138,'COMPOSIÇÃO - SINAPI'!$C:$F,2,FALSE))</f>
        <v>AREIA MEDIA - POSTO JAZIDA/FORNECEDOR (RETIRADO NA JAZIDA, SEM TRANSPORTE)</v>
      </c>
      <c r="E3138" s="484" t="str">
        <f>IFERROR(VLOOKUP(C3138,INSUMOS!$C:$F,3,FALSE),VLOOKUP(C3138,'COMPOSIÇÃO - SINAPI'!$C:$F,3,FALSE))</f>
        <v>M3</v>
      </c>
      <c r="F3138" s="486">
        <v>1.1599999999999999</v>
      </c>
      <c r="G3138" s="490">
        <f>IFERROR(VLOOKUP(C3138,INSUMOS!$C:$F,4,FALSE),VLOOKUP(C3138,'COMPOSIÇÃO - SINAPI'!$C:$F,4,FALSE))</f>
        <v>85</v>
      </c>
      <c r="H3138" s="488">
        <f t="shared" ref="H3138:H3143" si="149">TRUNC(G3138*F3138,2)</f>
        <v>98.6</v>
      </c>
    </row>
    <row r="3139" spans="1:8" ht="15" customHeight="1" x14ac:dyDescent="0.2">
      <c r="A3139" s="483" t="s">
        <v>2070</v>
      </c>
      <c r="B3139" s="484" t="s">
        <v>2062</v>
      </c>
      <c r="C3139" s="484">
        <v>1106</v>
      </c>
      <c r="D3139" s="485" t="str">
        <f>IFERROR(VLOOKUP(C3139,INSUMOS!$C:$F,2,FALSE),VLOOKUP(C3139,'COMPOSIÇÃO - SINAPI'!$C:$F,2,FALSE))</f>
        <v>CAL HIDRATADA CH-I PARA ARGAMASSAS</v>
      </c>
      <c r="E3139" s="484" t="str">
        <f>IFERROR(VLOOKUP(C3139,INSUMOS!$C:$F,3,FALSE),VLOOKUP(C3139,'COMPOSIÇÃO - SINAPI'!$C:$F,3,FALSE))</f>
        <v>KG</v>
      </c>
      <c r="F3139" s="486">
        <v>174.1</v>
      </c>
      <c r="G3139" s="490">
        <f>IFERROR(VLOOKUP(C3139,INSUMOS!$C:$F,4,FALSE),VLOOKUP(C3139,'COMPOSIÇÃO - SINAPI'!$C:$F,4,FALSE))</f>
        <v>0.96049999999999991</v>
      </c>
      <c r="H3139" s="488">
        <f t="shared" si="149"/>
        <v>167.22</v>
      </c>
    </row>
    <row r="3140" spans="1:8" ht="15" customHeight="1" x14ac:dyDescent="0.2">
      <c r="A3140" s="483" t="s">
        <v>2070</v>
      </c>
      <c r="B3140" s="484" t="s">
        <v>2062</v>
      </c>
      <c r="C3140" s="484">
        <v>1379</v>
      </c>
      <c r="D3140" s="485" t="str">
        <f>IFERROR(VLOOKUP(C3140,INSUMOS!$C:$F,2,FALSE),VLOOKUP(C3140,'COMPOSIÇÃO - SINAPI'!$C:$F,2,FALSE))</f>
        <v>CIMENTO PORTLAND COMPOSTO CP II-32</v>
      </c>
      <c r="E3140" s="484" t="str">
        <f>IFERROR(VLOOKUP(C3140,INSUMOS!$C:$F,3,FALSE),VLOOKUP(C3140,'COMPOSIÇÃO - SINAPI'!$C:$F,3,FALSE))</f>
        <v>KG</v>
      </c>
      <c r="F3140" s="486">
        <v>195.86</v>
      </c>
      <c r="G3140" s="490">
        <f>IFERROR(VLOOKUP(C3140,INSUMOS!$C:$F,4,FALSE),VLOOKUP(C3140,'COMPOSIÇÃO - SINAPI'!$C:$F,4,FALSE))</f>
        <v>0.5</v>
      </c>
      <c r="H3140" s="488">
        <f t="shared" si="149"/>
        <v>97.93</v>
      </c>
    </row>
    <row r="3141" spans="1:8" ht="27" customHeight="1" x14ac:dyDescent="0.2">
      <c r="A3141" s="483" t="s">
        <v>2070</v>
      </c>
      <c r="B3141" s="484" t="s">
        <v>2593</v>
      </c>
      <c r="C3141" s="484">
        <v>88377</v>
      </c>
      <c r="D3141" s="485" t="str">
        <f>IFERROR(VLOOKUP(C3141,INSUMOS!$C:$F,2,FALSE),VLOOKUP(C3141,'COMPOSIÇÃO - SINAPI'!$C:$F,2,FALSE))</f>
        <v>OPERADOR DE BETONEIRA ESTACIONÁRIA/MISTURADOR COM ENCARGOS COMPLEMENTARES</v>
      </c>
      <c r="E3141" s="484" t="str">
        <f>IFERROR(VLOOKUP(C3141,INSUMOS!$C:$F,3,FALSE),VLOOKUP(C3141,'COMPOSIÇÃO - SINAPI'!$C:$F,3,FALSE))</f>
        <v>H</v>
      </c>
      <c r="F3141" s="486">
        <v>2.2999999999999998</v>
      </c>
      <c r="G3141" s="490">
        <f>IFERROR(VLOOKUP(C3141,INSUMOS!$C:$F,4,FALSE),VLOOKUP(C3141,'COMPOSIÇÃO - SINAPI'!$C:$F,4,FALSE))</f>
        <v>27.58</v>
      </c>
      <c r="H3141" s="488">
        <f t="shared" si="149"/>
        <v>63.43</v>
      </c>
    </row>
    <row r="3142" spans="1:8" ht="38.1" customHeight="1" x14ac:dyDescent="0.2">
      <c r="A3142" s="483" t="s">
        <v>2070</v>
      </c>
      <c r="B3142" s="484" t="s">
        <v>2593</v>
      </c>
      <c r="C3142" s="484">
        <v>88830</v>
      </c>
      <c r="D3142" s="485" t="str">
        <f>IFERROR(VLOOKUP(C3142,INSUMOS!$C:$F,2,FALSE),VLOOKUP(C3142,'COMPOSIÇÃO - SINAPI'!$C:$F,2,FALSE))</f>
        <v>BETONEIRA CAPACIDADE NOMINAL DE 400 L, CAPACIDADE DE MISTURA 280 L, MOTOR ELÉTRICO TRIFÁSICO POTÊNCIA DE 2 CV, SEM CARREGADOR - CHP DIURNO. AF_10/2014</v>
      </c>
      <c r="E3142" s="484" t="str">
        <f>IFERROR(VLOOKUP(C3142,INSUMOS!$C:$F,3,FALSE),VLOOKUP(C3142,'COMPOSIÇÃO - SINAPI'!$C:$F,3,FALSE))</f>
        <v>CHP</v>
      </c>
      <c r="F3142" s="486">
        <v>1.05</v>
      </c>
      <c r="G3142" s="490">
        <f>IFERROR(VLOOKUP(C3142,INSUMOS!$C:$F,4,FALSE),VLOOKUP(C3142,'COMPOSIÇÃO - SINAPI'!$C:$F,4,FALSE))</f>
        <v>1.98</v>
      </c>
      <c r="H3142" s="488">
        <f t="shared" si="149"/>
        <v>2.0699999999999998</v>
      </c>
    </row>
    <row r="3143" spans="1:8" ht="38.1" customHeight="1" x14ac:dyDescent="0.2">
      <c r="A3143" s="483" t="s">
        <v>2070</v>
      </c>
      <c r="B3143" s="484" t="s">
        <v>2593</v>
      </c>
      <c r="C3143" s="484">
        <v>88831</v>
      </c>
      <c r="D3143" s="485" t="str">
        <f>IFERROR(VLOOKUP(C3143,INSUMOS!$C:$F,2,FALSE),VLOOKUP(C3143,'COMPOSIÇÃO - SINAPI'!$C:$F,2,FALSE))</f>
        <v>BETONEIRA CAPACIDADE NOMINAL DE 400 L, CAPACIDADE DE MISTURA 280 L, MOTOR ELÉTRICO TRIFÁSICO POTÊNCIA DE 2 CV, SEM CARREGADOR - CHI DIURNO. AF_10/2014</v>
      </c>
      <c r="E3143" s="484" t="str">
        <f>IFERROR(VLOOKUP(C3143,INSUMOS!$C:$F,3,FALSE),VLOOKUP(C3143,'COMPOSIÇÃO - SINAPI'!$C:$F,3,FALSE))</f>
        <v>CHI</v>
      </c>
      <c r="F3143" s="486">
        <v>3.45</v>
      </c>
      <c r="G3143" s="490">
        <f>IFERROR(VLOOKUP(C3143,INSUMOS!$C:$F,4,FALSE),VLOOKUP(C3143,'COMPOSIÇÃO - SINAPI'!$C:$F,4,FALSE))</f>
        <v>0.35</v>
      </c>
      <c r="H3143" s="488">
        <f t="shared" si="149"/>
        <v>1.2</v>
      </c>
    </row>
    <row r="3144" spans="1:8" s="29" customFormat="1" ht="14.25" x14ac:dyDescent="0.25">
      <c r="A3144" s="472" t="s">
        <v>2055</v>
      </c>
      <c r="B3144" s="473" t="s">
        <v>2056</v>
      </c>
      <c r="C3144" s="473" t="s">
        <v>2057</v>
      </c>
      <c r="D3144" s="473" t="s">
        <v>2058</v>
      </c>
      <c r="E3144" s="473" t="s">
        <v>2059</v>
      </c>
      <c r="F3144" s="474" t="s">
        <v>2060</v>
      </c>
      <c r="G3144" s="81" t="s">
        <v>2061</v>
      </c>
      <c r="H3144" s="475" t="s">
        <v>2590</v>
      </c>
    </row>
    <row r="3145" spans="1:8" ht="98.1" customHeight="1" x14ac:dyDescent="0.2">
      <c r="A3145" s="476" t="s">
        <v>1122</v>
      </c>
      <c r="B3145" s="477" t="s">
        <v>2591</v>
      </c>
      <c r="C3145" s="478">
        <v>89173</v>
      </c>
      <c r="D3145" s="479" t="s">
        <v>1123</v>
      </c>
      <c r="E3145" s="480" t="s">
        <v>83</v>
      </c>
      <c r="F3145" s="481"/>
      <c r="G3145" s="45"/>
      <c r="H3145" s="482">
        <f>SUM(H3146:H3148)</f>
        <v>25.47</v>
      </c>
    </row>
    <row r="3146" spans="1:8" ht="48" customHeight="1" x14ac:dyDescent="0.2">
      <c r="A3146" s="483" t="s">
        <v>2070</v>
      </c>
      <c r="B3146" s="484" t="s">
        <v>2593</v>
      </c>
      <c r="C3146" s="484">
        <v>87527</v>
      </c>
      <c r="D3146" s="485" t="str">
        <f>IFERROR(VLOOKUP(C3146,INSUMOS!$C:$F,2,FALSE),VLOOKUP(C3146,'COMPOSIÇÃO - SINAPI'!$C:$F,2,FALSE))</f>
        <v>EMBOÇO, PARA RECEBIMENTO DE CERÂMICA, EM ARGAMASSA TRAÇO 1:2:8, PREPARO MECÂNICO COM BETONEIRA 400L, APLICADO MANUALMENTE EM FACES INTERNAS DE PAREDES, PARA AMBIENTE COM ÁREA MENOR QUE 5M2, ESPESSURA DE 20MM, COM EXECUÇÃO DE TALISCAS. AF_06/2014</v>
      </c>
      <c r="E3146" s="484" t="str">
        <f>IFERROR(VLOOKUP(C3146,INSUMOS!$C:$F,3,FALSE),VLOOKUP(C3146,'COMPOSIÇÃO - SINAPI'!$C:$F,3,FALSE))</f>
        <v>M2</v>
      </c>
      <c r="F3146" s="486">
        <v>0.11210000000000001</v>
      </c>
      <c r="G3146" s="490">
        <f>IFERROR(VLOOKUP(C3146,INSUMOS!$C:$F,4,FALSE),VLOOKUP(C3146,'COMPOSIÇÃO - SINAPI'!$C:$F,4,FALSE))</f>
        <v>27.77</v>
      </c>
      <c r="H3146" s="488">
        <f>TRUNC(G3146*F3146,2)</f>
        <v>3.11</v>
      </c>
    </row>
    <row r="3147" spans="1:8" ht="48" customHeight="1" x14ac:dyDescent="0.2">
      <c r="A3147" s="483" t="s">
        <v>2070</v>
      </c>
      <c r="B3147" s="484" t="s">
        <v>2593</v>
      </c>
      <c r="C3147" s="484">
        <v>87529</v>
      </c>
      <c r="D3147" s="485" t="str">
        <f>IFERROR(VLOOKUP(C3147,INSUMOS!$C:$F,2,FALSE),VLOOKUP(C3147,'COMPOSIÇÃO - SINAPI'!$C:$F,2,FALSE))</f>
        <v>MASSA ÚNICA, PARA RECEBIMENTO DE PINTURA, EM ARGAMASSA TRAÇO 1:2:8, PREPARO MECÂNICO COM BETONEIRA 400L, APLICADA MANUALMENTE EM FACES INTERNAS DE PAREDES, ESPESSURA DE 20MM, COM EXECUÇÃO DE TALISCAS. AF_06/2014</v>
      </c>
      <c r="E3147" s="484" t="str">
        <f>IFERROR(VLOOKUP(C3147,INSUMOS!$C:$F,3,FALSE),VLOOKUP(C3147,'COMPOSIÇÃO - SINAPI'!$C:$F,3,FALSE))</f>
        <v>M2</v>
      </c>
      <c r="F3147" s="486">
        <v>0.7339</v>
      </c>
      <c r="G3147" s="490">
        <f>IFERROR(VLOOKUP(C3147,INSUMOS!$C:$F,4,FALSE),VLOOKUP(C3147,'COMPOSIÇÃO - SINAPI'!$C:$F,4,FALSE))</f>
        <v>25.35</v>
      </c>
      <c r="H3147" s="488">
        <f>TRUNC(G3147*F3147,2)</f>
        <v>18.600000000000001</v>
      </c>
    </row>
    <row r="3148" spans="1:8" ht="48" customHeight="1" x14ac:dyDescent="0.2">
      <c r="A3148" s="483" t="s">
        <v>2070</v>
      </c>
      <c r="B3148" s="484" t="s">
        <v>2593</v>
      </c>
      <c r="C3148" s="484">
        <v>87531</v>
      </c>
      <c r="D3148" s="485" t="str">
        <f>IFERROR(VLOOKUP(C3148,INSUMOS!$C:$F,2,FALSE),VLOOKUP(C3148,'COMPOSIÇÃO - SINAPI'!$C:$F,2,FALSE))</f>
        <v>EMBOÇO, PARA RECEBIMENTO DE CERÂMICA, EM ARGAMASSA TRAÇO 1:2:8, PREPARO MECÂNICO COM BETONEIRA 400L, APLICADO MANUALMENTE EM FACES INTERNAS DE PAREDES, PARA AMBIENTE COM ÁREA ENTRE 5M2 E 10M2, ESPESSURA DE 20MM, COM EXECUÇÃO DE TALISCAS. AF_06/2014</v>
      </c>
      <c r="E3148" s="484" t="str">
        <f>IFERROR(VLOOKUP(C3148,INSUMOS!$C:$F,3,FALSE),VLOOKUP(C3148,'COMPOSIÇÃO - SINAPI'!$C:$F,3,FALSE))</f>
        <v>M2</v>
      </c>
      <c r="F3148" s="486">
        <v>0.154</v>
      </c>
      <c r="G3148" s="490">
        <f>IFERROR(VLOOKUP(C3148,INSUMOS!$C:$F,4,FALSE),VLOOKUP(C3148,'COMPOSIÇÃO - SINAPI'!$C:$F,4,FALSE))</f>
        <v>24.48</v>
      </c>
      <c r="H3148" s="488">
        <f>TRUNC(G3148*F3148,2)</f>
        <v>3.76</v>
      </c>
    </row>
    <row r="3149" spans="1:8" s="29" customFormat="1" ht="14.25" x14ac:dyDescent="0.25">
      <c r="A3149" s="472" t="s">
        <v>2055</v>
      </c>
      <c r="B3149" s="473" t="s">
        <v>2056</v>
      </c>
      <c r="C3149" s="473" t="s">
        <v>2057</v>
      </c>
      <c r="D3149" s="473" t="s">
        <v>2058</v>
      </c>
      <c r="E3149" s="473" t="s">
        <v>2059</v>
      </c>
      <c r="F3149" s="474" t="s">
        <v>2060</v>
      </c>
      <c r="G3149" s="81" t="s">
        <v>2061</v>
      </c>
      <c r="H3149" s="475" t="s">
        <v>2590</v>
      </c>
    </row>
    <row r="3150" spans="1:8" ht="68.099999999999994" customHeight="1" x14ac:dyDescent="0.2">
      <c r="A3150" s="476" t="s">
        <v>1125</v>
      </c>
      <c r="B3150" s="477" t="s">
        <v>2591</v>
      </c>
      <c r="C3150" s="478">
        <v>87242</v>
      </c>
      <c r="D3150" s="479" t="s">
        <v>1126</v>
      </c>
      <c r="E3150" s="480" t="s">
        <v>83</v>
      </c>
      <c r="F3150" s="481"/>
      <c r="G3150" s="45"/>
      <c r="H3150" s="482">
        <f>SUM(H3151:H3154)</f>
        <v>199.98000000000002</v>
      </c>
    </row>
    <row r="3151" spans="1:8" ht="27" customHeight="1" x14ac:dyDescent="0.2">
      <c r="A3151" s="483" t="s">
        <v>2070</v>
      </c>
      <c r="B3151" s="484" t="s">
        <v>2062</v>
      </c>
      <c r="C3151" s="484">
        <v>36881</v>
      </c>
      <c r="D3151" s="485" t="str">
        <f>IFERROR(VLOOKUP(C3151,INSUMOS!$C:$F,2,FALSE),VLOOKUP(C3151,'COMPOSIÇÃO - SINAPI'!$C:$F,2,FALSE))</f>
        <v>PASTILHA CERAMICA/PORCELANA, REVEST INT/EXT E  PISCINA, CORES BRANCA OU FRIAS, SOLIDAS, SEM MESCLAGEM/MISTURA, ACABAMENTO LISO *5 X 5* CM</v>
      </c>
      <c r="E3151" s="484" t="str">
        <f>IFERROR(VLOOKUP(C3151,INSUMOS!$C:$F,3,FALSE),VLOOKUP(C3151,'COMPOSIÇÃO - SINAPI'!$C:$F,3,FALSE))</f>
        <v>M2</v>
      </c>
      <c r="F3151" s="486">
        <v>1.1599999999999999</v>
      </c>
      <c r="G3151" s="490">
        <f>IFERROR(VLOOKUP(C3151,INSUMOS!$C:$F,4,FALSE),VLOOKUP(C3151,'COMPOSIÇÃO - SINAPI'!$C:$F,4,FALSE))</f>
        <v>135</v>
      </c>
      <c r="H3151" s="488">
        <f>TRUNC(G3151*F3151,2)</f>
        <v>156.6</v>
      </c>
    </row>
    <row r="3152" spans="1:8" ht="15" customHeight="1" x14ac:dyDescent="0.2">
      <c r="A3152" s="483" t="s">
        <v>2070</v>
      </c>
      <c r="B3152" s="484" t="s">
        <v>2062</v>
      </c>
      <c r="C3152" s="484">
        <v>37596</v>
      </c>
      <c r="D3152" s="485" t="str">
        <f>IFERROR(VLOOKUP(C3152,INSUMOS!$C:$F,2,FALSE),VLOOKUP(C3152,'COMPOSIÇÃO - SINAPI'!$C:$F,2,FALSE))</f>
        <v>ARGAMASSA COLANTE TIPO AC III E</v>
      </c>
      <c r="E3152" s="484" t="str">
        <f>IFERROR(VLOOKUP(C3152,INSUMOS!$C:$F,3,FALSE),VLOOKUP(C3152,'COMPOSIÇÃO - SINAPI'!$C:$F,3,FALSE))</f>
        <v>KG</v>
      </c>
      <c r="F3152" s="486">
        <v>7.69</v>
      </c>
      <c r="G3152" s="490">
        <f>IFERROR(VLOOKUP(C3152,INSUMOS!$C:$F,4,FALSE),VLOOKUP(C3152,'COMPOSIÇÃO - SINAPI'!$C:$F,4,FALSE))</f>
        <v>2.25</v>
      </c>
      <c r="H3152" s="488">
        <f>TRUNC(G3152*F3152,2)</f>
        <v>17.3</v>
      </c>
    </row>
    <row r="3153" spans="1:8" ht="15" customHeight="1" x14ac:dyDescent="0.2">
      <c r="A3153" s="483" t="s">
        <v>2070</v>
      </c>
      <c r="B3153" s="484" t="s">
        <v>2593</v>
      </c>
      <c r="C3153" s="484">
        <v>88256</v>
      </c>
      <c r="D3153" s="485" t="str">
        <f>IFERROR(VLOOKUP(C3153,INSUMOS!$C:$F,2,FALSE),VLOOKUP(C3153,'COMPOSIÇÃO - SINAPI'!$C:$F,2,FALSE))</f>
        <v>AZULEJISTA OU LADRILHISTA COM ENCARGOS COMPLEMENTARES</v>
      </c>
      <c r="E3153" s="484" t="str">
        <f>IFERROR(VLOOKUP(C3153,INSUMOS!$C:$F,3,FALSE),VLOOKUP(C3153,'COMPOSIÇÃO - SINAPI'!$C:$F,3,FALSE))</f>
        <v>H</v>
      </c>
      <c r="F3153" s="486">
        <v>0.75600000000000001</v>
      </c>
      <c r="G3153" s="490">
        <f>IFERROR(VLOOKUP(C3153,INSUMOS!$C:$F,4,FALSE),VLOOKUP(C3153,'COMPOSIÇÃO - SINAPI'!$C:$F,4,FALSE))</f>
        <v>24.56</v>
      </c>
      <c r="H3153" s="488">
        <f>TRUNC(G3153*F3153,2)</f>
        <v>18.559999999999999</v>
      </c>
    </row>
    <row r="3154" spans="1:8" ht="15" customHeight="1" x14ac:dyDescent="0.2">
      <c r="A3154" s="483" t="s">
        <v>2070</v>
      </c>
      <c r="B3154" s="484" t="s">
        <v>2593</v>
      </c>
      <c r="C3154" s="484">
        <v>88316</v>
      </c>
      <c r="D3154" s="485" t="str">
        <f>IFERROR(VLOOKUP(C3154,INSUMOS!$C:$F,2,FALSE),VLOOKUP(C3154,'COMPOSIÇÃO - SINAPI'!$C:$F,2,FALSE))</f>
        <v>SERVENTE COM ENCARGOS COMPLEMENTARES</v>
      </c>
      <c r="E3154" s="484" t="str">
        <f>IFERROR(VLOOKUP(C3154,INSUMOS!$C:$F,3,FALSE),VLOOKUP(C3154,'COMPOSIÇÃO - SINAPI'!$C:$F,3,FALSE))</f>
        <v>H</v>
      </c>
      <c r="F3154" s="486">
        <v>0.38</v>
      </c>
      <c r="G3154" s="490">
        <f>IFERROR(VLOOKUP(C3154,INSUMOS!$C:$F,4,FALSE),VLOOKUP(C3154,'COMPOSIÇÃO - SINAPI'!$C:$F,4,FALSE))</f>
        <v>19.8</v>
      </c>
      <c r="H3154" s="488">
        <f>TRUNC(G3154*F3154,2)</f>
        <v>7.52</v>
      </c>
    </row>
    <row r="3155" spans="1:8" s="29" customFormat="1" ht="14.25" x14ac:dyDescent="0.25">
      <c r="A3155" s="472" t="s">
        <v>2055</v>
      </c>
      <c r="B3155" s="473" t="s">
        <v>2056</v>
      </c>
      <c r="C3155" s="473" t="s">
        <v>2057</v>
      </c>
      <c r="D3155" s="473" t="s">
        <v>2058</v>
      </c>
      <c r="E3155" s="473" t="s">
        <v>2059</v>
      </c>
      <c r="F3155" s="474" t="s">
        <v>2060</v>
      </c>
      <c r="G3155" s="81" t="s">
        <v>2061</v>
      </c>
      <c r="H3155" s="475" t="s">
        <v>2590</v>
      </c>
    </row>
    <row r="3156" spans="1:8" ht="68.099999999999994" customHeight="1" x14ac:dyDescent="0.2">
      <c r="A3156" s="476" t="s">
        <v>1129</v>
      </c>
      <c r="B3156" s="477" t="s">
        <v>2591</v>
      </c>
      <c r="C3156" s="478" t="s">
        <v>1128</v>
      </c>
      <c r="D3156" s="479" t="s">
        <v>1130</v>
      </c>
      <c r="E3156" s="480" t="s">
        <v>83</v>
      </c>
      <c r="F3156" s="481"/>
      <c r="G3156" s="45"/>
      <c r="H3156" s="482">
        <f>SUM(H3157:H3161)</f>
        <v>146.76</v>
      </c>
    </row>
    <row r="3157" spans="1:8" ht="15" customHeight="1" x14ac:dyDescent="0.2">
      <c r="A3157" s="483" t="s">
        <v>2070</v>
      </c>
      <c r="B3157" s="484" t="s">
        <v>2062</v>
      </c>
      <c r="C3157" s="484">
        <v>34357</v>
      </c>
      <c r="D3157" s="485" t="str">
        <f>IFERROR(VLOOKUP(C3157,INSUMOS!$C:$F,2,FALSE),VLOOKUP(C3157,'COMPOSIÇÃO - SINAPI'!$C:$F,2,FALSE))</f>
        <v>REJUNTE CIMENTICIO, QUALQUER COR</v>
      </c>
      <c r="E3157" s="484" t="str">
        <f>IFERROR(VLOOKUP(C3157,INSUMOS!$C:$F,3,FALSE),VLOOKUP(C3157,'COMPOSIÇÃO - SINAPI'!$C:$F,3,FALSE))</f>
        <v>KG</v>
      </c>
      <c r="F3157" s="486">
        <v>0.38</v>
      </c>
      <c r="G3157" s="490">
        <f>IFERROR(VLOOKUP(C3157,INSUMOS!$C:$F,4,FALSE),VLOOKUP(C3157,'COMPOSIÇÃO - SINAPI'!$C:$F,4,FALSE))</f>
        <v>4.6835000000000004</v>
      </c>
      <c r="H3157" s="488">
        <f>TRUNC(G3157*F3157,2)</f>
        <v>1.77</v>
      </c>
    </row>
    <row r="3158" spans="1:8" ht="15" customHeight="1" x14ac:dyDescent="0.2">
      <c r="A3158" s="483" t="s">
        <v>2070</v>
      </c>
      <c r="B3158" s="484" t="s">
        <v>2062</v>
      </c>
      <c r="C3158" s="484">
        <v>37595</v>
      </c>
      <c r="D3158" s="485" t="str">
        <f>IFERROR(VLOOKUP(C3158,INSUMOS!$C:$F,2,FALSE),VLOOKUP(C3158,'COMPOSIÇÃO - SINAPI'!$C:$F,2,FALSE))</f>
        <v>ARGAMASSA COLANTE TIPO AC III</v>
      </c>
      <c r="E3158" s="484" t="str">
        <f>IFERROR(VLOOKUP(C3158,INSUMOS!$C:$F,3,FALSE),VLOOKUP(C3158,'COMPOSIÇÃO - SINAPI'!$C:$F,3,FALSE))</f>
        <v>KG</v>
      </c>
      <c r="F3158" s="486">
        <v>4.5</v>
      </c>
      <c r="G3158" s="490">
        <f>IFERROR(VLOOKUP(C3158,INSUMOS!$C:$F,4,FALSE),VLOOKUP(C3158,'COMPOSIÇÃO - SINAPI'!$C:$F,4,FALSE))</f>
        <v>2.0499999999999998</v>
      </c>
      <c r="H3158" s="488">
        <f>TRUNC(G3158*F3158,2)</f>
        <v>9.2200000000000006</v>
      </c>
    </row>
    <row r="3159" spans="1:8" ht="27" customHeight="1" x14ac:dyDescent="0.2">
      <c r="A3159" s="483" t="s">
        <v>2607</v>
      </c>
      <c r="B3159" s="484" t="s">
        <v>2062</v>
      </c>
      <c r="C3159" s="484" t="s">
        <v>2882</v>
      </c>
      <c r="D3159" s="485" t="str">
        <f>IFERROR(VLOOKUP(C3159,INSUMOS!$C:$F,2,FALSE),VLOOKUP(C3159,'COMPOSIÇÃO - SINAPI'!$C:$F,2,FALSE))</f>
        <v>PORCELANATO AMADEIRADO, RETIFICADO,TIPO "A", PARQUET D'OLIVIER NATURAL TRATADO,  PORTOBELLO 20X120</v>
      </c>
      <c r="E3159" s="484" t="str">
        <f>IFERROR(VLOOKUP(C3159,INSUMOS!$C:$F,3,FALSE),VLOOKUP(C3159,'COMPOSIÇÃO - SINAPI'!$C:$F,3,FALSE))</f>
        <v>M2</v>
      </c>
      <c r="F3159" s="486">
        <v>1.05</v>
      </c>
      <c r="G3159" s="490">
        <f>IFERROR(VLOOKUP(C3159,INSUMOS!$C:$F,4,FALSE),VLOOKUP(C3159,'COMPOSIÇÃO - SINAPI'!$C:$F,4,FALSE))</f>
        <v>115.5</v>
      </c>
      <c r="H3159" s="488">
        <f>TRUNC(G3159*F3159,2)</f>
        <v>121.27</v>
      </c>
    </row>
    <row r="3160" spans="1:8" ht="15" customHeight="1" x14ac:dyDescent="0.2">
      <c r="A3160" s="483" t="s">
        <v>2070</v>
      </c>
      <c r="B3160" s="484" t="s">
        <v>2593</v>
      </c>
      <c r="C3160" s="484">
        <v>88256</v>
      </c>
      <c r="D3160" s="485" t="str">
        <f>IFERROR(VLOOKUP(C3160,INSUMOS!$C:$F,2,FALSE),VLOOKUP(C3160,'COMPOSIÇÃO - SINAPI'!$C:$F,2,FALSE))</f>
        <v>AZULEJISTA OU LADRILHISTA COM ENCARGOS COMPLEMENTARES</v>
      </c>
      <c r="E3160" s="484" t="str">
        <f>IFERROR(VLOOKUP(C3160,INSUMOS!$C:$F,3,FALSE),VLOOKUP(C3160,'COMPOSIÇÃO - SINAPI'!$C:$F,3,FALSE))</f>
        <v>H</v>
      </c>
      <c r="F3160" s="486">
        <v>0.35699999999999998</v>
      </c>
      <c r="G3160" s="490">
        <f>IFERROR(VLOOKUP(C3160,INSUMOS!$C:$F,4,FALSE),VLOOKUP(C3160,'COMPOSIÇÃO - SINAPI'!$C:$F,4,FALSE))</f>
        <v>24.56</v>
      </c>
      <c r="H3160" s="488">
        <f>TRUNC(G3160*F3160,2)</f>
        <v>8.76</v>
      </c>
    </row>
    <row r="3161" spans="1:8" ht="15" customHeight="1" x14ac:dyDescent="0.2">
      <c r="A3161" s="483" t="s">
        <v>2070</v>
      </c>
      <c r="B3161" s="484" t="s">
        <v>2593</v>
      </c>
      <c r="C3161" s="484">
        <v>88316</v>
      </c>
      <c r="D3161" s="485" t="str">
        <f>IFERROR(VLOOKUP(C3161,INSUMOS!$C:$F,2,FALSE),VLOOKUP(C3161,'COMPOSIÇÃO - SINAPI'!$C:$F,2,FALSE))</f>
        <v>SERVENTE COM ENCARGOS COMPLEMENTARES</v>
      </c>
      <c r="E3161" s="484" t="str">
        <f>IFERROR(VLOOKUP(C3161,INSUMOS!$C:$F,3,FALSE),VLOOKUP(C3161,'COMPOSIÇÃO - SINAPI'!$C:$F,3,FALSE))</f>
        <v>H</v>
      </c>
      <c r="F3161" s="486">
        <v>0.28999999999999998</v>
      </c>
      <c r="G3161" s="490">
        <f>IFERROR(VLOOKUP(C3161,INSUMOS!$C:$F,4,FALSE),VLOOKUP(C3161,'COMPOSIÇÃO - SINAPI'!$C:$F,4,FALSE))</f>
        <v>19.8</v>
      </c>
      <c r="H3161" s="488">
        <f>TRUNC(G3161*F3161,2)</f>
        <v>5.74</v>
      </c>
    </row>
    <row r="3162" spans="1:8" s="29" customFormat="1" ht="14.25" x14ac:dyDescent="0.25">
      <c r="A3162" s="472" t="s">
        <v>2055</v>
      </c>
      <c r="B3162" s="473" t="s">
        <v>2056</v>
      </c>
      <c r="C3162" s="473" t="s">
        <v>2057</v>
      </c>
      <c r="D3162" s="473" t="s">
        <v>2058</v>
      </c>
      <c r="E3162" s="473" t="s">
        <v>2059</v>
      </c>
      <c r="F3162" s="474" t="s">
        <v>2060</v>
      </c>
      <c r="G3162" s="81" t="s">
        <v>2061</v>
      </c>
      <c r="H3162" s="475" t="s">
        <v>2590</v>
      </c>
    </row>
    <row r="3163" spans="1:8" ht="32.1" customHeight="1" x14ac:dyDescent="0.2">
      <c r="A3163" s="476" t="s">
        <v>1132</v>
      </c>
      <c r="B3163" s="477" t="s">
        <v>2591</v>
      </c>
      <c r="C3163" s="478" t="s">
        <v>1131</v>
      </c>
      <c r="D3163" s="479" t="s">
        <v>1133</v>
      </c>
      <c r="E3163" s="480" t="s">
        <v>83</v>
      </c>
      <c r="F3163" s="481"/>
      <c r="G3163" s="45"/>
      <c r="H3163" s="482">
        <f>SUM(H3164:H3168)</f>
        <v>65.64</v>
      </c>
    </row>
    <row r="3164" spans="1:8" ht="15" customHeight="1" x14ac:dyDescent="0.2">
      <c r="A3164" s="483" t="s">
        <v>2607</v>
      </c>
      <c r="B3164" s="484" t="s">
        <v>2062</v>
      </c>
      <c r="C3164" s="484" t="s">
        <v>2884</v>
      </c>
      <c r="D3164" s="485" t="str">
        <f>IFERROR(VLOOKUP(C3164,INSUMOS!$C:$F,2,FALSE),VLOOKUP(C3164,'COMPOSIÇÃO - SINAPI'!$C:$F,2,FALSE))</f>
        <v>CERÂMICA BRANCA BRILHO 10X5 CM ELIZABETH OU EQUIVALENTE TECNICO</v>
      </c>
      <c r="E3164" s="484" t="str">
        <f>IFERROR(VLOOKUP(C3164,INSUMOS!$C:$F,3,FALSE),VLOOKUP(C3164,'COMPOSIÇÃO - SINAPI'!$C:$F,3,FALSE))</f>
        <v>M2</v>
      </c>
      <c r="F3164" s="486">
        <v>1.06</v>
      </c>
      <c r="G3164" s="490">
        <f>IFERROR(VLOOKUP(C3164,INSUMOS!$C:$F,4,FALSE),VLOOKUP(C3164,'COMPOSIÇÃO - SINAPI'!$C:$F,4,FALSE))</f>
        <v>39.57</v>
      </c>
      <c r="H3164" s="488">
        <f>TRUNC(G3164*F3164,2)</f>
        <v>41.94</v>
      </c>
    </row>
    <row r="3165" spans="1:8" ht="15" customHeight="1" x14ac:dyDescent="0.2">
      <c r="A3165" s="483" t="s">
        <v>2070</v>
      </c>
      <c r="B3165" s="484" t="s">
        <v>2062</v>
      </c>
      <c r="C3165" s="484">
        <v>1381</v>
      </c>
      <c r="D3165" s="485" t="str">
        <f>IFERROR(VLOOKUP(C3165,INSUMOS!$C:$F,2,FALSE),VLOOKUP(C3165,'COMPOSIÇÃO - SINAPI'!$C:$F,2,FALSE))</f>
        <v>ARGAMASSA COLANTE AC I PARA CERAMICAS</v>
      </c>
      <c r="E3165" s="484" t="str">
        <f>IFERROR(VLOOKUP(C3165,INSUMOS!$C:$F,3,FALSE),VLOOKUP(C3165,'COMPOSIÇÃO - SINAPI'!$C:$F,3,FALSE))</f>
        <v>KG</v>
      </c>
      <c r="F3165" s="486">
        <v>4.8600000000000003</v>
      </c>
      <c r="G3165" s="490">
        <f>IFERROR(VLOOKUP(C3165,INSUMOS!$C:$F,4,FALSE),VLOOKUP(C3165,'COMPOSIÇÃO - SINAPI'!$C:$F,4,FALSE))</f>
        <v>0.79900000000000004</v>
      </c>
      <c r="H3165" s="488">
        <f>TRUNC(G3165*F3165,2)</f>
        <v>3.88</v>
      </c>
    </row>
    <row r="3166" spans="1:8" ht="15" customHeight="1" x14ac:dyDescent="0.2">
      <c r="A3166" s="483" t="s">
        <v>2070</v>
      </c>
      <c r="B3166" s="484" t="s">
        <v>2062</v>
      </c>
      <c r="C3166" s="484">
        <v>34357</v>
      </c>
      <c r="D3166" s="485" t="str">
        <f>IFERROR(VLOOKUP(C3166,INSUMOS!$C:$F,2,FALSE),VLOOKUP(C3166,'COMPOSIÇÃO - SINAPI'!$C:$F,2,FALSE))</f>
        <v>REJUNTE CIMENTICIO, QUALQUER COR</v>
      </c>
      <c r="E3166" s="484" t="str">
        <f>IFERROR(VLOOKUP(C3166,INSUMOS!$C:$F,3,FALSE),VLOOKUP(C3166,'COMPOSIÇÃO - SINAPI'!$C:$F,3,FALSE))</f>
        <v>KG</v>
      </c>
      <c r="F3166" s="486">
        <v>0.42</v>
      </c>
      <c r="G3166" s="490">
        <f>IFERROR(VLOOKUP(C3166,INSUMOS!$C:$F,4,FALSE),VLOOKUP(C3166,'COMPOSIÇÃO - SINAPI'!$C:$F,4,FALSE))</f>
        <v>4.6835000000000004</v>
      </c>
      <c r="H3166" s="488">
        <f>TRUNC(G3166*F3166,2)</f>
        <v>1.96</v>
      </c>
    </row>
    <row r="3167" spans="1:8" ht="15" customHeight="1" x14ac:dyDescent="0.2">
      <c r="A3167" s="483" t="s">
        <v>2070</v>
      </c>
      <c r="B3167" s="484" t="s">
        <v>2593</v>
      </c>
      <c r="C3167" s="484">
        <v>88256</v>
      </c>
      <c r="D3167" s="485" t="str">
        <f>IFERROR(VLOOKUP(C3167,INSUMOS!$C:$F,2,FALSE),VLOOKUP(C3167,'COMPOSIÇÃO - SINAPI'!$C:$F,2,FALSE))</f>
        <v>AZULEJISTA OU LADRILHISTA COM ENCARGOS COMPLEMENTARES</v>
      </c>
      <c r="E3167" s="484" t="str">
        <f>IFERROR(VLOOKUP(C3167,INSUMOS!$C:$F,3,FALSE),VLOOKUP(C3167,'COMPOSIÇÃO - SINAPI'!$C:$F,3,FALSE))</f>
        <v>H</v>
      </c>
      <c r="F3167" s="486">
        <v>0.51</v>
      </c>
      <c r="G3167" s="490">
        <f>IFERROR(VLOOKUP(C3167,INSUMOS!$C:$F,4,FALSE),VLOOKUP(C3167,'COMPOSIÇÃO - SINAPI'!$C:$F,4,FALSE))</f>
        <v>24.56</v>
      </c>
      <c r="H3167" s="488">
        <f>TRUNC(G3167*F3167,2)</f>
        <v>12.52</v>
      </c>
    </row>
    <row r="3168" spans="1:8" ht="15" customHeight="1" x14ac:dyDescent="0.2">
      <c r="A3168" s="483" t="s">
        <v>2070</v>
      </c>
      <c r="B3168" s="484" t="s">
        <v>2593</v>
      </c>
      <c r="C3168" s="484">
        <v>88316</v>
      </c>
      <c r="D3168" s="485" t="str">
        <f>IFERROR(VLOOKUP(C3168,INSUMOS!$C:$F,2,FALSE),VLOOKUP(C3168,'COMPOSIÇÃO - SINAPI'!$C:$F,2,FALSE))</f>
        <v>SERVENTE COM ENCARGOS COMPLEMENTARES</v>
      </c>
      <c r="E3168" s="484" t="str">
        <f>IFERROR(VLOOKUP(C3168,INSUMOS!$C:$F,3,FALSE),VLOOKUP(C3168,'COMPOSIÇÃO - SINAPI'!$C:$F,3,FALSE))</f>
        <v>H</v>
      </c>
      <c r="F3168" s="486">
        <v>0.27</v>
      </c>
      <c r="G3168" s="490">
        <f>IFERROR(VLOOKUP(C3168,INSUMOS!$C:$F,4,FALSE),VLOOKUP(C3168,'COMPOSIÇÃO - SINAPI'!$C:$F,4,FALSE))</f>
        <v>19.8</v>
      </c>
      <c r="H3168" s="488">
        <f>TRUNC(G3168*F3168,2)</f>
        <v>5.34</v>
      </c>
    </row>
    <row r="3169" spans="1:8" s="29" customFormat="1" ht="14.25" x14ac:dyDescent="0.25">
      <c r="A3169" s="472" t="s">
        <v>2055</v>
      </c>
      <c r="B3169" s="473" t="s">
        <v>2056</v>
      </c>
      <c r="C3169" s="473" t="s">
        <v>2057</v>
      </c>
      <c r="D3169" s="473" t="s">
        <v>2058</v>
      </c>
      <c r="E3169" s="473" t="s">
        <v>2059</v>
      </c>
      <c r="F3169" s="474" t="s">
        <v>2060</v>
      </c>
      <c r="G3169" s="81" t="s">
        <v>2061</v>
      </c>
      <c r="H3169" s="475" t="s">
        <v>2590</v>
      </c>
    </row>
    <row r="3170" spans="1:8" ht="32.1" customHeight="1" x14ac:dyDescent="0.2">
      <c r="A3170" s="476" t="s">
        <v>1135</v>
      </c>
      <c r="B3170" s="477" t="s">
        <v>2591</v>
      </c>
      <c r="C3170" s="478" t="s">
        <v>1134</v>
      </c>
      <c r="D3170" s="479" t="s">
        <v>1136</v>
      </c>
      <c r="E3170" s="480" t="s">
        <v>117</v>
      </c>
      <c r="F3170" s="481"/>
      <c r="G3170" s="45"/>
      <c r="H3170" s="482">
        <f>SUM(H3171:H3173)</f>
        <v>22.96</v>
      </c>
    </row>
    <row r="3171" spans="1:8" ht="27" customHeight="1" x14ac:dyDescent="0.2">
      <c r="A3171" s="483" t="s">
        <v>2070</v>
      </c>
      <c r="B3171" s="484" t="s">
        <v>2062</v>
      </c>
      <c r="C3171" s="484">
        <v>11552</v>
      </c>
      <c r="D3171" s="485" t="str">
        <f>IFERROR(VLOOKUP(C3171,INSUMOS!$C:$F,2,FALSE),VLOOKUP(C3171,'COMPOSIÇÃO - SINAPI'!$C:$F,2,FALSE))</f>
        <v>PERFIL U DE ABAS IGUAIS, EM ALUMINIO, 1/2" (1,27 X 1,27 CM), PARA PORTA OU JANELA DE CORRER</v>
      </c>
      <c r="E3171" s="484" t="str">
        <f>IFERROR(VLOOKUP(C3171,INSUMOS!$C:$F,3,FALSE),VLOOKUP(C3171,'COMPOSIÇÃO - SINAPI'!$C:$F,3,FALSE))</f>
        <v>M</v>
      </c>
      <c r="F3171" s="486">
        <v>1.06</v>
      </c>
      <c r="G3171" s="490">
        <f>IFERROR(VLOOKUP(C3171,INSUMOS!$C:$F,4,FALSE),VLOOKUP(C3171,'COMPOSIÇÃO - SINAPI'!$C:$F,4,FALSE))</f>
        <v>5.78</v>
      </c>
      <c r="H3171" s="488">
        <f>TRUNC(G3171*F3171,2)</f>
        <v>6.12</v>
      </c>
    </row>
    <row r="3172" spans="1:8" ht="15" customHeight="1" x14ac:dyDescent="0.2">
      <c r="A3172" s="483" t="s">
        <v>2070</v>
      </c>
      <c r="B3172" s="484" t="s">
        <v>2593</v>
      </c>
      <c r="C3172" s="484">
        <v>88309</v>
      </c>
      <c r="D3172" s="485" t="str">
        <f>IFERROR(VLOOKUP(C3172,INSUMOS!$C:$F,2,FALSE),VLOOKUP(C3172,'COMPOSIÇÃO - SINAPI'!$C:$F,2,FALSE))</f>
        <v>PEDREIRO COM ENCARGOS COMPLEMENTARES</v>
      </c>
      <c r="E3172" s="484" t="str">
        <f>IFERROR(VLOOKUP(C3172,INSUMOS!$C:$F,3,FALSE),VLOOKUP(C3172,'COMPOSIÇÃO - SINAPI'!$C:$F,3,FALSE))</f>
        <v>H</v>
      </c>
      <c r="F3172" s="486">
        <v>0.41</v>
      </c>
      <c r="G3172" s="490">
        <f>IFERROR(VLOOKUP(C3172,INSUMOS!$C:$F,4,FALSE),VLOOKUP(C3172,'COMPOSIÇÃO - SINAPI'!$C:$F,4,FALSE))</f>
        <v>24.66</v>
      </c>
      <c r="H3172" s="488">
        <f>TRUNC(G3172*F3172,2)</f>
        <v>10.11</v>
      </c>
    </row>
    <row r="3173" spans="1:8" ht="15" customHeight="1" x14ac:dyDescent="0.2">
      <c r="A3173" s="483" t="s">
        <v>2070</v>
      </c>
      <c r="B3173" s="484" t="s">
        <v>2593</v>
      </c>
      <c r="C3173" s="484">
        <v>88316</v>
      </c>
      <c r="D3173" s="485" t="str">
        <f>IFERROR(VLOOKUP(C3173,INSUMOS!$C:$F,2,FALSE),VLOOKUP(C3173,'COMPOSIÇÃO - SINAPI'!$C:$F,2,FALSE))</f>
        <v>SERVENTE COM ENCARGOS COMPLEMENTARES</v>
      </c>
      <c r="E3173" s="484" t="str">
        <f>IFERROR(VLOOKUP(C3173,INSUMOS!$C:$F,3,FALSE),VLOOKUP(C3173,'COMPOSIÇÃO - SINAPI'!$C:$F,3,FALSE))</f>
        <v>H</v>
      </c>
      <c r="F3173" s="486">
        <v>0.34</v>
      </c>
      <c r="G3173" s="490">
        <f>IFERROR(VLOOKUP(C3173,INSUMOS!$C:$F,4,FALSE),VLOOKUP(C3173,'COMPOSIÇÃO - SINAPI'!$C:$F,4,FALSE))</f>
        <v>19.8</v>
      </c>
      <c r="H3173" s="488">
        <f>TRUNC(G3173*F3173,2)</f>
        <v>6.73</v>
      </c>
    </row>
    <row r="3174" spans="1:8" s="29" customFormat="1" ht="14.25" x14ac:dyDescent="0.25">
      <c r="A3174" s="472" t="s">
        <v>2055</v>
      </c>
      <c r="B3174" s="473" t="s">
        <v>2056</v>
      </c>
      <c r="C3174" s="473" t="s">
        <v>2057</v>
      </c>
      <c r="D3174" s="473" t="s">
        <v>2058</v>
      </c>
      <c r="E3174" s="473" t="s">
        <v>2059</v>
      </c>
      <c r="F3174" s="474" t="s">
        <v>2060</v>
      </c>
      <c r="G3174" s="81" t="s">
        <v>2061</v>
      </c>
      <c r="H3174" s="475" t="s">
        <v>2590</v>
      </c>
    </row>
    <row r="3175" spans="1:8" ht="32.1" customHeight="1" x14ac:dyDescent="0.2">
      <c r="A3175" s="476" t="s">
        <v>1137</v>
      </c>
      <c r="B3175" s="477" t="s">
        <v>2591</v>
      </c>
      <c r="C3175" s="478">
        <v>88649</v>
      </c>
      <c r="D3175" s="479" t="s">
        <v>1138</v>
      </c>
      <c r="E3175" s="480" t="s">
        <v>117</v>
      </c>
      <c r="F3175" s="481"/>
      <c r="G3175" s="45"/>
      <c r="H3175" s="482">
        <f>SUM(H3176:H3180)</f>
        <v>6.33</v>
      </c>
    </row>
    <row r="3176" spans="1:8" ht="27" customHeight="1" x14ac:dyDescent="0.2">
      <c r="A3176" s="483" t="s">
        <v>2070</v>
      </c>
      <c r="B3176" s="484" t="s">
        <v>2062</v>
      </c>
      <c r="C3176" s="484">
        <v>1287</v>
      </c>
      <c r="D3176" s="485" t="str">
        <f>IFERROR(VLOOKUP(C3176,INSUMOS!$C:$F,2,FALSE),VLOOKUP(C3176,'COMPOSIÇÃO - SINAPI'!$C:$F,2,FALSE))</f>
        <v>PISO EM CERAMICA ESMALTADA EXTRA, PEI MAIOR OU IGUAL A 4, FORMATO MENOR OU IGUAL A 2025 CM2</v>
      </c>
      <c r="E3176" s="484" t="str">
        <f>IFERROR(VLOOKUP(C3176,INSUMOS!$C:$F,3,FALSE),VLOOKUP(C3176,'COMPOSIÇÃO - SINAPI'!$C:$F,3,FALSE))</f>
        <v>M2</v>
      </c>
      <c r="F3176" s="486">
        <v>0.15</v>
      </c>
      <c r="G3176" s="490">
        <f>IFERROR(VLOOKUP(C3176,INSUMOS!$C:$F,4,FALSE),VLOOKUP(C3176,'COMPOSIÇÃO - SINAPI'!$C:$F,4,FALSE))</f>
        <v>24</v>
      </c>
      <c r="H3176" s="488">
        <f>TRUNC(G3176*F3176,2)</f>
        <v>3.6</v>
      </c>
    </row>
    <row r="3177" spans="1:8" ht="15" customHeight="1" x14ac:dyDescent="0.2">
      <c r="A3177" s="483" t="s">
        <v>2070</v>
      </c>
      <c r="B3177" s="484" t="s">
        <v>2062</v>
      </c>
      <c r="C3177" s="484">
        <v>1381</v>
      </c>
      <c r="D3177" s="485" t="str">
        <f>IFERROR(VLOOKUP(C3177,INSUMOS!$C:$F,2,FALSE),VLOOKUP(C3177,'COMPOSIÇÃO - SINAPI'!$C:$F,2,FALSE))</f>
        <v>ARGAMASSA COLANTE AC I PARA CERAMICAS</v>
      </c>
      <c r="E3177" s="484" t="str">
        <f>IFERROR(VLOOKUP(C3177,INSUMOS!$C:$F,3,FALSE),VLOOKUP(C3177,'COMPOSIÇÃO - SINAPI'!$C:$F,3,FALSE))</f>
        <v>KG</v>
      </c>
      <c r="F3177" s="486">
        <v>0.60299999999999998</v>
      </c>
      <c r="G3177" s="490">
        <f>IFERROR(VLOOKUP(C3177,INSUMOS!$C:$F,4,FALSE),VLOOKUP(C3177,'COMPOSIÇÃO - SINAPI'!$C:$F,4,FALSE))</f>
        <v>0.79900000000000004</v>
      </c>
      <c r="H3177" s="488">
        <f>TRUNC(G3177*F3177,2)</f>
        <v>0.48</v>
      </c>
    </row>
    <row r="3178" spans="1:8" ht="15" customHeight="1" x14ac:dyDescent="0.2">
      <c r="A3178" s="483" t="s">
        <v>2070</v>
      </c>
      <c r="B3178" s="484" t="s">
        <v>2062</v>
      </c>
      <c r="C3178" s="484">
        <v>34357</v>
      </c>
      <c r="D3178" s="485" t="str">
        <f>IFERROR(VLOOKUP(C3178,INSUMOS!$C:$F,2,FALSE),VLOOKUP(C3178,'COMPOSIÇÃO - SINAPI'!$C:$F,2,FALSE))</f>
        <v>REJUNTE CIMENTICIO, QUALQUER COR</v>
      </c>
      <c r="E3178" s="484" t="str">
        <f>IFERROR(VLOOKUP(C3178,INSUMOS!$C:$F,3,FALSE),VLOOKUP(C3178,'COMPOSIÇÃO - SINAPI'!$C:$F,3,FALSE))</f>
        <v>KG</v>
      </c>
      <c r="F3178" s="486">
        <v>8.4000000000000005E-2</v>
      </c>
      <c r="G3178" s="490">
        <f>IFERROR(VLOOKUP(C3178,INSUMOS!$C:$F,4,FALSE),VLOOKUP(C3178,'COMPOSIÇÃO - SINAPI'!$C:$F,4,FALSE))</f>
        <v>4.6835000000000004</v>
      </c>
      <c r="H3178" s="488">
        <f>TRUNC(G3178*F3178,2)</f>
        <v>0.39</v>
      </c>
    </row>
    <row r="3179" spans="1:8" ht="15" customHeight="1" x14ac:dyDescent="0.2">
      <c r="A3179" s="483" t="s">
        <v>2070</v>
      </c>
      <c r="B3179" s="484" t="s">
        <v>2593</v>
      </c>
      <c r="C3179" s="484">
        <v>88256</v>
      </c>
      <c r="D3179" s="485" t="str">
        <f>IFERROR(VLOOKUP(C3179,INSUMOS!$C:$F,2,FALSE),VLOOKUP(C3179,'COMPOSIÇÃO - SINAPI'!$C:$F,2,FALSE))</f>
        <v>AZULEJISTA OU LADRILHISTA COM ENCARGOS COMPLEMENTARES</v>
      </c>
      <c r="E3179" s="484" t="str">
        <f>IFERROR(VLOOKUP(C3179,INSUMOS!$C:$F,3,FALSE),VLOOKUP(C3179,'COMPOSIÇÃO - SINAPI'!$C:$F,3,FALSE))</f>
        <v>H</v>
      </c>
      <c r="F3179" s="486">
        <v>4.2000000000000003E-2</v>
      </c>
      <c r="G3179" s="490">
        <f>IFERROR(VLOOKUP(C3179,INSUMOS!$C:$F,4,FALSE),VLOOKUP(C3179,'COMPOSIÇÃO - SINAPI'!$C:$F,4,FALSE))</f>
        <v>24.56</v>
      </c>
      <c r="H3179" s="488">
        <f>TRUNC(G3179*F3179,2)</f>
        <v>1.03</v>
      </c>
    </row>
    <row r="3180" spans="1:8" ht="15" customHeight="1" x14ac:dyDescent="0.2">
      <c r="A3180" s="483" t="s">
        <v>2070</v>
      </c>
      <c r="B3180" s="484" t="s">
        <v>2593</v>
      </c>
      <c r="C3180" s="484">
        <v>88316</v>
      </c>
      <c r="D3180" s="485" t="str">
        <f>IFERROR(VLOOKUP(C3180,INSUMOS!$C:$F,2,FALSE),VLOOKUP(C3180,'COMPOSIÇÃO - SINAPI'!$C:$F,2,FALSE))</f>
        <v>SERVENTE COM ENCARGOS COMPLEMENTARES</v>
      </c>
      <c r="E3180" s="484" t="str">
        <f>IFERROR(VLOOKUP(C3180,INSUMOS!$C:$F,3,FALSE),VLOOKUP(C3180,'COMPOSIÇÃO - SINAPI'!$C:$F,3,FALSE))</f>
        <v>H</v>
      </c>
      <c r="F3180" s="486">
        <v>4.2000000000000003E-2</v>
      </c>
      <c r="G3180" s="490">
        <f>IFERROR(VLOOKUP(C3180,INSUMOS!$C:$F,4,FALSE),VLOOKUP(C3180,'COMPOSIÇÃO - SINAPI'!$C:$F,4,FALSE))</f>
        <v>19.8</v>
      </c>
      <c r="H3180" s="488">
        <f>TRUNC(G3180*F3180,2)</f>
        <v>0.83</v>
      </c>
    </row>
    <row r="3181" spans="1:8" s="29" customFormat="1" ht="14.25" x14ac:dyDescent="0.25">
      <c r="A3181" s="472" t="s">
        <v>2055</v>
      </c>
      <c r="B3181" s="473" t="s">
        <v>2056</v>
      </c>
      <c r="C3181" s="473" t="s">
        <v>2057</v>
      </c>
      <c r="D3181" s="473" t="s">
        <v>2058</v>
      </c>
      <c r="E3181" s="473" t="s">
        <v>2059</v>
      </c>
      <c r="F3181" s="474" t="s">
        <v>2060</v>
      </c>
      <c r="G3181" s="81" t="s">
        <v>2061</v>
      </c>
      <c r="H3181" s="475" t="s">
        <v>2590</v>
      </c>
    </row>
    <row r="3182" spans="1:8" ht="81.95" customHeight="1" x14ac:dyDescent="0.2">
      <c r="A3182" s="476" t="s">
        <v>1141</v>
      </c>
      <c r="B3182" s="477" t="s">
        <v>2591</v>
      </c>
      <c r="C3182" s="478" t="s">
        <v>1140</v>
      </c>
      <c r="D3182" s="479" t="s">
        <v>1142</v>
      </c>
      <c r="E3182" s="480" t="s">
        <v>83</v>
      </c>
      <c r="F3182" s="481"/>
      <c r="G3182" s="45"/>
      <c r="H3182" s="482">
        <f>SUM(H3183:H3183)</f>
        <v>278</v>
      </c>
    </row>
    <row r="3183" spans="1:8" ht="38.1" customHeight="1" x14ac:dyDescent="0.2">
      <c r="A3183" s="483" t="s">
        <v>2070</v>
      </c>
      <c r="B3183" s="484" t="s">
        <v>2062</v>
      </c>
      <c r="C3183" s="484" t="s">
        <v>2887</v>
      </c>
      <c r="D3183" s="485" t="str">
        <f>IFERROR(VLOOKUP(C3183,INSUMOS!$C:$F,2,FALSE),VLOOKUP(C3183,'COMPOSIÇÃO - SINAPI'!$C:$F,2,FALSE))</f>
        <v>REVESTIMENTO EM CHAPA DE ALUMINIO COMPOSTO (ACM), NA COR PRATA, TIPO ALUCOBOND OU EQUIVALENTE TÉCNICO, COM FIXAÇÃO E REJUSTE DAS PLACAS COM MATERIAL RESISTENTE A UV, FORNECIMENTO E INSTALAÇÃO.</v>
      </c>
      <c r="E3183" s="484" t="str">
        <f>IFERROR(VLOOKUP(C3183,INSUMOS!$C:$F,3,FALSE),VLOOKUP(C3183,'COMPOSIÇÃO - SINAPI'!$C:$F,3,FALSE))</f>
        <v>M2</v>
      </c>
      <c r="F3183" s="486">
        <v>1</v>
      </c>
      <c r="G3183" s="490">
        <f>IFERROR(VLOOKUP(C3183,INSUMOS!$C:$F,4,FALSE),VLOOKUP(C3183,'COMPOSIÇÃO - SINAPI'!$C:$F,4,FALSE))</f>
        <v>278</v>
      </c>
      <c r="H3183" s="488">
        <f>TRUNC(G3183*F3183,2)</f>
        <v>278</v>
      </c>
    </row>
    <row r="3184" spans="1:8" s="29" customFormat="1" ht="14.25" x14ac:dyDescent="0.25">
      <c r="A3184" s="472" t="s">
        <v>2055</v>
      </c>
      <c r="B3184" s="473" t="s">
        <v>2056</v>
      </c>
      <c r="C3184" s="473" t="s">
        <v>2057</v>
      </c>
      <c r="D3184" s="473" t="s">
        <v>2058</v>
      </c>
      <c r="E3184" s="473" t="s">
        <v>2059</v>
      </c>
      <c r="F3184" s="474" t="s">
        <v>2060</v>
      </c>
      <c r="G3184" s="81" t="s">
        <v>2061</v>
      </c>
      <c r="H3184" s="475" t="s">
        <v>2590</v>
      </c>
    </row>
    <row r="3185" spans="1:8" ht="81.95" customHeight="1" x14ac:dyDescent="0.2">
      <c r="A3185" s="476" t="s">
        <v>1145</v>
      </c>
      <c r="B3185" s="477" t="s">
        <v>2591</v>
      </c>
      <c r="C3185" s="478">
        <v>87630</v>
      </c>
      <c r="D3185" s="479" t="s">
        <v>1146</v>
      </c>
      <c r="E3185" s="480" t="s">
        <v>83</v>
      </c>
      <c r="F3185" s="481"/>
      <c r="G3185" s="45"/>
      <c r="H3185" s="482">
        <f>SUM(H3186:H3190)</f>
        <v>25.4</v>
      </c>
    </row>
    <row r="3186" spans="1:8" ht="15" customHeight="1" x14ac:dyDescent="0.2">
      <c r="A3186" s="483" t="s">
        <v>2070</v>
      </c>
      <c r="B3186" s="484" t="s">
        <v>2062</v>
      </c>
      <c r="C3186" s="484">
        <v>1379</v>
      </c>
      <c r="D3186" s="485" t="str">
        <f>IFERROR(VLOOKUP(C3186,INSUMOS!$C:$F,2,FALSE),VLOOKUP(C3186,'COMPOSIÇÃO - SINAPI'!$C:$F,2,FALSE))</f>
        <v>CIMENTO PORTLAND COMPOSTO CP II-32</v>
      </c>
      <c r="E3186" s="484" t="str">
        <f>IFERROR(VLOOKUP(C3186,INSUMOS!$C:$F,3,FALSE),VLOOKUP(C3186,'COMPOSIÇÃO - SINAPI'!$C:$F,3,FALSE))</f>
        <v>KG</v>
      </c>
      <c r="F3186" s="486">
        <v>0.5</v>
      </c>
      <c r="G3186" s="490">
        <f>IFERROR(VLOOKUP(C3186,INSUMOS!$C:$F,4,FALSE),VLOOKUP(C3186,'COMPOSIÇÃO - SINAPI'!$C:$F,4,FALSE))</f>
        <v>0.5</v>
      </c>
      <c r="H3186" s="488">
        <f>TRUNC(G3186*F3186,2)</f>
        <v>0.25</v>
      </c>
    </row>
    <row r="3187" spans="1:8" ht="15" customHeight="1" x14ac:dyDescent="0.2">
      <c r="A3187" s="483" t="s">
        <v>2070</v>
      </c>
      <c r="B3187" s="484" t="s">
        <v>2062</v>
      </c>
      <c r="C3187" s="484">
        <v>7334</v>
      </c>
      <c r="D3187" s="485" t="str">
        <f>IFERROR(VLOOKUP(C3187,INSUMOS!$C:$F,2,FALSE),VLOOKUP(C3187,'COMPOSIÇÃO - SINAPI'!$C:$F,2,FALSE))</f>
        <v>ADITIVO ADESIVO LIQUIDO PARA ARGAMASSAS DE REVESTIMENTOS CIMENTICIOS</v>
      </c>
      <c r="E3187" s="484" t="str">
        <f>IFERROR(VLOOKUP(C3187,INSUMOS!$C:$F,3,FALSE),VLOOKUP(C3187,'COMPOSIÇÃO - SINAPI'!$C:$F,3,FALSE))</f>
        <v>L</v>
      </c>
      <c r="F3187" s="486">
        <v>0.21</v>
      </c>
      <c r="G3187" s="490">
        <f>IFERROR(VLOOKUP(C3187,INSUMOS!$C:$F,4,FALSE),VLOOKUP(C3187,'COMPOSIÇÃO - SINAPI'!$C:$F,4,FALSE))</f>
        <v>11</v>
      </c>
      <c r="H3187" s="488">
        <f>TRUNC(G3187*F3187,2)</f>
        <v>2.31</v>
      </c>
    </row>
    <row r="3188" spans="1:8" ht="27" customHeight="1" x14ac:dyDescent="0.2">
      <c r="A3188" s="483" t="s">
        <v>3233</v>
      </c>
      <c r="B3188" s="484" t="s">
        <v>2593</v>
      </c>
      <c r="C3188" s="484">
        <v>87301</v>
      </c>
      <c r="D3188" s="485" t="str">
        <f>IFERROR(VLOOKUP(C3188,INSUMOS!$C:$F,2,FALSE),VLOOKUP(C3188,'COMPOSIÇÃO - SINAPI'!$C:$F,2,FALSE))</f>
        <v>ARGAMASSA TRAÇO 1:4 (EM VOLUME DE CIMENTO E AREIA MÉDIA ÚMIDA) PARA CONTRAPISO, PREPARO MECÂNICO COM BETONEIRA 400 L. AF_08/2019</v>
      </c>
      <c r="E3188" s="484" t="str">
        <f>IFERROR(VLOOKUP(C3188,INSUMOS!$C:$F,3,FALSE),VLOOKUP(C3188,'COMPOSIÇÃO - SINAPI'!$C:$F,3,FALSE))</f>
        <v>M3</v>
      </c>
      <c r="F3188" s="486">
        <v>4.3099999999999999E-2</v>
      </c>
      <c r="G3188" s="490">
        <f>IFERROR(VLOOKUP(C3188,INSUMOS!$C:$F,4,FALSE),VLOOKUP(C3188,'COMPOSIÇÃO - SINAPI'!$C:$F,4,FALSE))</f>
        <v>418</v>
      </c>
      <c r="H3188" s="488">
        <f>TRUNC(G3188*F3188,2)</f>
        <v>18.010000000000002</v>
      </c>
    </row>
    <row r="3189" spans="1:8" ht="15" customHeight="1" x14ac:dyDescent="0.2">
      <c r="A3189" s="483" t="s">
        <v>2070</v>
      </c>
      <c r="B3189" s="484" t="s">
        <v>2593</v>
      </c>
      <c r="C3189" s="484">
        <v>88309</v>
      </c>
      <c r="D3189" s="485" t="str">
        <f>IFERROR(VLOOKUP(C3189,INSUMOS!$C:$F,2,FALSE),VLOOKUP(C3189,'COMPOSIÇÃO - SINAPI'!$C:$F,2,FALSE))</f>
        <v>PEDREIRO COM ENCARGOS COMPLEMENTARES</v>
      </c>
      <c r="E3189" s="484" t="str">
        <f>IFERROR(VLOOKUP(C3189,INSUMOS!$C:$F,3,FALSE),VLOOKUP(C3189,'COMPOSIÇÃO - SINAPI'!$C:$F,3,FALSE))</f>
        <v>H</v>
      </c>
      <c r="F3189" s="486">
        <v>0.14000000000000001</v>
      </c>
      <c r="G3189" s="490">
        <f>IFERROR(VLOOKUP(C3189,INSUMOS!$C:$F,4,FALSE),VLOOKUP(C3189,'COMPOSIÇÃO - SINAPI'!$C:$F,4,FALSE))</f>
        <v>24.66</v>
      </c>
      <c r="H3189" s="488">
        <f>TRUNC(G3189*F3189,2)</f>
        <v>3.45</v>
      </c>
    </row>
    <row r="3190" spans="1:8" ht="15" customHeight="1" x14ac:dyDescent="0.2">
      <c r="A3190" s="483" t="s">
        <v>2070</v>
      </c>
      <c r="B3190" s="484" t="s">
        <v>2593</v>
      </c>
      <c r="C3190" s="484">
        <v>88316</v>
      </c>
      <c r="D3190" s="485" t="str">
        <f>IFERROR(VLOOKUP(C3190,INSUMOS!$C:$F,2,FALSE),VLOOKUP(C3190,'COMPOSIÇÃO - SINAPI'!$C:$F,2,FALSE))</f>
        <v>SERVENTE COM ENCARGOS COMPLEMENTARES</v>
      </c>
      <c r="E3190" s="484" t="str">
        <f>IFERROR(VLOOKUP(C3190,INSUMOS!$C:$F,3,FALSE),VLOOKUP(C3190,'COMPOSIÇÃO - SINAPI'!$C:$F,3,FALSE))</f>
        <v>H</v>
      </c>
      <c r="F3190" s="486">
        <v>7.0000000000000007E-2</v>
      </c>
      <c r="G3190" s="490">
        <f>IFERROR(VLOOKUP(C3190,INSUMOS!$C:$F,4,FALSE),VLOOKUP(C3190,'COMPOSIÇÃO - SINAPI'!$C:$F,4,FALSE))</f>
        <v>19.8</v>
      </c>
      <c r="H3190" s="488">
        <f>TRUNC(G3190*F3190,2)</f>
        <v>1.38</v>
      </c>
    </row>
    <row r="3191" spans="1:8" s="29" customFormat="1" ht="14.25" x14ac:dyDescent="0.25">
      <c r="A3191" s="472" t="s">
        <v>2055</v>
      </c>
      <c r="B3191" s="473" t="s">
        <v>2056</v>
      </c>
      <c r="C3191" s="473" t="s">
        <v>2057</v>
      </c>
      <c r="D3191" s="473" t="s">
        <v>2058</v>
      </c>
      <c r="E3191" s="473" t="s">
        <v>2059</v>
      </c>
      <c r="F3191" s="474" t="s">
        <v>2060</v>
      </c>
      <c r="G3191" s="81" t="s">
        <v>2061</v>
      </c>
      <c r="H3191" s="475" t="s">
        <v>2590</v>
      </c>
    </row>
    <row r="3192" spans="1:8" ht="81.95" customHeight="1" x14ac:dyDescent="0.2">
      <c r="A3192" s="476" t="s">
        <v>1147</v>
      </c>
      <c r="B3192" s="477" t="s">
        <v>2591</v>
      </c>
      <c r="C3192" s="478">
        <v>87745</v>
      </c>
      <c r="D3192" s="479" t="s">
        <v>1148</v>
      </c>
      <c r="E3192" s="480" t="s">
        <v>83</v>
      </c>
      <c r="F3192" s="481"/>
      <c r="G3192" s="45"/>
      <c r="H3192" s="482">
        <f>SUM(H3193:H3197)</f>
        <v>32.93</v>
      </c>
    </row>
    <row r="3193" spans="1:8" ht="15" customHeight="1" x14ac:dyDescent="0.2">
      <c r="A3193" s="483" t="s">
        <v>2070</v>
      </c>
      <c r="B3193" s="484" t="s">
        <v>2062</v>
      </c>
      <c r="C3193" s="484">
        <v>1379</v>
      </c>
      <c r="D3193" s="485" t="str">
        <f>IFERROR(VLOOKUP(C3193,INSUMOS!$C:$F,2,FALSE),VLOOKUP(C3193,'COMPOSIÇÃO - SINAPI'!$C:$F,2,FALSE))</f>
        <v>CIMENTO PORTLAND COMPOSTO CP II-32</v>
      </c>
      <c r="E3193" s="484" t="str">
        <f>IFERROR(VLOOKUP(C3193,INSUMOS!$C:$F,3,FALSE),VLOOKUP(C3193,'COMPOSIÇÃO - SINAPI'!$C:$F,3,FALSE))</f>
        <v>KG</v>
      </c>
      <c r="F3193" s="486">
        <v>0.5</v>
      </c>
      <c r="G3193" s="490">
        <f>IFERROR(VLOOKUP(C3193,INSUMOS!$C:$F,4,FALSE),VLOOKUP(C3193,'COMPOSIÇÃO - SINAPI'!$C:$F,4,FALSE))</f>
        <v>0.5</v>
      </c>
      <c r="H3193" s="488">
        <f>TRUNC(G3193*F3193,2)</f>
        <v>0.25</v>
      </c>
    </row>
    <row r="3194" spans="1:8" ht="15" customHeight="1" x14ac:dyDescent="0.2">
      <c r="A3194" s="483" t="s">
        <v>2070</v>
      </c>
      <c r="B3194" s="484" t="s">
        <v>2062</v>
      </c>
      <c r="C3194" s="484">
        <v>7334</v>
      </c>
      <c r="D3194" s="485" t="str">
        <f>IFERROR(VLOOKUP(C3194,INSUMOS!$C:$F,2,FALSE),VLOOKUP(C3194,'COMPOSIÇÃO - SINAPI'!$C:$F,2,FALSE))</f>
        <v>ADITIVO ADESIVO LIQUIDO PARA ARGAMASSAS DE REVESTIMENTOS CIMENTICIOS</v>
      </c>
      <c r="E3194" s="484" t="str">
        <f>IFERROR(VLOOKUP(C3194,INSUMOS!$C:$F,3,FALSE),VLOOKUP(C3194,'COMPOSIÇÃO - SINAPI'!$C:$F,3,FALSE))</f>
        <v>L</v>
      </c>
      <c r="F3194" s="486">
        <v>0.21</v>
      </c>
      <c r="G3194" s="490">
        <f>IFERROR(VLOOKUP(C3194,INSUMOS!$C:$F,4,FALSE),VLOOKUP(C3194,'COMPOSIÇÃO - SINAPI'!$C:$F,4,FALSE))</f>
        <v>11</v>
      </c>
      <c r="H3194" s="488">
        <f>TRUNC(G3194*F3194,2)</f>
        <v>2.31</v>
      </c>
    </row>
    <row r="3195" spans="1:8" ht="27" customHeight="1" x14ac:dyDescent="0.2">
      <c r="A3195" s="483" t="s">
        <v>3233</v>
      </c>
      <c r="B3195" s="484" t="s">
        <v>2593</v>
      </c>
      <c r="C3195" s="484">
        <v>87301</v>
      </c>
      <c r="D3195" s="485" t="str">
        <f>IFERROR(VLOOKUP(C3195,INSUMOS!$C:$F,2,FALSE),VLOOKUP(C3195,'COMPOSIÇÃO - SINAPI'!$C:$F,2,FALSE))</f>
        <v>ARGAMASSA TRAÇO 1:4 (EM VOLUME DE CIMENTO E AREIA MÉDIA ÚMIDA) PARA CONTRAPISO, PREPARO MECÂNICO COM BETONEIRA 400 L. AF_08/2019</v>
      </c>
      <c r="E3195" s="484" t="str">
        <f>IFERROR(VLOOKUP(C3195,INSUMOS!$C:$F,3,FALSE),VLOOKUP(C3195,'COMPOSIÇÃO - SINAPI'!$C:$F,3,FALSE))</f>
        <v>M3</v>
      </c>
      <c r="F3195" s="486">
        <v>4.3099999999999999E-2</v>
      </c>
      <c r="G3195" s="490">
        <f>IFERROR(VLOOKUP(C3195,INSUMOS!$C:$F,4,FALSE),VLOOKUP(C3195,'COMPOSIÇÃO - SINAPI'!$C:$F,4,FALSE))</f>
        <v>418</v>
      </c>
      <c r="H3195" s="488">
        <f>TRUNC(G3195*F3195,2)</f>
        <v>18.010000000000002</v>
      </c>
    </row>
    <row r="3196" spans="1:8" ht="15" customHeight="1" x14ac:dyDescent="0.2">
      <c r="A3196" s="483" t="s">
        <v>2070</v>
      </c>
      <c r="B3196" s="484" t="s">
        <v>2593</v>
      </c>
      <c r="C3196" s="484">
        <v>88309</v>
      </c>
      <c r="D3196" s="485" t="str">
        <f>IFERROR(VLOOKUP(C3196,INSUMOS!$C:$F,2,FALSE),VLOOKUP(C3196,'COMPOSIÇÃO - SINAPI'!$C:$F,2,FALSE))</f>
        <v>PEDREIRO COM ENCARGOS COMPLEMENTARES</v>
      </c>
      <c r="E3196" s="484" t="str">
        <f>IFERROR(VLOOKUP(C3196,INSUMOS!$C:$F,3,FALSE),VLOOKUP(C3196,'COMPOSIÇÃO - SINAPI'!$C:$F,3,FALSE))</f>
        <v>H</v>
      </c>
      <c r="F3196" s="486">
        <v>0.35699999999999998</v>
      </c>
      <c r="G3196" s="490">
        <f>IFERROR(VLOOKUP(C3196,INSUMOS!$C:$F,4,FALSE),VLOOKUP(C3196,'COMPOSIÇÃO - SINAPI'!$C:$F,4,FALSE))</f>
        <v>24.66</v>
      </c>
      <c r="H3196" s="488">
        <f>TRUNC(G3196*F3196,2)</f>
        <v>8.8000000000000007</v>
      </c>
    </row>
    <row r="3197" spans="1:8" ht="15" customHeight="1" x14ac:dyDescent="0.2">
      <c r="A3197" s="483" t="s">
        <v>2070</v>
      </c>
      <c r="B3197" s="484" t="s">
        <v>2593</v>
      </c>
      <c r="C3197" s="484">
        <v>88316</v>
      </c>
      <c r="D3197" s="485" t="str">
        <f>IFERROR(VLOOKUP(C3197,INSUMOS!$C:$F,2,FALSE),VLOOKUP(C3197,'COMPOSIÇÃO - SINAPI'!$C:$F,2,FALSE))</f>
        <v>SERVENTE COM ENCARGOS COMPLEMENTARES</v>
      </c>
      <c r="E3197" s="484" t="str">
        <f>IFERROR(VLOOKUP(C3197,INSUMOS!$C:$F,3,FALSE),VLOOKUP(C3197,'COMPOSIÇÃO - SINAPI'!$C:$F,3,FALSE))</f>
        <v>H</v>
      </c>
      <c r="F3197" s="486">
        <v>0.18</v>
      </c>
      <c r="G3197" s="490">
        <f>IFERROR(VLOOKUP(C3197,INSUMOS!$C:$F,4,FALSE),VLOOKUP(C3197,'COMPOSIÇÃO - SINAPI'!$C:$F,4,FALSE))</f>
        <v>19.8</v>
      </c>
      <c r="H3197" s="488">
        <f>TRUNC(G3197*F3197,2)</f>
        <v>3.56</v>
      </c>
    </row>
    <row r="3198" spans="1:8" s="29" customFormat="1" ht="14.25" x14ac:dyDescent="0.25">
      <c r="A3198" s="472" t="s">
        <v>2055</v>
      </c>
      <c r="B3198" s="473" t="s">
        <v>2056</v>
      </c>
      <c r="C3198" s="473" t="s">
        <v>2057</v>
      </c>
      <c r="D3198" s="473" t="s">
        <v>2058</v>
      </c>
      <c r="E3198" s="473" t="s">
        <v>2059</v>
      </c>
      <c r="F3198" s="474" t="s">
        <v>2060</v>
      </c>
      <c r="G3198" s="81" t="s">
        <v>2061</v>
      </c>
      <c r="H3198" s="475" t="s">
        <v>2590</v>
      </c>
    </row>
    <row r="3199" spans="1:8" ht="81.95" customHeight="1" x14ac:dyDescent="0.2">
      <c r="A3199" s="476" t="s">
        <v>1149</v>
      </c>
      <c r="B3199" s="477" t="s">
        <v>2591</v>
      </c>
      <c r="C3199" s="478">
        <v>87640</v>
      </c>
      <c r="D3199" s="479" t="s">
        <v>1150</v>
      </c>
      <c r="E3199" s="480" t="s">
        <v>83</v>
      </c>
      <c r="F3199" s="481"/>
      <c r="G3199" s="45"/>
      <c r="H3199" s="482">
        <f>SUM(H3200:H3204)</f>
        <v>29.89</v>
      </c>
    </row>
    <row r="3200" spans="1:8" ht="15" customHeight="1" x14ac:dyDescent="0.2">
      <c r="A3200" s="483" t="s">
        <v>2070</v>
      </c>
      <c r="B3200" s="484" t="s">
        <v>2062</v>
      </c>
      <c r="C3200" s="484">
        <v>1379</v>
      </c>
      <c r="D3200" s="485" t="str">
        <f>IFERROR(VLOOKUP(C3200,INSUMOS!$C:$F,2,FALSE),VLOOKUP(C3200,'COMPOSIÇÃO - SINAPI'!$C:$F,2,FALSE))</f>
        <v>CIMENTO PORTLAND COMPOSTO CP II-32</v>
      </c>
      <c r="E3200" s="484" t="str">
        <f>IFERROR(VLOOKUP(C3200,INSUMOS!$C:$F,3,FALSE),VLOOKUP(C3200,'COMPOSIÇÃO - SINAPI'!$C:$F,3,FALSE))</f>
        <v>KG</v>
      </c>
      <c r="F3200" s="486">
        <v>0.5</v>
      </c>
      <c r="G3200" s="490">
        <f>IFERROR(VLOOKUP(C3200,INSUMOS!$C:$F,4,FALSE),VLOOKUP(C3200,'COMPOSIÇÃO - SINAPI'!$C:$F,4,FALSE))</f>
        <v>0.5</v>
      </c>
      <c r="H3200" s="488">
        <f>TRUNC(G3200*F3200,2)</f>
        <v>0.25</v>
      </c>
    </row>
    <row r="3201" spans="1:8" ht="15" customHeight="1" x14ac:dyDescent="0.2">
      <c r="A3201" s="483" t="s">
        <v>2070</v>
      </c>
      <c r="B3201" s="484" t="s">
        <v>2062</v>
      </c>
      <c r="C3201" s="484">
        <v>7334</v>
      </c>
      <c r="D3201" s="485" t="str">
        <f>IFERROR(VLOOKUP(C3201,INSUMOS!$C:$F,2,FALSE),VLOOKUP(C3201,'COMPOSIÇÃO - SINAPI'!$C:$F,2,FALSE))</f>
        <v>ADITIVO ADESIVO LIQUIDO PARA ARGAMASSAS DE REVESTIMENTOS CIMENTICIOS</v>
      </c>
      <c r="E3201" s="484" t="str">
        <f>IFERROR(VLOOKUP(C3201,INSUMOS!$C:$F,3,FALSE),VLOOKUP(C3201,'COMPOSIÇÃO - SINAPI'!$C:$F,3,FALSE))</f>
        <v>L</v>
      </c>
      <c r="F3201" s="486">
        <v>0.21</v>
      </c>
      <c r="G3201" s="490">
        <f>IFERROR(VLOOKUP(C3201,INSUMOS!$C:$F,4,FALSE),VLOOKUP(C3201,'COMPOSIÇÃO - SINAPI'!$C:$F,4,FALSE))</f>
        <v>11</v>
      </c>
      <c r="H3201" s="488">
        <f>TRUNC(G3201*F3201,2)</f>
        <v>2.31</v>
      </c>
    </row>
    <row r="3202" spans="1:8" ht="27" customHeight="1" x14ac:dyDescent="0.2">
      <c r="A3202" s="483" t="s">
        <v>3233</v>
      </c>
      <c r="B3202" s="484" t="s">
        <v>2593</v>
      </c>
      <c r="C3202" s="484">
        <v>87301</v>
      </c>
      <c r="D3202" s="485" t="str">
        <f>IFERROR(VLOOKUP(C3202,INSUMOS!$C:$F,2,FALSE),VLOOKUP(C3202,'COMPOSIÇÃO - SINAPI'!$C:$F,2,FALSE))</f>
        <v>ARGAMASSA TRAÇO 1:4 (EM VOLUME DE CIMENTO E AREIA MÉDIA ÚMIDA) PARA CONTRAPISO, PREPARO MECÂNICO COM BETONEIRA 400 L. AF_08/2019</v>
      </c>
      <c r="E3202" s="484" t="str">
        <f>IFERROR(VLOOKUP(C3202,INSUMOS!$C:$F,3,FALSE),VLOOKUP(C3202,'COMPOSIÇÃO - SINAPI'!$C:$F,3,FALSE))</f>
        <v>M3</v>
      </c>
      <c r="F3202" s="486">
        <v>5.2999999999999999E-2</v>
      </c>
      <c r="G3202" s="490">
        <f>IFERROR(VLOOKUP(C3202,INSUMOS!$C:$F,4,FALSE),VLOOKUP(C3202,'COMPOSIÇÃO - SINAPI'!$C:$F,4,FALSE))</f>
        <v>418</v>
      </c>
      <c r="H3202" s="488">
        <f>TRUNC(G3202*F3202,2)</f>
        <v>22.15</v>
      </c>
    </row>
    <row r="3203" spans="1:8" ht="15" customHeight="1" x14ac:dyDescent="0.2">
      <c r="A3203" s="483" t="s">
        <v>2070</v>
      </c>
      <c r="B3203" s="484" t="s">
        <v>2593</v>
      </c>
      <c r="C3203" s="484">
        <v>88309</v>
      </c>
      <c r="D3203" s="485" t="str">
        <f>IFERROR(VLOOKUP(C3203,INSUMOS!$C:$F,2,FALSE),VLOOKUP(C3203,'COMPOSIÇÃO - SINAPI'!$C:$F,2,FALSE))</f>
        <v>PEDREIRO COM ENCARGOS COMPLEMENTARES</v>
      </c>
      <c r="E3203" s="484" t="str">
        <f>IFERROR(VLOOKUP(C3203,INSUMOS!$C:$F,3,FALSE),VLOOKUP(C3203,'COMPOSIÇÃO - SINAPI'!$C:$F,3,FALSE))</f>
        <v>H</v>
      </c>
      <c r="F3203" s="486">
        <v>0.14599999999999999</v>
      </c>
      <c r="G3203" s="490">
        <f>IFERROR(VLOOKUP(C3203,INSUMOS!$C:$F,4,FALSE),VLOOKUP(C3203,'COMPOSIÇÃO - SINAPI'!$C:$F,4,FALSE))</f>
        <v>24.66</v>
      </c>
      <c r="H3203" s="488">
        <f>TRUNC(G3203*F3203,2)</f>
        <v>3.6</v>
      </c>
    </row>
    <row r="3204" spans="1:8" ht="15" customHeight="1" x14ac:dyDescent="0.2">
      <c r="A3204" s="483" t="s">
        <v>2070</v>
      </c>
      <c r="B3204" s="484" t="s">
        <v>2593</v>
      </c>
      <c r="C3204" s="484">
        <v>88316</v>
      </c>
      <c r="D3204" s="485" t="str">
        <f>IFERROR(VLOOKUP(C3204,INSUMOS!$C:$F,2,FALSE),VLOOKUP(C3204,'COMPOSIÇÃO - SINAPI'!$C:$F,2,FALSE))</f>
        <v>SERVENTE COM ENCARGOS COMPLEMENTARES</v>
      </c>
      <c r="E3204" s="484" t="str">
        <f>IFERROR(VLOOKUP(C3204,INSUMOS!$C:$F,3,FALSE),VLOOKUP(C3204,'COMPOSIÇÃO - SINAPI'!$C:$F,3,FALSE))</f>
        <v>H</v>
      </c>
      <c r="F3204" s="486">
        <v>0.08</v>
      </c>
      <c r="G3204" s="490">
        <f>IFERROR(VLOOKUP(C3204,INSUMOS!$C:$F,4,FALSE),VLOOKUP(C3204,'COMPOSIÇÃO - SINAPI'!$C:$F,4,FALSE))</f>
        <v>19.8</v>
      </c>
      <c r="H3204" s="488">
        <f>TRUNC(G3204*F3204,2)</f>
        <v>1.58</v>
      </c>
    </row>
    <row r="3205" spans="1:8" s="29" customFormat="1" ht="14.25" x14ac:dyDescent="0.25">
      <c r="A3205" s="472" t="s">
        <v>2055</v>
      </c>
      <c r="B3205" s="473" t="s">
        <v>2056</v>
      </c>
      <c r="C3205" s="473" t="s">
        <v>2057</v>
      </c>
      <c r="D3205" s="473" t="s">
        <v>2058</v>
      </c>
      <c r="E3205" s="473" t="s">
        <v>2059</v>
      </c>
      <c r="F3205" s="474" t="s">
        <v>2060</v>
      </c>
      <c r="G3205" s="81" t="s">
        <v>2061</v>
      </c>
      <c r="H3205" s="475" t="s">
        <v>2590</v>
      </c>
    </row>
    <row r="3206" spans="1:8" ht="81.95" customHeight="1" x14ac:dyDescent="0.2">
      <c r="A3206" s="476" t="s">
        <v>1151</v>
      </c>
      <c r="B3206" s="477" t="s">
        <v>2591</v>
      </c>
      <c r="C3206" s="478">
        <v>87735</v>
      </c>
      <c r="D3206" s="479" t="s">
        <v>1152</v>
      </c>
      <c r="E3206" s="480" t="s">
        <v>83</v>
      </c>
      <c r="F3206" s="481"/>
      <c r="G3206" s="45"/>
      <c r="H3206" s="482">
        <f>SUM(H3207:H3211)</f>
        <v>27.45</v>
      </c>
    </row>
    <row r="3207" spans="1:8" ht="15" customHeight="1" x14ac:dyDescent="0.2">
      <c r="A3207" s="483" t="s">
        <v>2070</v>
      </c>
      <c r="B3207" s="484" t="s">
        <v>2062</v>
      </c>
      <c r="C3207" s="484">
        <v>1379</v>
      </c>
      <c r="D3207" s="485" t="str">
        <f>IFERROR(VLOOKUP(C3207,INSUMOS!$C:$F,2,FALSE),VLOOKUP(C3207,'COMPOSIÇÃO - SINAPI'!$C:$F,2,FALSE))</f>
        <v>CIMENTO PORTLAND COMPOSTO CP II-32</v>
      </c>
      <c r="E3207" s="484" t="str">
        <f>IFERROR(VLOOKUP(C3207,INSUMOS!$C:$F,3,FALSE),VLOOKUP(C3207,'COMPOSIÇÃO - SINAPI'!$C:$F,3,FALSE))</f>
        <v>KG</v>
      </c>
      <c r="F3207" s="486">
        <v>0.5</v>
      </c>
      <c r="G3207" s="490">
        <f>IFERROR(VLOOKUP(C3207,INSUMOS!$C:$F,4,FALSE),VLOOKUP(C3207,'COMPOSIÇÃO - SINAPI'!$C:$F,4,FALSE))</f>
        <v>0.5</v>
      </c>
      <c r="H3207" s="488">
        <f>TRUNC(G3207*F3207,2)</f>
        <v>0.25</v>
      </c>
    </row>
    <row r="3208" spans="1:8" ht="15" customHeight="1" x14ac:dyDescent="0.2">
      <c r="A3208" s="483" t="s">
        <v>2070</v>
      </c>
      <c r="B3208" s="484" t="s">
        <v>2062</v>
      </c>
      <c r="C3208" s="484">
        <v>7334</v>
      </c>
      <c r="D3208" s="485" t="str">
        <f>IFERROR(VLOOKUP(C3208,INSUMOS!$C:$F,2,FALSE),VLOOKUP(C3208,'COMPOSIÇÃO - SINAPI'!$C:$F,2,FALSE))</f>
        <v>ADITIVO ADESIVO LIQUIDO PARA ARGAMASSAS DE REVESTIMENTOS CIMENTICIOS</v>
      </c>
      <c r="E3208" s="484" t="str">
        <f>IFERROR(VLOOKUP(C3208,INSUMOS!$C:$F,3,FALSE),VLOOKUP(C3208,'COMPOSIÇÃO - SINAPI'!$C:$F,3,FALSE))</f>
        <v>L</v>
      </c>
      <c r="F3208" s="486">
        <v>0.21</v>
      </c>
      <c r="G3208" s="490">
        <f>IFERROR(VLOOKUP(C3208,INSUMOS!$C:$F,4,FALSE),VLOOKUP(C3208,'COMPOSIÇÃO - SINAPI'!$C:$F,4,FALSE))</f>
        <v>11</v>
      </c>
      <c r="H3208" s="488">
        <f>TRUNC(G3208*F3208,2)</f>
        <v>2.31</v>
      </c>
    </row>
    <row r="3209" spans="1:8" ht="27" customHeight="1" x14ac:dyDescent="0.2">
      <c r="A3209" s="483" t="s">
        <v>2070</v>
      </c>
      <c r="B3209" s="484" t="s">
        <v>2593</v>
      </c>
      <c r="C3209" s="484">
        <v>87301</v>
      </c>
      <c r="D3209" s="485" t="str">
        <f>IFERROR(VLOOKUP(C3209,INSUMOS!$C:$F,2,FALSE),VLOOKUP(C3209,'COMPOSIÇÃO - SINAPI'!$C:$F,2,FALSE))</f>
        <v>ARGAMASSA TRAÇO 1:4 (EM VOLUME DE CIMENTO E AREIA MÉDIA ÚMIDA) PARA CONTRAPISO, PREPARO MECÂNICO COM BETONEIRA 400 L. AF_08/2019</v>
      </c>
      <c r="E3209" s="484" t="str">
        <f>IFERROR(VLOOKUP(C3209,INSUMOS!$C:$F,3,FALSE),VLOOKUP(C3209,'COMPOSIÇÃO - SINAPI'!$C:$F,3,FALSE))</f>
        <v>M3</v>
      </c>
      <c r="F3209" s="486">
        <v>3.1E-2</v>
      </c>
      <c r="G3209" s="490">
        <f>IFERROR(VLOOKUP(C3209,INSUMOS!$C:$F,4,FALSE),VLOOKUP(C3209,'COMPOSIÇÃO - SINAPI'!$C:$F,4,FALSE))</f>
        <v>418</v>
      </c>
      <c r="H3209" s="488">
        <f>TRUNC(G3209*F3209,2)</f>
        <v>12.95</v>
      </c>
    </row>
    <row r="3210" spans="1:8" ht="15" customHeight="1" x14ac:dyDescent="0.2">
      <c r="A3210" s="483" t="s">
        <v>2070</v>
      </c>
      <c r="B3210" s="484" t="s">
        <v>2593</v>
      </c>
      <c r="C3210" s="484">
        <v>88309</v>
      </c>
      <c r="D3210" s="485" t="str">
        <f>IFERROR(VLOOKUP(C3210,INSUMOS!$C:$F,2,FALSE),VLOOKUP(C3210,'COMPOSIÇÃO - SINAPI'!$C:$F,2,FALSE))</f>
        <v>PEDREIRO COM ENCARGOS COMPLEMENTARES</v>
      </c>
      <c r="E3210" s="484" t="str">
        <f>IFERROR(VLOOKUP(C3210,INSUMOS!$C:$F,3,FALSE),VLOOKUP(C3210,'COMPOSIÇÃO - SINAPI'!$C:$F,3,FALSE))</f>
        <v>H</v>
      </c>
      <c r="F3210" s="486">
        <v>0.34</v>
      </c>
      <c r="G3210" s="490">
        <f>IFERROR(VLOOKUP(C3210,INSUMOS!$C:$F,4,FALSE),VLOOKUP(C3210,'COMPOSIÇÃO - SINAPI'!$C:$F,4,FALSE))</f>
        <v>24.66</v>
      </c>
      <c r="H3210" s="488">
        <f>TRUNC(G3210*F3210,2)</f>
        <v>8.3800000000000008</v>
      </c>
    </row>
    <row r="3211" spans="1:8" ht="15" customHeight="1" x14ac:dyDescent="0.2">
      <c r="A3211" s="483" t="s">
        <v>2070</v>
      </c>
      <c r="B3211" s="484" t="s">
        <v>2593</v>
      </c>
      <c r="C3211" s="484">
        <v>88316</v>
      </c>
      <c r="D3211" s="485" t="str">
        <f>IFERROR(VLOOKUP(C3211,INSUMOS!$C:$F,2,FALSE),VLOOKUP(C3211,'COMPOSIÇÃO - SINAPI'!$C:$F,2,FALSE))</f>
        <v>SERVENTE COM ENCARGOS COMPLEMENTARES</v>
      </c>
      <c r="E3211" s="484" t="str">
        <f>IFERROR(VLOOKUP(C3211,INSUMOS!$C:$F,3,FALSE),VLOOKUP(C3211,'COMPOSIÇÃO - SINAPI'!$C:$F,3,FALSE))</f>
        <v>H</v>
      </c>
      <c r="F3211" s="486">
        <v>0.18</v>
      </c>
      <c r="G3211" s="490">
        <f>IFERROR(VLOOKUP(C3211,INSUMOS!$C:$F,4,FALSE),VLOOKUP(C3211,'COMPOSIÇÃO - SINAPI'!$C:$F,4,FALSE))</f>
        <v>19.8</v>
      </c>
      <c r="H3211" s="488">
        <f>TRUNC(G3211*F3211,2)</f>
        <v>3.56</v>
      </c>
    </row>
    <row r="3212" spans="1:8" s="29" customFormat="1" ht="14.25" x14ac:dyDescent="0.25">
      <c r="A3212" s="472" t="s">
        <v>2055</v>
      </c>
      <c r="B3212" s="473" t="s">
        <v>2056</v>
      </c>
      <c r="C3212" s="473" t="s">
        <v>2057</v>
      </c>
      <c r="D3212" s="473" t="s">
        <v>2058</v>
      </c>
      <c r="E3212" s="473" t="s">
        <v>2059</v>
      </c>
      <c r="F3212" s="474" t="s">
        <v>2060</v>
      </c>
      <c r="G3212" s="81" t="s">
        <v>2061</v>
      </c>
      <c r="H3212" s="475" t="s">
        <v>2590</v>
      </c>
    </row>
    <row r="3213" spans="1:8" ht="48" customHeight="1" x14ac:dyDescent="0.2">
      <c r="A3213" s="476" t="s">
        <v>3233</v>
      </c>
      <c r="B3213" s="477" t="s">
        <v>2591</v>
      </c>
      <c r="C3213" s="478">
        <v>87301</v>
      </c>
      <c r="D3213" s="479" t="s">
        <v>2436</v>
      </c>
      <c r="E3213" s="480" t="s">
        <v>86</v>
      </c>
      <c r="F3213" s="481"/>
      <c r="G3213" s="45"/>
      <c r="H3213" s="482">
        <f>SUM(H3214:H3218)</f>
        <v>418</v>
      </c>
    </row>
    <row r="3214" spans="1:8" ht="27" customHeight="1" x14ac:dyDescent="0.2">
      <c r="A3214" s="483" t="s">
        <v>2070</v>
      </c>
      <c r="B3214" s="484" t="s">
        <v>2062</v>
      </c>
      <c r="C3214" s="484">
        <v>370</v>
      </c>
      <c r="D3214" s="485" t="str">
        <f>IFERROR(VLOOKUP(C3214,INSUMOS!$C:$F,2,FALSE),VLOOKUP(C3214,'COMPOSIÇÃO - SINAPI'!$C:$F,2,FALSE))</f>
        <v>AREIA MEDIA - POSTO JAZIDA/FORNECEDOR (RETIRADO NA JAZIDA, SEM TRANSPORTE)</v>
      </c>
      <c r="E3214" s="484" t="str">
        <f>IFERROR(VLOOKUP(C3214,INSUMOS!$C:$F,3,FALSE),VLOOKUP(C3214,'COMPOSIÇÃO - SINAPI'!$C:$F,3,FALSE))</f>
        <v>M3</v>
      </c>
      <c r="F3214" s="486">
        <v>1.36</v>
      </c>
      <c r="G3214" s="490">
        <f>IFERROR(VLOOKUP(C3214,INSUMOS!$C:$F,4,FALSE),VLOOKUP(C3214,'COMPOSIÇÃO - SINAPI'!$C:$F,4,FALSE))</f>
        <v>85</v>
      </c>
      <c r="H3214" s="488">
        <f>TRUNC(G3214*F3214,2)</f>
        <v>115.6</v>
      </c>
    </row>
    <row r="3215" spans="1:8" ht="15" customHeight="1" x14ac:dyDescent="0.2">
      <c r="A3215" s="483" t="s">
        <v>2070</v>
      </c>
      <c r="B3215" s="484" t="s">
        <v>2062</v>
      </c>
      <c r="C3215" s="484">
        <v>1379</v>
      </c>
      <c r="D3215" s="485" t="str">
        <f>IFERROR(VLOOKUP(C3215,INSUMOS!$C:$F,2,FALSE),VLOOKUP(C3215,'COMPOSIÇÃO - SINAPI'!$C:$F,2,FALSE))</f>
        <v>CIMENTO PORTLAND COMPOSTO CP II-32</v>
      </c>
      <c r="E3215" s="484" t="str">
        <f>IFERROR(VLOOKUP(C3215,INSUMOS!$C:$F,3,FALSE),VLOOKUP(C3215,'COMPOSIÇÃO - SINAPI'!$C:$F,3,FALSE))</f>
        <v>KG</v>
      </c>
      <c r="F3215" s="486">
        <v>459.85</v>
      </c>
      <c r="G3215" s="490">
        <f>IFERROR(VLOOKUP(C3215,INSUMOS!$C:$F,4,FALSE),VLOOKUP(C3215,'COMPOSIÇÃO - SINAPI'!$C:$F,4,FALSE))</f>
        <v>0.5</v>
      </c>
      <c r="H3215" s="488">
        <f>TRUNC(G3215*F3215,2)</f>
        <v>229.92</v>
      </c>
    </row>
    <row r="3216" spans="1:8" ht="27" customHeight="1" x14ac:dyDescent="0.2">
      <c r="A3216" s="483" t="s">
        <v>2070</v>
      </c>
      <c r="B3216" s="484" t="s">
        <v>2593</v>
      </c>
      <c r="C3216" s="484">
        <v>88377</v>
      </c>
      <c r="D3216" s="485" t="str">
        <f>IFERROR(VLOOKUP(C3216,INSUMOS!$C:$F,2,FALSE),VLOOKUP(C3216,'COMPOSIÇÃO - SINAPI'!$C:$F,2,FALSE))</f>
        <v>OPERADOR DE BETONEIRA ESTACIONÁRIA/MISTURADOR COM ENCARGOS COMPLEMENTARES</v>
      </c>
      <c r="E3216" s="484" t="str">
        <f>IFERROR(VLOOKUP(C3216,INSUMOS!$C:$F,3,FALSE),VLOOKUP(C3216,'COMPOSIÇÃO - SINAPI'!$C:$F,3,FALSE))</f>
        <v>H</v>
      </c>
      <c r="F3216" s="486">
        <v>2.5</v>
      </c>
      <c r="G3216" s="490">
        <f>IFERROR(VLOOKUP(C3216,INSUMOS!$C:$F,4,FALSE),VLOOKUP(C3216,'COMPOSIÇÃO - SINAPI'!$C:$F,4,FALSE))</f>
        <v>27.58</v>
      </c>
      <c r="H3216" s="488">
        <f>TRUNC(G3216*F3216,2)</f>
        <v>68.95</v>
      </c>
    </row>
    <row r="3217" spans="1:8" ht="38.1" customHeight="1" x14ac:dyDescent="0.2">
      <c r="A3217" s="483" t="s">
        <v>2070</v>
      </c>
      <c r="B3217" s="484" t="s">
        <v>2593</v>
      </c>
      <c r="C3217" s="484">
        <v>88830</v>
      </c>
      <c r="D3217" s="485" t="str">
        <f>IFERROR(VLOOKUP(C3217,INSUMOS!$C:$F,2,FALSE),VLOOKUP(C3217,'COMPOSIÇÃO - SINAPI'!$C:$F,2,FALSE))</f>
        <v>BETONEIRA CAPACIDADE NOMINAL DE 400 L, CAPACIDADE DE MISTURA 280 L, MOTOR ELÉTRICO TRIFÁSICO POTÊNCIA DE 2 CV, SEM CARREGADOR - CHP DIURNO. AF_10/2014</v>
      </c>
      <c r="E3217" s="484" t="str">
        <f>IFERROR(VLOOKUP(C3217,INSUMOS!$C:$F,3,FALSE),VLOOKUP(C3217,'COMPOSIÇÃO - SINAPI'!$C:$F,3,FALSE))</f>
        <v>CHP</v>
      </c>
      <c r="F3217" s="486">
        <v>1.1299999999999999</v>
      </c>
      <c r="G3217" s="490">
        <f>IFERROR(VLOOKUP(C3217,INSUMOS!$C:$F,4,FALSE),VLOOKUP(C3217,'COMPOSIÇÃO - SINAPI'!$C:$F,4,FALSE))</f>
        <v>1.98</v>
      </c>
      <c r="H3217" s="488">
        <f>TRUNC(G3217*F3217,2)</f>
        <v>2.23</v>
      </c>
    </row>
    <row r="3218" spans="1:8" ht="38.1" customHeight="1" x14ac:dyDescent="0.2">
      <c r="A3218" s="483" t="s">
        <v>2070</v>
      </c>
      <c r="B3218" s="484" t="s">
        <v>2593</v>
      </c>
      <c r="C3218" s="484">
        <v>88831</v>
      </c>
      <c r="D3218" s="485" t="str">
        <f>IFERROR(VLOOKUP(C3218,INSUMOS!$C:$F,2,FALSE),VLOOKUP(C3218,'COMPOSIÇÃO - SINAPI'!$C:$F,2,FALSE))</f>
        <v>BETONEIRA CAPACIDADE NOMINAL DE 400 L, CAPACIDADE DE MISTURA 280 L, MOTOR ELÉTRICO TRIFÁSICO POTÊNCIA DE 2 CV, SEM CARREGADOR - CHI DIURNO. AF_10/2014</v>
      </c>
      <c r="E3218" s="484" t="str">
        <f>IFERROR(VLOOKUP(C3218,INSUMOS!$C:$F,3,FALSE),VLOOKUP(C3218,'COMPOSIÇÃO - SINAPI'!$C:$F,3,FALSE))</f>
        <v>CHI</v>
      </c>
      <c r="F3218" s="486">
        <v>3.72</v>
      </c>
      <c r="G3218" s="490">
        <f>IFERROR(VLOOKUP(C3218,INSUMOS!$C:$F,4,FALSE),VLOOKUP(C3218,'COMPOSIÇÃO - SINAPI'!$C:$F,4,FALSE))</f>
        <v>0.35</v>
      </c>
      <c r="H3218" s="488">
        <f>TRUNC(G3218*F3218,2)</f>
        <v>1.3</v>
      </c>
    </row>
    <row r="3219" spans="1:8" s="29" customFormat="1" ht="14.25" x14ac:dyDescent="0.25">
      <c r="A3219" s="472" t="s">
        <v>2055</v>
      </c>
      <c r="B3219" s="473" t="s">
        <v>2056</v>
      </c>
      <c r="C3219" s="473" t="s">
        <v>2057</v>
      </c>
      <c r="D3219" s="473" t="s">
        <v>2058</v>
      </c>
      <c r="E3219" s="473" t="s">
        <v>2059</v>
      </c>
      <c r="F3219" s="474" t="s">
        <v>2060</v>
      </c>
      <c r="G3219" s="81" t="s">
        <v>2061</v>
      </c>
      <c r="H3219" s="475" t="s">
        <v>2590</v>
      </c>
    </row>
    <row r="3220" spans="1:8" ht="98.1" customHeight="1" x14ac:dyDescent="0.2">
      <c r="A3220" s="476" t="s">
        <v>1154</v>
      </c>
      <c r="B3220" s="477" t="s">
        <v>2591</v>
      </c>
      <c r="C3220" s="478">
        <v>94275</v>
      </c>
      <c r="D3220" s="479" t="s">
        <v>1155</v>
      </c>
      <c r="E3220" s="480" t="s">
        <v>117</v>
      </c>
      <c r="F3220" s="481"/>
      <c r="G3220" s="45"/>
      <c r="H3220" s="482">
        <f>SUM(H3221:H3225)</f>
        <v>33.46</v>
      </c>
    </row>
    <row r="3221" spans="1:8" ht="27" customHeight="1" x14ac:dyDescent="0.2">
      <c r="A3221" s="483" t="s">
        <v>2070</v>
      </c>
      <c r="B3221" s="484" t="s">
        <v>2062</v>
      </c>
      <c r="C3221" s="484">
        <v>370</v>
      </c>
      <c r="D3221" s="485" t="str">
        <f>IFERROR(VLOOKUP(C3221,INSUMOS!$C:$F,2,FALSE),VLOOKUP(C3221,'COMPOSIÇÃO - SINAPI'!$C:$F,2,FALSE))</f>
        <v>AREIA MEDIA - POSTO JAZIDA/FORNECEDOR (RETIRADO NA JAZIDA, SEM TRANSPORTE)</v>
      </c>
      <c r="E3221" s="484" t="str">
        <f>IFERROR(VLOOKUP(C3221,INSUMOS!$C:$F,3,FALSE),VLOOKUP(C3221,'COMPOSIÇÃO - SINAPI'!$C:$F,3,FALSE))</f>
        <v>M3</v>
      </c>
      <c r="F3221" s="486">
        <v>7.0000000000000001E-3</v>
      </c>
      <c r="G3221" s="490">
        <f>IFERROR(VLOOKUP(C3221,INSUMOS!$C:$F,4,FALSE),VLOOKUP(C3221,'COMPOSIÇÃO - SINAPI'!$C:$F,4,FALSE))</f>
        <v>85</v>
      </c>
      <c r="H3221" s="488">
        <f>TRUNC(G3221*F3221,2)</f>
        <v>0.59</v>
      </c>
    </row>
    <row r="3222" spans="1:8" ht="27" customHeight="1" x14ac:dyDescent="0.2">
      <c r="A3222" s="483" t="s">
        <v>2070</v>
      </c>
      <c r="B3222" s="484" t="s">
        <v>2062</v>
      </c>
      <c r="C3222" s="484">
        <v>4059</v>
      </c>
      <c r="D3222" s="485" t="str">
        <f>IFERROR(VLOOKUP(C3222,INSUMOS!$C:$F,2,FALSE),VLOOKUP(C3222,'COMPOSIÇÃO - SINAPI'!$C:$F,2,FALSE))</f>
        <v>MEIO-FIO OU GUIA DE CONCRETO, PRE-MOLDADO, COMP 1 M, *30 X 12/15* CM (H X L1/L2)</v>
      </c>
      <c r="E3222" s="484" t="str">
        <f>IFERROR(VLOOKUP(C3222,INSUMOS!$C:$F,3,FALSE),VLOOKUP(C3222,'COMPOSIÇÃO - SINAPI'!$C:$F,3,FALSE))</f>
        <v>M</v>
      </c>
      <c r="F3222" s="486">
        <v>1.0049999999999999</v>
      </c>
      <c r="G3222" s="490">
        <f>IFERROR(VLOOKUP(C3222,INSUMOS!$C:$F,4,FALSE),VLOOKUP(C3222,'COMPOSIÇÃO - SINAPI'!$C:$F,4,FALSE))</f>
        <v>22.3</v>
      </c>
      <c r="H3222" s="488">
        <f>TRUNC(G3222*F3222,2)</f>
        <v>22.41</v>
      </c>
    </row>
    <row r="3223" spans="1:8" ht="15" customHeight="1" x14ac:dyDescent="0.2">
      <c r="A3223" s="483" t="s">
        <v>2070</v>
      </c>
      <c r="B3223" s="484" t="s">
        <v>2593</v>
      </c>
      <c r="C3223" s="484">
        <v>88309</v>
      </c>
      <c r="D3223" s="485" t="str">
        <f>IFERROR(VLOOKUP(C3223,INSUMOS!$C:$F,2,FALSE),VLOOKUP(C3223,'COMPOSIÇÃO - SINAPI'!$C:$F,2,FALSE))</f>
        <v>PEDREIRO COM ENCARGOS COMPLEMENTARES</v>
      </c>
      <c r="E3223" s="484" t="str">
        <f>IFERROR(VLOOKUP(C3223,INSUMOS!$C:$F,3,FALSE),VLOOKUP(C3223,'COMPOSIÇÃO - SINAPI'!$C:$F,3,FALSE))</f>
        <v>H</v>
      </c>
      <c r="F3223" s="486">
        <v>0.22500000000000001</v>
      </c>
      <c r="G3223" s="490">
        <f>IFERROR(VLOOKUP(C3223,INSUMOS!$C:$F,4,FALSE),VLOOKUP(C3223,'COMPOSIÇÃO - SINAPI'!$C:$F,4,FALSE))</f>
        <v>24.66</v>
      </c>
      <c r="H3223" s="488">
        <f>TRUNC(G3223*F3223,2)</f>
        <v>5.54</v>
      </c>
    </row>
    <row r="3224" spans="1:8" ht="15" customHeight="1" x14ac:dyDescent="0.2">
      <c r="A3224" s="483" t="s">
        <v>2070</v>
      </c>
      <c r="B3224" s="484" t="s">
        <v>2593</v>
      </c>
      <c r="C3224" s="484">
        <v>88316</v>
      </c>
      <c r="D3224" s="485" t="str">
        <f>IFERROR(VLOOKUP(C3224,INSUMOS!$C:$F,2,FALSE),VLOOKUP(C3224,'COMPOSIÇÃO - SINAPI'!$C:$F,2,FALSE))</f>
        <v>SERVENTE COM ENCARGOS COMPLEMENTARES</v>
      </c>
      <c r="E3224" s="484" t="str">
        <f>IFERROR(VLOOKUP(C3224,INSUMOS!$C:$F,3,FALSE),VLOOKUP(C3224,'COMPOSIÇÃO - SINAPI'!$C:$F,3,FALSE))</f>
        <v>H</v>
      </c>
      <c r="F3224" s="486">
        <v>0.224</v>
      </c>
      <c r="G3224" s="490">
        <f>IFERROR(VLOOKUP(C3224,INSUMOS!$C:$F,4,FALSE),VLOOKUP(C3224,'COMPOSIÇÃO - SINAPI'!$C:$F,4,FALSE))</f>
        <v>19.8</v>
      </c>
      <c r="H3224" s="488">
        <f>TRUNC(G3224*F3224,2)</f>
        <v>4.43</v>
      </c>
    </row>
    <row r="3225" spans="1:8" ht="27" customHeight="1" x14ac:dyDescent="0.2">
      <c r="A3225" s="483" t="s">
        <v>2070</v>
      </c>
      <c r="B3225" s="484" t="s">
        <v>2593</v>
      </c>
      <c r="C3225" s="484">
        <v>88629</v>
      </c>
      <c r="D3225" s="485" t="str">
        <f>IFERROR(VLOOKUP(C3225,INSUMOS!$C:$F,2,FALSE),VLOOKUP(C3225,'COMPOSIÇÃO - SINAPI'!$C:$F,2,FALSE))</f>
        <v>ARGAMASSA TRAÇO 1:3 (EM VOLUME DE CIMENTO E AREIA MÉDIA ÚMIDA), PREPARO MANUAL. AF_08/2019</v>
      </c>
      <c r="E3225" s="484" t="str">
        <f>IFERROR(VLOOKUP(C3225,INSUMOS!$C:$F,3,FALSE),VLOOKUP(C3225,'COMPOSIÇÃO - SINAPI'!$C:$F,3,FALSE))</f>
        <v>M3</v>
      </c>
      <c r="F3225" s="486">
        <v>1E-3</v>
      </c>
      <c r="G3225" s="490">
        <f>IFERROR(VLOOKUP(C3225,INSUMOS!$C:$F,4,FALSE),VLOOKUP(C3225,'COMPOSIÇÃO - SINAPI'!$C:$F,4,FALSE))</f>
        <v>490.11</v>
      </c>
      <c r="H3225" s="488">
        <f>TRUNC(G3225*F3225,2)</f>
        <v>0.49</v>
      </c>
    </row>
    <row r="3226" spans="1:8" s="29" customFormat="1" ht="14.25" x14ac:dyDescent="0.25">
      <c r="A3226" s="472" t="s">
        <v>2055</v>
      </c>
      <c r="B3226" s="473" t="s">
        <v>2056</v>
      </c>
      <c r="C3226" s="473" t="s">
        <v>2057</v>
      </c>
      <c r="D3226" s="473" t="s">
        <v>2058</v>
      </c>
      <c r="E3226" s="473" t="s">
        <v>2059</v>
      </c>
      <c r="F3226" s="474" t="s">
        <v>2060</v>
      </c>
      <c r="G3226" s="81" t="s">
        <v>2061</v>
      </c>
      <c r="H3226" s="475" t="s">
        <v>2590</v>
      </c>
    </row>
    <row r="3227" spans="1:8" ht="48" customHeight="1" x14ac:dyDescent="0.2">
      <c r="A3227" s="476" t="s">
        <v>1157</v>
      </c>
      <c r="B3227" s="477" t="s">
        <v>2591</v>
      </c>
      <c r="C3227" s="478">
        <v>95241</v>
      </c>
      <c r="D3227" s="479" t="s">
        <v>1158</v>
      </c>
      <c r="E3227" s="480" t="s">
        <v>83</v>
      </c>
      <c r="F3227" s="481"/>
      <c r="G3227" s="45"/>
      <c r="H3227" s="482">
        <f>SUM(H3228:H3230)</f>
        <v>19.28</v>
      </c>
    </row>
    <row r="3228" spans="1:8" ht="15" customHeight="1" x14ac:dyDescent="0.2">
      <c r="A3228" s="483" t="s">
        <v>2070</v>
      </c>
      <c r="B3228" s="484" t="s">
        <v>2593</v>
      </c>
      <c r="C3228" s="484">
        <v>88309</v>
      </c>
      <c r="D3228" s="485" t="str">
        <f>IFERROR(VLOOKUP(C3228,INSUMOS!$C:$F,2,FALSE),VLOOKUP(C3228,'COMPOSIÇÃO - SINAPI'!$C:$F,2,FALSE))</f>
        <v>PEDREIRO COM ENCARGOS COMPLEMENTARES</v>
      </c>
      <c r="E3228" s="484" t="str">
        <f>IFERROR(VLOOKUP(C3228,INSUMOS!$C:$F,3,FALSE),VLOOKUP(C3228,'COMPOSIÇÃO - SINAPI'!$C:$F,3,FALSE))</f>
        <v>H</v>
      </c>
      <c r="F3228" s="486">
        <v>0.14000000000000001</v>
      </c>
      <c r="G3228" s="490">
        <f>IFERROR(VLOOKUP(C3228,INSUMOS!$C:$F,4,FALSE),VLOOKUP(C3228,'COMPOSIÇÃO - SINAPI'!$C:$F,4,FALSE))</f>
        <v>24.66</v>
      </c>
      <c r="H3228" s="488">
        <f>TRUNC(G3228*F3228,2)</f>
        <v>3.45</v>
      </c>
    </row>
    <row r="3229" spans="1:8" ht="15" customHeight="1" x14ac:dyDescent="0.2">
      <c r="A3229" s="483" t="s">
        <v>2070</v>
      </c>
      <c r="B3229" s="484" t="s">
        <v>2593</v>
      </c>
      <c r="C3229" s="484">
        <v>88316</v>
      </c>
      <c r="D3229" s="485" t="str">
        <f>IFERROR(VLOOKUP(C3229,INSUMOS!$C:$F,2,FALSE),VLOOKUP(C3229,'COMPOSIÇÃO - SINAPI'!$C:$F,2,FALSE))</f>
        <v>SERVENTE COM ENCARGOS COMPLEMENTARES</v>
      </c>
      <c r="E3229" s="484" t="str">
        <f>IFERROR(VLOOKUP(C3229,INSUMOS!$C:$F,3,FALSE),VLOOKUP(C3229,'COMPOSIÇÃO - SINAPI'!$C:$F,3,FALSE))</f>
        <v>H</v>
      </c>
      <c r="F3229" s="486">
        <v>0.04</v>
      </c>
      <c r="G3229" s="490">
        <f>IFERROR(VLOOKUP(C3229,INSUMOS!$C:$F,4,FALSE),VLOOKUP(C3229,'COMPOSIÇÃO - SINAPI'!$C:$F,4,FALSE))</f>
        <v>19.8</v>
      </c>
      <c r="H3229" s="488">
        <f>TRUNC(G3229*F3229,2)</f>
        <v>0.79</v>
      </c>
    </row>
    <row r="3230" spans="1:8" ht="38.1" customHeight="1" x14ac:dyDescent="0.2">
      <c r="A3230" s="483" t="s">
        <v>3233</v>
      </c>
      <c r="B3230" s="484" t="s">
        <v>2593</v>
      </c>
      <c r="C3230" s="484">
        <v>94968</v>
      </c>
      <c r="D3230" s="485" t="str">
        <f>IFERROR(VLOOKUP(C3230,INSUMOS!$C:$F,2,FALSE),VLOOKUP(C3230,'COMPOSIÇÃO - SINAPI'!$C:$F,2,FALSE))</f>
        <v>CONCRETO MAGRO PARA LASTRO, TRAÇO 1:4,5:4,5 (EM MASSA SECA DE CIMENTO/ AREIA MÉDIA/ BRITA 1) - PREPARO MECÂNICO COM BETONEIRA 600 L. AF_05/2021</v>
      </c>
      <c r="E3230" s="484" t="str">
        <f>IFERROR(VLOOKUP(C3230,INSUMOS!$C:$F,3,FALSE),VLOOKUP(C3230,'COMPOSIÇÃO - SINAPI'!$C:$F,3,FALSE))</f>
        <v>M3</v>
      </c>
      <c r="F3230" s="486">
        <v>5.6500000000000002E-2</v>
      </c>
      <c r="G3230" s="490">
        <f>IFERROR(VLOOKUP(C3230,INSUMOS!$C:$F,4,FALSE),VLOOKUP(C3230,'COMPOSIÇÃO - SINAPI'!$C:$F,4,FALSE))</f>
        <v>266.26</v>
      </c>
      <c r="H3230" s="488">
        <f>TRUNC(G3230*F3230,2)</f>
        <v>15.04</v>
      </c>
    </row>
    <row r="3231" spans="1:8" s="29" customFormat="1" ht="14.25" x14ac:dyDescent="0.25">
      <c r="A3231" s="472" t="s">
        <v>2055</v>
      </c>
      <c r="B3231" s="473" t="s">
        <v>2056</v>
      </c>
      <c r="C3231" s="473" t="s">
        <v>2057</v>
      </c>
      <c r="D3231" s="473" t="s">
        <v>2058</v>
      </c>
      <c r="E3231" s="473" t="s">
        <v>2059</v>
      </c>
      <c r="F3231" s="474" t="s">
        <v>2060</v>
      </c>
      <c r="G3231" s="81" t="s">
        <v>2061</v>
      </c>
      <c r="H3231" s="475" t="s">
        <v>2590</v>
      </c>
    </row>
    <row r="3232" spans="1:8" ht="48" customHeight="1" x14ac:dyDescent="0.2">
      <c r="A3232" s="476" t="s">
        <v>3233</v>
      </c>
      <c r="B3232" s="477" t="s">
        <v>2591</v>
      </c>
      <c r="C3232" s="478">
        <v>94968</v>
      </c>
      <c r="D3232" s="479" t="s">
        <v>2438</v>
      </c>
      <c r="E3232" s="480" t="s">
        <v>86</v>
      </c>
      <c r="F3232" s="481"/>
      <c r="G3232" s="45"/>
      <c r="H3232" s="482">
        <f>SUM(H3233:H3239)</f>
        <v>266.26</v>
      </c>
    </row>
    <row r="3233" spans="1:8" ht="27" customHeight="1" x14ac:dyDescent="0.2">
      <c r="A3233" s="483" t="s">
        <v>2070</v>
      </c>
      <c r="B3233" s="484" t="s">
        <v>2062</v>
      </c>
      <c r="C3233" s="484">
        <v>370</v>
      </c>
      <c r="D3233" s="485" t="str">
        <f>IFERROR(VLOOKUP(C3233,INSUMOS!$C:$F,2,FALSE),VLOOKUP(C3233,'COMPOSIÇÃO - SINAPI'!$C:$F,2,FALSE))</f>
        <v>AREIA MEDIA - POSTO JAZIDA/FORNECEDOR (RETIRADO NA JAZIDA, SEM TRANSPORTE)</v>
      </c>
      <c r="E3233" s="484" t="str">
        <f>IFERROR(VLOOKUP(C3233,INSUMOS!$C:$F,3,FALSE),VLOOKUP(C3233,'COMPOSIÇÃO - SINAPI'!$C:$F,3,FALSE))</f>
        <v>M3</v>
      </c>
      <c r="F3233" s="486">
        <v>0.83250000000000002</v>
      </c>
      <c r="G3233" s="490">
        <f>IFERROR(VLOOKUP(C3233,INSUMOS!$C:$F,4,FALSE),VLOOKUP(C3233,'COMPOSIÇÃO - SINAPI'!$C:$F,4,FALSE))</f>
        <v>85</v>
      </c>
      <c r="H3233" s="488">
        <f t="shared" ref="H3233:H3239" si="150">TRUNC(G3233*F3233,2)</f>
        <v>70.760000000000005</v>
      </c>
    </row>
    <row r="3234" spans="1:8" ht="15" customHeight="1" x14ac:dyDescent="0.2">
      <c r="A3234" s="483" t="s">
        <v>2070</v>
      </c>
      <c r="B3234" s="484" t="s">
        <v>2062</v>
      </c>
      <c r="C3234" s="484">
        <v>1379</v>
      </c>
      <c r="D3234" s="485" t="str">
        <f>IFERROR(VLOOKUP(C3234,INSUMOS!$C:$F,2,FALSE),VLOOKUP(C3234,'COMPOSIÇÃO - SINAPI'!$C:$F,2,FALSE))</f>
        <v>CIMENTO PORTLAND COMPOSTO CP II-32</v>
      </c>
      <c r="E3234" s="484" t="str">
        <f>IFERROR(VLOOKUP(C3234,INSUMOS!$C:$F,3,FALSE),VLOOKUP(C3234,'COMPOSIÇÃO - SINAPI'!$C:$F,3,FALSE))</f>
        <v>KG</v>
      </c>
      <c r="F3234" s="486">
        <v>213.45310000000001</v>
      </c>
      <c r="G3234" s="490">
        <f>IFERROR(VLOOKUP(C3234,INSUMOS!$C:$F,4,FALSE),VLOOKUP(C3234,'COMPOSIÇÃO - SINAPI'!$C:$F,4,FALSE))</f>
        <v>0.5</v>
      </c>
      <c r="H3234" s="488">
        <f t="shared" si="150"/>
        <v>106.72</v>
      </c>
    </row>
    <row r="3235" spans="1:8" ht="15" customHeight="1" x14ac:dyDescent="0.2">
      <c r="A3235" s="483" t="s">
        <v>2070</v>
      </c>
      <c r="B3235" s="484" t="s">
        <v>2062</v>
      </c>
      <c r="C3235" s="484">
        <v>4721</v>
      </c>
      <c r="D3235" s="485" t="str">
        <f>IFERROR(VLOOKUP(C3235,INSUMOS!$C:$F,2,FALSE),VLOOKUP(C3235,'COMPOSIÇÃO - SINAPI'!$C:$F,2,FALSE))</f>
        <v>PEDRA BRITADA N. 1 (9,5 a 19 MM) POSTO PEDREIRA/FORNECEDOR, SEM FRETE</v>
      </c>
      <c r="E3235" s="484" t="str">
        <f>IFERROR(VLOOKUP(C3235,INSUMOS!$C:$F,3,FALSE),VLOOKUP(C3235,'COMPOSIÇÃO - SINAPI'!$C:$F,3,FALSE))</f>
        <v>M3</v>
      </c>
      <c r="F3235" s="486">
        <v>0.58209999999999995</v>
      </c>
      <c r="G3235" s="490">
        <f>IFERROR(VLOOKUP(C3235,INSUMOS!$C:$F,4,FALSE),VLOOKUP(C3235,'COMPOSIÇÃO - SINAPI'!$C:$F,4,FALSE))</f>
        <v>65</v>
      </c>
      <c r="H3235" s="488">
        <f t="shared" si="150"/>
        <v>37.83</v>
      </c>
    </row>
    <row r="3236" spans="1:8" ht="15" customHeight="1" x14ac:dyDescent="0.2">
      <c r="A3236" s="483" t="s">
        <v>2070</v>
      </c>
      <c r="B3236" s="484" t="s">
        <v>2593</v>
      </c>
      <c r="C3236" s="484">
        <v>88316</v>
      </c>
      <c r="D3236" s="485" t="str">
        <f>IFERROR(VLOOKUP(C3236,INSUMOS!$C:$F,2,FALSE),VLOOKUP(C3236,'COMPOSIÇÃO - SINAPI'!$C:$F,2,FALSE))</f>
        <v>SERVENTE COM ENCARGOS COMPLEMENTARES</v>
      </c>
      <c r="E3236" s="484" t="str">
        <f>IFERROR(VLOOKUP(C3236,INSUMOS!$C:$F,3,FALSE),VLOOKUP(C3236,'COMPOSIÇÃO - SINAPI'!$C:$F,3,FALSE))</f>
        <v>H</v>
      </c>
      <c r="F3236" s="486">
        <v>1.2</v>
      </c>
      <c r="G3236" s="490">
        <f>IFERROR(VLOOKUP(C3236,INSUMOS!$C:$F,4,FALSE),VLOOKUP(C3236,'COMPOSIÇÃO - SINAPI'!$C:$F,4,FALSE))</f>
        <v>19.8</v>
      </c>
      <c r="H3236" s="488">
        <f t="shared" si="150"/>
        <v>23.76</v>
      </c>
    </row>
    <row r="3237" spans="1:8" ht="27" customHeight="1" x14ac:dyDescent="0.2">
      <c r="A3237" s="483" t="s">
        <v>2070</v>
      </c>
      <c r="B3237" s="484" t="s">
        <v>2593</v>
      </c>
      <c r="C3237" s="484">
        <v>88377</v>
      </c>
      <c r="D3237" s="485" t="str">
        <f>IFERROR(VLOOKUP(C3237,INSUMOS!$C:$F,2,FALSE),VLOOKUP(C3237,'COMPOSIÇÃO - SINAPI'!$C:$F,2,FALSE))</f>
        <v>OPERADOR DE BETONEIRA ESTACIONÁRIA/MISTURADOR COM ENCARGOS COMPLEMENTARES</v>
      </c>
      <c r="E3237" s="484" t="str">
        <f>IFERROR(VLOOKUP(C3237,INSUMOS!$C:$F,3,FALSE),VLOOKUP(C3237,'COMPOSIÇÃO - SINAPI'!$C:$F,3,FALSE))</f>
        <v>H</v>
      </c>
      <c r="F3237" s="486">
        <v>0.82</v>
      </c>
      <c r="G3237" s="490">
        <f>IFERROR(VLOOKUP(C3237,INSUMOS!$C:$F,4,FALSE),VLOOKUP(C3237,'COMPOSIÇÃO - SINAPI'!$C:$F,4,FALSE))</f>
        <v>27.58</v>
      </c>
      <c r="H3237" s="488">
        <f t="shared" si="150"/>
        <v>22.61</v>
      </c>
    </row>
    <row r="3238" spans="1:8" ht="38.1" customHeight="1" x14ac:dyDescent="0.2">
      <c r="A3238" s="483" t="s">
        <v>2070</v>
      </c>
      <c r="B3238" s="484" t="s">
        <v>2593</v>
      </c>
      <c r="C3238" s="484">
        <v>89225</v>
      </c>
      <c r="D3238" s="485" t="str">
        <f>IFERROR(VLOOKUP(C3238,INSUMOS!$C:$F,2,FALSE),VLOOKUP(C3238,'COMPOSIÇÃO - SINAPI'!$C:$F,2,FALSE))</f>
        <v>BETONEIRA CAPACIDADE NOMINAL DE 600 L, CAPACIDADE DE MISTURA 360 L, MOTOR ELÉTRICO TRIFÁSICO POTÊNCIA DE 4 CV, SEM CARREGADOR - CHP DIURNO. AF_11/2014</v>
      </c>
      <c r="E3238" s="484" t="str">
        <f>IFERROR(VLOOKUP(C3238,INSUMOS!$C:$F,3,FALSE),VLOOKUP(C3238,'COMPOSIÇÃO - SINAPI'!$C:$F,3,FALSE))</f>
        <v>CHP</v>
      </c>
      <c r="F3238" s="486">
        <v>0.68530000000000002</v>
      </c>
      <c r="G3238" s="490">
        <f>IFERROR(VLOOKUP(C3238,INSUMOS!$C:$F,4,FALSE),VLOOKUP(C3238,'COMPOSIÇÃO - SINAPI'!$C:$F,4,FALSE))</f>
        <v>5.34</v>
      </c>
      <c r="H3238" s="488">
        <f t="shared" si="150"/>
        <v>3.65</v>
      </c>
    </row>
    <row r="3239" spans="1:8" ht="38.1" customHeight="1" x14ac:dyDescent="0.2">
      <c r="A3239" s="483" t="s">
        <v>2070</v>
      </c>
      <c r="B3239" s="484" t="s">
        <v>2593</v>
      </c>
      <c r="C3239" s="484">
        <v>89226</v>
      </c>
      <c r="D3239" s="485" t="str">
        <f>IFERROR(VLOOKUP(C3239,INSUMOS!$C:$F,2,FALSE),VLOOKUP(C3239,'COMPOSIÇÃO - SINAPI'!$C:$F,2,FALSE))</f>
        <v>BETONEIRA CAPACIDADE NOMINAL DE 600 L, CAPACIDADE DE MISTURA 360 L, MOTOR ELÉTRICO TRIFÁSICO POTÊNCIA DE 4 CV, SEM CARREGADOR - CHI DIURNO. AF_11/2014</v>
      </c>
      <c r="E3239" s="484" t="str">
        <f>IFERROR(VLOOKUP(C3239,INSUMOS!$C:$F,3,FALSE),VLOOKUP(C3239,'COMPOSIÇÃO - SINAPI'!$C:$F,3,FALSE))</f>
        <v>CHI</v>
      </c>
      <c r="F3239" s="486">
        <v>0.6462</v>
      </c>
      <c r="G3239" s="490">
        <f>IFERROR(VLOOKUP(C3239,INSUMOS!$C:$F,4,FALSE),VLOOKUP(C3239,'COMPOSIÇÃO - SINAPI'!$C:$F,4,FALSE))</f>
        <v>1.45</v>
      </c>
      <c r="H3239" s="488">
        <f t="shared" si="150"/>
        <v>0.93</v>
      </c>
    </row>
    <row r="3240" spans="1:8" s="29" customFormat="1" ht="14.25" x14ac:dyDescent="0.25">
      <c r="A3240" s="472" t="s">
        <v>2055</v>
      </c>
      <c r="B3240" s="473" t="s">
        <v>2056</v>
      </c>
      <c r="C3240" s="473" t="s">
        <v>2057</v>
      </c>
      <c r="D3240" s="473" t="s">
        <v>2058</v>
      </c>
      <c r="E3240" s="473" t="s">
        <v>2059</v>
      </c>
      <c r="F3240" s="474" t="s">
        <v>2060</v>
      </c>
      <c r="G3240" s="81" t="s">
        <v>2061</v>
      </c>
      <c r="H3240" s="475" t="s">
        <v>2590</v>
      </c>
    </row>
    <row r="3241" spans="1:8" ht="68.099999999999994" customHeight="1" x14ac:dyDescent="0.2">
      <c r="A3241" s="476" t="s">
        <v>1160</v>
      </c>
      <c r="B3241" s="477" t="s">
        <v>2591</v>
      </c>
      <c r="C3241" s="478">
        <v>94994</v>
      </c>
      <c r="D3241" s="479" t="s">
        <v>1161</v>
      </c>
      <c r="E3241" s="480" t="s">
        <v>83</v>
      </c>
      <c r="F3241" s="481"/>
      <c r="G3241" s="45"/>
      <c r="H3241" s="482">
        <f>SUM(H3242:H3249)</f>
        <v>73.610000000000014</v>
      </c>
    </row>
    <row r="3242" spans="1:8" ht="15" customHeight="1" x14ac:dyDescent="0.2">
      <c r="A3242" s="483" t="s">
        <v>2070</v>
      </c>
      <c r="B3242" s="484" t="s">
        <v>2062</v>
      </c>
      <c r="C3242" s="484">
        <v>3777</v>
      </c>
      <c r="D3242" s="485" t="str">
        <f>IFERROR(VLOOKUP(C3242,INSUMOS!$C:$F,2,FALSE),VLOOKUP(C3242,'COMPOSIÇÃO - SINAPI'!$C:$F,2,FALSE))</f>
        <v>LONA PLASTICA PESADA PRETA, E = 150 MICRA</v>
      </c>
      <c r="E3242" s="484" t="str">
        <f>IFERROR(VLOOKUP(C3242,INSUMOS!$C:$F,3,FALSE),VLOOKUP(C3242,'COMPOSIÇÃO - SINAPI'!$C:$F,3,FALSE))</f>
        <v>M2</v>
      </c>
      <c r="F3242" s="486">
        <v>1.1279999999999999</v>
      </c>
      <c r="G3242" s="490">
        <f>IFERROR(VLOOKUP(C3242,INSUMOS!$C:$F,4,FALSE),VLOOKUP(C3242,'COMPOSIÇÃO - SINAPI'!$C:$F,4,FALSE))</f>
        <v>1.5</v>
      </c>
      <c r="H3242" s="488">
        <f t="shared" ref="H3242:H3249" si="151">TRUNC(G3242*F3242,2)</f>
        <v>1.69</v>
      </c>
    </row>
    <row r="3243" spans="1:8" ht="27" customHeight="1" x14ac:dyDescent="0.2">
      <c r="A3243" s="483" t="s">
        <v>2070</v>
      </c>
      <c r="B3243" s="484" t="s">
        <v>2062</v>
      </c>
      <c r="C3243" s="484">
        <v>4460</v>
      </c>
      <c r="D3243" s="485" t="str">
        <f>IFERROR(VLOOKUP(C3243,INSUMOS!$C:$F,2,FALSE),VLOOKUP(C3243,'COMPOSIÇÃO - SINAPI'!$C:$F,2,FALSE))</f>
        <v>SARRAFO NAO APARELHADO *2,5 X 10* CM, EM MACARANDUBA, ANGELIM OU EQUIVALENTE DA REGIAO - BRUTA</v>
      </c>
      <c r="E3243" s="484" t="str">
        <f>IFERROR(VLOOKUP(C3243,INSUMOS!$C:$F,3,FALSE),VLOOKUP(C3243,'COMPOSIÇÃO - SINAPI'!$C:$F,3,FALSE))</f>
        <v>M</v>
      </c>
      <c r="F3243" s="486">
        <v>0.25</v>
      </c>
      <c r="G3243" s="490">
        <f>IFERROR(VLOOKUP(C3243,INSUMOS!$C:$F,4,FALSE),VLOOKUP(C3243,'COMPOSIÇÃO - SINAPI'!$C:$F,4,FALSE))</f>
        <v>5.25</v>
      </c>
      <c r="H3243" s="488">
        <f t="shared" si="151"/>
        <v>1.31</v>
      </c>
    </row>
    <row r="3244" spans="1:8" ht="15" customHeight="1" x14ac:dyDescent="0.2">
      <c r="A3244" s="483" t="s">
        <v>2070</v>
      </c>
      <c r="B3244" s="484" t="s">
        <v>2062</v>
      </c>
      <c r="C3244" s="484">
        <v>4517</v>
      </c>
      <c r="D3244" s="485" t="str">
        <f>IFERROR(VLOOKUP(C3244,INSUMOS!$C:$F,2,FALSE),VLOOKUP(C3244,'COMPOSIÇÃO - SINAPI'!$C:$F,2,FALSE))</f>
        <v>SARRAFO *2,5 X 7,5* CM EM PINUS, MISTA OU EQUIVALENTE DA REGIAO - BRUTA</v>
      </c>
      <c r="E3244" s="484" t="str">
        <f>IFERROR(VLOOKUP(C3244,INSUMOS!$C:$F,3,FALSE),VLOOKUP(C3244,'COMPOSIÇÃO - SINAPI'!$C:$F,3,FALSE))</f>
        <v>M</v>
      </c>
      <c r="F3244" s="486">
        <v>0.2</v>
      </c>
      <c r="G3244" s="490">
        <f>IFERROR(VLOOKUP(C3244,INSUMOS!$C:$F,4,FALSE),VLOOKUP(C3244,'COMPOSIÇÃO - SINAPI'!$C:$F,4,FALSE))</f>
        <v>3.0430000000000001</v>
      </c>
      <c r="H3244" s="488">
        <f t="shared" si="151"/>
        <v>0.6</v>
      </c>
    </row>
    <row r="3245" spans="1:8" ht="27" customHeight="1" x14ac:dyDescent="0.2">
      <c r="A3245" s="483" t="s">
        <v>2070</v>
      </c>
      <c r="B3245" s="484" t="s">
        <v>2062</v>
      </c>
      <c r="C3245" s="484">
        <v>7156</v>
      </c>
      <c r="D3245" s="485" t="str">
        <f>IFERROR(VLOOKUP(C3245,INSUMOS!$C:$F,2,FALSE),VLOOKUP(C3245,'COMPOSIÇÃO - SINAPI'!$C:$F,2,FALSE))</f>
        <v>TELA DE ACO SOLDADA NERVURADA, CA-60, Q-196, (3,11 KG/M2), DIAMETRO DO FIO = 5,0 MM, LARGURA = 2,45 M, ESPACAMENTO DA MALHA = 10 X 10 CM</v>
      </c>
      <c r="E3245" s="484" t="str">
        <f>IFERROR(VLOOKUP(C3245,INSUMOS!$C:$F,3,FALSE),VLOOKUP(C3245,'COMPOSIÇÃO - SINAPI'!$C:$F,3,FALSE))</f>
        <v>M2</v>
      </c>
      <c r="F3245" s="486">
        <v>1.1224000000000001</v>
      </c>
      <c r="G3245" s="490">
        <f>IFERROR(VLOOKUP(C3245,INSUMOS!$C:$F,4,FALSE),VLOOKUP(C3245,'COMPOSIÇÃO - SINAPI'!$C:$F,4,FALSE))</f>
        <v>26</v>
      </c>
      <c r="H3245" s="488">
        <f t="shared" si="151"/>
        <v>29.18</v>
      </c>
    </row>
    <row r="3246" spans="1:8" ht="15" customHeight="1" x14ac:dyDescent="0.2">
      <c r="A3246" s="483" t="s">
        <v>2070</v>
      </c>
      <c r="B3246" s="484" t="s">
        <v>2593</v>
      </c>
      <c r="C3246" s="484">
        <v>88262</v>
      </c>
      <c r="D3246" s="485" t="str">
        <f>IFERROR(VLOOKUP(C3246,INSUMOS!$C:$F,2,FALSE),VLOOKUP(C3246,'COMPOSIÇÃO - SINAPI'!$C:$F,2,FALSE))</f>
        <v>CARPINTEIRO DE FORMAS COM ENCARGOS COMPLEMENTARES</v>
      </c>
      <c r="E3246" s="484" t="str">
        <f>IFERROR(VLOOKUP(C3246,INSUMOS!$C:$F,3,FALSE),VLOOKUP(C3246,'COMPOSIÇÃO - SINAPI'!$C:$F,3,FALSE))</f>
        <v>H</v>
      </c>
      <c r="F3246" s="486">
        <v>9.6000000000000002E-2</v>
      </c>
      <c r="G3246" s="490">
        <f>IFERROR(VLOOKUP(C3246,INSUMOS!$C:$F,4,FALSE),VLOOKUP(C3246,'COMPOSIÇÃO - SINAPI'!$C:$F,4,FALSE))</f>
        <v>24.39</v>
      </c>
      <c r="H3246" s="488">
        <f t="shared" si="151"/>
        <v>2.34</v>
      </c>
    </row>
    <row r="3247" spans="1:8" ht="15" customHeight="1" x14ac:dyDescent="0.2">
      <c r="A3247" s="483" t="s">
        <v>2070</v>
      </c>
      <c r="B3247" s="484" t="s">
        <v>2593</v>
      </c>
      <c r="C3247" s="484">
        <v>88309</v>
      </c>
      <c r="D3247" s="485" t="str">
        <f>IFERROR(VLOOKUP(C3247,INSUMOS!$C:$F,2,FALSE),VLOOKUP(C3247,'COMPOSIÇÃO - SINAPI'!$C:$F,2,FALSE))</f>
        <v>PEDREIRO COM ENCARGOS COMPLEMENTARES</v>
      </c>
      <c r="E3247" s="484" t="str">
        <f>IFERROR(VLOOKUP(C3247,INSUMOS!$C:$F,3,FALSE),VLOOKUP(C3247,'COMPOSIÇÃO - SINAPI'!$C:$F,3,FALSE))</f>
        <v>H</v>
      </c>
      <c r="F3247" s="486">
        <v>0.14000000000000001</v>
      </c>
      <c r="G3247" s="490">
        <f>IFERROR(VLOOKUP(C3247,INSUMOS!$C:$F,4,FALSE),VLOOKUP(C3247,'COMPOSIÇÃO - SINAPI'!$C:$F,4,FALSE))</f>
        <v>24.66</v>
      </c>
      <c r="H3247" s="488">
        <f t="shared" si="151"/>
        <v>3.45</v>
      </c>
    </row>
    <row r="3248" spans="1:8" ht="15" customHeight="1" x14ac:dyDescent="0.2">
      <c r="A3248" s="483" t="s">
        <v>2070</v>
      </c>
      <c r="B3248" s="484" t="s">
        <v>2593</v>
      </c>
      <c r="C3248" s="484">
        <v>88316</v>
      </c>
      <c r="D3248" s="485" t="str">
        <f>IFERROR(VLOOKUP(C3248,INSUMOS!$C:$F,2,FALSE),VLOOKUP(C3248,'COMPOSIÇÃO - SINAPI'!$C:$F,2,FALSE))</f>
        <v>SERVENTE COM ENCARGOS COMPLEMENTARES</v>
      </c>
      <c r="E3248" s="484" t="str">
        <f>IFERROR(VLOOKUP(C3248,INSUMOS!$C:$F,3,FALSE),VLOOKUP(C3248,'COMPOSIÇÃO - SINAPI'!$C:$F,3,FALSE))</f>
        <v>H</v>
      </c>
      <c r="F3248" s="486">
        <v>0.27</v>
      </c>
      <c r="G3248" s="490">
        <f>IFERROR(VLOOKUP(C3248,INSUMOS!$C:$F,4,FALSE),VLOOKUP(C3248,'COMPOSIÇÃO - SINAPI'!$C:$F,4,FALSE))</f>
        <v>19.8</v>
      </c>
      <c r="H3248" s="488">
        <f t="shared" si="151"/>
        <v>5.34</v>
      </c>
    </row>
    <row r="3249" spans="1:8" ht="27" customHeight="1" x14ac:dyDescent="0.2">
      <c r="A3249" s="483" t="s">
        <v>3233</v>
      </c>
      <c r="B3249" s="484" t="s">
        <v>2593</v>
      </c>
      <c r="C3249" s="484">
        <v>94964</v>
      </c>
      <c r="D3249" s="485" t="str">
        <f>IFERROR(VLOOKUP(C3249,INSUMOS!$C:$F,2,FALSE),VLOOKUP(C3249,'COMPOSIÇÃO - SINAPI'!$C:$F,2,FALSE))</f>
        <v>CONCRETO FCK = 20MPA, TRAÇO 1:2,7:3 (EM MASSA SECA DE CIMENTO/ AREIA MÉDIA/ BRITA 1) - PREPARO MECÂNICO COM BETONEIRA 400 L. AF_05/2021</v>
      </c>
      <c r="E3249" s="484" t="str">
        <f>IFERROR(VLOOKUP(C3249,INSUMOS!$C:$F,3,FALSE),VLOOKUP(C3249,'COMPOSIÇÃO - SINAPI'!$C:$F,3,FALSE))</f>
        <v>M3</v>
      </c>
      <c r="F3249" s="486">
        <v>9.7000000000000003E-2</v>
      </c>
      <c r="G3249" s="490">
        <f>IFERROR(VLOOKUP(C3249,INSUMOS!$C:$F,4,FALSE),VLOOKUP(C3249,'COMPOSIÇÃO - SINAPI'!$C:$F,4,FALSE))</f>
        <v>306.26</v>
      </c>
      <c r="H3249" s="488">
        <f t="shared" si="151"/>
        <v>29.7</v>
      </c>
    </row>
    <row r="3250" spans="1:8" s="29" customFormat="1" ht="14.25" x14ac:dyDescent="0.25">
      <c r="A3250" s="472" t="s">
        <v>2055</v>
      </c>
      <c r="B3250" s="473" t="s">
        <v>2056</v>
      </c>
      <c r="C3250" s="473" t="s">
        <v>2057</v>
      </c>
      <c r="D3250" s="473" t="s">
        <v>2058</v>
      </c>
      <c r="E3250" s="473" t="s">
        <v>2059</v>
      </c>
      <c r="F3250" s="474" t="s">
        <v>2060</v>
      </c>
      <c r="G3250" s="81" t="s">
        <v>2061</v>
      </c>
      <c r="H3250" s="475" t="s">
        <v>2590</v>
      </c>
    </row>
    <row r="3251" spans="1:8" ht="48" customHeight="1" x14ac:dyDescent="0.2">
      <c r="A3251" s="476" t="s">
        <v>3233</v>
      </c>
      <c r="B3251" s="477" t="s">
        <v>2591</v>
      </c>
      <c r="C3251" s="478">
        <v>94964</v>
      </c>
      <c r="D3251" s="479" t="s">
        <v>2440</v>
      </c>
      <c r="E3251" s="480" t="s">
        <v>86</v>
      </c>
      <c r="F3251" s="481"/>
      <c r="G3251" s="45"/>
      <c r="H3251" s="482">
        <f>SUM(H3252:H3258)</f>
        <v>306.26</v>
      </c>
    </row>
    <row r="3252" spans="1:8" ht="27" customHeight="1" x14ac:dyDescent="0.2">
      <c r="A3252" s="483" t="s">
        <v>2070</v>
      </c>
      <c r="B3252" s="484" t="s">
        <v>2062</v>
      </c>
      <c r="C3252" s="484">
        <v>370</v>
      </c>
      <c r="D3252" s="485" t="str">
        <f>IFERROR(VLOOKUP(C3252,INSUMOS!$C:$F,2,FALSE),VLOOKUP(C3252,'COMPOSIÇÃO - SINAPI'!$C:$F,2,FALSE))</f>
        <v>AREIA MEDIA - POSTO JAZIDA/FORNECEDOR (RETIRADO NA JAZIDA, SEM TRANSPORTE)</v>
      </c>
      <c r="E3252" s="484" t="str">
        <f>IFERROR(VLOOKUP(C3252,INSUMOS!$C:$F,3,FALSE),VLOOKUP(C3252,'COMPOSIÇÃO - SINAPI'!$C:$F,3,FALSE))</f>
        <v>M3</v>
      </c>
      <c r="F3252" s="486">
        <v>0.75580000000000003</v>
      </c>
      <c r="G3252" s="490">
        <f>IFERROR(VLOOKUP(C3252,INSUMOS!$C:$F,4,FALSE),VLOOKUP(C3252,'COMPOSIÇÃO - SINAPI'!$C:$F,4,FALSE))</f>
        <v>85</v>
      </c>
      <c r="H3252" s="488">
        <f t="shared" ref="H3252:H3258" si="152">TRUNC(G3252*F3252,2)</f>
        <v>64.239999999999995</v>
      </c>
    </row>
    <row r="3253" spans="1:8" ht="15" customHeight="1" x14ac:dyDescent="0.2">
      <c r="A3253" s="483" t="s">
        <v>2070</v>
      </c>
      <c r="B3253" s="484" t="s">
        <v>2062</v>
      </c>
      <c r="C3253" s="484">
        <v>1379</v>
      </c>
      <c r="D3253" s="485" t="str">
        <f>IFERROR(VLOOKUP(C3253,INSUMOS!$C:$F,2,FALSE),VLOOKUP(C3253,'COMPOSIÇÃO - SINAPI'!$C:$F,2,FALSE))</f>
        <v>CIMENTO PORTLAND COMPOSTO CP II-32</v>
      </c>
      <c r="E3253" s="484" t="str">
        <f>IFERROR(VLOOKUP(C3253,INSUMOS!$C:$F,3,FALSE),VLOOKUP(C3253,'COMPOSIÇÃO - SINAPI'!$C:$F,3,FALSE))</f>
        <v>KG</v>
      </c>
      <c r="F3253" s="486">
        <v>322.97770000000003</v>
      </c>
      <c r="G3253" s="490">
        <f>IFERROR(VLOOKUP(C3253,INSUMOS!$C:$F,4,FALSE),VLOOKUP(C3253,'COMPOSIÇÃO - SINAPI'!$C:$F,4,FALSE))</f>
        <v>0.5</v>
      </c>
      <c r="H3253" s="488">
        <f t="shared" si="152"/>
        <v>161.47999999999999</v>
      </c>
    </row>
    <row r="3254" spans="1:8" ht="15" customHeight="1" x14ac:dyDescent="0.2">
      <c r="A3254" s="483" t="s">
        <v>2070</v>
      </c>
      <c r="B3254" s="484" t="s">
        <v>2062</v>
      </c>
      <c r="C3254" s="484">
        <v>4721</v>
      </c>
      <c r="D3254" s="485" t="str">
        <f>IFERROR(VLOOKUP(C3254,INSUMOS!$C:$F,2,FALSE),VLOOKUP(C3254,'COMPOSIÇÃO - SINAPI'!$C:$F,2,FALSE))</f>
        <v>PEDRA BRITADA N. 1 (9,5 a 19 MM) POSTO PEDREIRA/FORNECEDOR, SEM FRETE</v>
      </c>
      <c r="E3254" s="484" t="str">
        <f>IFERROR(VLOOKUP(C3254,INSUMOS!$C:$F,3,FALSE),VLOOKUP(C3254,'COMPOSIÇÃO - SINAPI'!$C:$F,3,FALSE))</f>
        <v>M3</v>
      </c>
      <c r="F3254" s="486">
        <v>0.58720000000000006</v>
      </c>
      <c r="G3254" s="490">
        <f>IFERROR(VLOOKUP(C3254,INSUMOS!$C:$F,4,FALSE),VLOOKUP(C3254,'COMPOSIÇÃO - SINAPI'!$C:$F,4,FALSE))</f>
        <v>65</v>
      </c>
      <c r="H3254" s="488">
        <f t="shared" si="152"/>
        <v>38.159999999999997</v>
      </c>
    </row>
    <row r="3255" spans="1:8" ht="15" customHeight="1" x14ac:dyDescent="0.2">
      <c r="A3255" s="483" t="s">
        <v>2070</v>
      </c>
      <c r="B3255" s="484" t="s">
        <v>2068</v>
      </c>
      <c r="C3255" s="484">
        <v>88316</v>
      </c>
      <c r="D3255" s="485" t="str">
        <f>IFERROR(VLOOKUP(C3255,INSUMOS!$C:$F,2,FALSE),VLOOKUP(C3255,'COMPOSIÇÃO - SINAPI'!$C:$F,2,FALSE))</f>
        <v>SERVENTE COM ENCARGOS COMPLEMENTARES</v>
      </c>
      <c r="E3255" s="484" t="str">
        <f>IFERROR(VLOOKUP(C3255,INSUMOS!$C:$F,3,FALSE),VLOOKUP(C3255,'COMPOSIÇÃO - SINAPI'!$C:$F,3,FALSE))</f>
        <v>H</v>
      </c>
      <c r="F3255" s="486">
        <v>1</v>
      </c>
      <c r="G3255" s="490">
        <f>IFERROR(VLOOKUP(C3255,INSUMOS!$C:$F,4,FALSE),VLOOKUP(C3255,'COMPOSIÇÃO - SINAPI'!$C:$F,4,FALSE))</f>
        <v>19.8</v>
      </c>
      <c r="H3255" s="488">
        <f t="shared" si="152"/>
        <v>19.8</v>
      </c>
    </row>
    <row r="3256" spans="1:8" ht="27" customHeight="1" x14ac:dyDescent="0.2">
      <c r="A3256" s="483" t="s">
        <v>2070</v>
      </c>
      <c r="B3256" s="484" t="s">
        <v>2068</v>
      </c>
      <c r="C3256" s="484">
        <v>88377</v>
      </c>
      <c r="D3256" s="485" t="str">
        <f>IFERROR(VLOOKUP(C3256,INSUMOS!$C:$F,2,FALSE),VLOOKUP(C3256,'COMPOSIÇÃO - SINAPI'!$C:$F,2,FALSE))</f>
        <v>OPERADOR DE BETONEIRA ESTACIONÁRIA/MISTURADOR COM ENCARGOS COMPLEMENTARES</v>
      </c>
      <c r="E3256" s="484" t="str">
        <f>IFERROR(VLOOKUP(C3256,INSUMOS!$C:$F,3,FALSE),VLOOKUP(C3256,'COMPOSIÇÃO - SINAPI'!$C:$F,3,FALSE))</f>
        <v>H</v>
      </c>
      <c r="F3256" s="486">
        <v>0.75</v>
      </c>
      <c r="G3256" s="490">
        <f>IFERROR(VLOOKUP(C3256,INSUMOS!$C:$F,4,FALSE),VLOOKUP(C3256,'COMPOSIÇÃO - SINAPI'!$C:$F,4,FALSE))</f>
        <v>27.58</v>
      </c>
      <c r="H3256" s="488">
        <f t="shared" si="152"/>
        <v>20.68</v>
      </c>
    </row>
    <row r="3257" spans="1:8" ht="38.1" customHeight="1" x14ac:dyDescent="0.2">
      <c r="A3257" s="483" t="s">
        <v>2070</v>
      </c>
      <c r="B3257" s="484" t="s">
        <v>2068</v>
      </c>
      <c r="C3257" s="484">
        <v>88830</v>
      </c>
      <c r="D3257" s="485" t="str">
        <f>IFERROR(VLOOKUP(C3257,INSUMOS!$C:$F,2,FALSE),VLOOKUP(C3257,'COMPOSIÇÃO - SINAPI'!$C:$F,2,FALSE))</f>
        <v>BETONEIRA CAPACIDADE NOMINAL DE 400 L, CAPACIDADE DE MISTURA 280 L, MOTOR ELÉTRICO TRIFÁSICO POTÊNCIA DE 2 CV, SEM CARREGADOR - CHP DIURNO. AF_10/2014</v>
      </c>
      <c r="E3257" s="484" t="str">
        <f>IFERROR(VLOOKUP(C3257,INSUMOS!$C:$F,3,FALSE),VLOOKUP(C3257,'COMPOSIÇÃO - SINAPI'!$C:$F,3,FALSE))</f>
        <v>CHP</v>
      </c>
      <c r="F3257" s="486">
        <v>0.82589999999999997</v>
      </c>
      <c r="G3257" s="490">
        <f>IFERROR(VLOOKUP(C3257,INSUMOS!$C:$F,4,FALSE),VLOOKUP(C3257,'COMPOSIÇÃO - SINAPI'!$C:$F,4,FALSE))</f>
        <v>1.98</v>
      </c>
      <c r="H3257" s="488">
        <f t="shared" si="152"/>
        <v>1.63</v>
      </c>
    </row>
    <row r="3258" spans="1:8" ht="38.1" customHeight="1" x14ac:dyDescent="0.2">
      <c r="A3258" s="483" t="s">
        <v>2070</v>
      </c>
      <c r="B3258" s="484" t="s">
        <v>2068</v>
      </c>
      <c r="C3258" s="484">
        <v>88831</v>
      </c>
      <c r="D3258" s="485" t="str">
        <f>IFERROR(VLOOKUP(C3258,INSUMOS!$C:$F,2,FALSE),VLOOKUP(C3258,'COMPOSIÇÃO - SINAPI'!$C:$F,2,FALSE))</f>
        <v>BETONEIRA CAPACIDADE NOMINAL DE 400 L, CAPACIDADE DE MISTURA 280 L, MOTOR ELÉTRICO TRIFÁSICO POTÊNCIA DE 2 CV, SEM CARREGADOR - CHI DIURNO. AF_10/2014</v>
      </c>
      <c r="E3258" s="484" t="str">
        <f>IFERROR(VLOOKUP(C3258,INSUMOS!$C:$F,3,FALSE),VLOOKUP(C3258,'COMPOSIÇÃO - SINAPI'!$C:$F,3,FALSE))</f>
        <v>CHI</v>
      </c>
      <c r="F3258" s="486">
        <v>0.77869999999999995</v>
      </c>
      <c r="G3258" s="490">
        <f>IFERROR(VLOOKUP(C3258,INSUMOS!$C:$F,4,FALSE),VLOOKUP(C3258,'COMPOSIÇÃO - SINAPI'!$C:$F,4,FALSE))</f>
        <v>0.35</v>
      </c>
      <c r="H3258" s="488">
        <f t="shared" si="152"/>
        <v>0.27</v>
      </c>
    </row>
    <row r="3259" spans="1:8" s="29" customFormat="1" ht="14.25" x14ac:dyDescent="0.25">
      <c r="A3259" s="472" t="s">
        <v>2055</v>
      </c>
      <c r="B3259" s="473" t="s">
        <v>2056</v>
      </c>
      <c r="C3259" s="473" t="s">
        <v>2057</v>
      </c>
      <c r="D3259" s="473" t="s">
        <v>2058</v>
      </c>
      <c r="E3259" s="473" t="s">
        <v>2059</v>
      </c>
      <c r="F3259" s="474" t="s">
        <v>2060</v>
      </c>
      <c r="G3259" s="81" t="s">
        <v>2061</v>
      </c>
      <c r="H3259" s="475" t="s">
        <v>2590</v>
      </c>
    </row>
    <row r="3260" spans="1:8" ht="68.099999999999994" customHeight="1" x14ac:dyDescent="0.2">
      <c r="A3260" s="476" t="s">
        <v>1164</v>
      </c>
      <c r="B3260" s="477" t="s">
        <v>2591</v>
      </c>
      <c r="C3260" s="478" t="s">
        <v>1163</v>
      </c>
      <c r="D3260" s="479" t="s">
        <v>1165</v>
      </c>
      <c r="E3260" s="480" t="s">
        <v>83</v>
      </c>
      <c r="F3260" s="481"/>
      <c r="G3260" s="45"/>
      <c r="H3260" s="482">
        <f>SUM(H3261:H3262)</f>
        <v>27.26</v>
      </c>
    </row>
    <row r="3261" spans="1:8" ht="27" customHeight="1" x14ac:dyDescent="0.2">
      <c r="A3261" s="483" t="s">
        <v>2595</v>
      </c>
      <c r="B3261" s="484" t="s">
        <v>2062</v>
      </c>
      <c r="C3261" s="484">
        <v>1753</v>
      </c>
      <c r="D3261" s="485" t="str">
        <f>IFERROR(VLOOKUP(C3261,INSUMOS!$C:$F,2,FALSE),VLOOKUP(C3261,'COMPOSIÇÃO - SINAPI'!$C:$F,2,FALSE))</f>
        <v>PISO ALTA RESISTENCIA, COMUM, COR CINZA, E=10MM, APLICADO COM JUNTAS, POLIDO ATÉ O ESMERIL 400 E ENCERADO</v>
      </c>
      <c r="E3261" s="484" t="str">
        <f>IFERROR(VLOOKUP(C3261,INSUMOS!$C:$F,3,FALSE),VLOOKUP(C3261,'COMPOSIÇÃO - SINAPI'!$C:$F,3,FALSE))</f>
        <v>M2</v>
      </c>
      <c r="F3261" s="486">
        <v>1</v>
      </c>
      <c r="G3261" s="490">
        <f>IFERROR(VLOOKUP(C3261,INSUMOS!$C:$F,4,FALSE),VLOOKUP(C3261,'COMPOSIÇÃO - SINAPI'!$C:$F,4,FALSE))</f>
        <v>22.26</v>
      </c>
      <c r="H3261" s="488">
        <f>TRUNC(G3261*F3261,2)</f>
        <v>22.26</v>
      </c>
    </row>
    <row r="3262" spans="1:8" ht="15" customHeight="1" x14ac:dyDescent="0.2">
      <c r="A3262" s="483" t="s">
        <v>2070</v>
      </c>
      <c r="B3262" s="484" t="s">
        <v>2062</v>
      </c>
      <c r="C3262" s="484">
        <v>1379</v>
      </c>
      <c r="D3262" s="485" t="str">
        <f>IFERROR(VLOOKUP(C3262,INSUMOS!$C:$F,2,FALSE),VLOOKUP(C3262,'COMPOSIÇÃO - SINAPI'!$C:$F,2,FALSE))</f>
        <v>CIMENTO PORTLAND COMPOSTO CP II-32</v>
      </c>
      <c r="E3262" s="484" t="str">
        <f>IFERROR(VLOOKUP(C3262,INSUMOS!$C:$F,3,FALSE),VLOOKUP(C3262,'COMPOSIÇÃO - SINAPI'!$C:$F,3,FALSE))</f>
        <v>KG</v>
      </c>
      <c r="F3262" s="486">
        <v>10</v>
      </c>
      <c r="G3262" s="490">
        <f>IFERROR(VLOOKUP(C3262,INSUMOS!$C:$F,4,FALSE),VLOOKUP(C3262,'COMPOSIÇÃO - SINAPI'!$C:$F,4,FALSE))</f>
        <v>0.5</v>
      </c>
      <c r="H3262" s="488">
        <f>TRUNC(G3262*F3262,2)</f>
        <v>5</v>
      </c>
    </row>
    <row r="3263" spans="1:8" s="29" customFormat="1" ht="14.25" x14ac:dyDescent="0.25">
      <c r="A3263" s="472" t="s">
        <v>2055</v>
      </c>
      <c r="B3263" s="473" t="s">
        <v>2056</v>
      </c>
      <c r="C3263" s="473" t="s">
        <v>2057</v>
      </c>
      <c r="D3263" s="473" t="s">
        <v>2058</v>
      </c>
      <c r="E3263" s="473" t="s">
        <v>2059</v>
      </c>
      <c r="F3263" s="474" t="s">
        <v>2060</v>
      </c>
      <c r="G3263" s="81" t="s">
        <v>2061</v>
      </c>
      <c r="H3263" s="475" t="s">
        <v>2590</v>
      </c>
    </row>
    <row r="3264" spans="1:8" ht="32.1" customHeight="1" x14ac:dyDescent="0.2">
      <c r="A3264" s="476" t="s">
        <v>1167</v>
      </c>
      <c r="B3264" s="477" t="s">
        <v>2591</v>
      </c>
      <c r="C3264" s="478" t="s">
        <v>1166</v>
      </c>
      <c r="D3264" s="479" t="s">
        <v>1168</v>
      </c>
      <c r="E3264" s="480" t="s">
        <v>117</v>
      </c>
      <c r="F3264" s="481"/>
      <c r="G3264" s="45"/>
      <c r="H3264" s="482">
        <f>SUM(H3265:H3266)</f>
        <v>11.63</v>
      </c>
    </row>
    <row r="3265" spans="1:8" ht="15" customHeight="1" x14ac:dyDescent="0.2">
      <c r="A3265" s="483" t="s">
        <v>2595</v>
      </c>
      <c r="B3265" s="484" t="s">
        <v>2062</v>
      </c>
      <c r="C3265" s="484">
        <v>1978</v>
      </c>
      <c r="D3265" s="485" t="str">
        <f>IFERROR(VLOOKUP(C3265,INSUMOS!$C:$F,2,FALSE),VLOOKUP(C3265,'COMPOSIÇÃO - SINAPI'!$C:$F,2,FALSE))</f>
        <v>RODAPE ALTA RESISTÊNCIA, ALT= 7CM</v>
      </c>
      <c r="E3265" s="484" t="str">
        <f>IFERROR(VLOOKUP(C3265,INSUMOS!$C:$F,3,FALSE),VLOOKUP(C3265,'COMPOSIÇÃO - SINAPI'!$C:$F,3,FALSE))</f>
        <v>M</v>
      </c>
      <c r="F3265" s="486">
        <v>1</v>
      </c>
      <c r="G3265" s="490">
        <f>IFERROR(VLOOKUP(C3265,INSUMOS!$C:$F,4,FALSE),VLOOKUP(C3265,'COMPOSIÇÃO - SINAPI'!$C:$F,4,FALSE))</f>
        <v>10.38</v>
      </c>
      <c r="H3265" s="488">
        <f>TRUNC(G3265*F3265,2)</f>
        <v>10.38</v>
      </c>
    </row>
    <row r="3266" spans="1:8" ht="15" customHeight="1" x14ac:dyDescent="0.2">
      <c r="A3266" s="483" t="s">
        <v>2070</v>
      </c>
      <c r="B3266" s="484" t="s">
        <v>2062</v>
      </c>
      <c r="C3266" s="484">
        <v>1379</v>
      </c>
      <c r="D3266" s="485" t="str">
        <f>IFERROR(VLOOKUP(C3266,INSUMOS!$C:$F,2,FALSE),VLOOKUP(C3266,'COMPOSIÇÃO - SINAPI'!$C:$F,2,FALSE))</f>
        <v>CIMENTO PORTLAND COMPOSTO CP II-32</v>
      </c>
      <c r="E3266" s="484" t="str">
        <f>IFERROR(VLOOKUP(C3266,INSUMOS!$C:$F,3,FALSE),VLOOKUP(C3266,'COMPOSIÇÃO - SINAPI'!$C:$F,3,FALSE))</f>
        <v>KG</v>
      </c>
      <c r="F3266" s="486">
        <v>2.5</v>
      </c>
      <c r="G3266" s="490">
        <f>IFERROR(VLOOKUP(C3266,INSUMOS!$C:$F,4,FALSE),VLOOKUP(C3266,'COMPOSIÇÃO - SINAPI'!$C:$F,4,FALSE))</f>
        <v>0.5</v>
      </c>
      <c r="H3266" s="488">
        <f>TRUNC(G3266*F3266,2)</f>
        <v>1.25</v>
      </c>
    </row>
    <row r="3267" spans="1:8" s="29" customFormat="1" ht="14.25" x14ac:dyDescent="0.25">
      <c r="A3267" s="472" t="s">
        <v>2055</v>
      </c>
      <c r="B3267" s="473" t="s">
        <v>2056</v>
      </c>
      <c r="C3267" s="473" t="s">
        <v>2057</v>
      </c>
      <c r="D3267" s="473" t="s">
        <v>2058</v>
      </c>
      <c r="E3267" s="473" t="s">
        <v>2059</v>
      </c>
      <c r="F3267" s="474" t="s">
        <v>2060</v>
      </c>
      <c r="G3267" s="81" t="s">
        <v>2061</v>
      </c>
      <c r="H3267" s="475" t="s">
        <v>2590</v>
      </c>
    </row>
    <row r="3268" spans="1:8" ht="68.099999999999994" customHeight="1" x14ac:dyDescent="0.2">
      <c r="A3268" s="476" t="s">
        <v>1170</v>
      </c>
      <c r="B3268" s="477" t="s">
        <v>2591</v>
      </c>
      <c r="C3268" s="478" t="s">
        <v>1169</v>
      </c>
      <c r="D3268" s="479" t="s">
        <v>1171</v>
      </c>
      <c r="E3268" s="480" t="s">
        <v>83</v>
      </c>
      <c r="F3268" s="481"/>
      <c r="G3268" s="45"/>
      <c r="H3268" s="482">
        <f>SUM(H3269:H3273)</f>
        <v>96.5</v>
      </c>
    </row>
    <row r="3269" spans="1:8" ht="15" customHeight="1" x14ac:dyDescent="0.2">
      <c r="A3269" s="483" t="s">
        <v>2070</v>
      </c>
      <c r="B3269" s="484" t="s">
        <v>2593</v>
      </c>
      <c r="C3269" s="484">
        <v>88316</v>
      </c>
      <c r="D3269" s="485" t="str">
        <f>IFERROR(VLOOKUP(C3269,INSUMOS!$C:$F,2,FALSE),VLOOKUP(C3269,'COMPOSIÇÃO - SINAPI'!$C:$F,2,FALSE))</f>
        <v>SERVENTE COM ENCARGOS COMPLEMENTARES</v>
      </c>
      <c r="E3269" s="484" t="str">
        <f>IFERROR(VLOOKUP(C3269,INSUMOS!$C:$F,3,FALSE),VLOOKUP(C3269,'COMPOSIÇÃO - SINAPI'!$C:$F,3,FALSE))</f>
        <v>H</v>
      </c>
      <c r="F3269" s="486">
        <v>0.69</v>
      </c>
      <c r="G3269" s="490">
        <f>IFERROR(VLOOKUP(C3269,INSUMOS!$C:$F,4,FALSE),VLOOKUP(C3269,'COMPOSIÇÃO - SINAPI'!$C:$F,4,FALSE))</f>
        <v>19.8</v>
      </c>
      <c r="H3269" s="488">
        <f>TRUNC(G3269*F3269,2)</f>
        <v>13.66</v>
      </c>
    </row>
    <row r="3270" spans="1:8" ht="15" customHeight="1" x14ac:dyDescent="0.2">
      <c r="A3270" s="483" t="s">
        <v>2070</v>
      </c>
      <c r="B3270" s="484" t="s">
        <v>2593</v>
      </c>
      <c r="C3270" s="484">
        <v>88309</v>
      </c>
      <c r="D3270" s="485" t="str">
        <f>IFERROR(VLOOKUP(C3270,INSUMOS!$C:$F,2,FALSE),VLOOKUP(C3270,'COMPOSIÇÃO - SINAPI'!$C:$F,2,FALSE))</f>
        <v>PEDREIRO COM ENCARGOS COMPLEMENTARES</v>
      </c>
      <c r="E3270" s="484" t="str">
        <f>IFERROR(VLOOKUP(C3270,INSUMOS!$C:$F,3,FALSE),VLOOKUP(C3270,'COMPOSIÇÃO - SINAPI'!$C:$F,3,FALSE))</f>
        <v>H</v>
      </c>
      <c r="F3270" s="486">
        <v>0.254</v>
      </c>
      <c r="G3270" s="490">
        <f>IFERROR(VLOOKUP(C3270,INSUMOS!$C:$F,4,FALSE),VLOOKUP(C3270,'COMPOSIÇÃO - SINAPI'!$C:$F,4,FALSE))</f>
        <v>24.66</v>
      </c>
      <c r="H3270" s="488">
        <f>TRUNC(G3270*F3270,2)</f>
        <v>6.26</v>
      </c>
    </row>
    <row r="3271" spans="1:8" ht="15" customHeight="1" x14ac:dyDescent="0.2">
      <c r="A3271" s="483" t="s">
        <v>2070</v>
      </c>
      <c r="B3271" s="484" t="s">
        <v>2062</v>
      </c>
      <c r="C3271" s="484">
        <v>36178</v>
      </c>
      <c r="D3271" s="485" t="str">
        <f>IFERROR(VLOOKUP(C3271,INSUMOS!$C:$F,2,FALSE),VLOOKUP(C3271,'COMPOSIÇÃO - SINAPI'!$C:$F,2,FALSE))</f>
        <v>PISO PODOTATIL DE CONCRETO - DIRECIONAL E ALERTA, *40 X 40 X 2,5* CM</v>
      </c>
      <c r="E3271" s="484" t="str">
        <f>IFERROR(VLOOKUP(C3271,INSUMOS!$C:$F,3,FALSE),VLOOKUP(C3271,'COMPOSIÇÃO - SINAPI'!$C:$F,3,FALSE))</f>
        <v>UN</v>
      </c>
      <c r="F3271" s="486">
        <v>2.5</v>
      </c>
      <c r="G3271" s="490">
        <f>IFERROR(VLOOKUP(C3271,INSUMOS!$C:$F,4,FALSE),VLOOKUP(C3271,'COMPOSIÇÃO - SINAPI'!$C:$F,4,FALSE))</f>
        <v>6.8</v>
      </c>
      <c r="H3271" s="488">
        <f>TRUNC(G3271*F3271,2)</f>
        <v>17</v>
      </c>
    </row>
    <row r="3272" spans="1:8" ht="15" customHeight="1" x14ac:dyDescent="0.2">
      <c r="A3272" s="483" t="s">
        <v>2070</v>
      </c>
      <c r="B3272" s="484" t="s">
        <v>2062</v>
      </c>
      <c r="C3272" s="484">
        <v>37595</v>
      </c>
      <c r="D3272" s="485" t="str">
        <f>IFERROR(VLOOKUP(C3272,INSUMOS!$C:$F,2,FALSE),VLOOKUP(C3272,'COMPOSIÇÃO - SINAPI'!$C:$F,2,FALSE))</f>
        <v>ARGAMASSA COLANTE TIPO AC III</v>
      </c>
      <c r="E3272" s="484" t="str">
        <f>IFERROR(VLOOKUP(C3272,INSUMOS!$C:$F,3,FALSE),VLOOKUP(C3272,'COMPOSIÇÃO - SINAPI'!$C:$F,3,FALSE))</f>
        <v>KG</v>
      </c>
      <c r="F3272" s="486">
        <v>4</v>
      </c>
      <c r="G3272" s="490">
        <f>IFERROR(VLOOKUP(C3272,INSUMOS!$C:$F,4,FALSE),VLOOKUP(C3272,'COMPOSIÇÃO - SINAPI'!$C:$F,4,FALSE))</f>
        <v>2.0499999999999998</v>
      </c>
      <c r="H3272" s="488">
        <f>TRUNC(G3272*F3272,2)</f>
        <v>8.1999999999999993</v>
      </c>
    </row>
    <row r="3273" spans="1:8" ht="15" customHeight="1" x14ac:dyDescent="0.2">
      <c r="A3273" s="483" t="s">
        <v>2070</v>
      </c>
      <c r="B3273" s="484" t="s">
        <v>2062</v>
      </c>
      <c r="C3273" s="484">
        <v>37329</v>
      </c>
      <c r="D3273" s="485" t="str">
        <f>IFERROR(VLOOKUP(C3273,INSUMOS!$C:$F,2,FALSE),VLOOKUP(C3273,'COMPOSIÇÃO - SINAPI'!$C:$F,2,FALSE))</f>
        <v>REJUNTE EPOXI, QUALQUER COR</v>
      </c>
      <c r="E3273" s="484" t="str">
        <f>IFERROR(VLOOKUP(C3273,INSUMOS!$C:$F,3,FALSE),VLOOKUP(C3273,'COMPOSIÇÃO - SINAPI'!$C:$F,3,FALSE))</f>
        <v>KG</v>
      </c>
      <c r="F3273" s="486">
        <v>0.52</v>
      </c>
      <c r="G3273" s="490">
        <f>IFERROR(VLOOKUP(C3273,INSUMOS!$C:$F,4,FALSE),VLOOKUP(C3273,'COMPOSIÇÃO - SINAPI'!$C:$F,4,FALSE))</f>
        <v>98.8125</v>
      </c>
      <c r="H3273" s="488">
        <f>TRUNC(G3273*F3273,2)</f>
        <v>51.38</v>
      </c>
    </row>
    <row r="3274" spans="1:8" s="29" customFormat="1" ht="14.25" x14ac:dyDescent="0.25">
      <c r="A3274" s="472" t="s">
        <v>2055</v>
      </c>
      <c r="B3274" s="473" t="s">
        <v>2056</v>
      </c>
      <c r="C3274" s="473" t="s">
        <v>2057</v>
      </c>
      <c r="D3274" s="473" t="s">
        <v>2058</v>
      </c>
      <c r="E3274" s="473" t="s">
        <v>2059</v>
      </c>
      <c r="F3274" s="474" t="s">
        <v>2060</v>
      </c>
      <c r="G3274" s="81" t="s">
        <v>2061</v>
      </c>
      <c r="H3274" s="475" t="s">
        <v>2590</v>
      </c>
    </row>
    <row r="3275" spans="1:8" ht="48" customHeight="1" x14ac:dyDescent="0.2">
      <c r="A3275" s="476" t="s">
        <v>1173</v>
      </c>
      <c r="B3275" s="477" t="s">
        <v>2591</v>
      </c>
      <c r="C3275" s="478">
        <v>93681</v>
      </c>
      <c r="D3275" s="479" t="s">
        <v>1174</v>
      </c>
      <c r="E3275" s="480" t="s">
        <v>83</v>
      </c>
      <c r="F3275" s="481"/>
      <c r="G3275" s="45"/>
      <c r="H3275" s="482">
        <f>SUM(H3276:H3284)</f>
        <v>60.34</v>
      </c>
    </row>
    <row r="3276" spans="1:8" ht="27" customHeight="1" x14ac:dyDescent="0.2">
      <c r="A3276" s="483" t="s">
        <v>2070</v>
      </c>
      <c r="B3276" s="484" t="s">
        <v>2062</v>
      </c>
      <c r="C3276" s="484">
        <v>370</v>
      </c>
      <c r="D3276" s="485" t="str">
        <f>IFERROR(VLOOKUP(C3276,INSUMOS!$C:$F,2,FALSE),VLOOKUP(C3276,'COMPOSIÇÃO - SINAPI'!$C:$F,2,FALSE))</f>
        <v>AREIA MEDIA - POSTO JAZIDA/FORNECEDOR (RETIRADO NA JAZIDA, SEM TRANSPORTE)</v>
      </c>
      <c r="E3276" s="484" t="str">
        <f>IFERROR(VLOOKUP(C3276,INSUMOS!$C:$F,3,FALSE),VLOOKUP(C3276,'COMPOSIÇÃO - SINAPI'!$C:$F,3,FALSE))</f>
        <v>M3</v>
      </c>
      <c r="F3276" s="486">
        <v>5.6800000000000003E-2</v>
      </c>
      <c r="G3276" s="490">
        <f>IFERROR(VLOOKUP(C3276,INSUMOS!$C:$F,4,FALSE),VLOOKUP(C3276,'COMPOSIÇÃO - SINAPI'!$C:$F,4,FALSE))</f>
        <v>85</v>
      </c>
      <c r="H3276" s="488">
        <f t="shared" ref="H3276:H3284" si="153">TRUNC(G3276*F3276,2)</f>
        <v>4.82</v>
      </c>
    </row>
    <row r="3277" spans="1:8" ht="15" customHeight="1" x14ac:dyDescent="0.2">
      <c r="A3277" s="483" t="s">
        <v>2070</v>
      </c>
      <c r="B3277" s="484" t="s">
        <v>2062</v>
      </c>
      <c r="C3277" s="484">
        <v>4741</v>
      </c>
      <c r="D3277" s="485" t="str">
        <f>IFERROR(VLOOKUP(C3277,INSUMOS!$C:$F,2,FALSE),VLOOKUP(C3277,'COMPOSIÇÃO - SINAPI'!$C:$F,2,FALSE))</f>
        <v>PO DE PEDRA (POSTO PEDREIRA/FORNECEDOR, SEM FRETE)</v>
      </c>
      <c r="E3277" s="484" t="str">
        <f>IFERROR(VLOOKUP(C3277,INSUMOS!$C:$F,3,FALSE),VLOOKUP(C3277,'COMPOSIÇÃO - SINAPI'!$C:$F,3,FALSE))</f>
        <v>M3</v>
      </c>
      <c r="F3277" s="486">
        <v>8.6999999999999994E-3</v>
      </c>
      <c r="G3277" s="490">
        <f>IFERROR(VLOOKUP(C3277,INSUMOS!$C:$F,4,FALSE),VLOOKUP(C3277,'COMPOSIÇÃO - SINAPI'!$C:$F,4,FALSE))</f>
        <v>53</v>
      </c>
      <c r="H3277" s="488">
        <f t="shared" si="153"/>
        <v>0.46</v>
      </c>
    </row>
    <row r="3278" spans="1:8" ht="38.1" customHeight="1" x14ac:dyDescent="0.2">
      <c r="A3278" s="483" t="s">
        <v>2070</v>
      </c>
      <c r="B3278" s="484" t="s">
        <v>2062</v>
      </c>
      <c r="C3278" s="484">
        <v>36154</v>
      </c>
      <c r="D3278" s="485" t="str">
        <f>IFERROR(VLOOKUP(C3278,INSUMOS!$C:$F,2,FALSE),VLOOKUP(C3278,'COMPOSIÇÃO - SINAPI'!$C:$F,2,FALSE))</f>
        <v>BLOQUETE/PISO INTERTRAVADO DE CONCRETO - MODELO ONDA/16 FACES/RETANGULAR/TIJOLINHO/PAVER/HOLANDES/PARALELEPIPEDO, 20 CM X 10 CM, E = 8 CM, RESISTENCIA DE 35 MPA (NBR 9781), COLORIDO</v>
      </c>
      <c r="E3278" s="484" t="str">
        <f>IFERROR(VLOOKUP(C3278,INSUMOS!$C:$F,3,FALSE),VLOOKUP(C3278,'COMPOSIÇÃO - SINAPI'!$C:$F,3,FALSE))</f>
        <v>M2</v>
      </c>
      <c r="F3278" s="486">
        <v>1.0031000000000001</v>
      </c>
      <c r="G3278" s="490">
        <f>IFERROR(VLOOKUP(C3278,INSUMOS!$C:$F,4,FALSE),VLOOKUP(C3278,'COMPOSIÇÃO - SINAPI'!$C:$F,4,FALSE))</f>
        <v>47</v>
      </c>
      <c r="H3278" s="488">
        <f t="shared" si="153"/>
        <v>47.14</v>
      </c>
    </row>
    <row r="3279" spans="1:8" ht="15" customHeight="1" x14ac:dyDescent="0.2">
      <c r="A3279" s="483" t="s">
        <v>2070</v>
      </c>
      <c r="B3279" s="484" t="s">
        <v>2593</v>
      </c>
      <c r="C3279" s="484">
        <v>88260</v>
      </c>
      <c r="D3279" s="485" t="str">
        <f>IFERROR(VLOOKUP(C3279,INSUMOS!$C:$F,2,FALSE),VLOOKUP(C3279,'COMPOSIÇÃO - SINAPI'!$C:$F,2,FALSE))</f>
        <v>CALCETEIRO COM ENCARGOS COMPLEMENTARES</v>
      </c>
      <c r="E3279" s="484" t="str">
        <f>IFERROR(VLOOKUP(C3279,INSUMOS!$C:$F,3,FALSE),VLOOKUP(C3279,'COMPOSIÇÃO - SINAPI'!$C:$F,3,FALSE))</f>
        <v>H</v>
      </c>
      <c r="F3279" s="486">
        <v>0.17299999999999999</v>
      </c>
      <c r="G3279" s="490">
        <f>IFERROR(VLOOKUP(C3279,INSUMOS!$C:$F,4,FALSE),VLOOKUP(C3279,'COMPOSIÇÃO - SINAPI'!$C:$F,4,FALSE))</f>
        <v>24.51</v>
      </c>
      <c r="H3279" s="488">
        <f t="shared" si="153"/>
        <v>4.24</v>
      </c>
    </row>
    <row r="3280" spans="1:8" ht="15" customHeight="1" x14ac:dyDescent="0.2">
      <c r="A3280" s="483" t="s">
        <v>2070</v>
      </c>
      <c r="B3280" s="484" t="s">
        <v>2593</v>
      </c>
      <c r="C3280" s="484">
        <v>88316</v>
      </c>
      <c r="D3280" s="485" t="str">
        <f>IFERROR(VLOOKUP(C3280,INSUMOS!$C:$F,2,FALSE),VLOOKUP(C3280,'COMPOSIÇÃO - SINAPI'!$C:$F,2,FALSE))</f>
        <v>SERVENTE COM ENCARGOS COMPLEMENTARES</v>
      </c>
      <c r="E3280" s="484" t="str">
        <f>IFERROR(VLOOKUP(C3280,INSUMOS!$C:$F,3,FALSE),VLOOKUP(C3280,'COMPOSIÇÃO - SINAPI'!$C:$F,3,FALSE))</f>
        <v>H</v>
      </c>
      <c r="F3280" s="486">
        <v>0.17299999999999999</v>
      </c>
      <c r="G3280" s="490">
        <f>IFERROR(VLOOKUP(C3280,INSUMOS!$C:$F,4,FALSE),VLOOKUP(C3280,'COMPOSIÇÃO - SINAPI'!$C:$F,4,FALSE))</f>
        <v>19.8</v>
      </c>
      <c r="H3280" s="488">
        <f t="shared" si="153"/>
        <v>3.42</v>
      </c>
    </row>
    <row r="3281" spans="1:8" ht="27" customHeight="1" x14ac:dyDescent="0.2">
      <c r="A3281" s="483" t="s">
        <v>2070</v>
      </c>
      <c r="B3281" s="484" t="s">
        <v>2593</v>
      </c>
      <c r="C3281" s="484">
        <v>91277</v>
      </c>
      <c r="D3281" s="485" t="str">
        <f>IFERROR(VLOOKUP(C3281,INSUMOS!$C:$F,2,FALSE),VLOOKUP(C3281,'COMPOSIÇÃO - SINAPI'!$C:$F,2,FALSE))</f>
        <v>PLACA VIBRATÓRIA REVERSÍVEL COM MOTOR 4 TEMPOS A GASOLINA, FORÇA CENTRÍFUGA DE 25 KN (2500 KGF), POTÊNCIA 5,5 CV - CHP DIURNO. AF_08/2015</v>
      </c>
      <c r="E3281" s="484" t="str">
        <f>IFERROR(VLOOKUP(C3281,INSUMOS!$C:$F,3,FALSE),VLOOKUP(C3281,'COMPOSIÇÃO - SINAPI'!$C:$F,3,FALSE))</f>
        <v>CHP</v>
      </c>
      <c r="F3281" s="486">
        <v>5.4999999999999997E-3</v>
      </c>
      <c r="G3281" s="490">
        <f>IFERROR(VLOOKUP(C3281,INSUMOS!$C:$F,4,FALSE),VLOOKUP(C3281,'COMPOSIÇÃO - SINAPI'!$C:$F,4,FALSE))</f>
        <v>10.61</v>
      </c>
      <c r="H3281" s="488">
        <f t="shared" si="153"/>
        <v>0.05</v>
      </c>
    </row>
    <row r="3282" spans="1:8" ht="27" customHeight="1" x14ac:dyDescent="0.2">
      <c r="A3282" s="483" t="s">
        <v>2070</v>
      </c>
      <c r="B3282" s="484" t="s">
        <v>2593</v>
      </c>
      <c r="C3282" s="484">
        <v>91278</v>
      </c>
      <c r="D3282" s="485" t="str">
        <f>IFERROR(VLOOKUP(C3282,INSUMOS!$C:$F,2,FALSE),VLOOKUP(C3282,'COMPOSIÇÃO - SINAPI'!$C:$F,2,FALSE))</f>
        <v>PLACA VIBRATÓRIA REVERSÍVEL COM MOTOR 4 TEMPOS A GASOLINA, FORÇA CENTRÍFUGA DE 25 KN (2500 KGF), POTÊNCIA 5,5 CV - CHI DIURNO. AF_08/2015</v>
      </c>
      <c r="E3282" s="484" t="str">
        <f>IFERROR(VLOOKUP(C3282,INSUMOS!$C:$F,3,FALSE),VLOOKUP(C3282,'COMPOSIÇÃO - SINAPI'!$C:$F,3,FALSE))</f>
        <v>CHI</v>
      </c>
      <c r="F3282" s="486">
        <v>0.1211</v>
      </c>
      <c r="G3282" s="490">
        <f>IFERROR(VLOOKUP(C3282,INSUMOS!$C:$F,4,FALSE),VLOOKUP(C3282,'COMPOSIÇÃO - SINAPI'!$C:$F,4,FALSE))</f>
        <v>0.54</v>
      </c>
      <c r="H3282" s="488">
        <f t="shared" si="153"/>
        <v>0.06</v>
      </c>
    </row>
    <row r="3283" spans="1:8" ht="38.1" customHeight="1" x14ac:dyDescent="0.2">
      <c r="A3283" s="483" t="s">
        <v>2070</v>
      </c>
      <c r="B3283" s="484" t="s">
        <v>2593</v>
      </c>
      <c r="C3283" s="484">
        <v>91283</v>
      </c>
      <c r="D3283" s="485" t="str">
        <f>IFERROR(VLOOKUP(C3283,INSUMOS!$C:$F,2,FALSE),VLOOKUP(C3283,'COMPOSIÇÃO - SINAPI'!$C:$F,2,FALSE))</f>
        <v>CORTADORA DE PISO COM MOTOR 4 TEMPOS A GASOLINA, POTÊNCIA DE 13 HP, COM DISCO DE CORTE DIAMANTADO SEGMENTADO PARA CONCRETO, DIÂMETRO DE 350 MM, FURO DE 1" (14 X 1") - CHP DIURNO. AF_08/2015</v>
      </c>
      <c r="E3283" s="484" t="str">
        <f>IFERROR(VLOOKUP(C3283,INSUMOS!$C:$F,3,FALSE),VLOOKUP(C3283,'COMPOSIÇÃO - SINAPI'!$C:$F,3,FALSE))</f>
        <v>CHP</v>
      </c>
      <c r="F3283" s="486">
        <v>3.7000000000000002E-3</v>
      </c>
      <c r="G3283" s="490">
        <f>IFERROR(VLOOKUP(C3283,INSUMOS!$C:$F,4,FALSE),VLOOKUP(C3283,'COMPOSIÇÃO - SINAPI'!$C:$F,4,FALSE))</f>
        <v>24</v>
      </c>
      <c r="H3283" s="488">
        <f t="shared" si="153"/>
        <v>0.08</v>
      </c>
    </row>
    <row r="3284" spans="1:8" ht="38.1" customHeight="1" x14ac:dyDescent="0.2">
      <c r="A3284" s="483" t="s">
        <v>2070</v>
      </c>
      <c r="B3284" s="484" t="s">
        <v>2593</v>
      </c>
      <c r="C3284" s="484">
        <v>91285</v>
      </c>
      <c r="D3284" s="485" t="str">
        <f>IFERROR(VLOOKUP(C3284,INSUMOS!$C:$F,2,FALSE),VLOOKUP(C3284,'COMPOSIÇÃO - SINAPI'!$C:$F,2,FALSE))</f>
        <v>CORTADORA DE PISO COM MOTOR 4 TEMPOS A GASOLINA, POTÊNCIA DE 13 HP, COM DISCO DE CORTE DIAMANTADO SEGMENTADO PARA CONCRETO, DIÂMETRO DE 350 MM, FURO DE 1" (14 X 1") - CHI DIURNO. AF_08/2015</v>
      </c>
      <c r="E3284" s="484" t="str">
        <f>IFERROR(VLOOKUP(C3284,INSUMOS!$C:$F,3,FALSE),VLOOKUP(C3284,'COMPOSIÇÃO - SINAPI'!$C:$F,3,FALSE))</f>
        <v>CHI</v>
      </c>
      <c r="F3284" s="486">
        <v>0.12280000000000001</v>
      </c>
      <c r="G3284" s="490">
        <f>IFERROR(VLOOKUP(C3284,INSUMOS!$C:$F,4,FALSE),VLOOKUP(C3284,'COMPOSIÇÃO - SINAPI'!$C:$F,4,FALSE))</f>
        <v>0.64</v>
      </c>
      <c r="H3284" s="488">
        <f t="shared" si="153"/>
        <v>7.0000000000000007E-2</v>
      </c>
    </row>
    <row r="3285" spans="1:8" s="29" customFormat="1" ht="14.25" x14ac:dyDescent="0.25">
      <c r="A3285" s="472" t="s">
        <v>2055</v>
      </c>
      <c r="B3285" s="473" t="s">
        <v>2056</v>
      </c>
      <c r="C3285" s="473" t="s">
        <v>2057</v>
      </c>
      <c r="D3285" s="473" t="s">
        <v>2058</v>
      </c>
      <c r="E3285" s="473" t="s">
        <v>2059</v>
      </c>
      <c r="F3285" s="474" t="s">
        <v>2060</v>
      </c>
      <c r="G3285" s="81" t="s">
        <v>2061</v>
      </c>
      <c r="H3285" s="475" t="s">
        <v>2590</v>
      </c>
    </row>
    <row r="3286" spans="1:8" ht="48" customHeight="1" x14ac:dyDescent="0.2">
      <c r="A3286" s="476" t="s">
        <v>1175</v>
      </c>
      <c r="B3286" s="477" t="s">
        <v>2591</v>
      </c>
      <c r="C3286" s="478">
        <v>92400</v>
      </c>
      <c r="D3286" s="479" t="s">
        <v>1176</v>
      </c>
      <c r="E3286" s="480" t="s">
        <v>83</v>
      </c>
      <c r="F3286" s="481"/>
      <c r="G3286" s="45"/>
      <c r="H3286" s="482">
        <f>SUM(H3287:H3295)</f>
        <v>67.109999999999985</v>
      </c>
    </row>
    <row r="3287" spans="1:8" ht="27" customHeight="1" x14ac:dyDescent="0.2">
      <c r="A3287" s="483" t="s">
        <v>2070</v>
      </c>
      <c r="B3287" s="484" t="s">
        <v>2062</v>
      </c>
      <c r="C3287" s="484">
        <v>370</v>
      </c>
      <c r="D3287" s="485" t="str">
        <f>IFERROR(VLOOKUP(C3287,INSUMOS!$C:$F,2,FALSE),VLOOKUP(C3287,'COMPOSIÇÃO - SINAPI'!$C:$F,2,FALSE))</f>
        <v>AREIA MEDIA - POSTO JAZIDA/FORNECEDOR (RETIRADO NA JAZIDA, SEM TRANSPORTE)</v>
      </c>
      <c r="E3287" s="484" t="str">
        <f>IFERROR(VLOOKUP(C3287,INSUMOS!$C:$F,3,FALSE),VLOOKUP(C3287,'COMPOSIÇÃO - SINAPI'!$C:$F,3,FALSE))</f>
        <v>M3</v>
      </c>
      <c r="F3287" s="486">
        <v>5.6800000000000003E-2</v>
      </c>
      <c r="G3287" s="490">
        <f>IFERROR(VLOOKUP(C3287,INSUMOS!$C:$F,4,FALSE),VLOOKUP(C3287,'COMPOSIÇÃO - SINAPI'!$C:$F,4,FALSE))</f>
        <v>85</v>
      </c>
      <c r="H3287" s="488">
        <f t="shared" ref="H3287:H3295" si="154">TRUNC(G3287*F3287,2)</f>
        <v>4.82</v>
      </c>
    </row>
    <row r="3288" spans="1:8" ht="15" customHeight="1" x14ac:dyDescent="0.2">
      <c r="A3288" s="483" t="s">
        <v>2070</v>
      </c>
      <c r="B3288" s="484" t="s">
        <v>2062</v>
      </c>
      <c r="C3288" s="484">
        <v>4741</v>
      </c>
      <c r="D3288" s="485" t="str">
        <f>IFERROR(VLOOKUP(C3288,INSUMOS!$C:$F,2,FALSE),VLOOKUP(C3288,'COMPOSIÇÃO - SINAPI'!$C:$F,2,FALSE))</f>
        <v>PO DE PEDRA (POSTO PEDREIRA/FORNECEDOR, SEM FRETE)</v>
      </c>
      <c r="E3288" s="484" t="str">
        <f>IFERROR(VLOOKUP(C3288,INSUMOS!$C:$F,3,FALSE),VLOOKUP(C3288,'COMPOSIÇÃO - SINAPI'!$C:$F,3,FALSE))</f>
        <v>M3</v>
      </c>
      <c r="F3288" s="486">
        <v>1.09E-2</v>
      </c>
      <c r="G3288" s="490">
        <f>IFERROR(VLOOKUP(C3288,INSUMOS!$C:$F,4,FALSE),VLOOKUP(C3288,'COMPOSIÇÃO - SINAPI'!$C:$F,4,FALSE))</f>
        <v>53</v>
      </c>
      <c r="H3288" s="488">
        <f t="shared" si="154"/>
        <v>0.56999999999999995</v>
      </c>
    </row>
    <row r="3289" spans="1:8" ht="38.1" customHeight="1" x14ac:dyDescent="0.2">
      <c r="A3289" s="483" t="s">
        <v>2070</v>
      </c>
      <c r="B3289" s="484" t="s">
        <v>2062</v>
      </c>
      <c r="C3289" s="484">
        <v>40524</v>
      </c>
      <c r="D3289" s="485" t="str">
        <f>IFERROR(VLOOKUP(C3289,INSUMOS!$C:$F,2,FALSE),VLOOKUP(C3289,'COMPOSIÇÃO - SINAPI'!$C:$F,2,FALSE))</f>
        <v>BLOQUETE/PISO INTERTRAVADO DE CONCRETO - MODELO ONDA/16 FACES/RETANGULAR/TIJOLINHO/PAVER/HOLANDES/PARALELEPIPEDO, 20 CM X 10 CM, E = 10 CM, RESISTENCIA DE 35 MPA (NBR 9781), COR NATURAL</v>
      </c>
      <c r="E3289" s="484" t="str">
        <f>IFERROR(VLOOKUP(C3289,INSUMOS!$C:$F,3,FALSE),VLOOKUP(C3289,'COMPOSIÇÃO - SINAPI'!$C:$F,3,FALSE))</f>
        <v>M2</v>
      </c>
      <c r="F3289" s="486">
        <v>1.0031000000000001</v>
      </c>
      <c r="G3289" s="490">
        <f>IFERROR(VLOOKUP(C3289,INSUMOS!$C:$F,4,FALSE),VLOOKUP(C3289,'COMPOSIÇÃO - SINAPI'!$C:$F,4,FALSE))</f>
        <v>51</v>
      </c>
      <c r="H3289" s="488">
        <f t="shared" si="154"/>
        <v>51.15</v>
      </c>
    </row>
    <row r="3290" spans="1:8" ht="15" customHeight="1" x14ac:dyDescent="0.2">
      <c r="A3290" s="483" t="s">
        <v>2070</v>
      </c>
      <c r="B3290" s="484" t="s">
        <v>2593</v>
      </c>
      <c r="C3290" s="484">
        <v>88260</v>
      </c>
      <c r="D3290" s="485" t="str">
        <f>IFERROR(VLOOKUP(C3290,INSUMOS!$C:$F,2,FALSE),VLOOKUP(C3290,'COMPOSIÇÃO - SINAPI'!$C:$F,2,FALSE))</f>
        <v>CALCETEIRO COM ENCARGOS COMPLEMENTARES</v>
      </c>
      <c r="E3290" s="484" t="str">
        <f>IFERROR(VLOOKUP(C3290,INSUMOS!$C:$F,3,FALSE),VLOOKUP(C3290,'COMPOSIÇÃO - SINAPI'!$C:$F,3,FALSE))</f>
        <v>H</v>
      </c>
      <c r="F3290" s="486">
        <v>0.23</v>
      </c>
      <c r="G3290" s="490">
        <f>IFERROR(VLOOKUP(C3290,INSUMOS!$C:$F,4,FALSE),VLOOKUP(C3290,'COMPOSIÇÃO - SINAPI'!$C:$F,4,FALSE))</f>
        <v>24.51</v>
      </c>
      <c r="H3290" s="488">
        <f t="shared" si="154"/>
        <v>5.63</v>
      </c>
    </row>
    <row r="3291" spans="1:8" ht="15" customHeight="1" x14ac:dyDescent="0.2">
      <c r="A3291" s="483" t="s">
        <v>2070</v>
      </c>
      <c r="B3291" s="484" t="s">
        <v>2593</v>
      </c>
      <c r="C3291" s="484">
        <v>88316</v>
      </c>
      <c r="D3291" s="485" t="str">
        <f>IFERROR(VLOOKUP(C3291,INSUMOS!$C:$F,2,FALSE),VLOOKUP(C3291,'COMPOSIÇÃO - SINAPI'!$C:$F,2,FALSE))</f>
        <v>SERVENTE COM ENCARGOS COMPLEMENTARES</v>
      </c>
      <c r="E3291" s="484" t="str">
        <f>IFERROR(VLOOKUP(C3291,INSUMOS!$C:$F,3,FALSE),VLOOKUP(C3291,'COMPOSIÇÃO - SINAPI'!$C:$F,3,FALSE))</f>
        <v>H</v>
      </c>
      <c r="F3291" s="486">
        <v>0.23300000000000001</v>
      </c>
      <c r="G3291" s="490">
        <f>IFERROR(VLOOKUP(C3291,INSUMOS!$C:$F,4,FALSE),VLOOKUP(C3291,'COMPOSIÇÃO - SINAPI'!$C:$F,4,FALSE))</f>
        <v>19.8</v>
      </c>
      <c r="H3291" s="488">
        <f t="shared" si="154"/>
        <v>4.6100000000000003</v>
      </c>
    </row>
    <row r="3292" spans="1:8" ht="27" customHeight="1" x14ac:dyDescent="0.2">
      <c r="A3292" s="483" t="s">
        <v>2070</v>
      </c>
      <c r="B3292" s="484" t="s">
        <v>2593</v>
      </c>
      <c r="C3292" s="484">
        <v>91277</v>
      </c>
      <c r="D3292" s="485" t="str">
        <f>IFERROR(VLOOKUP(C3292,INSUMOS!$C:$F,2,FALSE),VLOOKUP(C3292,'COMPOSIÇÃO - SINAPI'!$C:$F,2,FALSE))</f>
        <v>PLACA VIBRATÓRIA REVERSÍVEL COM MOTOR 4 TEMPOS A GASOLINA, FORÇA CENTRÍFUGA DE 25 KN (2500 KGF), POTÊNCIA 5,5 CV - CHP DIURNO. AF_08/2015</v>
      </c>
      <c r="E3292" s="484" t="str">
        <f>IFERROR(VLOOKUP(C3292,INSUMOS!$C:$F,3,FALSE),VLOOKUP(C3292,'COMPOSIÇÃO - SINAPI'!$C:$F,3,FALSE))</f>
        <v>CHP</v>
      </c>
      <c r="F3292" s="486">
        <v>6.8999999999999999E-3</v>
      </c>
      <c r="G3292" s="490">
        <f>IFERROR(VLOOKUP(C3292,INSUMOS!$C:$F,4,FALSE),VLOOKUP(C3292,'COMPOSIÇÃO - SINAPI'!$C:$F,4,FALSE))</f>
        <v>10.61</v>
      </c>
      <c r="H3292" s="488">
        <f t="shared" si="154"/>
        <v>7.0000000000000007E-2</v>
      </c>
    </row>
    <row r="3293" spans="1:8" ht="27" customHeight="1" x14ac:dyDescent="0.2">
      <c r="A3293" s="483" t="s">
        <v>2070</v>
      </c>
      <c r="B3293" s="484" t="s">
        <v>2593</v>
      </c>
      <c r="C3293" s="484">
        <v>91278</v>
      </c>
      <c r="D3293" s="485" t="str">
        <f>IFERROR(VLOOKUP(C3293,INSUMOS!$C:$F,2,FALSE),VLOOKUP(C3293,'COMPOSIÇÃO - SINAPI'!$C:$F,2,FALSE))</f>
        <v>PLACA VIBRATÓRIA REVERSÍVEL COM MOTOR 4 TEMPOS A GASOLINA, FORÇA CENTRÍFUGA DE 25 KN (2500 KGF), POTÊNCIA 5,5 CV - CHI DIURNO. AF_08/2015</v>
      </c>
      <c r="E3293" s="484" t="str">
        <f>IFERROR(VLOOKUP(C3293,INSUMOS!$C:$F,3,FALSE),VLOOKUP(C3293,'COMPOSIÇÃO - SINAPI'!$C:$F,3,FALSE))</f>
        <v>CHI</v>
      </c>
      <c r="F3293" s="486">
        <v>0.16650000000000001</v>
      </c>
      <c r="G3293" s="490">
        <f>IFERROR(VLOOKUP(C3293,INSUMOS!$C:$F,4,FALSE),VLOOKUP(C3293,'COMPOSIÇÃO - SINAPI'!$C:$F,4,FALSE))</f>
        <v>0.54</v>
      </c>
      <c r="H3293" s="488">
        <f t="shared" si="154"/>
        <v>0.08</v>
      </c>
    </row>
    <row r="3294" spans="1:8" ht="38.1" customHeight="1" x14ac:dyDescent="0.2">
      <c r="A3294" s="483" t="s">
        <v>2070</v>
      </c>
      <c r="B3294" s="484" t="s">
        <v>2593</v>
      </c>
      <c r="C3294" s="484">
        <v>91283</v>
      </c>
      <c r="D3294" s="485" t="str">
        <f>IFERROR(VLOOKUP(C3294,INSUMOS!$C:$F,2,FALSE),VLOOKUP(C3294,'COMPOSIÇÃO - SINAPI'!$C:$F,2,FALSE))</f>
        <v>CORTADORA DE PISO COM MOTOR 4 TEMPOS A GASOLINA, POTÊNCIA DE 13 HP, COM DISCO DE CORTE DIAMANTADO SEGMENTADO PARA CONCRETO, DIÂMETRO DE 350 MM, FURO DE 1" (14 X 1") - CHP DIURNO. AF_08/2015</v>
      </c>
      <c r="E3294" s="484" t="str">
        <f>IFERROR(VLOOKUP(C3294,INSUMOS!$C:$F,3,FALSE),VLOOKUP(C3294,'COMPOSIÇÃO - SINAPI'!$C:$F,3,FALSE))</f>
        <v>CHP</v>
      </c>
      <c r="F3294" s="486">
        <v>3.7000000000000002E-3</v>
      </c>
      <c r="G3294" s="490">
        <f>IFERROR(VLOOKUP(C3294,INSUMOS!$C:$F,4,FALSE),VLOOKUP(C3294,'COMPOSIÇÃO - SINAPI'!$C:$F,4,FALSE))</f>
        <v>24</v>
      </c>
      <c r="H3294" s="488">
        <f t="shared" si="154"/>
        <v>0.08</v>
      </c>
    </row>
    <row r="3295" spans="1:8" ht="38.1" customHeight="1" x14ac:dyDescent="0.2">
      <c r="A3295" s="483" t="s">
        <v>2070</v>
      </c>
      <c r="B3295" s="484" t="s">
        <v>2593</v>
      </c>
      <c r="C3295" s="484">
        <v>91285</v>
      </c>
      <c r="D3295" s="485" t="str">
        <f>IFERROR(VLOOKUP(C3295,INSUMOS!$C:$F,2,FALSE),VLOOKUP(C3295,'COMPOSIÇÃO - SINAPI'!$C:$F,2,FALSE))</f>
        <v>CORTADORA DE PISO COM MOTOR 4 TEMPOS A GASOLINA, POTÊNCIA DE 13 HP, COM DISCO DE CORTE DIAMANTADO SEGMENTADO PARA CONCRETO, DIÂMETRO DE 350 MM, FURO DE 1" (14 X 1") - CHI DIURNO. AF_08/2015</v>
      </c>
      <c r="E3295" s="484" t="str">
        <f>IFERROR(VLOOKUP(C3295,INSUMOS!$C:$F,3,FALSE),VLOOKUP(C3295,'COMPOSIÇÃO - SINAPI'!$C:$F,3,FALSE))</f>
        <v>CHI</v>
      </c>
      <c r="F3295" s="486">
        <v>0.1696</v>
      </c>
      <c r="G3295" s="490">
        <f>IFERROR(VLOOKUP(C3295,INSUMOS!$C:$F,4,FALSE),VLOOKUP(C3295,'COMPOSIÇÃO - SINAPI'!$C:$F,4,FALSE))</f>
        <v>0.64</v>
      </c>
      <c r="H3295" s="488">
        <f t="shared" si="154"/>
        <v>0.1</v>
      </c>
    </row>
    <row r="3296" spans="1:8" s="29" customFormat="1" ht="14.25" x14ac:dyDescent="0.25">
      <c r="A3296" s="472" t="s">
        <v>2055</v>
      </c>
      <c r="B3296" s="473" t="s">
        <v>2056</v>
      </c>
      <c r="C3296" s="473" t="s">
        <v>2057</v>
      </c>
      <c r="D3296" s="473" t="s">
        <v>2058</v>
      </c>
      <c r="E3296" s="473" t="s">
        <v>2059</v>
      </c>
      <c r="F3296" s="474" t="s">
        <v>2060</v>
      </c>
      <c r="G3296" s="81" t="s">
        <v>2061</v>
      </c>
      <c r="H3296" s="475" t="s">
        <v>2590</v>
      </c>
    </row>
    <row r="3297" spans="1:8" ht="68.099999999999994" customHeight="1" x14ac:dyDescent="0.2">
      <c r="A3297" s="476" t="s">
        <v>1179</v>
      </c>
      <c r="B3297" s="477" t="s">
        <v>2591</v>
      </c>
      <c r="C3297" s="478" t="s">
        <v>1178</v>
      </c>
      <c r="D3297" s="479" t="s">
        <v>1180</v>
      </c>
      <c r="E3297" s="480" t="s">
        <v>83</v>
      </c>
      <c r="F3297" s="481"/>
      <c r="G3297" s="45"/>
      <c r="H3297" s="482">
        <f>SUM(H3298:H3302)</f>
        <v>58.77</v>
      </c>
    </row>
    <row r="3298" spans="1:8" ht="15" customHeight="1" x14ac:dyDescent="0.2">
      <c r="A3298" s="483" t="s">
        <v>2607</v>
      </c>
      <c r="B3298" s="484" t="s">
        <v>2062</v>
      </c>
      <c r="C3298" s="484" t="s">
        <v>2891</v>
      </c>
      <c r="D3298" s="485" t="str">
        <f>IFERROR(VLOOKUP(C3298,INSUMOS!$C:$F,2,FALSE),VLOOKUP(C3298,'COMPOSIÇÃO - SINAPI'!$C:$F,2,FALSE))</f>
        <v>PISO CARGO PLUS WHITE 45X45CM ELIANE, OU SIMILAR</v>
      </c>
      <c r="E3298" s="484" t="str">
        <f>IFERROR(VLOOKUP(C3298,INSUMOS!$C:$F,3,FALSE),VLOOKUP(C3298,'COMPOSIÇÃO - SINAPI'!$C:$F,3,FALSE))</f>
        <v>M2</v>
      </c>
      <c r="F3298" s="486">
        <v>1.07</v>
      </c>
      <c r="G3298" s="490">
        <f>IFERROR(VLOOKUP(C3298,INSUMOS!$C:$F,4,FALSE),VLOOKUP(C3298,'COMPOSIÇÃO - SINAPI'!$C:$F,4,FALSE))</f>
        <v>37</v>
      </c>
      <c r="H3298" s="488">
        <f>TRUNC(G3298*F3298,2)</f>
        <v>39.590000000000003</v>
      </c>
    </row>
    <row r="3299" spans="1:8" ht="15" customHeight="1" x14ac:dyDescent="0.2">
      <c r="A3299" s="483" t="s">
        <v>2070</v>
      </c>
      <c r="B3299" s="484" t="s">
        <v>2062</v>
      </c>
      <c r="C3299" s="484">
        <v>1381</v>
      </c>
      <c r="D3299" s="485" t="str">
        <f>IFERROR(VLOOKUP(C3299,INSUMOS!$C:$F,2,FALSE),VLOOKUP(C3299,'COMPOSIÇÃO - SINAPI'!$C:$F,2,FALSE))</f>
        <v>ARGAMASSA COLANTE AC I PARA CERAMICAS</v>
      </c>
      <c r="E3299" s="484" t="str">
        <f>IFERROR(VLOOKUP(C3299,INSUMOS!$C:$F,3,FALSE),VLOOKUP(C3299,'COMPOSIÇÃO - SINAPI'!$C:$F,3,FALSE))</f>
        <v>KG</v>
      </c>
      <c r="F3299" s="486">
        <v>6.14</v>
      </c>
      <c r="G3299" s="490">
        <f>IFERROR(VLOOKUP(C3299,INSUMOS!$C:$F,4,FALSE),VLOOKUP(C3299,'COMPOSIÇÃO - SINAPI'!$C:$F,4,FALSE))</f>
        <v>0.79900000000000004</v>
      </c>
      <c r="H3299" s="488">
        <f>TRUNC(G3299*F3299,2)</f>
        <v>4.9000000000000004</v>
      </c>
    </row>
    <row r="3300" spans="1:8" ht="15" customHeight="1" x14ac:dyDescent="0.2">
      <c r="A3300" s="483" t="s">
        <v>2070</v>
      </c>
      <c r="B3300" s="484" t="s">
        <v>2062</v>
      </c>
      <c r="C3300" s="484">
        <v>34357</v>
      </c>
      <c r="D3300" s="485" t="str">
        <f>IFERROR(VLOOKUP(C3300,INSUMOS!$C:$F,2,FALSE),VLOOKUP(C3300,'COMPOSIÇÃO - SINAPI'!$C:$F,2,FALSE))</f>
        <v>REJUNTE CIMENTICIO, QUALQUER COR</v>
      </c>
      <c r="E3300" s="484" t="str">
        <f>IFERROR(VLOOKUP(C3300,INSUMOS!$C:$F,3,FALSE),VLOOKUP(C3300,'COMPOSIÇÃO - SINAPI'!$C:$F,3,FALSE))</f>
        <v>KG</v>
      </c>
      <c r="F3300" s="486">
        <v>0.19</v>
      </c>
      <c r="G3300" s="490">
        <f>IFERROR(VLOOKUP(C3300,INSUMOS!$C:$F,4,FALSE),VLOOKUP(C3300,'COMPOSIÇÃO - SINAPI'!$C:$F,4,FALSE))</f>
        <v>4.6835000000000004</v>
      </c>
      <c r="H3300" s="488">
        <f>TRUNC(G3300*F3300,2)</f>
        <v>0.88</v>
      </c>
    </row>
    <row r="3301" spans="1:8" ht="15" customHeight="1" x14ac:dyDescent="0.2">
      <c r="A3301" s="483" t="s">
        <v>2070</v>
      </c>
      <c r="B3301" s="484" t="s">
        <v>2593</v>
      </c>
      <c r="C3301" s="484">
        <v>88256</v>
      </c>
      <c r="D3301" s="485" t="str">
        <f>IFERROR(VLOOKUP(C3301,INSUMOS!$C:$F,2,FALSE),VLOOKUP(C3301,'COMPOSIÇÃO - SINAPI'!$C:$F,2,FALSE))</f>
        <v>AZULEJISTA OU LADRILHISTA COM ENCARGOS COMPLEMENTARES</v>
      </c>
      <c r="E3301" s="484" t="str">
        <f>IFERROR(VLOOKUP(C3301,INSUMOS!$C:$F,3,FALSE),VLOOKUP(C3301,'COMPOSIÇÃO - SINAPI'!$C:$F,3,FALSE))</f>
        <v>H</v>
      </c>
      <c r="F3301" s="486">
        <v>0.40500000000000003</v>
      </c>
      <c r="G3301" s="490">
        <f>IFERROR(VLOOKUP(C3301,INSUMOS!$C:$F,4,FALSE),VLOOKUP(C3301,'COMPOSIÇÃO - SINAPI'!$C:$F,4,FALSE))</f>
        <v>24.56</v>
      </c>
      <c r="H3301" s="488">
        <f>TRUNC(G3301*F3301,2)</f>
        <v>9.94</v>
      </c>
    </row>
    <row r="3302" spans="1:8" ht="15" customHeight="1" x14ac:dyDescent="0.2">
      <c r="A3302" s="483" t="s">
        <v>2070</v>
      </c>
      <c r="B3302" s="484" t="s">
        <v>2593</v>
      </c>
      <c r="C3302" s="484">
        <v>88316</v>
      </c>
      <c r="D3302" s="485" t="str">
        <f>IFERROR(VLOOKUP(C3302,INSUMOS!$C:$F,2,FALSE),VLOOKUP(C3302,'COMPOSIÇÃO - SINAPI'!$C:$F,2,FALSE))</f>
        <v>SERVENTE COM ENCARGOS COMPLEMENTARES</v>
      </c>
      <c r="E3302" s="484" t="str">
        <f>IFERROR(VLOOKUP(C3302,INSUMOS!$C:$F,3,FALSE),VLOOKUP(C3302,'COMPOSIÇÃO - SINAPI'!$C:$F,3,FALSE))</f>
        <v>H</v>
      </c>
      <c r="F3302" s="486">
        <v>0.17499999999999999</v>
      </c>
      <c r="G3302" s="490">
        <f>IFERROR(VLOOKUP(C3302,INSUMOS!$C:$F,4,FALSE),VLOOKUP(C3302,'COMPOSIÇÃO - SINAPI'!$C:$F,4,FALSE))</f>
        <v>19.8</v>
      </c>
      <c r="H3302" s="488">
        <f>TRUNC(G3302*F3302,2)</f>
        <v>3.46</v>
      </c>
    </row>
    <row r="3303" spans="1:8" s="29" customFormat="1" ht="14.25" x14ac:dyDescent="0.25">
      <c r="A3303" s="472" t="s">
        <v>2055</v>
      </c>
      <c r="B3303" s="473" t="s">
        <v>2056</v>
      </c>
      <c r="C3303" s="473" t="s">
        <v>2057</v>
      </c>
      <c r="D3303" s="473" t="s">
        <v>2058</v>
      </c>
      <c r="E3303" s="473" t="s">
        <v>2059</v>
      </c>
      <c r="F3303" s="474" t="s">
        <v>2060</v>
      </c>
      <c r="G3303" s="81" t="s">
        <v>2061</v>
      </c>
      <c r="H3303" s="475" t="s">
        <v>2590</v>
      </c>
    </row>
    <row r="3304" spans="1:8" ht="68.099999999999994" customHeight="1" x14ac:dyDescent="0.2">
      <c r="A3304" s="476" t="s">
        <v>1182</v>
      </c>
      <c r="B3304" s="477" t="s">
        <v>2591</v>
      </c>
      <c r="C3304" s="478" t="s">
        <v>1181</v>
      </c>
      <c r="D3304" s="479" t="s">
        <v>1183</v>
      </c>
      <c r="E3304" s="480" t="s">
        <v>83</v>
      </c>
      <c r="F3304" s="481"/>
      <c r="G3304" s="45"/>
      <c r="H3304" s="482">
        <f>SUM(H3305:H3309)</f>
        <v>53.44</v>
      </c>
    </row>
    <row r="3305" spans="1:8" ht="15" customHeight="1" x14ac:dyDescent="0.2">
      <c r="A3305" s="483" t="s">
        <v>2607</v>
      </c>
      <c r="B3305" s="484" t="s">
        <v>2062</v>
      </c>
      <c r="C3305" s="484" t="s">
        <v>2891</v>
      </c>
      <c r="D3305" s="485" t="str">
        <f>IFERROR(VLOOKUP(C3305,INSUMOS!$C:$F,2,FALSE),VLOOKUP(C3305,'COMPOSIÇÃO - SINAPI'!$C:$F,2,FALSE))</f>
        <v>PISO CARGO PLUS WHITE 45X45CM ELIANE, OU SIMILAR</v>
      </c>
      <c r="E3305" s="484" t="str">
        <f>IFERROR(VLOOKUP(C3305,INSUMOS!$C:$F,3,FALSE),VLOOKUP(C3305,'COMPOSIÇÃO - SINAPI'!$C:$F,3,FALSE))</f>
        <v>M2</v>
      </c>
      <c r="F3305" s="486">
        <v>1.06</v>
      </c>
      <c r="G3305" s="490">
        <f>IFERROR(VLOOKUP(C3305,INSUMOS!$C:$F,4,FALSE),VLOOKUP(C3305,'COMPOSIÇÃO - SINAPI'!$C:$F,4,FALSE))</f>
        <v>37</v>
      </c>
      <c r="H3305" s="488">
        <f>TRUNC(G3305*F3305,2)</f>
        <v>39.22</v>
      </c>
    </row>
    <row r="3306" spans="1:8" ht="15" customHeight="1" x14ac:dyDescent="0.2">
      <c r="A3306" s="483" t="s">
        <v>2070</v>
      </c>
      <c r="B3306" s="484" t="s">
        <v>2062</v>
      </c>
      <c r="C3306" s="484">
        <v>1381</v>
      </c>
      <c r="D3306" s="485" t="str">
        <f>IFERROR(VLOOKUP(C3306,INSUMOS!$C:$F,2,FALSE),VLOOKUP(C3306,'COMPOSIÇÃO - SINAPI'!$C:$F,2,FALSE))</f>
        <v>ARGAMASSA COLANTE AC I PARA CERAMICAS</v>
      </c>
      <c r="E3306" s="484" t="str">
        <f>IFERROR(VLOOKUP(C3306,INSUMOS!$C:$F,3,FALSE),VLOOKUP(C3306,'COMPOSIÇÃO - SINAPI'!$C:$F,3,FALSE))</f>
        <v>KG</v>
      </c>
      <c r="F3306" s="486">
        <v>6.14</v>
      </c>
      <c r="G3306" s="490">
        <f>IFERROR(VLOOKUP(C3306,INSUMOS!$C:$F,4,FALSE),VLOOKUP(C3306,'COMPOSIÇÃO - SINAPI'!$C:$F,4,FALSE))</f>
        <v>0.79900000000000004</v>
      </c>
      <c r="H3306" s="488">
        <f>TRUNC(G3306*F3306,2)</f>
        <v>4.9000000000000004</v>
      </c>
    </row>
    <row r="3307" spans="1:8" ht="15" customHeight="1" x14ac:dyDescent="0.2">
      <c r="A3307" s="483" t="s">
        <v>2070</v>
      </c>
      <c r="B3307" s="484" t="s">
        <v>2062</v>
      </c>
      <c r="C3307" s="484">
        <v>34357</v>
      </c>
      <c r="D3307" s="485" t="str">
        <f>IFERROR(VLOOKUP(C3307,INSUMOS!$C:$F,2,FALSE),VLOOKUP(C3307,'COMPOSIÇÃO - SINAPI'!$C:$F,2,FALSE))</f>
        <v>REJUNTE CIMENTICIO, QUALQUER COR</v>
      </c>
      <c r="E3307" s="484" t="str">
        <f>IFERROR(VLOOKUP(C3307,INSUMOS!$C:$F,3,FALSE),VLOOKUP(C3307,'COMPOSIÇÃO - SINAPI'!$C:$F,3,FALSE))</f>
        <v>KG</v>
      </c>
      <c r="F3307" s="486">
        <v>0.19</v>
      </c>
      <c r="G3307" s="490">
        <f>IFERROR(VLOOKUP(C3307,INSUMOS!$C:$F,4,FALSE),VLOOKUP(C3307,'COMPOSIÇÃO - SINAPI'!$C:$F,4,FALSE))</f>
        <v>4.6835000000000004</v>
      </c>
      <c r="H3307" s="488">
        <f>TRUNC(G3307*F3307,2)</f>
        <v>0.88</v>
      </c>
    </row>
    <row r="3308" spans="1:8" ht="15" customHeight="1" x14ac:dyDescent="0.2">
      <c r="A3308" s="483" t="s">
        <v>2070</v>
      </c>
      <c r="B3308" s="484" t="s">
        <v>2593</v>
      </c>
      <c r="C3308" s="484">
        <v>88256</v>
      </c>
      <c r="D3308" s="485" t="str">
        <f>IFERROR(VLOOKUP(C3308,INSUMOS!$C:$F,2,FALSE),VLOOKUP(C3308,'COMPOSIÇÃO - SINAPI'!$C:$F,2,FALSE))</f>
        <v>AZULEJISTA OU LADRILHISTA COM ENCARGOS COMPLEMENTARES</v>
      </c>
      <c r="E3308" s="484" t="str">
        <f>IFERROR(VLOOKUP(C3308,INSUMOS!$C:$F,3,FALSE),VLOOKUP(C3308,'COMPOSIÇÃO - SINAPI'!$C:$F,3,FALSE))</f>
        <v>H</v>
      </c>
      <c r="F3308" s="486">
        <v>0.23499999999999999</v>
      </c>
      <c r="G3308" s="490">
        <f>IFERROR(VLOOKUP(C3308,INSUMOS!$C:$F,4,FALSE),VLOOKUP(C3308,'COMPOSIÇÃO - SINAPI'!$C:$F,4,FALSE))</f>
        <v>24.56</v>
      </c>
      <c r="H3308" s="488">
        <f>TRUNC(G3308*F3308,2)</f>
        <v>5.77</v>
      </c>
    </row>
    <row r="3309" spans="1:8" ht="15" customHeight="1" x14ac:dyDescent="0.2">
      <c r="A3309" s="483" t="s">
        <v>2070</v>
      </c>
      <c r="B3309" s="484" t="s">
        <v>2593</v>
      </c>
      <c r="C3309" s="484">
        <v>88316</v>
      </c>
      <c r="D3309" s="485" t="str">
        <f>IFERROR(VLOOKUP(C3309,INSUMOS!$C:$F,2,FALSE),VLOOKUP(C3309,'COMPOSIÇÃO - SINAPI'!$C:$F,2,FALSE))</f>
        <v>SERVENTE COM ENCARGOS COMPLEMENTARES</v>
      </c>
      <c r="E3309" s="484" t="str">
        <f>IFERROR(VLOOKUP(C3309,INSUMOS!$C:$F,3,FALSE),VLOOKUP(C3309,'COMPOSIÇÃO - SINAPI'!$C:$F,3,FALSE))</f>
        <v>H</v>
      </c>
      <c r="F3309" s="486">
        <v>0.13500000000000001</v>
      </c>
      <c r="G3309" s="490">
        <f>IFERROR(VLOOKUP(C3309,INSUMOS!$C:$F,4,FALSE),VLOOKUP(C3309,'COMPOSIÇÃO - SINAPI'!$C:$F,4,FALSE))</f>
        <v>19.8</v>
      </c>
      <c r="H3309" s="488">
        <f>TRUNC(G3309*F3309,2)</f>
        <v>2.67</v>
      </c>
    </row>
    <row r="3310" spans="1:8" s="29" customFormat="1" ht="14.25" x14ac:dyDescent="0.25">
      <c r="A3310" s="472" t="s">
        <v>2055</v>
      </c>
      <c r="B3310" s="473" t="s">
        <v>2056</v>
      </c>
      <c r="C3310" s="473" t="s">
        <v>2057</v>
      </c>
      <c r="D3310" s="473" t="s">
        <v>2058</v>
      </c>
      <c r="E3310" s="473" t="s">
        <v>2059</v>
      </c>
      <c r="F3310" s="474" t="s">
        <v>2060</v>
      </c>
      <c r="G3310" s="81" t="s">
        <v>2061</v>
      </c>
      <c r="H3310" s="475" t="s">
        <v>2590</v>
      </c>
    </row>
    <row r="3311" spans="1:8" ht="68.099999999999994" customHeight="1" x14ac:dyDescent="0.2">
      <c r="A3311" s="476" t="s">
        <v>1185</v>
      </c>
      <c r="B3311" s="477" t="s">
        <v>2591</v>
      </c>
      <c r="C3311" s="478" t="s">
        <v>1184</v>
      </c>
      <c r="D3311" s="479" t="s">
        <v>1186</v>
      </c>
      <c r="E3311" s="480" t="s">
        <v>83</v>
      </c>
      <c r="F3311" s="481"/>
      <c r="G3311" s="45"/>
      <c r="H3311" s="482">
        <f>SUM(H3312:H3312)</f>
        <v>228.43</v>
      </c>
    </row>
    <row r="3312" spans="1:8" ht="27" customHeight="1" x14ac:dyDescent="0.2">
      <c r="A3312" s="483" t="s">
        <v>2595</v>
      </c>
      <c r="B3312" s="484" t="s">
        <v>2062</v>
      </c>
      <c r="C3312" s="484">
        <v>13467</v>
      </c>
      <c r="D3312" s="485" t="str">
        <f>IFERROR(VLOOKUP(C3312,INSUMOS!$C:$F,2,FALSE),VLOOKUP(C3312,'COMPOSIÇÃO - SINAPI'!$C:$F,2,FALSE))</f>
        <v>PISO VINÍLICO EM MANTA, CONDUTIVO, DIM. 2,0 X 25,00M, E = 2MM, REF. IQ OPTIMA, DA TARKETT OU SIMILAR - FORNECIMENTO E INSTALAÇÃO</v>
      </c>
      <c r="E3312" s="484" t="str">
        <f>IFERROR(VLOOKUP(C3312,INSUMOS!$C:$F,3,FALSE),VLOOKUP(C3312,'COMPOSIÇÃO - SINAPI'!$C:$F,3,FALSE))</f>
        <v>M2</v>
      </c>
      <c r="F3312" s="486">
        <v>1</v>
      </c>
      <c r="G3312" s="490">
        <f>IFERROR(VLOOKUP(C3312,INSUMOS!$C:$F,4,FALSE),VLOOKUP(C3312,'COMPOSIÇÃO - SINAPI'!$C:$F,4,FALSE))</f>
        <v>228.43</v>
      </c>
      <c r="H3312" s="488">
        <f>TRUNC(G3312*F3312,2)</f>
        <v>228.43</v>
      </c>
    </row>
    <row r="3313" spans="1:8" s="29" customFormat="1" ht="14.25" x14ac:dyDescent="0.25">
      <c r="A3313" s="472" t="s">
        <v>2055</v>
      </c>
      <c r="B3313" s="473" t="s">
        <v>2056</v>
      </c>
      <c r="C3313" s="473" t="s">
        <v>2057</v>
      </c>
      <c r="D3313" s="473" t="s">
        <v>2058</v>
      </c>
      <c r="E3313" s="473" t="s">
        <v>2059</v>
      </c>
      <c r="F3313" s="474" t="s">
        <v>2060</v>
      </c>
      <c r="G3313" s="81" t="s">
        <v>2061</v>
      </c>
      <c r="H3313" s="475" t="s">
        <v>2590</v>
      </c>
    </row>
    <row r="3314" spans="1:8" ht="32.1" customHeight="1" x14ac:dyDescent="0.2">
      <c r="A3314" s="476" t="s">
        <v>1187</v>
      </c>
      <c r="B3314" s="477" t="s">
        <v>2591</v>
      </c>
      <c r="C3314" s="478">
        <v>98671</v>
      </c>
      <c r="D3314" s="479" t="s">
        <v>1188</v>
      </c>
      <c r="E3314" s="480" t="s">
        <v>83</v>
      </c>
      <c r="F3314" s="481"/>
      <c r="G3314" s="45"/>
      <c r="H3314" s="482">
        <f>SUM(H3315:H3319)</f>
        <v>268.19</v>
      </c>
    </row>
    <row r="3315" spans="1:8" ht="38.1" customHeight="1" x14ac:dyDescent="0.2">
      <c r="A3315" s="483" t="s">
        <v>2070</v>
      </c>
      <c r="B3315" s="484" t="s">
        <v>2062</v>
      </c>
      <c r="C3315" s="484">
        <v>10841</v>
      </c>
      <c r="D3315" s="485" t="str">
        <f>IFERROR(VLOOKUP(C3315,INSUMOS!$C:$F,2,FALSE),VLOOKUP(C3315,'COMPOSIÇÃO - SINAPI'!$C:$F,2,FALSE))</f>
        <v>PISO EM GRANITO, POLIDO, TIPO ANDORINHA/ QUARTZ/ CASTELO/ CORUMBA OU OUTROS EQUIVALENTES DA REGIAO, FORMATO MENOR OU IGUAL A 3025 CM2, E=  *2* CM</v>
      </c>
      <c r="E3315" s="484" t="str">
        <f>IFERROR(VLOOKUP(C3315,INSUMOS!$C:$F,3,FALSE),VLOOKUP(C3315,'COMPOSIÇÃO - SINAPI'!$C:$F,3,FALSE))</f>
        <v>M2</v>
      </c>
      <c r="F3315" s="486">
        <v>1.1599999999999999</v>
      </c>
      <c r="G3315" s="490">
        <f>IFERROR(VLOOKUP(C3315,INSUMOS!$C:$F,4,FALSE),VLOOKUP(C3315,'COMPOSIÇÃO - SINAPI'!$C:$F,4,FALSE))</f>
        <v>195.13</v>
      </c>
      <c r="H3315" s="488">
        <f>TRUNC(G3315*F3315,2)</f>
        <v>226.35</v>
      </c>
    </row>
    <row r="3316" spans="1:8" ht="15" customHeight="1" x14ac:dyDescent="0.2">
      <c r="A3316" s="483" t="s">
        <v>2070</v>
      </c>
      <c r="B3316" s="484" t="s">
        <v>2062</v>
      </c>
      <c r="C3316" s="484">
        <v>34357</v>
      </c>
      <c r="D3316" s="485" t="str">
        <f>IFERROR(VLOOKUP(C3316,INSUMOS!$C:$F,2,FALSE),VLOOKUP(C3316,'COMPOSIÇÃO - SINAPI'!$C:$F,2,FALSE))</f>
        <v>REJUNTE CIMENTICIO, QUALQUER COR</v>
      </c>
      <c r="E3316" s="484" t="str">
        <f>IFERROR(VLOOKUP(C3316,INSUMOS!$C:$F,3,FALSE),VLOOKUP(C3316,'COMPOSIÇÃO - SINAPI'!$C:$F,3,FALSE))</f>
        <v>KG</v>
      </c>
      <c r="F3316" s="486">
        <v>0.14000000000000001</v>
      </c>
      <c r="G3316" s="490">
        <f>IFERROR(VLOOKUP(C3316,INSUMOS!$C:$F,4,FALSE),VLOOKUP(C3316,'COMPOSIÇÃO - SINAPI'!$C:$F,4,FALSE))</f>
        <v>4.6835000000000004</v>
      </c>
      <c r="H3316" s="488">
        <f>TRUNC(G3316*F3316,2)</f>
        <v>0.65</v>
      </c>
    </row>
    <row r="3317" spans="1:8" ht="15" customHeight="1" x14ac:dyDescent="0.2">
      <c r="A3317" s="483" t="s">
        <v>2070</v>
      </c>
      <c r="B3317" s="484" t="s">
        <v>2062</v>
      </c>
      <c r="C3317" s="484">
        <v>37595</v>
      </c>
      <c r="D3317" s="485" t="str">
        <f>IFERROR(VLOOKUP(C3317,INSUMOS!$C:$F,2,FALSE),VLOOKUP(C3317,'COMPOSIÇÃO - SINAPI'!$C:$F,2,FALSE))</f>
        <v>ARGAMASSA COLANTE TIPO AC III</v>
      </c>
      <c r="E3317" s="484" t="str">
        <f>IFERROR(VLOOKUP(C3317,INSUMOS!$C:$F,3,FALSE),VLOOKUP(C3317,'COMPOSIÇÃO - SINAPI'!$C:$F,3,FALSE))</f>
        <v>KG</v>
      </c>
      <c r="F3317" s="486">
        <v>8.6199999999999992</v>
      </c>
      <c r="G3317" s="490">
        <f>IFERROR(VLOOKUP(C3317,INSUMOS!$C:$F,4,FALSE),VLOOKUP(C3317,'COMPOSIÇÃO - SINAPI'!$C:$F,4,FALSE))</f>
        <v>2.0499999999999998</v>
      </c>
      <c r="H3317" s="488">
        <f>TRUNC(G3317*F3317,2)</f>
        <v>17.670000000000002</v>
      </c>
    </row>
    <row r="3318" spans="1:8" ht="15" customHeight="1" x14ac:dyDescent="0.2">
      <c r="A3318" s="483" t="s">
        <v>2070</v>
      </c>
      <c r="B3318" s="484" t="s">
        <v>2593</v>
      </c>
      <c r="C3318" s="484">
        <v>88274</v>
      </c>
      <c r="D3318" s="485" t="str">
        <f>IFERROR(VLOOKUP(C3318,INSUMOS!$C:$F,2,FALSE),VLOOKUP(C3318,'COMPOSIÇÃO - SINAPI'!$C:$F,2,FALSE))</f>
        <v>MARMORISTA/GRANITEIRO COM ENCARGOS COMPLEMENTARES</v>
      </c>
      <c r="E3318" s="484" t="str">
        <f>IFERROR(VLOOKUP(C3318,INSUMOS!$C:$F,3,FALSE),VLOOKUP(C3318,'COMPOSIÇÃO - SINAPI'!$C:$F,3,FALSE))</f>
        <v>H</v>
      </c>
      <c r="F3318" s="486">
        <v>0.7</v>
      </c>
      <c r="G3318" s="490">
        <f>IFERROR(VLOOKUP(C3318,INSUMOS!$C:$F,4,FALSE),VLOOKUP(C3318,'COMPOSIÇÃO - SINAPI'!$C:$F,4,FALSE))</f>
        <v>24.56</v>
      </c>
      <c r="H3318" s="488">
        <f>TRUNC(G3318*F3318,2)</f>
        <v>17.190000000000001</v>
      </c>
    </row>
    <row r="3319" spans="1:8" ht="15" customHeight="1" x14ac:dyDescent="0.2">
      <c r="A3319" s="483" t="s">
        <v>2070</v>
      </c>
      <c r="B3319" s="484" t="s">
        <v>2593</v>
      </c>
      <c r="C3319" s="484">
        <v>88316</v>
      </c>
      <c r="D3319" s="485" t="str">
        <f>IFERROR(VLOOKUP(C3319,INSUMOS!$C:$F,2,FALSE),VLOOKUP(C3319,'COMPOSIÇÃO - SINAPI'!$C:$F,2,FALSE))</f>
        <v>SERVENTE COM ENCARGOS COMPLEMENTARES</v>
      </c>
      <c r="E3319" s="484" t="str">
        <f>IFERROR(VLOOKUP(C3319,INSUMOS!$C:$F,3,FALSE),VLOOKUP(C3319,'COMPOSIÇÃO - SINAPI'!$C:$F,3,FALSE))</f>
        <v>H</v>
      </c>
      <c r="F3319" s="486">
        <v>0.32</v>
      </c>
      <c r="G3319" s="490">
        <f>IFERROR(VLOOKUP(C3319,INSUMOS!$C:$F,4,FALSE),VLOOKUP(C3319,'COMPOSIÇÃO - SINAPI'!$C:$F,4,FALSE))</f>
        <v>19.8</v>
      </c>
      <c r="H3319" s="488">
        <f>TRUNC(G3319*F3319,2)</f>
        <v>6.33</v>
      </c>
    </row>
    <row r="3320" spans="1:8" s="29" customFormat="1" ht="14.25" x14ac:dyDescent="0.25">
      <c r="A3320" s="472" t="s">
        <v>2055</v>
      </c>
      <c r="B3320" s="473" t="s">
        <v>2056</v>
      </c>
      <c r="C3320" s="473" t="s">
        <v>2057</v>
      </c>
      <c r="D3320" s="473" t="s">
        <v>2058</v>
      </c>
      <c r="E3320" s="473" t="s">
        <v>2059</v>
      </c>
      <c r="F3320" s="474" t="s">
        <v>2060</v>
      </c>
      <c r="G3320" s="81" t="s">
        <v>2061</v>
      </c>
      <c r="H3320" s="475" t="s">
        <v>2590</v>
      </c>
    </row>
    <row r="3321" spans="1:8" ht="48" customHeight="1" x14ac:dyDescent="0.2">
      <c r="A3321" s="476" t="s">
        <v>1190</v>
      </c>
      <c r="B3321" s="477" t="s">
        <v>2591</v>
      </c>
      <c r="C3321" s="478" t="s">
        <v>1189</v>
      </c>
      <c r="D3321" s="479" t="s">
        <v>1191</v>
      </c>
      <c r="E3321" s="480" t="s">
        <v>83</v>
      </c>
      <c r="F3321" s="481"/>
      <c r="G3321" s="45"/>
      <c r="H3321" s="482">
        <f>SUM(H3322:H3325)</f>
        <v>184.57000000000002</v>
      </c>
    </row>
    <row r="3322" spans="1:8" ht="15" customHeight="1" x14ac:dyDescent="0.2">
      <c r="A3322" s="483" t="s">
        <v>2070</v>
      </c>
      <c r="B3322" s="484" t="s">
        <v>2062</v>
      </c>
      <c r="C3322" s="484">
        <v>4791</v>
      </c>
      <c r="D3322" s="485" t="str">
        <f>IFERROR(VLOOKUP(C3322,INSUMOS!$C:$F,2,FALSE),VLOOKUP(C3322,'COMPOSIÇÃO - SINAPI'!$C:$F,2,FALSE))</f>
        <v>ADESIVO ACRILICO/COLA DE CONTATO</v>
      </c>
      <c r="E3322" s="484" t="str">
        <f>IFERROR(VLOOKUP(C3322,INSUMOS!$C:$F,3,FALSE),VLOOKUP(C3322,'COMPOSIÇÃO - SINAPI'!$C:$F,3,FALSE))</f>
        <v>KG</v>
      </c>
      <c r="F3322" s="486">
        <v>9.5000000000000001E-2</v>
      </c>
      <c r="G3322" s="490">
        <f>IFERROR(VLOOKUP(C3322,INSUMOS!$C:$F,4,FALSE),VLOOKUP(C3322,'COMPOSIÇÃO - SINAPI'!$C:$F,4,FALSE))</f>
        <v>28</v>
      </c>
      <c r="H3322" s="488">
        <f>TRUNC(G3322*F3322,2)</f>
        <v>2.66</v>
      </c>
    </row>
    <row r="3323" spans="1:8" ht="27" customHeight="1" x14ac:dyDescent="0.2">
      <c r="A3323" s="483" t="s">
        <v>2070</v>
      </c>
      <c r="B3323" s="484" t="s">
        <v>2062</v>
      </c>
      <c r="C3323" s="484">
        <v>38182</v>
      </c>
      <c r="D3323" s="485" t="str">
        <f>IFERROR(VLOOKUP(C3323,INSUMOS!$C:$F,2,FALSE),VLOOKUP(C3323,'COMPOSIÇÃO - SINAPI'!$C:$F,2,FALSE))</f>
        <v>PISO TATIL DE ALERTA OU DIRECIONAL DE BORRACHA, PRETO, 25 X 25 CM, E = 5 MM, PARA COLA</v>
      </c>
      <c r="E3323" s="484" t="str">
        <f>IFERROR(VLOOKUP(C3323,INSUMOS!$C:$F,3,FALSE),VLOOKUP(C3323,'COMPOSIÇÃO - SINAPI'!$C:$F,3,FALSE))</f>
        <v>M2</v>
      </c>
      <c r="F3323" s="486">
        <v>1.04</v>
      </c>
      <c r="G3323" s="490">
        <f>IFERROR(VLOOKUP(C3323,INSUMOS!$C:$F,4,FALSE),VLOOKUP(C3323,'COMPOSIÇÃO - SINAPI'!$C:$F,4,FALSE))</f>
        <v>171.6</v>
      </c>
      <c r="H3323" s="488">
        <f>TRUNC(G3323*F3323,2)</f>
        <v>178.46</v>
      </c>
    </row>
    <row r="3324" spans="1:8" ht="15" customHeight="1" x14ac:dyDescent="0.2">
      <c r="A3324" s="483" t="s">
        <v>2070</v>
      </c>
      <c r="B3324" s="484" t="s">
        <v>2593</v>
      </c>
      <c r="C3324" s="484">
        <v>88309</v>
      </c>
      <c r="D3324" s="485" t="str">
        <f>IFERROR(VLOOKUP(C3324,INSUMOS!$C:$F,2,FALSE),VLOOKUP(C3324,'COMPOSIÇÃO - SINAPI'!$C:$F,2,FALSE))</f>
        <v>PEDREIRO COM ENCARGOS COMPLEMENTARES</v>
      </c>
      <c r="E3324" s="484" t="str">
        <f>IFERROR(VLOOKUP(C3324,INSUMOS!$C:$F,3,FALSE),VLOOKUP(C3324,'COMPOSIÇÃO - SINAPI'!$C:$F,3,FALSE))</f>
        <v>H</v>
      </c>
      <c r="F3324" s="486">
        <v>0.1</v>
      </c>
      <c r="G3324" s="490">
        <f>IFERROR(VLOOKUP(C3324,INSUMOS!$C:$F,4,FALSE),VLOOKUP(C3324,'COMPOSIÇÃO - SINAPI'!$C:$F,4,FALSE))</f>
        <v>24.66</v>
      </c>
      <c r="H3324" s="488">
        <f>TRUNC(G3324*F3324,2)</f>
        <v>2.46</v>
      </c>
    </row>
    <row r="3325" spans="1:8" ht="15" customHeight="1" x14ac:dyDescent="0.2">
      <c r="A3325" s="483" t="s">
        <v>2070</v>
      </c>
      <c r="B3325" s="484" t="s">
        <v>2593</v>
      </c>
      <c r="C3325" s="484">
        <v>88316</v>
      </c>
      <c r="D3325" s="485" t="str">
        <f>IFERROR(VLOOKUP(C3325,INSUMOS!$C:$F,2,FALSE),VLOOKUP(C3325,'COMPOSIÇÃO - SINAPI'!$C:$F,2,FALSE))</f>
        <v>SERVENTE COM ENCARGOS COMPLEMENTARES</v>
      </c>
      <c r="E3325" s="484" t="str">
        <f>IFERROR(VLOOKUP(C3325,INSUMOS!$C:$F,3,FALSE),VLOOKUP(C3325,'COMPOSIÇÃO - SINAPI'!$C:$F,3,FALSE))</f>
        <v>H</v>
      </c>
      <c r="F3325" s="486">
        <v>0.05</v>
      </c>
      <c r="G3325" s="490">
        <f>IFERROR(VLOOKUP(C3325,INSUMOS!$C:$F,4,FALSE),VLOOKUP(C3325,'COMPOSIÇÃO - SINAPI'!$C:$F,4,FALSE))</f>
        <v>19.8</v>
      </c>
      <c r="H3325" s="488">
        <f>TRUNC(G3325*F3325,2)</f>
        <v>0.99</v>
      </c>
    </row>
    <row r="3326" spans="1:8" s="29" customFormat="1" ht="14.25" x14ac:dyDescent="0.25">
      <c r="A3326" s="472" t="s">
        <v>2055</v>
      </c>
      <c r="B3326" s="473" t="s">
        <v>2056</v>
      </c>
      <c r="C3326" s="473" t="s">
        <v>2057</v>
      </c>
      <c r="D3326" s="473" t="s">
        <v>2058</v>
      </c>
      <c r="E3326" s="473" t="s">
        <v>2059</v>
      </c>
      <c r="F3326" s="474" t="s">
        <v>2060</v>
      </c>
      <c r="G3326" s="81" t="s">
        <v>2061</v>
      </c>
      <c r="H3326" s="475" t="s">
        <v>2590</v>
      </c>
    </row>
    <row r="3327" spans="1:8" ht="32.1" customHeight="1" x14ac:dyDescent="0.2">
      <c r="A3327" s="476" t="s">
        <v>1192</v>
      </c>
      <c r="B3327" s="477" t="s">
        <v>2591</v>
      </c>
      <c r="C3327" s="478">
        <v>98689</v>
      </c>
      <c r="D3327" s="479" t="s">
        <v>1193</v>
      </c>
      <c r="E3327" s="480" t="s">
        <v>117</v>
      </c>
      <c r="F3327" s="481"/>
      <c r="G3327" s="45"/>
      <c r="H3327" s="482">
        <f>SUM(H3328:H3331)</f>
        <v>69.099999999999994</v>
      </c>
    </row>
    <row r="3328" spans="1:8" ht="27" customHeight="1" x14ac:dyDescent="0.2">
      <c r="A3328" s="483" t="s">
        <v>2070</v>
      </c>
      <c r="B3328" s="484" t="s">
        <v>2062</v>
      </c>
      <c r="C3328" s="484">
        <v>20232</v>
      </c>
      <c r="D3328" s="485" t="str">
        <f>IFERROR(VLOOKUP(C3328,INSUMOS!$C:$F,2,FALSE),VLOOKUP(C3328,'COMPOSIÇÃO - SINAPI'!$C:$F,2,FALSE))</f>
        <v>SOLEIRA EM GRANITO, POLIDO, TIPO ANDORINHA/ QUARTZ/ CASTELO/ CORUMBA OU OUTROS EQUIVALENTES DA REGIAO, L= *15* CM, E=  *2,0* CM</v>
      </c>
      <c r="E3328" s="484" t="str">
        <f>IFERROR(VLOOKUP(C3328,INSUMOS!$C:$F,3,FALSE),VLOOKUP(C3328,'COMPOSIÇÃO - SINAPI'!$C:$F,3,FALSE))</f>
        <v>M</v>
      </c>
      <c r="F3328" s="486">
        <v>1</v>
      </c>
      <c r="G3328" s="490">
        <f>IFERROR(VLOOKUP(C3328,INSUMOS!$C:$F,4,FALSE),VLOOKUP(C3328,'COMPOSIÇÃO - SINAPI'!$C:$F,4,FALSE))</f>
        <v>51</v>
      </c>
      <c r="H3328" s="488">
        <f>TRUNC(G3328*F3328,2)</f>
        <v>51</v>
      </c>
    </row>
    <row r="3329" spans="1:8" ht="15" customHeight="1" x14ac:dyDescent="0.2">
      <c r="A3329" s="483" t="s">
        <v>2070</v>
      </c>
      <c r="B3329" s="484" t="s">
        <v>2062</v>
      </c>
      <c r="C3329" s="484">
        <v>37595</v>
      </c>
      <c r="D3329" s="485" t="str">
        <f>IFERROR(VLOOKUP(C3329,INSUMOS!$C:$F,2,FALSE),VLOOKUP(C3329,'COMPOSIÇÃO - SINAPI'!$C:$F,2,FALSE))</f>
        <v>ARGAMASSA COLANTE TIPO AC III</v>
      </c>
      <c r="E3329" s="484" t="str">
        <f>IFERROR(VLOOKUP(C3329,INSUMOS!$C:$F,3,FALSE),VLOOKUP(C3329,'COMPOSIÇÃO - SINAPI'!$C:$F,3,FALSE))</f>
        <v>KG</v>
      </c>
      <c r="F3329" s="486">
        <v>1.29</v>
      </c>
      <c r="G3329" s="490">
        <f>IFERROR(VLOOKUP(C3329,INSUMOS!$C:$F,4,FALSE),VLOOKUP(C3329,'COMPOSIÇÃO - SINAPI'!$C:$F,4,FALSE))</f>
        <v>2.0499999999999998</v>
      </c>
      <c r="H3329" s="488">
        <f>TRUNC(G3329*F3329,2)</f>
        <v>2.64</v>
      </c>
    </row>
    <row r="3330" spans="1:8" ht="15" customHeight="1" x14ac:dyDescent="0.2">
      <c r="A3330" s="483" t="s">
        <v>2070</v>
      </c>
      <c r="B3330" s="484" t="s">
        <v>2593</v>
      </c>
      <c r="C3330" s="484">
        <v>88274</v>
      </c>
      <c r="D3330" s="485" t="str">
        <f>IFERROR(VLOOKUP(C3330,INSUMOS!$C:$F,2,FALSE),VLOOKUP(C3330,'COMPOSIÇÃO - SINAPI'!$C:$F,2,FALSE))</f>
        <v>MARMORISTA/GRANITEIRO COM ENCARGOS COMPLEMENTARES</v>
      </c>
      <c r="E3330" s="484" t="str">
        <f>IFERROR(VLOOKUP(C3330,INSUMOS!$C:$F,3,FALSE),VLOOKUP(C3330,'COMPOSIÇÃO - SINAPI'!$C:$F,3,FALSE))</f>
        <v>H</v>
      </c>
      <c r="F3330" s="486">
        <v>0.45</v>
      </c>
      <c r="G3330" s="490">
        <f>IFERROR(VLOOKUP(C3330,INSUMOS!$C:$F,4,FALSE),VLOOKUP(C3330,'COMPOSIÇÃO - SINAPI'!$C:$F,4,FALSE))</f>
        <v>24.56</v>
      </c>
      <c r="H3330" s="488">
        <f>TRUNC(G3330*F3330,2)</f>
        <v>11.05</v>
      </c>
    </row>
    <row r="3331" spans="1:8" ht="15" customHeight="1" x14ac:dyDescent="0.2">
      <c r="A3331" s="483" t="s">
        <v>2070</v>
      </c>
      <c r="B3331" s="484" t="s">
        <v>2593</v>
      </c>
      <c r="C3331" s="484">
        <v>88316</v>
      </c>
      <c r="D3331" s="485" t="str">
        <f>IFERROR(VLOOKUP(C3331,INSUMOS!$C:$F,2,FALSE),VLOOKUP(C3331,'COMPOSIÇÃO - SINAPI'!$C:$F,2,FALSE))</f>
        <v>SERVENTE COM ENCARGOS COMPLEMENTARES</v>
      </c>
      <c r="E3331" s="484" t="str">
        <f>IFERROR(VLOOKUP(C3331,INSUMOS!$C:$F,3,FALSE),VLOOKUP(C3331,'COMPOSIÇÃO - SINAPI'!$C:$F,3,FALSE))</f>
        <v>H</v>
      </c>
      <c r="F3331" s="486">
        <v>0.223</v>
      </c>
      <c r="G3331" s="490">
        <f>IFERROR(VLOOKUP(C3331,INSUMOS!$C:$F,4,FALSE),VLOOKUP(C3331,'COMPOSIÇÃO - SINAPI'!$C:$F,4,FALSE))</f>
        <v>19.8</v>
      </c>
      <c r="H3331" s="488">
        <f>TRUNC(G3331*F3331,2)</f>
        <v>4.41</v>
      </c>
    </row>
    <row r="3332" spans="1:8" s="29" customFormat="1" ht="14.25" x14ac:dyDescent="0.25">
      <c r="A3332" s="472" t="s">
        <v>2055</v>
      </c>
      <c r="B3332" s="473" t="s">
        <v>2056</v>
      </c>
      <c r="C3332" s="473" t="s">
        <v>2057</v>
      </c>
      <c r="D3332" s="473" t="s">
        <v>2058</v>
      </c>
      <c r="E3332" s="473" t="s">
        <v>2059</v>
      </c>
      <c r="F3332" s="474" t="s">
        <v>2060</v>
      </c>
      <c r="G3332" s="81" t="s">
        <v>2061</v>
      </c>
      <c r="H3332" s="475" t="s">
        <v>2590</v>
      </c>
    </row>
    <row r="3333" spans="1:8" ht="48" customHeight="1" x14ac:dyDescent="0.2">
      <c r="A3333" s="476" t="s">
        <v>1195</v>
      </c>
      <c r="B3333" s="477" t="s">
        <v>2591</v>
      </c>
      <c r="C3333" s="478" t="s">
        <v>1194</v>
      </c>
      <c r="D3333" s="479" t="s">
        <v>1196</v>
      </c>
      <c r="E3333" s="480" t="s">
        <v>117</v>
      </c>
      <c r="F3333" s="481"/>
      <c r="G3333" s="45"/>
      <c r="H3333" s="482">
        <f>SUM(H3334:H3338)</f>
        <v>7.26</v>
      </c>
    </row>
    <row r="3334" spans="1:8" ht="15" customHeight="1" x14ac:dyDescent="0.2">
      <c r="A3334" s="483" t="s">
        <v>2607</v>
      </c>
      <c r="B3334" s="484" t="s">
        <v>2062</v>
      </c>
      <c r="C3334" s="484" t="s">
        <v>2891</v>
      </c>
      <c r="D3334" s="485" t="str">
        <f>IFERROR(VLOOKUP(C3334,INSUMOS!$C:$F,2,FALSE),VLOOKUP(C3334,'COMPOSIÇÃO - SINAPI'!$C:$F,2,FALSE))</f>
        <v>PISO CARGO PLUS WHITE 45X45CM ELIANE, OU SIMILAR</v>
      </c>
      <c r="E3334" s="484" t="str">
        <f>IFERROR(VLOOKUP(C3334,INSUMOS!$C:$F,3,FALSE),VLOOKUP(C3334,'COMPOSIÇÃO - SINAPI'!$C:$F,3,FALSE))</f>
        <v>M2</v>
      </c>
      <c r="F3334" s="486">
        <v>0.123</v>
      </c>
      <c r="G3334" s="490">
        <f>IFERROR(VLOOKUP(C3334,INSUMOS!$C:$F,4,FALSE),VLOOKUP(C3334,'COMPOSIÇÃO - SINAPI'!$C:$F,4,FALSE))</f>
        <v>37</v>
      </c>
      <c r="H3334" s="488">
        <f>TRUNC(G3334*F3334,2)</f>
        <v>4.55</v>
      </c>
    </row>
    <row r="3335" spans="1:8" ht="15" customHeight="1" x14ac:dyDescent="0.2">
      <c r="A3335" s="483" t="s">
        <v>2070</v>
      </c>
      <c r="B3335" s="484" t="s">
        <v>2062</v>
      </c>
      <c r="C3335" s="484">
        <v>1381</v>
      </c>
      <c r="D3335" s="485" t="str">
        <f>IFERROR(VLOOKUP(C3335,INSUMOS!$C:$F,2,FALSE),VLOOKUP(C3335,'COMPOSIÇÃO - SINAPI'!$C:$F,2,FALSE))</f>
        <v>ARGAMASSA COLANTE AC I PARA CERAMICAS</v>
      </c>
      <c r="E3335" s="484" t="str">
        <f>IFERROR(VLOOKUP(C3335,INSUMOS!$C:$F,3,FALSE),VLOOKUP(C3335,'COMPOSIÇÃO - SINAPI'!$C:$F,3,FALSE))</f>
        <v>KG</v>
      </c>
      <c r="F3335" s="486">
        <v>0.60299999999999998</v>
      </c>
      <c r="G3335" s="490">
        <f>IFERROR(VLOOKUP(C3335,INSUMOS!$C:$F,4,FALSE),VLOOKUP(C3335,'COMPOSIÇÃO - SINAPI'!$C:$F,4,FALSE))</f>
        <v>0.79900000000000004</v>
      </c>
      <c r="H3335" s="488">
        <f>TRUNC(G3335*F3335,2)</f>
        <v>0.48</v>
      </c>
    </row>
    <row r="3336" spans="1:8" ht="15" customHeight="1" x14ac:dyDescent="0.2">
      <c r="A3336" s="483" t="s">
        <v>2070</v>
      </c>
      <c r="B3336" s="484" t="s">
        <v>2062</v>
      </c>
      <c r="C3336" s="484">
        <v>34357</v>
      </c>
      <c r="D3336" s="485" t="str">
        <f>IFERROR(VLOOKUP(C3336,INSUMOS!$C:$F,2,FALSE),VLOOKUP(C3336,'COMPOSIÇÃO - SINAPI'!$C:$F,2,FALSE))</f>
        <v>REJUNTE CIMENTICIO, QUALQUER COR</v>
      </c>
      <c r="E3336" s="484" t="str">
        <f>IFERROR(VLOOKUP(C3336,INSUMOS!$C:$F,3,FALSE),VLOOKUP(C3336,'COMPOSIÇÃO - SINAPI'!$C:$F,3,FALSE))</f>
        <v>KG</v>
      </c>
      <c r="F3336" s="486">
        <v>8.5000000000000006E-2</v>
      </c>
      <c r="G3336" s="490">
        <f>IFERROR(VLOOKUP(C3336,INSUMOS!$C:$F,4,FALSE),VLOOKUP(C3336,'COMPOSIÇÃO - SINAPI'!$C:$F,4,FALSE))</f>
        <v>4.6835000000000004</v>
      </c>
      <c r="H3336" s="488">
        <f>TRUNC(G3336*F3336,2)</f>
        <v>0.39</v>
      </c>
    </row>
    <row r="3337" spans="1:8" ht="15" customHeight="1" x14ac:dyDescent="0.2">
      <c r="A3337" s="483" t="s">
        <v>2070</v>
      </c>
      <c r="B3337" s="484" t="s">
        <v>2593</v>
      </c>
      <c r="C3337" s="484">
        <v>88256</v>
      </c>
      <c r="D3337" s="485" t="str">
        <f>IFERROR(VLOOKUP(C3337,INSUMOS!$C:$F,2,FALSE),VLOOKUP(C3337,'COMPOSIÇÃO - SINAPI'!$C:$F,2,FALSE))</f>
        <v>AZULEJISTA OU LADRILHISTA COM ENCARGOS COMPLEMENTARES</v>
      </c>
      <c r="E3337" s="484" t="str">
        <f>IFERROR(VLOOKUP(C3337,INSUMOS!$C:$F,3,FALSE),VLOOKUP(C3337,'COMPOSIÇÃO - SINAPI'!$C:$F,3,FALSE))</f>
        <v>H</v>
      </c>
      <c r="F3337" s="486">
        <v>5.5E-2</v>
      </c>
      <c r="G3337" s="490">
        <f>IFERROR(VLOOKUP(C3337,INSUMOS!$C:$F,4,FALSE),VLOOKUP(C3337,'COMPOSIÇÃO - SINAPI'!$C:$F,4,FALSE))</f>
        <v>24.56</v>
      </c>
      <c r="H3337" s="488">
        <f>TRUNC(G3337*F3337,2)</f>
        <v>1.35</v>
      </c>
    </row>
    <row r="3338" spans="1:8" ht="15" customHeight="1" x14ac:dyDescent="0.2">
      <c r="A3338" s="483" t="s">
        <v>2070</v>
      </c>
      <c r="B3338" s="484" t="s">
        <v>2593</v>
      </c>
      <c r="C3338" s="484">
        <v>88316</v>
      </c>
      <c r="D3338" s="485" t="str">
        <f>IFERROR(VLOOKUP(C3338,INSUMOS!$C:$F,2,FALSE),VLOOKUP(C3338,'COMPOSIÇÃO - SINAPI'!$C:$F,2,FALSE))</f>
        <v>SERVENTE COM ENCARGOS COMPLEMENTARES</v>
      </c>
      <c r="E3338" s="484" t="str">
        <f>IFERROR(VLOOKUP(C3338,INSUMOS!$C:$F,3,FALSE),VLOOKUP(C3338,'COMPOSIÇÃO - SINAPI'!$C:$F,3,FALSE))</f>
        <v>H</v>
      </c>
      <c r="F3338" s="486">
        <v>2.5000000000000001E-2</v>
      </c>
      <c r="G3338" s="490">
        <f>IFERROR(VLOOKUP(C3338,INSUMOS!$C:$F,4,FALSE),VLOOKUP(C3338,'COMPOSIÇÃO - SINAPI'!$C:$F,4,FALSE))</f>
        <v>19.8</v>
      </c>
      <c r="H3338" s="488">
        <f>TRUNC(G3338*F3338,2)</f>
        <v>0.49</v>
      </c>
    </row>
    <row r="3339" spans="1:8" s="29" customFormat="1" ht="14.25" x14ac:dyDescent="0.25">
      <c r="A3339" s="472" t="s">
        <v>2055</v>
      </c>
      <c r="B3339" s="473" t="s">
        <v>2056</v>
      </c>
      <c r="C3339" s="473" t="s">
        <v>2057</v>
      </c>
      <c r="D3339" s="473" t="s">
        <v>2058</v>
      </c>
      <c r="E3339" s="473" t="s">
        <v>2059</v>
      </c>
      <c r="F3339" s="474" t="s">
        <v>2060</v>
      </c>
      <c r="G3339" s="81" t="s">
        <v>2061</v>
      </c>
      <c r="H3339" s="475" t="s">
        <v>2590</v>
      </c>
    </row>
    <row r="3340" spans="1:8" ht="32.1" customHeight="1" x14ac:dyDescent="0.2">
      <c r="A3340" s="476" t="s">
        <v>1197</v>
      </c>
      <c r="B3340" s="477" t="s">
        <v>2591</v>
      </c>
      <c r="C3340" s="478">
        <v>98685</v>
      </c>
      <c r="D3340" s="479" t="s">
        <v>1198</v>
      </c>
      <c r="E3340" s="480" t="s">
        <v>117</v>
      </c>
      <c r="F3340" s="481"/>
      <c r="G3340" s="45"/>
      <c r="H3340" s="482">
        <f>SUM(H3341:H3345)</f>
        <v>48.56</v>
      </c>
    </row>
    <row r="3341" spans="1:8" ht="38.1" customHeight="1" x14ac:dyDescent="0.2">
      <c r="A3341" s="483" t="s">
        <v>2070</v>
      </c>
      <c r="B3341" s="484" t="s">
        <v>2062</v>
      </c>
      <c r="C3341" s="484">
        <v>20231</v>
      </c>
      <c r="D3341" s="485" t="str">
        <f>IFERROR(VLOOKUP(C3341,INSUMOS!$C:$F,2,FALSE),VLOOKUP(C3341,'COMPOSIÇÃO - SINAPI'!$C:$F,2,FALSE))</f>
        <v>RODAPE OU RODABANCADA EM GRANITO, POLIDO, TIPO ANDORINHA/ QUARTZ/ CASTELO/ CORUMBA OU OUTROS EQUIVALENTES DA REGIAO, H= 10 CM, E=  *2,0* CM</v>
      </c>
      <c r="E3341" s="484" t="str">
        <f>IFERROR(VLOOKUP(C3341,INSUMOS!$C:$F,3,FALSE),VLOOKUP(C3341,'COMPOSIÇÃO - SINAPI'!$C:$F,3,FALSE))</f>
        <v>M</v>
      </c>
      <c r="F3341" s="486">
        <v>1.04</v>
      </c>
      <c r="G3341" s="490">
        <f>IFERROR(VLOOKUP(C3341,INSUMOS!$C:$F,4,FALSE),VLOOKUP(C3341,'COMPOSIÇÃO - SINAPI'!$C:$F,4,FALSE))</f>
        <v>38</v>
      </c>
      <c r="H3341" s="488">
        <f>TRUNC(G3341*F3341,2)</f>
        <v>39.520000000000003</v>
      </c>
    </row>
    <row r="3342" spans="1:8" ht="15" customHeight="1" x14ac:dyDescent="0.2">
      <c r="A3342" s="483" t="s">
        <v>2070</v>
      </c>
      <c r="B3342" s="484" t="s">
        <v>2062</v>
      </c>
      <c r="C3342" s="484">
        <v>34357</v>
      </c>
      <c r="D3342" s="485" t="str">
        <f>IFERROR(VLOOKUP(C3342,INSUMOS!$C:$F,2,FALSE),VLOOKUP(C3342,'COMPOSIÇÃO - SINAPI'!$C:$F,2,FALSE))</f>
        <v>REJUNTE CIMENTICIO, QUALQUER COR</v>
      </c>
      <c r="E3342" s="484" t="str">
        <f>IFERROR(VLOOKUP(C3342,INSUMOS!$C:$F,3,FALSE),VLOOKUP(C3342,'COMPOSIÇÃO - SINAPI'!$C:$F,3,FALSE))</f>
        <v>KG</v>
      </c>
      <c r="F3342" s="486">
        <v>0.12</v>
      </c>
      <c r="G3342" s="490">
        <f>IFERROR(VLOOKUP(C3342,INSUMOS!$C:$F,4,FALSE),VLOOKUP(C3342,'COMPOSIÇÃO - SINAPI'!$C:$F,4,FALSE))</f>
        <v>4.6835000000000004</v>
      </c>
      <c r="H3342" s="488">
        <f>TRUNC(G3342*F3342,2)</f>
        <v>0.56000000000000005</v>
      </c>
    </row>
    <row r="3343" spans="1:8" ht="15" customHeight="1" x14ac:dyDescent="0.2">
      <c r="A3343" s="483" t="s">
        <v>2070</v>
      </c>
      <c r="B3343" s="484" t="s">
        <v>2062</v>
      </c>
      <c r="C3343" s="484">
        <v>37595</v>
      </c>
      <c r="D3343" s="485" t="str">
        <f>IFERROR(VLOOKUP(C3343,INSUMOS!$C:$F,2,FALSE),VLOOKUP(C3343,'COMPOSIÇÃO - SINAPI'!$C:$F,2,FALSE))</f>
        <v>ARGAMASSA COLANTE TIPO AC III</v>
      </c>
      <c r="E3343" s="484" t="str">
        <f>IFERROR(VLOOKUP(C3343,INSUMOS!$C:$F,3,FALSE),VLOOKUP(C3343,'COMPOSIÇÃO - SINAPI'!$C:$F,3,FALSE))</f>
        <v>KG</v>
      </c>
      <c r="F3343" s="486">
        <v>0.86140000000000005</v>
      </c>
      <c r="G3343" s="490">
        <f>IFERROR(VLOOKUP(C3343,INSUMOS!$C:$F,4,FALSE),VLOOKUP(C3343,'COMPOSIÇÃO - SINAPI'!$C:$F,4,FALSE))</f>
        <v>2.0499999999999998</v>
      </c>
      <c r="H3343" s="488">
        <f>TRUNC(G3343*F3343,2)</f>
        <v>1.76</v>
      </c>
    </row>
    <row r="3344" spans="1:8" ht="15" customHeight="1" x14ac:dyDescent="0.2">
      <c r="A3344" s="483" t="s">
        <v>2070</v>
      </c>
      <c r="B3344" s="484" t="s">
        <v>2593</v>
      </c>
      <c r="C3344" s="484">
        <v>88274</v>
      </c>
      <c r="D3344" s="485" t="str">
        <f>IFERROR(VLOOKUP(C3344,INSUMOS!$C:$F,2,FALSE),VLOOKUP(C3344,'COMPOSIÇÃO - SINAPI'!$C:$F,2,FALSE))</f>
        <v>MARMORISTA/GRANITEIRO COM ENCARGOS COMPLEMENTARES</v>
      </c>
      <c r="E3344" s="484" t="str">
        <f>IFERROR(VLOOKUP(C3344,INSUMOS!$C:$F,3,FALSE),VLOOKUP(C3344,'COMPOSIÇÃO - SINAPI'!$C:$F,3,FALSE))</f>
        <v>H</v>
      </c>
      <c r="F3344" s="486">
        <v>0.193</v>
      </c>
      <c r="G3344" s="490">
        <f>IFERROR(VLOOKUP(C3344,INSUMOS!$C:$F,4,FALSE),VLOOKUP(C3344,'COMPOSIÇÃO - SINAPI'!$C:$F,4,FALSE))</f>
        <v>24.56</v>
      </c>
      <c r="H3344" s="488">
        <f>TRUNC(G3344*F3344,2)</f>
        <v>4.74</v>
      </c>
    </row>
    <row r="3345" spans="1:8" ht="15" customHeight="1" x14ac:dyDescent="0.2">
      <c r="A3345" s="483" t="s">
        <v>2070</v>
      </c>
      <c r="B3345" s="484" t="s">
        <v>2593</v>
      </c>
      <c r="C3345" s="484">
        <v>88316</v>
      </c>
      <c r="D3345" s="485" t="str">
        <f>IFERROR(VLOOKUP(C3345,INSUMOS!$C:$F,2,FALSE),VLOOKUP(C3345,'COMPOSIÇÃO - SINAPI'!$C:$F,2,FALSE))</f>
        <v>SERVENTE COM ENCARGOS COMPLEMENTARES</v>
      </c>
      <c r="E3345" s="484" t="str">
        <f>IFERROR(VLOOKUP(C3345,INSUMOS!$C:$F,3,FALSE),VLOOKUP(C3345,'COMPOSIÇÃO - SINAPI'!$C:$F,3,FALSE))</f>
        <v>H</v>
      </c>
      <c r="F3345" s="486">
        <v>0.1</v>
      </c>
      <c r="G3345" s="490">
        <f>IFERROR(VLOOKUP(C3345,INSUMOS!$C:$F,4,FALSE),VLOOKUP(C3345,'COMPOSIÇÃO - SINAPI'!$C:$F,4,FALSE))</f>
        <v>19.8</v>
      </c>
      <c r="H3345" s="488">
        <f>TRUNC(G3345*F3345,2)</f>
        <v>1.98</v>
      </c>
    </row>
    <row r="3346" spans="1:8" s="29" customFormat="1" ht="14.25" x14ac:dyDescent="0.25">
      <c r="A3346" s="472" t="s">
        <v>2055</v>
      </c>
      <c r="B3346" s="473" t="s">
        <v>2056</v>
      </c>
      <c r="C3346" s="473" t="s">
        <v>2057</v>
      </c>
      <c r="D3346" s="473" t="s">
        <v>2058</v>
      </c>
      <c r="E3346" s="473" t="s">
        <v>2059</v>
      </c>
      <c r="F3346" s="474" t="s">
        <v>2060</v>
      </c>
      <c r="G3346" s="81" t="s">
        <v>2061</v>
      </c>
      <c r="H3346" s="475" t="s">
        <v>2590</v>
      </c>
    </row>
    <row r="3347" spans="1:8" ht="32.1" customHeight="1" x14ac:dyDescent="0.2">
      <c r="A3347" s="476" t="s">
        <v>1200</v>
      </c>
      <c r="B3347" s="477" t="s">
        <v>2591</v>
      </c>
      <c r="C3347" s="478" t="s">
        <v>1199</v>
      </c>
      <c r="D3347" s="479" t="s">
        <v>1201</v>
      </c>
      <c r="E3347" s="480" t="s">
        <v>117</v>
      </c>
      <c r="F3347" s="481"/>
      <c r="G3347" s="45"/>
      <c r="H3347" s="482">
        <f>SUM(H3348:H3351)</f>
        <v>97.02000000000001</v>
      </c>
    </row>
    <row r="3348" spans="1:8" ht="15" customHeight="1" x14ac:dyDescent="0.2">
      <c r="A3348" s="483" t="s">
        <v>2607</v>
      </c>
      <c r="B3348" s="484" t="s">
        <v>2062</v>
      </c>
      <c r="C3348" s="484" t="s">
        <v>2896</v>
      </c>
      <c r="D3348" s="485" t="str">
        <f>IFERROR(VLOOKUP(C3348,INSUMOS!$C:$F,2,FALSE),VLOOKUP(C3348,'COMPOSIÇÃO - SINAPI'!$C:$F,2,FALSE))</f>
        <v>RODAPÉ DE GRANITO ACQUALUX H=27 CM</v>
      </c>
      <c r="E3348" s="484" t="str">
        <f>IFERROR(VLOOKUP(C3348,INSUMOS!$C:$F,3,FALSE),VLOOKUP(C3348,'COMPOSIÇÃO - SINAPI'!$C:$F,3,FALSE))</f>
        <v>M</v>
      </c>
      <c r="F3348" s="486">
        <v>1</v>
      </c>
      <c r="G3348" s="490">
        <f>IFERROR(VLOOKUP(C3348,INSUMOS!$C:$F,4,FALSE),VLOOKUP(C3348,'COMPOSIÇÃO - SINAPI'!$C:$F,4,FALSE))</f>
        <v>80</v>
      </c>
      <c r="H3348" s="488">
        <f>TRUNC(G3348*F3348,2)</f>
        <v>80</v>
      </c>
    </row>
    <row r="3349" spans="1:8" ht="27" customHeight="1" x14ac:dyDescent="0.2">
      <c r="A3349" s="483" t="s">
        <v>2070</v>
      </c>
      <c r="B3349" s="484" t="s">
        <v>2593</v>
      </c>
      <c r="C3349" s="484">
        <v>88627</v>
      </c>
      <c r="D3349" s="485" t="str">
        <f>IFERROR(VLOOKUP(C3349,INSUMOS!$C:$F,2,FALSE),VLOOKUP(C3349,'COMPOSIÇÃO - SINAPI'!$C:$F,2,FALSE))</f>
        <v>ARGAMASSA TRAÇO 1:0,5:4,5 (EM VOLUME DE CIMENTO, CAL E AREIA MÉDIA ÚMIDA) PARA ASSENTAMENTO DE ALVENARIA, PREPARO MANUAL. AF_08/2019</v>
      </c>
      <c r="E3349" s="484" t="str">
        <f>IFERROR(VLOOKUP(C3349,INSUMOS!$C:$F,3,FALSE),VLOOKUP(C3349,'COMPOSIÇÃO - SINAPI'!$C:$F,3,FALSE))</f>
        <v>M3</v>
      </c>
      <c r="F3349" s="486">
        <v>6.1999999999999998E-3</v>
      </c>
      <c r="G3349" s="490">
        <f>IFERROR(VLOOKUP(C3349,INSUMOS!$C:$F,4,FALSE),VLOOKUP(C3349,'COMPOSIÇÃO - SINAPI'!$C:$F,4,FALSE))</f>
        <v>508.37</v>
      </c>
      <c r="H3349" s="488">
        <f>TRUNC(G3349*F3349,2)</f>
        <v>3.15</v>
      </c>
    </row>
    <row r="3350" spans="1:8" ht="15" customHeight="1" x14ac:dyDescent="0.2">
      <c r="A3350" s="483" t="s">
        <v>2070</v>
      </c>
      <c r="B3350" s="484" t="s">
        <v>2593</v>
      </c>
      <c r="C3350" s="484">
        <v>88274</v>
      </c>
      <c r="D3350" s="485" t="str">
        <f>IFERROR(VLOOKUP(C3350,INSUMOS!$C:$F,2,FALSE),VLOOKUP(C3350,'COMPOSIÇÃO - SINAPI'!$C:$F,2,FALSE))</f>
        <v>MARMORISTA/GRANITEIRO COM ENCARGOS COMPLEMENTARES</v>
      </c>
      <c r="E3350" s="484" t="str">
        <f>IFERROR(VLOOKUP(C3350,INSUMOS!$C:$F,3,FALSE),VLOOKUP(C3350,'COMPOSIÇÃO - SINAPI'!$C:$F,3,FALSE))</f>
        <v>H</v>
      </c>
      <c r="F3350" s="486">
        <v>0.39600000000000002</v>
      </c>
      <c r="G3350" s="490">
        <f>IFERROR(VLOOKUP(C3350,INSUMOS!$C:$F,4,FALSE),VLOOKUP(C3350,'COMPOSIÇÃO - SINAPI'!$C:$F,4,FALSE))</f>
        <v>24.56</v>
      </c>
      <c r="H3350" s="488">
        <f>TRUNC(G3350*F3350,2)</f>
        <v>9.7200000000000006</v>
      </c>
    </row>
    <row r="3351" spans="1:8" ht="15" customHeight="1" x14ac:dyDescent="0.2">
      <c r="A3351" s="483" t="s">
        <v>2070</v>
      </c>
      <c r="B3351" s="484" t="s">
        <v>2593</v>
      </c>
      <c r="C3351" s="484">
        <v>88316</v>
      </c>
      <c r="D3351" s="485" t="str">
        <f>IFERROR(VLOOKUP(C3351,INSUMOS!$C:$F,2,FALSE),VLOOKUP(C3351,'COMPOSIÇÃO - SINAPI'!$C:$F,2,FALSE))</f>
        <v>SERVENTE COM ENCARGOS COMPLEMENTARES</v>
      </c>
      <c r="E3351" s="484" t="str">
        <f>IFERROR(VLOOKUP(C3351,INSUMOS!$C:$F,3,FALSE),VLOOKUP(C3351,'COMPOSIÇÃO - SINAPI'!$C:$F,3,FALSE))</f>
        <v>H</v>
      </c>
      <c r="F3351" s="486">
        <v>0.21</v>
      </c>
      <c r="G3351" s="490">
        <f>IFERROR(VLOOKUP(C3351,INSUMOS!$C:$F,4,FALSE),VLOOKUP(C3351,'COMPOSIÇÃO - SINAPI'!$C:$F,4,FALSE))</f>
        <v>19.8</v>
      </c>
      <c r="H3351" s="488">
        <f>TRUNC(G3351*F3351,2)</f>
        <v>4.1500000000000004</v>
      </c>
    </row>
    <row r="3352" spans="1:8" s="29" customFormat="1" ht="14.25" x14ac:dyDescent="0.25">
      <c r="A3352" s="472" t="s">
        <v>2055</v>
      </c>
      <c r="B3352" s="473" t="s">
        <v>2056</v>
      </c>
      <c r="C3352" s="473" t="s">
        <v>2057</v>
      </c>
      <c r="D3352" s="473" t="s">
        <v>2058</v>
      </c>
      <c r="E3352" s="473" t="s">
        <v>2059</v>
      </c>
      <c r="F3352" s="474" t="s">
        <v>2060</v>
      </c>
      <c r="G3352" s="81" t="s">
        <v>2061</v>
      </c>
      <c r="H3352" s="475" t="s">
        <v>2590</v>
      </c>
    </row>
    <row r="3353" spans="1:8" ht="32.1" customHeight="1" x14ac:dyDescent="0.2">
      <c r="A3353" s="476" t="s">
        <v>1203</v>
      </c>
      <c r="B3353" s="477" t="s">
        <v>2591</v>
      </c>
      <c r="C3353" s="478" t="s">
        <v>1202</v>
      </c>
      <c r="D3353" s="479" t="s">
        <v>1204</v>
      </c>
      <c r="E3353" s="480" t="s">
        <v>117</v>
      </c>
      <c r="F3353" s="481"/>
      <c r="G3353" s="45"/>
      <c r="H3353" s="482">
        <f>SUM(H3354:H3357)</f>
        <v>125.75000000000001</v>
      </c>
    </row>
    <row r="3354" spans="1:8" ht="15" customHeight="1" x14ac:dyDescent="0.2">
      <c r="A3354" s="483" t="s">
        <v>2607</v>
      </c>
      <c r="B3354" s="484" t="s">
        <v>2062</v>
      </c>
      <c r="C3354" s="484" t="s">
        <v>2897</v>
      </c>
      <c r="D3354" s="485" t="str">
        <f>IFERROR(VLOOKUP(C3354,INSUMOS!$C:$F,2,FALSE),VLOOKUP(C3354,'COMPOSIÇÃO - SINAPI'!$C:$F,2,FALSE))</f>
        <v>RODAPÉ DE GRANITO ACQUALUX H=20 CM</v>
      </c>
      <c r="E3354" s="484" t="str">
        <f>IFERROR(VLOOKUP(C3354,INSUMOS!$C:$F,3,FALSE),VLOOKUP(C3354,'COMPOSIÇÃO - SINAPI'!$C:$F,3,FALSE))</f>
        <v>M</v>
      </c>
      <c r="F3354" s="486">
        <v>1</v>
      </c>
      <c r="G3354" s="490">
        <f>IFERROR(VLOOKUP(C3354,INSUMOS!$C:$F,4,FALSE),VLOOKUP(C3354,'COMPOSIÇÃO - SINAPI'!$C:$F,4,FALSE))</f>
        <v>110</v>
      </c>
      <c r="H3354" s="488">
        <f>TRUNC(G3354*F3354,2)</f>
        <v>110</v>
      </c>
    </row>
    <row r="3355" spans="1:8" ht="27" customHeight="1" x14ac:dyDescent="0.2">
      <c r="A3355" s="483" t="s">
        <v>2070</v>
      </c>
      <c r="B3355" s="484" t="s">
        <v>2593</v>
      </c>
      <c r="C3355" s="484">
        <v>88627</v>
      </c>
      <c r="D3355" s="485" t="str">
        <f>IFERROR(VLOOKUP(C3355,INSUMOS!$C:$F,2,FALSE),VLOOKUP(C3355,'COMPOSIÇÃO - SINAPI'!$C:$F,2,FALSE))</f>
        <v>ARGAMASSA TRAÇO 1:0,5:4,5 (EM VOLUME DE CIMENTO, CAL E AREIA MÉDIA ÚMIDA) PARA ASSENTAMENTO DE ALVENARIA, PREPARO MANUAL. AF_08/2019</v>
      </c>
      <c r="E3355" s="484" t="str">
        <f>IFERROR(VLOOKUP(C3355,INSUMOS!$C:$F,3,FALSE),VLOOKUP(C3355,'COMPOSIÇÃO - SINAPI'!$C:$F,3,FALSE))</f>
        <v>M3</v>
      </c>
      <c r="F3355" s="486">
        <v>6.1999999999999998E-3</v>
      </c>
      <c r="G3355" s="490">
        <f>IFERROR(VLOOKUP(C3355,INSUMOS!$C:$F,4,FALSE),VLOOKUP(C3355,'COMPOSIÇÃO - SINAPI'!$C:$F,4,FALSE))</f>
        <v>508.37</v>
      </c>
      <c r="H3355" s="488">
        <f>TRUNC(G3355*F3355,2)</f>
        <v>3.15</v>
      </c>
    </row>
    <row r="3356" spans="1:8" ht="15" customHeight="1" x14ac:dyDescent="0.2">
      <c r="A3356" s="483" t="s">
        <v>2070</v>
      </c>
      <c r="B3356" s="484" t="s">
        <v>2593</v>
      </c>
      <c r="C3356" s="484">
        <v>88274</v>
      </c>
      <c r="D3356" s="485" t="str">
        <f>IFERROR(VLOOKUP(C3356,INSUMOS!$C:$F,2,FALSE),VLOOKUP(C3356,'COMPOSIÇÃO - SINAPI'!$C:$F,2,FALSE))</f>
        <v>MARMORISTA/GRANITEIRO COM ENCARGOS COMPLEMENTARES</v>
      </c>
      <c r="E3356" s="484" t="str">
        <f>IFERROR(VLOOKUP(C3356,INSUMOS!$C:$F,3,FALSE),VLOOKUP(C3356,'COMPOSIÇÃO - SINAPI'!$C:$F,3,FALSE))</f>
        <v>H</v>
      </c>
      <c r="F3356" s="486">
        <v>0.35</v>
      </c>
      <c r="G3356" s="490">
        <f>IFERROR(VLOOKUP(C3356,INSUMOS!$C:$F,4,FALSE),VLOOKUP(C3356,'COMPOSIÇÃO - SINAPI'!$C:$F,4,FALSE))</f>
        <v>24.56</v>
      </c>
      <c r="H3356" s="488">
        <f>TRUNC(G3356*F3356,2)</f>
        <v>8.59</v>
      </c>
    </row>
    <row r="3357" spans="1:8" ht="15" customHeight="1" x14ac:dyDescent="0.2">
      <c r="A3357" s="483" t="s">
        <v>2070</v>
      </c>
      <c r="B3357" s="484" t="s">
        <v>2593</v>
      </c>
      <c r="C3357" s="484">
        <v>88316</v>
      </c>
      <c r="D3357" s="485" t="str">
        <f>IFERROR(VLOOKUP(C3357,INSUMOS!$C:$F,2,FALSE),VLOOKUP(C3357,'COMPOSIÇÃO - SINAPI'!$C:$F,2,FALSE))</f>
        <v>SERVENTE COM ENCARGOS COMPLEMENTARES</v>
      </c>
      <c r="E3357" s="484" t="str">
        <f>IFERROR(VLOOKUP(C3357,INSUMOS!$C:$F,3,FALSE),VLOOKUP(C3357,'COMPOSIÇÃO - SINAPI'!$C:$F,3,FALSE))</f>
        <v>H</v>
      </c>
      <c r="F3357" s="486">
        <v>0.20300000000000001</v>
      </c>
      <c r="G3357" s="490">
        <f>IFERROR(VLOOKUP(C3357,INSUMOS!$C:$F,4,FALSE),VLOOKUP(C3357,'COMPOSIÇÃO - SINAPI'!$C:$F,4,FALSE))</f>
        <v>19.8</v>
      </c>
      <c r="H3357" s="488">
        <f>TRUNC(G3357*F3357,2)</f>
        <v>4.01</v>
      </c>
    </row>
    <row r="3358" spans="1:8" s="29" customFormat="1" ht="14.25" x14ac:dyDescent="0.25">
      <c r="A3358" s="472" t="s">
        <v>2055</v>
      </c>
      <c r="B3358" s="473" t="s">
        <v>2056</v>
      </c>
      <c r="C3358" s="473" t="s">
        <v>2057</v>
      </c>
      <c r="D3358" s="473" t="s">
        <v>2058</v>
      </c>
      <c r="E3358" s="473" t="s">
        <v>2059</v>
      </c>
      <c r="F3358" s="474" t="s">
        <v>2060</v>
      </c>
      <c r="G3358" s="81" t="s">
        <v>2061</v>
      </c>
      <c r="H3358" s="475" t="s">
        <v>2590</v>
      </c>
    </row>
    <row r="3359" spans="1:8" ht="81.95" customHeight="1" x14ac:dyDescent="0.2">
      <c r="A3359" s="476" t="s">
        <v>1206</v>
      </c>
      <c r="B3359" s="477" t="s">
        <v>2591</v>
      </c>
      <c r="C3359" s="478" t="s">
        <v>1205</v>
      </c>
      <c r="D3359" s="479" t="s">
        <v>1207</v>
      </c>
      <c r="E3359" s="480" t="s">
        <v>83</v>
      </c>
      <c r="F3359" s="481"/>
      <c r="G3359" s="45"/>
      <c r="H3359" s="482">
        <f>SUM(H3360:H3364)</f>
        <v>72.02000000000001</v>
      </c>
    </row>
    <row r="3360" spans="1:8" ht="15" customHeight="1" x14ac:dyDescent="0.2">
      <c r="A3360" s="483" t="s">
        <v>2607</v>
      </c>
      <c r="B3360" s="484" t="s">
        <v>2062</v>
      </c>
      <c r="C3360" s="484" t="s">
        <v>2891</v>
      </c>
      <c r="D3360" s="485" t="str">
        <f>IFERROR(VLOOKUP(C3360,INSUMOS!$C:$F,2,FALSE),VLOOKUP(C3360,'COMPOSIÇÃO - SINAPI'!$C:$F,2,FALSE))</f>
        <v>PISO CARGO PLUS WHITE 45X45CM ELIANE, OU SIMILAR</v>
      </c>
      <c r="E3360" s="484" t="str">
        <f>IFERROR(VLOOKUP(C3360,INSUMOS!$C:$F,3,FALSE),VLOOKUP(C3360,'COMPOSIÇÃO - SINAPI'!$C:$F,3,FALSE))</f>
        <v>M2</v>
      </c>
      <c r="F3360" s="486">
        <v>1.0900000000000001</v>
      </c>
      <c r="G3360" s="490">
        <f>IFERROR(VLOOKUP(C3360,INSUMOS!$C:$F,4,FALSE),VLOOKUP(C3360,'COMPOSIÇÃO - SINAPI'!$C:$F,4,FALSE))</f>
        <v>37</v>
      </c>
      <c r="H3360" s="488">
        <f>TRUNC(G3360*F3360,2)</f>
        <v>40.33</v>
      </c>
    </row>
    <row r="3361" spans="1:8" ht="15" customHeight="1" x14ac:dyDescent="0.2">
      <c r="A3361" s="483" t="s">
        <v>2070</v>
      </c>
      <c r="B3361" s="484" t="s">
        <v>2062</v>
      </c>
      <c r="C3361" s="484">
        <v>1381</v>
      </c>
      <c r="D3361" s="485" t="str">
        <f>IFERROR(VLOOKUP(C3361,INSUMOS!$C:$F,2,FALSE),VLOOKUP(C3361,'COMPOSIÇÃO - SINAPI'!$C:$F,2,FALSE))</f>
        <v>ARGAMASSA COLANTE AC I PARA CERAMICAS</v>
      </c>
      <c r="E3361" s="484" t="str">
        <f>IFERROR(VLOOKUP(C3361,INSUMOS!$C:$F,3,FALSE),VLOOKUP(C3361,'COMPOSIÇÃO - SINAPI'!$C:$F,3,FALSE))</f>
        <v>KG</v>
      </c>
      <c r="F3361" s="486">
        <v>6.14</v>
      </c>
      <c r="G3361" s="490">
        <f>IFERROR(VLOOKUP(C3361,INSUMOS!$C:$F,4,FALSE),VLOOKUP(C3361,'COMPOSIÇÃO - SINAPI'!$C:$F,4,FALSE))</f>
        <v>0.79900000000000004</v>
      </c>
      <c r="H3361" s="488">
        <f>TRUNC(G3361*F3361,2)</f>
        <v>4.9000000000000004</v>
      </c>
    </row>
    <row r="3362" spans="1:8" ht="15" customHeight="1" x14ac:dyDescent="0.2">
      <c r="A3362" s="483" t="s">
        <v>2070</v>
      </c>
      <c r="B3362" s="484" t="s">
        <v>2062</v>
      </c>
      <c r="C3362" s="484">
        <v>34357</v>
      </c>
      <c r="D3362" s="485" t="str">
        <f>IFERROR(VLOOKUP(C3362,INSUMOS!$C:$F,2,FALSE),VLOOKUP(C3362,'COMPOSIÇÃO - SINAPI'!$C:$F,2,FALSE))</f>
        <v>REJUNTE CIMENTICIO, QUALQUER COR</v>
      </c>
      <c r="E3362" s="484" t="str">
        <f>IFERROR(VLOOKUP(C3362,INSUMOS!$C:$F,3,FALSE),VLOOKUP(C3362,'COMPOSIÇÃO - SINAPI'!$C:$F,3,FALSE))</f>
        <v>KG</v>
      </c>
      <c r="F3362" s="486">
        <v>0.22</v>
      </c>
      <c r="G3362" s="490">
        <f>IFERROR(VLOOKUP(C3362,INSUMOS!$C:$F,4,FALSE),VLOOKUP(C3362,'COMPOSIÇÃO - SINAPI'!$C:$F,4,FALSE))</f>
        <v>4.6835000000000004</v>
      </c>
      <c r="H3362" s="488">
        <f>TRUNC(G3362*F3362,2)</f>
        <v>1.03</v>
      </c>
    </row>
    <row r="3363" spans="1:8" ht="15" customHeight="1" x14ac:dyDescent="0.2">
      <c r="A3363" s="483" t="s">
        <v>2070</v>
      </c>
      <c r="B3363" s="484" t="s">
        <v>2593</v>
      </c>
      <c r="C3363" s="484">
        <v>88256</v>
      </c>
      <c r="D3363" s="485" t="str">
        <f>IFERROR(VLOOKUP(C3363,INSUMOS!$C:$F,2,FALSE),VLOOKUP(C3363,'COMPOSIÇÃO - SINAPI'!$C:$F,2,FALSE))</f>
        <v>AZULEJISTA OU LADRILHISTA COM ENCARGOS COMPLEMENTARES</v>
      </c>
      <c r="E3363" s="484" t="str">
        <f>IFERROR(VLOOKUP(C3363,INSUMOS!$C:$F,3,FALSE),VLOOKUP(C3363,'COMPOSIÇÃO - SINAPI'!$C:$F,3,FALSE))</f>
        <v>H</v>
      </c>
      <c r="F3363" s="486">
        <v>0.75900000000000001</v>
      </c>
      <c r="G3363" s="490">
        <f>IFERROR(VLOOKUP(C3363,INSUMOS!$C:$F,4,FALSE),VLOOKUP(C3363,'COMPOSIÇÃO - SINAPI'!$C:$F,4,FALSE))</f>
        <v>24.56</v>
      </c>
      <c r="H3363" s="488">
        <f>TRUNC(G3363*F3363,2)</f>
        <v>18.64</v>
      </c>
    </row>
    <row r="3364" spans="1:8" ht="15" customHeight="1" x14ac:dyDescent="0.2">
      <c r="A3364" s="483" t="s">
        <v>2070</v>
      </c>
      <c r="B3364" s="484" t="s">
        <v>2593</v>
      </c>
      <c r="C3364" s="484">
        <v>88316</v>
      </c>
      <c r="D3364" s="485" t="str">
        <f>IFERROR(VLOOKUP(C3364,INSUMOS!$C:$F,2,FALSE),VLOOKUP(C3364,'COMPOSIÇÃO - SINAPI'!$C:$F,2,FALSE))</f>
        <v>SERVENTE COM ENCARGOS COMPLEMENTARES</v>
      </c>
      <c r="E3364" s="484" t="str">
        <f>IFERROR(VLOOKUP(C3364,INSUMOS!$C:$F,3,FALSE),VLOOKUP(C3364,'COMPOSIÇÃO - SINAPI'!$C:$F,3,FALSE))</f>
        <v>H</v>
      </c>
      <c r="F3364" s="486">
        <v>0.36</v>
      </c>
      <c r="G3364" s="490">
        <f>IFERROR(VLOOKUP(C3364,INSUMOS!$C:$F,4,FALSE),VLOOKUP(C3364,'COMPOSIÇÃO - SINAPI'!$C:$F,4,FALSE))</f>
        <v>19.8</v>
      </c>
      <c r="H3364" s="488">
        <f>TRUNC(G3364*F3364,2)</f>
        <v>7.12</v>
      </c>
    </row>
    <row r="3365" spans="1:8" s="29" customFormat="1" ht="14.25" x14ac:dyDescent="0.25">
      <c r="A3365" s="472" t="s">
        <v>2055</v>
      </c>
      <c r="B3365" s="473" t="s">
        <v>2056</v>
      </c>
      <c r="C3365" s="473" t="s">
        <v>2057</v>
      </c>
      <c r="D3365" s="473" t="s">
        <v>2058</v>
      </c>
      <c r="E3365" s="473" t="s">
        <v>2059</v>
      </c>
      <c r="F3365" s="474" t="s">
        <v>2060</v>
      </c>
      <c r="G3365" s="81" t="s">
        <v>2061</v>
      </c>
      <c r="H3365" s="475" t="s">
        <v>2590</v>
      </c>
    </row>
    <row r="3366" spans="1:8" ht="81.95" customHeight="1" x14ac:dyDescent="0.2">
      <c r="A3366" s="476" t="s">
        <v>1209</v>
      </c>
      <c r="B3366" s="477" t="s">
        <v>2591</v>
      </c>
      <c r="C3366" s="478" t="s">
        <v>1208</v>
      </c>
      <c r="D3366" s="479" t="s">
        <v>1210</v>
      </c>
      <c r="E3366" s="480" t="s">
        <v>83</v>
      </c>
      <c r="F3366" s="481"/>
      <c r="G3366" s="45"/>
      <c r="H3366" s="482">
        <f>SUM(H3367:H3371)</f>
        <v>64.47</v>
      </c>
    </row>
    <row r="3367" spans="1:8" ht="15" customHeight="1" x14ac:dyDescent="0.2">
      <c r="A3367" s="483" t="s">
        <v>2607</v>
      </c>
      <c r="B3367" s="484" t="s">
        <v>2062</v>
      </c>
      <c r="C3367" s="484" t="s">
        <v>2891</v>
      </c>
      <c r="D3367" s="485" t="str">
        <f>IFERROR(VLOOKUP(C3367,INSUMOS!$C:$F,2,FALSE),VLOOKUP(C3367,'COMPOSIÇÃO - SINAPI'!$C:$F,2,FALSE))</f>
        <v>PISO CARGO PLUS WHITE 45X45CM ELIANE, OU SIMILAR</v>
      </c>
      <c r="E3367" s="484" t="str">
        <f>IFERROR(VLOOKUP(C3367,INSUMOS!$C:$F,3,FALSE),VLOOKUP(C3367,'COMPOSIÇÃO - SINAPI'!$C:$F,3,FALSE))</f>
        <v>M2</v>
      </c>
      <c r="F3367" s="486">
        <v>1.08</v>
      </c>
      <c r="G3367" s="490">
        <f>IFERROR(VLOOKUP(C3367,INSUMOS!$C:$F,4,FALSE),VLOOKUP(C3367,'COMPOSIÇÃO - SINAPI'!$C:$F,4,FALSE))</f>
        <v>37</v>
      </c>
      <c r="H3367" s="488">
        <f>TRUNC(G3367*F3367,2)</f>
        <v>39.96</v>
      </c>
    </row>
    <row r="3368" spans="1:8" ht="15" customHeight="1" x14ac:dyDescent="0.2">
      <c r="A3368" s="483" t="s">
        <v>2070</v>
      </c>
      <c r="B3368" s="484" t="s">
        <v>2062</v>
      </c>
      <c r="C3368" s="484">
        <v>1381</v>
      </c>
      <c r="D3368" s="485" t="str">
        <f>IFERROR(VLOOKUP(C3368,INSUMOS!$C:$F,2,FALSE),VLOOKUP(C3368,'COMPOSIÇÃO - SINAPI'!$C:$F,2,FALSE))</f>
        <v>ARGAMASSA COLANTE AC I PARA CERAMICAS</v>
      </c>
      <c r="E3368" s="484" t="str">
        <f>IFERROR(VLOOKUP(C3368,INSUMOS!$C:$F,3,FALSE),VLOOKUP(C3368,'COMPOSIÇÃO - SINAPI'!$C:$F,3,FALSE))</f>
        <v>KG</v>
      </c>
      <c r="F3368" s="486">
        <v>6.14</v>
      </c>
      <c r="G3368" s="490">
        <f>IFERROR(VLOOKUP(C3368,INSUMOS!$C:$F,4,FALSE),VLOOKUP(C3368,'COMPOSIÇÃO - SINAPI'!$C:$F,4,FALSE))</f>
        <v>0.79900000000000004</v>
      </c>
      <c r="H3368" s="488">
        <f>TRUNC(G3368*F3368,2)</f>
        <v>4.9000000000000004</v>
      </c>
    </row>
    <row r="3369" spans="1:8" ht="15" customHeight="1" x14ac:dyDescent="0.2">
      <c r="A3369" s="483" t="s">
        <v>2070</v>
      </c>
      <c r="B3369" s="484" t="s">
        <v>2062</v>
      </c>
      <c r="C3369" s="484">
        <v>34357</v>
      </c>
      <c r="D3369" s="485" t="str">
        <f>IFERROR(VLOOKUP(C3369,INSUMOS!$C:$F,2,FALSE),VLOOKUP(C3369,'COMPOSIÇÃO - SINAPI'!$C:$F,2,FALSE))</f>
        <v>REJUNTE CIMENTICIO, QUALQUER COR</v>
      </c>
      <c r="E3369" s="484" t="str">
        <f>IFERROR(VLOOKUP(C3369,INSUMOS!$C:$F,3,FALSE),VLOOKUP(C3369,'COMPOSIÇÃO - SINAPI'!$C:$F,3,FALSE))</f>
        <v>KG</v>
      </c>
      <c r="F3369" s="486">
        <v>0.22</v>
      </c>
      <c r="G3369" s="490">
        <f>IFERROR(VLOOKUP(C3369,INSUMOS!$C:$F,4,FALSE),VLOOKUP(C3369,'COMPOSIÇÃO - SINAPI'!$C:$F,4,FALSE))</f>
        <v>4.6835000000000004</v>
      </c>
      <c r="H3369" s="488">
        <f>TRUNC(G3369*F3369,2)</f>
        <v>1.03</v>
      </c>
    </row>
    <row r="3370" spans="1:8" ht="15" customHeight="1" x14ac:dyDescent="0.2">
      <c r="A3370" s="483" t="s">
        <v>2070</v>
      </c>
      <c r="B3370" s="484" t="s">
        <v>2593</v>
      </c>
      <c r="C3370" s="484">
        <v>88256</v>
      </c>
      <c r="D3370" s="485" t="str">
        <f>IFERROR(VLOOKUP(C3370,INSUMOS!$C:$F,2,FALSE),VLOOKUP(C3370,'COMPOSIÇÃO - SINAPI'!$C:$F,2,FALSE))</f>
        <v>AZULEJISTA OU LADRILHISTA COM ENCARGOS COMPLEMENTARES</v>
      </c>
      <c r="E3370" s="484" t="str">
        <f>IFERROR(VLOOKUP(C3370,INSUMOS!$C:$F,3,FALSE),VLOOKUP(C3370,'COMPOSIÇÃO - SINAPI'!$C:$F,3,FALSE))</f>
        <v>H</v>
      </c>
      <c r="F3370" s="486">
        <v>0.52200000000000002</v>
      </c>
      <c r="G3370" s="490">
        <f>IFERROR(VLOOKUP(C3370,INSUMOS!$C:$F,4,FALSE),VLOOKUP(C3370,'COMPOSIÇÃO - SINAPI'!$C:$F,4,FALSE))</f>
        <v>24.56</v>
      </c>
      <c r="H3370" s="488">
        <f>TRUNC(G3370*F3370,2)</f>
        <v>12.82</v>
      </c>
    </row>
    <row r="3371" spans="1:8" ht="15" customHeight="1" x14ac:dyDescent="0.2">
      <c r="A3371" s="483" t="s">
        <v>2070</v>
      </c>
      <c r="B3371" s="484" t="s">
        <v>2593</v>
      </c>
      <c r="C3371" s="484">
        <v>88316</v>
      </c>
      <c r="D3371" s="485" t="str">
        <f>IFERROR(VLOOKUP(C3371,INSUMOS!$C:$F,2,FALSE),VLOOKUP(C3371,'COMPOSIÇÃO - SINAPI'!$C:$F,2,FALSE))</f>
        <v>SERVENTE COM ENCARGOS COMPLEMENTARES</v>
      </c>
      <c r="E3371" s="484" t="str">
        <f>IFERROR(VLOOKUP(C3371,INSUMOS!$C:$F,3,FALSE),VLOOKUP(C3371,'COMPOSIÇÃO - SINAPI'!$C:$F,3,FALSE))</f>
        <v>H</v>
      </c>
      <c r="F3371" s="486">
        <v>0.29099999999999998</v>
      </c>
      <c r="G3371" s="490">
        <f>IFERROR(VLOOKUP(C3371,INSUMOS!$C:$F,4,FALSE),VLOOKUP(C3371,'COMPOSIÇÃO - SINAPI'!$C:$F,4,FALSE))</f>
        <v>19.8</v>
      </c>
      <c r="H3371" s="488">
        <f>TRUNC(G3371*F3371,2)</f>
        <v>5.76</v>
      </c>
    </row>
    <row r="3372" spans="1:8" s="29" customFormat="1" ht="14.25" x14ac:dyDescent="0.25">
      <c r="A3372" s="472" t="s">
        <v>2055</v>
      </c>
      <c r="B3372" s="473" t="s">
        <v>2056</v>
      </c>
      <c r="C3372" s="473" t="s">
        <v>2057</v>
      </c>
      <c r="D3372" s="473" t="s">
        <v>2058</v>
      </c>
      <c r="E3372" s="473" t="s">
        <v>2059</v>
      </c>
      <c r="F3372" s="474" t="s">
        <v>2060</v>
      </c>
      <c r="G3372" s="81" t="s">
        <v>2061</v>
      </c>
      <c r="H3372" s="475" t="s">
        <v>2590</v>
      </c>
    </row>
    <row r="3373" spans="1:8" ht="32.1" customHeight="1" x14ac:dyDescent="0.2">
      <c r="A3373" s="476" t="s">
        <v>1212</v>
      </c>
      <c r="B3373" s="477" t="s">
        <v>2591</v>
      </c>
      <c r="C3373" s="478" t="s">
        <v>1211</v>
      </c>
      <c r="D3373" s="479" t="s">
        <v>1213</v>
      </c>
      <c r="E3373" s="480" t="s">
        <v>83</v>
      </c>
      <c r="F3373" s="481"/>
      <c r="G3373" s="45"/>
      <c r="H3373" s="482">
        <f>SUM(H3374:H3382)</f>
        <v>85.419999999999987</v>
      </c>
    </row>
    <row r="3374" spans="1:8" ht="15" customHeight="1" x14ac:dyDescent="0.2">
      <c r="A3374" s="483" t="s">
        <v>2070</v>
      </c>
      <c r="B3374" s="484" t="s">
        <v>2593</v>
      </c>
      <c r="C3374" s="484">
        <v>88316</v>
      </c>
      <c r="D3374" s="485" t="str">
        <f>IFERROR(VLOOKUP(C3374,INSUMOS!$C:$F,2,FALSE),VLOOKUP(C3374,'COMPOSIÇÃO - SINAPI'!$C:$F,2,FALSE))</f>
        <v>SERVENTE COM ENCARGOS COMPLEMENTARES</v>
      </c>
      <c r="E3374" s="484" t="str">
        <f>IFERROR(VLOOKUP(C3374,INSUMOS!$C:$F,3,FALSE),VLOOKUP(C3374,'COMPOSIÇÃO - SINAPI'!$C:$F,3,FALSE))</f>
        <v>H</v>
      </c>
      <c r="F3374" s="486">
        <v>0.83250000000000002</v>
      </c>
      <c r="G3374" s="490">
        <f>IFERROR(VLOOKUP(C3374,INSUMOS!$C:$F,4,FALSE),VLOOKUP(C3374,'COMPOSIÇÃO - SINAPI'!$C:$F,4,FALSE))</f>
        <v>19.8</v>
      </c>
      <c r="H3374" s="488">
        <f t="shared" ref="H3374:H3382" si="155">TRUNC(G3374*F3374,2)</f>
        <v>16.48</v>
      </c>
    </row>
    <row r="3375" spans="1:8" ht="15" customHeight="1" x14ac:dyDescent="0.2">
      <c r="A3375" s="483" t="s">
        <v>2070</v>
      </c>
      <c r="B3375" s="484" t="s">
        <v>2593</v>
      </c>
      <c r="C3375" s="484">
        <v>88274</v>
      </c>
      <c r="D3375" s="485" t="str">
        <f>IFERROR(VLOOKUP(C3375,INSUMOS!$C:$F,2,FALSE),VLOOKUP(C3375,'COMPOSIÇÃO - SINAPI'!$C:$F,2,FALSE))</f>
        <v>MARMORISTA/GRANITEIRO COM ENCARGOS COMPLEMENTARES</v>
      </c>
      <c r="E3375" s="484" t="str">
        <f>IFERROR(VLOOKUP(C3375,INSUMOS!$C:$F,3,FALSE),VLOOKUP(C3375,'COMPOSIÇÃO - SINAPI'!$C:$F,3,FALSE))</f>
        <v>H</v>
      </c>
      <c r="F3375" s="486">
        <v>1</v>
      </c>
      <c r="G3375" s="490">
        <f>IFERROR(VLOOKUP(C3375,INSUMOS!$C:$F,4,FALSE),VLOOKUP(C3375,'COMPOSIÇÃO - SINAPI'!$C:$F,4,FALSE))</f>
        <v>24.56</v>
      </c>
      <c r="H3375" s="488">
        <f t="shared" si="155"/>
        <v>24.56</v>
      </c>
    </row>
    <row r="3376" spans="1:8" ht="15" customHeight="1" x14ac:dyDescent="0.2">
      <c r="A3376" s="483" t="s">
        <v>2070</v>
      </c>
      <c r="B3376" s="484" t="s">
        <v>2593</v>
      </c>
      <c r="C3376" s="484">
        <v>88309</v>
      </c>
      <c r="D3376" s="485" t="str">
        <f>IFERROR(VLOOKUP(C3376,INSUMOS!$C:$F,2,FALSE),VLOOKUP(C3376,'COMPOSIÇÃO - SINAPI'!$C:$F,2,FALSE))</f>
        <v>PEDREIRO COM ENCARGOS COMPLEMENTARES</v>
      </c>
      <c r="E3376" s="484" t="str">
        <f>IFERROR(VLOOKUP(C3376,INSUMOS!$C:$F,3,FALSE),VLOOKUP(C3376,'COMPOSIÇÃO - SINAPI'!$C:$F,3,FALSE))</f>
        <v>H</v>
      </c>
      <c r="F3376" s="486">
        <v>0.83250000000000002</v>
      </c>
      <c r="G3376" s="490">
        <f>IFERROR(VLOOKUP(C3376,INSUMOS!$C:$F,4,FALSE),VLOOKUP(C3376,'COMPOSIÇÃO - SINAPI'!$C:$F,4,FALSE))</f>
        <v>24.66</v>
      </c>
      <c r="H3376" s="488">
        <f t="shared" si="155"/>
        <v>20.52</v>
      </c>
    </row>
    <row r="3377" spans="1:8" ht="27" customHeight="1" x14ac:dyDescent="0.2">
      <c r="A3377" s="483" t="s">
        <v>2070</v>
      </c>
      <c r="B3377" s="484" t="s">
        <v>2062</v>
      </c>
      <c r="C3377" s="484">
        <v>367</v>
      </c>
      <c r="D3377" s="485" t="str">
        <f>IFERROR(VLOOKUP(C3377,INSUMOS!$C:$F,2,FALSE),VLOOKUP(C3377,'COMPOSIÇÃO - SINAPI'!$C:$F,2,FALSE))</f>
        <v>AREIA GROSSA - POSTO OBRA</v>
      </c>
      <c r="E3377" s="484" t="str">
        <f>IFERROR(VLOOKUP(C3377,INSUMOS!$C:$F,3,FALSE),VLOOKUP(C3377,'COMPOSIÇÃO - SINAPI'!$C:$F,3,FALSE))</f>
        <v>M3</v>
      </c>
      <c r="F3377" s="486">
        <v>0.02</v>
      </c>
      <c r="G3377" s="490">
        <f>IFERROR(VLOOKUP(C3377,INSUMOS!$C:$F,4,FALSE),VLOOKUP(C3377,'COMPOSIÇÃO - SINAPI'!$C:$F,4,FALSE))</f>
        <v>95</v>
      </c>
      <c r="H3377" s="488">
        <f t="shared" si="155"/>
        <v>1.9</v>
      </c>
    </row>
    <row r="3378" spans="1:8" ht="15" customHeight="1" x14ac:dyDescent="0.2">
      <c r="A3378" s="483" t="s">
        <v>2070</v>
      </c>
      <c r="B3378" s="484" t="s">
        <v>2062</v>
      </c>
      <c r="C3378" s="484">
        <v>1379</v>
      </c>
      <c r="D3378" s="485" t="str">
        <f>IFERROR(VLOOKUP(C3378,INSUMOS!$C:$F,2,FALSE),VLOOKUP(C3378,'COMPOSIÇÃO - SINAPI'!$C:$F,2,FALSE))</f>
        <v>CIMENTO PORTLAND COMPOSTO CP II-32</v>
      </c>
      <c r="E3378" s="484" t="str">
        <f>IFERROR(VLOOKUP(C3378,INSUMOS!$C:$F,3,FALSE),VLOOKUP(C3378,'COMPOSIÇÃO - SINAPI'!$C:$F,3,FALSE))</f>
        <v>KG</v>
      </c>
      <c r="F3378" s="486">
        <v>17.72</v>
      </c>
      <c r="G3378" s="490">
        <f>IFERROR(VLOOKUP(C3378,INSUMOS!$C:$F,4,FALSE),VLOOKUP(C3378,'COMPOSIÇÃO - SINAPI'!$C:$F,4,FALSE))</f>
        <v>0.5</v>
      </c>
      <c r="H3378" s="488">
        <f t="shared" si="155"/>
        <v>8.86</v>
      </c>
    </row>
    <row r="3379" spans="1:8" ht="27" customHeight="1" x14ac:dyDescent="0.2">
      <c r="A3379" s="483" t="s">
        <v>2070</v>
      </c>
      <c r="B3379" s="484" t="s">
        <v>2593</v>
      </c>
      <c r="C3379" s="484">
        <v>95276</v>
      </c>
      <c r="D3379" s="485" t="str">
        <f>IFERROR(VLOOKUP(C3379,INSUMOS!$C:$F,2,FALSE),VLOOKUP(C3379,'COMPOSIÇÃO - SINAPI'!$C:$F,2,FALSE))</f>
        <v>POLIDORA DE PISO (POLITRIZ), PESO DE 100KG, DIÂMETRO 450 MM, MOTOR ELÉTRICO, POTÊNCIA 4 HP - CHP DIURNO. AF_09/2016</v>
      </c>
      <c r="E3379" s="484" t="str">
        <f>IFERROR(VLOOKUP(C3379,INSUMOS!$C:$F,3,FALSE),VLOOKUP(C3379,'COMPOSIÇÃO - SINAPI'!$C:$F,3,FALSE))</f>
        <v>CHP</v>
      </c>
      <c r="F3379" s="486">
        <v>0.8</v>
      </c>
      <c r="G3379" s="490">
        <f>IFERROR(VLOOKUP(C3379,INSUMOS!$C:$F,4,FALSE),VLOOKUP(C3379,'COMPOSIÇÃO - SINAPI'!$C:$F,4,FALSE))</f>
        <v>3.51</v>
      </c>
      <c r="H3379" s="488">
        <f t="shared" si="155"/>
        <v>2.8</v>
      </c>
    </row>
    <row r="3380" spans="1:8" ht="27" customHeight="1" x14ac:dyDescent="0.2">
      <c r="A3380" s="483" t="s">
        <v>2070</v>
      </c>
      <c r="B3380" s="484" t="s">
        <v>2593</v>
      </c>
      <c r="C3380" s="484">
        <v>95282</v>
      </c>
      <c r="D3380" s="485" t="str">
        <f>IFERROR(VLOOKUP(C3380,INSUMOS!$C:$F,2,FALSE),VLOOKUP(C3380,'COMPOSIÇÃO - SINAPI'!$C:$F,2,FALSE))</f>
        <v>DESEMPENADEIRA DE CONCRETO, PESO DE 75KG, 4 PÁS, MOTOR A GASOLINA, POTÊNCIA 5,5 HP - CHP DIURNO. AF_09/2016</v>
      </c>
      <c r="E3380" s="484" t="str">
        <f>IFERROR(VLOOKUP(C3380,INSUMOS!$C:$F,3,FALSE),VLOOKUP(C3380,'COMPOSIÇÃO - SINAPI'!$C:$F,3,FALSE))</f>
        <v>CHP</v>
      </c>
      <c r="F3380" s="486">
        <v>0.2</v>
      </c>
      <c r="G3380" s="490">
        <f>IFERROR(VLOOKUP(C3380,INSUMOS!$C:$F,4,FALSE),VLOOKUP(C3380,'COMPOSIÇÃO - SINAPI'!$C:$F,4,FALSE))</f>
        <v>10.47</v>
      </c>
      <c r="H3380" s="488">
        <f t="shared" si="155"/>
        <v>2.09</v>
      </c>
    </row>
    <row r="3381" spans="1:8" ht="27" customHeight="1" x14ac:dyDescent="0.2">
      <c r="A3381" s="483" t="s">
        <v>2070</v>
      </c>
      <c r="B3381" s="484" t="s">
        <v>2062</v>
      </c>
      <c r="C3381" s="484">
        <v>3673</v>
      </c>
      <c r="D3381" s="485" t="str">
        <f>IFERROR(VLOOKUP(C3381,INSUMOS!$C:$F,2,FALSE),VLOOKUP(C3381,'COMPOSIÇÃO - SINAPI'!$C:$F,2,FALSE))</f>
        <v>JUNTA PLASTICA DE DILATACAO PARA PISOS, COR CINZA, 27 X 3 MM (ALTURA X ESPESSURA)</v>
      </c>
      <c r="E3381" s="484" t="str">
        <f>IFERROR(VLOOKUP(C3381,INSUMOS!$C:$F,3,FALSE),VLOOKUP(C3381,'COMPOSIÇÃO - SINAPI'!$C:$F,3,FALSE))</f>
        <v>M</v>
      </c>
      <c r="F3381" s="486">
        <v>2.5</v>
      </c>
      <c r="G3381" s="490">
        <f>IFERROR(VLOOKUP(C3381,INSUMOS!$C:$F,4,FALSE),VLOOKUP(C3381,'COMPOSIÇÃO - SINAPI'!$C:$F,4,FALSE))</f>
        <v>1.4279999999999999</v>
      </c>
      <c r="H3381" s="488">
        <f t="shared" si="155"/>
        <v>3.57</v>
      </c>
    </row>
    <row r="3382" spans="1:8" ht="27" customHeight="1" x14ac:dyDescent="0.2">
      <c r="A3382" s="483" t="s">
        <v>2070</v>
      </c>
      <c r="B3382" s="484" t="s">
        <v>2062</v>
      </c>
      <c r="C3382" s="484">
        <v>4824</v>
      </c>
      <c r="D3382" s="485" t="str">
        <f>IFERROR(VLOOKUP(C3382,INSUMOS!$C:$F,2,FALSE),VLOOKUP(C3382,'COMPOSIÇÃO - SINAPI'!$C:$F,2,FALSE))</f>
        <v>GRANILHA/ GRANA/ PEDRISCO OU AGREGADO EM MARMORE/ GRANITO/ QUARTZO E CALCARIO, PRETO, CINZA, PALHA OU BRANCO</v>
      </c>
      <c r="E3382" s="484" t="str">
        <f>IFERROR(VLOOKUP(C3382,INSUMOS!$C:$F,3,FALSE),VLOOKUP(C3382,'COMPOSIÇÃO - SINAPI'!$C:$F,3,FALSE))</f>
        <v>KG</v>
      </c>
      <c r="F3382" s="486">
        <v>14</v>
      </c>
      <c r="G3382" s="490">
        <f>IFERROR(VLOOKUP(C3382,INSUMOS!$C:$F,4,FALSE),VLOOKUP(C3382,'COMPOSIÇÃO - SINAPI'!$C:$F,4,FALSE))</f>
        <v>0.33150000000000002</v>
      </c>
      <c r="H3382" s="488">
        <f t="shared" si="155"/>
        <v>4.6399999999999997</v>
      </c>
    </row>
    <row r="3383" spans="1:8" s="29" customFormat="1" ht="14.25" x14ac:dyDescent="0.25">
      <c r="A3383" s="472" t="s">
        <v>2055</v>
      </c>
      <c r="B3383" s="473" t="s">
        <v>2056</v>
      </c>
      <c r="C3383" s="473" t="s">
        <v>2057</v>
      </c>
      <c r="D3383" s="473" t="s">
        <v>2058</v>
      </c>
      <c r="E3383" s="473" t="s">
        <v>2059</v>
      </c>
      <c r="F3383" s="474" t="s">
        <v>2060</v>
      </c>
      <c r="G3383" s="81" t="s">
        <v>2061</v>
      </c>
      <c r="H3383" s="475" t="s">
        <v>2590</v>
      </c>
    </row>
    <row r="3384" spans="1:8" ht="32.1" customHeight="1" x14ac:dyDescent="0.2">
      <c r="A3384" s="476" t="s">
        <v>1214</v>
      </c>
      <c r="B3384" s="477" t="s">
        <v>2591</v>
      </c>
      <c r="C3384" s="478">
        <v>98695</v>
      </c>
      <c r="D3384" s="479" t="s">
        <v>1215</v>
      </c>
      <c r="E3384" s="480" t="s">
        <v>117</v>
      </c>
      <c r="F3384" s="481"/>
      <c r="G3384" s="45"/>
      <c r="H3384" s="482">
        <f>SUM(H3385:H3388)</f>
        <v>51.86</v>
      </c>
    </row>
    <row r="3385" spans="1:8" ht="27" customHeight="1" x14ac:dyDescent="0.2">
      <c r="A3385" s="483" t="s">
        <v>2070</v>
      </c>
      <c r="B3385" s="484" t="s">
        <v>2062</v>
      </c>
      <c r="C3385" s="484">
        <v>4828</v>
      </c>
      <c r="D3385" s="485" t="str">
        <f>IFERROR(VLOOKUP(C3385,INSUMOS!$C:$F,2,FALSE),VLOOKUP(C3385,'COMPOSIÇÃO - SINAPI'!$C:$F,2,FALSE))</f>
        <v>SOLEIRA/ PEITORIL EM MARMORE, POLIDO, BRANCO COMUM, L= *15* CM, E=  *2* CM,  CORTE RETO</v>
      </c>
      <c r="E3385" s="484" t="str">
        <f>IFERROR(VLOOKUP(C3385,INSUMOS!$C:$F,3,FALSE),VLOOKUP(C3385,'COMPOSIÇÃO - SINAPI'!$C:$F,3,FALSE))</f>
        <v>M</v>
      </c>
      <c r="F3385" s="486">
        <v>1</v>
      </c>
      <c r="G3385" s="490">
        <f>IFERROR(VLOOKUP(C3385,INSUMOS!$C:$F,4,FALSE),VLOOKUP(C3385,'COMPOSIÇÃO - SINAPI'!$C:$F,4,FALSE))</f>
        <v>34.5</v>
      </c>
      <c r="H3385" s="488">
        <f>TRUNC(G3385*F3385,2)</f>
        <v>34.5</v>
      </c>
    </row>
    <row r="3386" spans="1:8" ht="15" customHeight="1" x14ac:dyDescent="0.2">
      <c r="A3386" s="483" t="s">
        <v>2070</v>
      </c>
      <c r="B3386" s="484" t="s">
        <v>2062</v>
      </c>
      <c r="C3386" s="484">
        <v>37595</v>
      </c>
      <c r="D3386" s="485" t="str">
        <f>IFERROR(VLOOKUP(C3386,INSUMOS!$C:$F,2,FALSE),VLOOKUP(C3386,'COMPOSIÇÃO - SINAPI'!$C:$F,2,FALSE))</f>
        <v>ARGAMASSA COLANTE TIPO AC III</v>
      </c>
      <c r="E3386" s="484" t="str">
        <f>IFERROR(VLOOKUP(C3386,INSUMOS!$C:$F,3,FALSE),VLOOKUP(C3386,'COMPOSIÇÃO - SINAPI'!$C:$F,3,FALSE))</f>
        <v>KG</v>
      </c>
      <c r="F3386" s="486">
        <v>1.29</v>
      </c>
      <c r="G3386" s="490">
        <f>IFERROR(VLOOKUP(C3386,INSUMOS!$C:$F,4,FALSE),VLOOKUP(C3386,'COMPOSIÇÃO - SINAPI'!$C:$F,4,FALSE))</f>
        <v>2.0499999999999998</v>
      </c>
      <c r="H3386" s="488">
        <f>TRUNC(G3386*F3386,2)</f>
        <v>2.64</v>
      </c>
    </row>
    <row r="3387" spans="1:8" ht="15" customHeight="1" x14ac:dyDescent="0.2">
      <c r="A3387" s="483" t="s">
        <v>2070</v>
      </c>
      <c r="B3387" s="484" t="s">
        <v>2593</v>
      </c>
      <c r="C3387" s="484">
        <v>88274</v>
      </c>
      <c r="D3387" s="485" t="str">
        <f>IFERROR(VLOOKUP(C3387,INSUMOS!$C:$F,2,FALSE),VLOOKUP(C3387,'COMPOSIÇÃO - SINAPI'!$C:$F,2,FALSE))</f>
        <v>MARMORISTA/GRANITEIRO COM ENCARGOS COMPLEMENTARES</v>
      </c>
      <c r="E3387" s="484" t="str">
        <f>IFERROR(VLOOKUP(C3387,INSUMOS!$C:$F,3,FALSE),VLOOKUP(C3387,'COMPOSIÇÃO - SINAPI'!$C:$F,3,FALSE))</f>
        <v>H</v>
      </c>
      <c r="F3387" s="486">
        <v>0.33200000000000002</v>
      </c>
      <c r="G3387" s="490">
        <f>IFERROR(VLOOKUP(C3387,INSUMOS!$C:$F,4,FALSE),VLOOKUP(C3387,'COMPOSIÇÃO - SINAPI'!$C:$F,4,FALSE))</f>
        <v>24.56</v>
      </c>
      <c r="H3387" s="488">
        <f>TRUNC(G3387*F3387,2)</f>
        <v>8.15</v>
      </c>
    </row>
    <row r="3388" spans="1:8" ht="15" customHeight="1" x14ac:dyDescent="0.2">
      <c r="A3388" s="483" t="s">
        <v>2070</v>
      </c>
      <c r="B3388" s="484" t="s">
        <v>2593</v>
      </c>
      <c r="C3388" s="484">
        <v>88316</v>
      </c>
      <c r="D3388" s="485" t="str">
        <f>IFERROR(VLOOKUP(C3388,INSUMOS!$C:$F,2,FALSE),VLOOKUP(C3388,'COMPOSIÇÃO - SINAPI'!$C:$F,2,FALSE))</f>
        <v>SERVENTE COM ENCARGOS COMPLEMENTARES</v>
      </c>
      <c r="E3388" s="484" t="str">
        <f>IFERROR(VLOOKUP(C3388,INSUMOS!$C:$F,3,FALSE),VLOOKUP(C3388,'COMPOSIÇÃO - SINAPI'!$C:$F,3,FALSE))</f>
        <v>H</v>
      </c>
      <c r="F3388" s="486">
        <v>0.33200000000000002</v>
      </c>
      <c r="G3388" s="490">
        <f>IFERROR(VLOOKUP(C3388,INSUMOS!$C:$F,4,FALSE),VLOOKUP(C3388,'COMPOSIÇÃO - SINAPI'!$C:$F,4,FALSE))</f>
        <v>19.8</v>
      </c>
      <c r="H3388" s="488">
        <f>TRUNC(G3388*F3388,2)</f>
        <v>6.57</v>
      </c>
    </row>
    <row r="3389" spans="1:8" s="29" customFormat="1" ht="14.25" x14ac:dyDescent="0.25">
      <c r="A3389" s="472" t="s">
        <v>2055</v>
      </c>
      <c r="B3389" s="473" t="s">
        <v>2056</v>
      </c>
      <c r="C3389" s="473" t="s">
        <v>2057</v>
      </c>
      <c r="D3389" s="473" t="s">
        <v>2058</v>
      </c>
      <c r="E3389" s="473" t="s">
        <v>2059</v>
      </c>
      <c r="F3389" s="474" t="s">
        <v>2060</v>
      </c>
      <c r="G3389" s="81" t="s">
        <v>2061</v>
      </c>
      <c r="H3389" s="475" t="s">
        <v>2590</v>
      </c>
    </row>
    <row r="3390" spans="1:8" ht="32.1" customHeight="1" x14ac:dyDescent="0.2">
      <c r="A3390" s="476" t="s">
        <v>1216</v>
      </c>
      <c r="B3390" s="477" t="s">
        <v>2591</v>
      </c>
      <c r="C3390" s="478">
        <v>101731</v>
      </c>
      <c r="D3390" s="479" t="s">
        <v>1217</v>
      </c>
      <c r="E3390" s="480" t="s">
        <v>83</v>
      </c>
      <c r="F3390" s="481"/>
      <c r="G3390" s="45"/>
      <c r="H3390" s="482">
        <f>SUM(H3391:H3394)</f>
        <v>211.98000000000002</v>
      </c>
    </row>
    <row r="3391" spans="1:8" ht="38.1" customHeight="1" x14ac:dyDescent="0.2">
      <c r="A3391" s="483" t="s">
        <v>2070</v>
      </c>
      <c r="B3391" s="484" t="s">
        <v>2062</v>
      </c>
      <c r="C3391" s="484">
        <v>4710</v>
      </c>
      <c r="D3391" s="485" t="str">
        <f>IFERROR(VLOOKUP(C3391,INSUMOS!$C:$F,2,FALSE),VLOOKUP(C3391,'COMPOSIÇÃO - SINAPI'!$C:$F,2,FALSE))</f>
        <v>PEDRA QUARTZITO OU CALCARIO LAMINADO, SERRADA, TIPO CARIRI, ITACOLOMI, LAGOA SANTA, LUMINARIA, PIRENOPOLIS, SAO TOME OU OUTRAS SIMILARES DA REGIAO, *20 X *40 CM, E=  *1,5 A *2,5 CM</v>
      </c>
      <c r="E3391" s="484" t="str">
        <f>IFERROR(VLOOKUP(C3391,INSUMOS!$C:$F,3,FALSE),VLOOKUP(C3391,'COMPOSIÇÃO - SINAPI'!$C:$F,3,FALSE))</f>
        <v>M2</v>
      </c>
      <c r="F3391" s="486">
        <v>1.075</v>
      </c>
      <c r="G3391" s="490">
        <f>IFERROR(VLOOKUP(C3391,INSUMOS!$C:$F,4,FALSE),VLOOKUP(C3391,'COMPOSIÇÃO - SINAPI'!$C:$F,4,FALSE))</f>
        <v>155</v>
      </c>
      <c r="H3391" s="488">
        <f>TRUNC(G3391*F3391,2)</f>
        <v>166.62</v>
      </c>
    </row>
    <row r="3392" spans="1:8" ht="27" customHeight="1" x14ac:dyDescent="0.2">
      <c r="A3392" s="483" t="s">
        <v>3233</v>
      </c>
      <c r="B3392" s="484" t="s">
        <v>2593</v>
      </c>
      <c r="C3392" s="484">
        <v>87298</v>
      </c>
      <c r="D3392" s="485" t="str">
        <f>IFERROR(VLOOKUP(C3392,INSUMOS!$C:$F,2,FALSE),VLOOKUP(C3392,'COMPOSIÇÃO - SINAPI'!$C:$F,2,FALSE))</f>
        <v>ARGAMASSA TRAÇO 1:3 (EM VOLUME DE CIMENTO E AREIA MÉDIA ÚMIDA) PARA CONTRAPISO, PREPARO MECÂNICO COM BETONEIRA 400 L. AF_08/2019</v>
      </c>
      <c r="E3392" s="484" t="str">
        <f>IFERROR(VLOOKUP(C3392,INSUMOS!$C:$F,3,FALSE),VLOOKUP(C3392,'COMPOSIÇÃO - SINAPI'!$C:$F,3,FALSE))</f>
        <v>M3</v>
      </c>
      <c r="F3392" s="486">
        <v>3.0700000000000002E-2</v>
      </c>
      <c r="G3392" s="490">
        <f>IFERROR(VLOOKUP(C3392,INSUMOS!$C:$F,4,FALSE),VLOOKUP(C3392,'COMPOSIÇÃO - SINAPI'!$C:$F,4,FALSE))</f>
        <v>466.90999999999997</v>
      </c>
      <c r="H3392" s="488">
        <f>TRUNC(G3392*F3392,2)</f>
        <v>14.33</v>
      </c>
    </row>
    <row r="3393" spans="1:8" ht="15" customHeight="1" x14ac:dyDescent="0.2">
      <c r="A3393" s="483" t="s">
        <v>2070</v>
      </c>
      <c r="B3393" s="484" t="s">
        <v>2593</v>
      </c>
      <c r="C3393" s="484">
        <v>88309</v>
      </c>
      <c r="D3393" s="485" t="str">
        <f>IFERROR(VLOOKUP(C3393,INSUMOS!$C:$F,2,FALSE),VLOOKUP(C3393,'COMPOSIÇÃO - SINAPI'!$C:$F,2,FALSE))</f>
        <v>PEDREIRO COM ENCARGOS COMPLEMENTARES</v>
      </c>
      <c r="E3393" s="484" t="str">
        <f>IFERROR(VLOOKUP(C3393,INSUMOS!$C:$F,3,FALSE),VLOOKUP(C3393,'COMPOSIÇÃO - SINAPI'!$C:$F,3,FALSE))</f>
        <v>H</v>
      </c>
      <c r="F3393" s="486">
        <v>0.69799999999999995</v>
      </c>
      <c r="G3393" s="490">
        <f>IFERROR(VLOOKUP(C3393,INSUMOS!$C:$F,4,FALSE),VLOOKUP(C3393,'COMPOSIÇÃO - SINAPI'!$C:$F,4,FALSE))</f>
        <v>24.66</v>
      </c>
      <c r="H3393" s="488">
        <f>TRUNC(G3393*F3393,2)</f>
        <v>17.21</v>
      </c>
    </row>
    <row r="3394" spans="1:8" ht="15" customHeight="1" x14ac:dyDescent="0.2">
      <c r="A3394" s="483" t="s">
        <v>2070</v>
      </c>
      <c r="B3394" s="484" t="s">
        <v>2593</v>
      </c>
      <c r="C3394" s="484">
        <v>88316</v>
      </c>
      <c r="D3394" s="485" t="str">
        <f>IFERROR(VLOOKUP(C3394,INSUMOS!$C:$F,2,FALSE),VLOOKUP(C3394,'COMPOSIÇÃO - SINAPI'!$C:$F,2,FALSE))</f>
        <v>SERVENTE COM ENCARGOS COMPLEMENTARES</v>
      </c>
      <c r="E3394" s="484" t="str">
        <f>IFERROR(VLOOKUP(C3394,INSUMOS!$C:$F,3,FALSE),VLOOKUP(C3394,'COMPOSIÇÃO - SINAPI'!$C:$F,3,FALSE))</f>
        <v>H</v>
      </c>
      <c r="F3394" s="486">
        <v>0.69799999999999995</v>
      </c>
      <c r="G3394" s="490">
        <f>IFERROR(VLOOKUP(C3394,INSUMOS!$C:$F,4,FALSE),VLOOKUP(C3394,'COMPOSIÇÃO - SINAPI'!$C:$F,4,FALSE))</f>
        <v>19.8</v>
      </c>
      <c r="H3394" s="488">
        <f>TRUNC(G3394*F3394,2)</f>
        <v>13.82</v>
      </c>
    </row>
    <row r="3395" spans="1:8" s="29" customFormat="1" ht="14.25" x14ac:dyDescent="0.25">
      <c r="A3395" s="472" t="s">
        <v>2055</v>
      </c>
      <c r="B3395" s="473" t="s">
        <v>2056</v>
      </c>
      <c r="C3395" s="473" t="s">
        <v>2057</v>
      </c>
      <c r="D3395" s="473" t="s">
        <v>2058</v>
      </c>
      <c r="E3395" s="473" t="s">
        <v>2059</v>
      </c>
      <c r="F3395" s="474" t="s">
        <v>2060</v>
      </c>
      <c r="G3395" s="81" t="s">
        <v>2061</v>
      </c>
      <c r="H3395" s="475" t="s">
        <v>2590</v>
      </c>
    </row>
    <row r="3396" spans="1:8" ht="48" customHeight="1" x14ac:dyDescent="0.2">
      <c r="A3396" s="476" t="s">
        <v>1218</v>
      </c>
      <c r="B3396" s="477" t="s">
        <v>2591</v>
      </c>
      <c r="C3396" s="478">
        <v>98680</v>
      </c>
      <c r="D3396" s="479" t="s">
        <v>1219</v>
      </c>
      <c r="E3396" s="480" t="s">
        <v>83</v>
      </c>
      <c r="F3396" s="481"/>
      <c r="G3396" s="45"/>
      <c r="H3396" s="482">
        <f>SUM(H3397:H3401)</f>
        <v>29.130000000000003</v>
      </c>
    </row>
    <row r="3397" spans="1:8" ht="15" customHeight="1" x14ac:dyDescent="0.2">
      <c r="A3397" s="483" t="s">
        <v>2070</v>
      </c>
      <c r="B3397" s="484" t="s">
        <v>2062</v>
      </c>
      <c r="C3397" s="484">
        <v>1379</v>
      </c>
      <c r="D3397" s="485" t="str">
        <f>IFERROR(VLOOKUP(C3397,INSUMOS!$C:$F,2,FALSE),VLOOKUP(C3397,'COMPOSIÇÃO - SINAPI'!$C:$F,2,FALSE))</f>
        <v>CIMENTO PORTLAND COMPOSTO CP II-32</v>
      </c>
      <c r="E3397" s="484" t="str">
        <f>IFERROR(VLOOKUP(C3397,INSUMOS!$C:$F,3,FALSE),VLOOKUP(C3397,'COMPOSIÇÃO - SINAPI'!$C:$F,3,FALSE))</f>
        <v>KG</v>
      </c>
      <c r="F3397" s="486">
        <v>0.5</v>
      </c>
      <c r="G3397" s="490">
        <f>IFERROR(VLOOKUP(C3397,INSUMOS!$C:$F,4,FALSE),VLOOKUP(C3397,'COMPOSIÇÃO - SINAPI'!$C:$F,4,FALSE))</f>
        <v>0.5</v>
      </c>
      <c r="H3397" s="488">
        <f>TRUNC(G3397*F3397,2)</f>
        <v>0.25</v>
      </c>
    </row>
    <row r="3398" spans="1:8" ht="27" customHeight="1" x14ac:dyDescent="0.2">
      <c r="A3398" s="483" t="s">
        <v>2070</v>
      </c>
      <c r="B3398" s="484" t="s">
        <v>2062</v>
      </c>
      <c r="C3398" s="484">
        <v>3671</v>
      </c>
      <c r="D3398" s="485" t="str">
        <f>IFERROR(VLOOKUP(C3398,INSUMOS!$C:$F,2,FALSE),VLOOKUP(C3398,'COMPOSIÇÃO - SINAPI'!$C:$F,2,FALSE))</f>
        <v>JUNTA PLASTICA DE DILATACAO PARA PISOS, COR CINZA, 17 X 3 MM (ALTURA X ESPESSURA)</v>
      </c>
      <c r="E3398" s="484" t="str">
        <f>IFERROR(VLOOKUP(C3398,INSUMOS!$C:$F,3,FALSE),VLOOKUP(C3398,'COMPOSIÇÃO - SINAPI'!$C:$F,3,FALSE))</f>
        <v>M</v>
      </c>
      <c r="F3398" s="486">
        <v>1.67</v>
      </c>
      <c r="G3398" s="490">
        <f>IFERROR(VLOOKUP(C3398,INSUMOS!$C:$F,4,FALSE),VLOOKUP(C3398,'COMPOSIÇÃO - SINAPI'!$C:$F,4,FALSE))</f>
        <v>0.85</v>
      </c>
      <c r="H3398" s="488">
        <f>TRUNC(G3398*F3398,2)</f>
        <v>1.41</v>
      </c>
    </row>
    <row r="3399" spans="1:8" ht="27" customHeight="1" x14ac:dyDescent="0.2">
      <c r="A3399" s="483" t="s">
        <v>2070</v>
      </c>
      <c r="B3399" s="484" t="s">
        <v>2593</v>
      </c>
      <c r="C3399" s="484">
        <v>87298</v>
      </c>
      <c r="D3399" s="485" t="str">
        <f>IFERROR(VLOOKUP(C3399,INSUMOS!$C:$F,2,FALSE),VLOOKUP(C3399,'COMPOSIÇÃO - SINAPI'!$C:$F,2,FALSE))</f>
        <v>ARGAMASSA TRAÇO 1:3 (EM VOLUME DE CIMENTO E AREIA MÉDIA ÚMIDA) PARA CONTRAPISO, PREPARO MECÂNICO COM BETONEIRA 400 L. AF_08/2019</v>
      </c>
      <c r="E3399" s="484" t="str">
        <f>IFERROR(VLOOKUP(C3399,INSUMOS!$C:$F,3,FALSE),VLOOKUP(C3399,'COMPOSIÇÃO - SINAPI'!$C:$F,3,FALSE))</f>
        <v>M3</v>
      </c>
      <c r="F3399" s="486">
        <v>4.3099999999999999E-2</v>
      </c>
      <c r="G3399" s="490">
        <f>IFERROR(VLOOKUP(C3399,INSUMOS!$C:$F,4,FALSE),VLOOKUP(C3399,'COMPOSIÇÃO - SINAPI'!$C:$F,4,FALSE))</f>
        <v>466.90999999999997</v>
      </c>
      <c r="H3399" s="488">
        <f>TRUNC(G3399*F3399,2)</f>
        <v>20.12</v>
      </c>
    </row>
    <row r="3400" spans="1:8" ht="15" customHeight="1" x14ac:dyDescent="0.2">
      <c r="A3400" s="483" t="s">
        <v>2070</v>
      </c>
      <c r="B3400" s="484" t="s">
        <v>2593</v>
      </c>
      <c r="C3400" s="484">
        <v>88309</v>
      </c>
      <c r="D3400" s="485" t="str">
        <f>IFERROR(VLOOKUP(C3400,INSUMOS!$C:$F,2,FALSE),VLOOKUP(C3400,'COMPOSIÇÃO - SINAPI'!$C:$F,2,FALSE))</f>
        <v>PEDREIRO COM ENCARGOS COMPLEMENTARES</v>
      </c>
      <c r="E3400" s="484" t="str">
        <f>IFERROR(VLOOKUP(C3400,INSUMOS!$C:$F,3,FALSE),VLOOKUP(C3400,'COMPOSIÇÃO - SINAPI'!$C:$F,3,FALSE))</f>
        <v>H</v>
      </c>
      <c r="F3400" s="486">
        <v>0.218</v>
      </c>
      <c r="G3400" s="490">
        <f>IFERROR(VLOOKUP(C3400,INSUMOS!$C:$F,4,FALSE),VLOOKUP(C3400,'COMPOSIÇÃO - SINAPI'!$C:$F,4,FALSE))</f>
        <v>24.66</v>
      </c>
      <c r="H3400" s="488">
        <f>TRUNC(G3400*F3400,2)</f>
        <v>5.37</v>
      </c>
    </row>
    <row r="3401" spans="1:8" ht="15" customHeight="1" x14ac:dyDescent="0.2">
      <c r="A3401" s="483" t="s">
        <v>2070</v>
      </c>
      <c r="B3401" s="484" t="s">
        <v>2593</v>
      </c>
      <c r="C3401" s="484">
        <v>88316</v>
      </c>
      <c r="D3401" s="485" t="str">
        <f>IFERROR(VLOOKUP(C3401,INSUMOS!$C:$F,2,FALSE),VLOOKUP(C3401,'COMPOSIÇÃO - SINAPI'!$C:$F,2,FALSE))</f>
        <v>SERVENTE COM ENCARGOS COMPLEMENTARES</v>
      </c>
      <c r="E3401" s="484" t="str">
        <f>IFERROR(VLOOKUP(C3401,INSUMOS!$C:$F,3,FALSE),VLOOKUP(C3401,'COMPOSIÇÃO - SINAPI'!$C:$F,3,FALSE))</f>
        <v>H</v>
      </c>
      <c r="F3401" s="486">
        <v>0.1</v>
      </c>
      <c r="G3401" s="490">
        <f>IFERROR(VLOOKUP(C3401,INSUMOS!$C:$F,4,FALSE),VLOOKUP(C3401,'COMPOSIÇÃO - SINAPI'!$C:$F,4,FALSE))</f>
        <v>19.8</v>
      </c>
      <c r="H3401" s="488">
        <f>TRUNC(G3401*F3401,2)</f>
        <v>1.98</v>
      </c>
    </row>
    <row r="3402" spans="1:8" s="29" customFormat="1" ht="14.25" x14ac:dyDescent="0.25">
      <c r="A3402" s="472" t="s">
        <v>2055</v>
      </c>
      <c r="B3402" s="473" t="s">
        <v>2056</v>
      </c>
      <c r="C3402" s="473" t="s">
        <v>2057</v>
      </c>
      <c r="D3402" s="473" t="s">
        <v>2058</v>
      </c>
      <c r="E3402" s="473" t="s">
        <v>2059</v>
      </c>
      <c r="F3402" s="474" t="s">
        <v>2060</v>
      </c>
      <c r="G3402" s="81" t="s">
        <v>2061</v>
      </c>
      <c r="H3402" s="475" t="s">
        <v>2590</v>
      </c>
    </row>
    <row r="3403" spans="1:8" ht="48" customHeight="1" x14ac:dyDescent="0.2">
      <c r="A3403" s="476" t="s">
        <v>1220</v>
      </c>
      <c r="B3403" s="477" t="s">
        <v>2591</v>
      </c>
      <c r="C3403" s="478">
        <v>101750</v>
      </c>
      <c r="D3403" s="479" t="s">
        <v>1221</v>
      </c>
      <c r="E3403" s="480" t="s">
        <v>83</v>
      </c>
      <c r="F3403" s="481"/>
      <c r="G3403" s="45"/>
      <c r="H3403" s="482">
        <f>SUM(H3404:H3407)</f>
        <v>33.059999999999995</v>
      </c>
    </row>
    <row r="3404" spans="1:8" ht="27" customHeight="1" x14ac:dyDescent="0.2">
      <c r="A3404" s="483" t="s">
        <v>2070</v>
      </c>
      <c r="B3404" s="484" t="s">
        <v>2062</v>
      </c>
      <c r="C3404" s="484">
        <v>3671</v>
      </c>
      <c r="D3404" s="485" t="str">
        <f>IFERROR(VLOOKUP(C3404,INSUMOS!$C:$F,2,FALSE),VLOOKUP(C3404,'COMPOSIÇÃO - SINAPI'!$C:$F,2,FALSE))</f>
        <v>JUNTA PLASTICA DE DILATACAO PARA PISOS, COR CINZA, 17 X 3 MM (ALTURA X ESPESSURA)</v>
      </c>
      <c r="E3404" s="484" t="str">
        <f>IFERROR(VLOOKUP(C3404,INSUMOS!$C:$F,3,FALSE),VLOOKUP(C3404,'COMPOSIÇÃO - SINAPI'!$C:$F,3,FALSE))</f>
        <v>M</v>
      </c>
      <c r="F3404" s="486">
        <v>1.67</v>
      </c>
      <c r="G3404" s="490">
        <f>IFERROR(VLOOKUP(C3404,INSUMOS!$C:$F,4,FALSE),VLOOKUP(C3404,'COMPOSIÇÃO - SINAPI'!$C:$F,4,FALSE))</f>
        <v>0.85</v>
      </c>
      <c r="H3404" s="488">
        <f>TRUNC(G3404*F3404,2)</f>
        <v>1.41</v>
      </c>
    </row>
    <row r="3405" spans="1:8" ht="27" customHeight="1" x14ac:dyDescent="0.2">
      <c r="A3405" s="483" t="s">
        <v>2070</v>
      </c>
      <c r="B3405" s="484" t="s">
        <v>2593</v>
      </c>
      <c r="C3405" s="484">
        <v>87298</v>
      </c>
      <c r="D3405" s="485" t="str">
        <f>IFERROR(VLOOKUP(C3405,INSUMOS!$C:$F,2,FALSE),VLOOKUP(C3405,'COMPOSIÇÃO - SINAPI'!$C:$F,2,FALSE))</f>
        <v>ARGAMASSA TRAÇO 1:3 (EM VOLUME DE CIMENTO E AREIA MÉDIA ÚMIDA) PARA CONTRAPISO, PREPARO MECÂNICO COM BETONEIRA 400 L. AF_08/2019</v>
      </c>
      <c r="E3405" s="484" t="str">
        <f>IFERROR(VLOOKUP(C3405,INSUMOS!$C:$F,3,FALSE),VLOOKUP(C3405,'COMPOSIÇÃO - SINAPI'!$C:$F,3,FALSE))</f>
        <v>M3</v>
      </c>
      <c r="F3405" s="486">
        <v>5.2999999999999999E-2</v>
      </c>
      <c r="G3405" s="490">
        <f>IFERROR(VLOOKUP(C3405,INSUMOS!$C:$F,4,FALSE),VLOOKUP(C3405,'COMPOSIÇÃO - SINAPI'!$C:$F,4,FALSE))</f>
        <v>466.90999999999997</v>
      </c>
      <c r="H3405" s="488">
        <f>TRUNC(G3405*F3405,2)</f>
        <v>24.74</v>
      </c>
    </row>
    <row r="3406" spans="1:8" ht="15" customHeight="1" x14ac:dyDescent="0.2">
      <c r="A3406" s="483" t="s">
        <v>2070</v>
      </c>
      <c r="B3406" s="484" t="s">
        <v>2593</v>
      </c>
      <c r="C3406" s="484">
        <v>88309</v>
      </c>
      <c r="D3406" s="485" t="str">
        <f>IFERROR(VLOOKUP(C3406,INSUMOS!$C:$F,2,FALSE),VLOOKUP(C3406,'COMPOSIÇÃO - SINAPI'!$C:$F,2,FALSE))</f>
        <v>PEDREIRO COM ENCARGOS COMPLEMENTARES</v>
      </c>
      <c r="E3406" s="484" t="str">
        <f>IFERROR(VLOOKUP(C3406,INSUMOS!$C:$F,3,FALSE),VLOOKUP(C3406,'COMPOSIÇÃO - SINAPI'!$C:$F,3,FALSE))</f>
        <v>H</v>
      </c>
      <c r="F3406" s="486">
        <v>0.2</v>
      </c>
      <c r="G3406" s="490">
        <f>IFERROR(VLOOKUP(C3406,INSUMOS!$C:$F,4,FALSE),VLOOKUP(C3406,'COMPOSIÇÃO - SINAPI'!$C:$F,4,FALSE))</f>
        <v>24.66</v>
      </c>
      <c r="H3406" s="488">
        <f>TRUNC(G3406*F3406,2)</f>
        <v>4.93</v>
      </c>
    </row>
    <row r="3407" spans="1:8" ht="15" customHeight="1" x14ac:dyDescent="0.2">
      <c r="A3407" s="483" t="s">
        <v>2070</v>
      </c>
      <c r="B3407" s="484" t="s">
        <v>2593</v>
      </c>
      <c r="C3407" s="484">
        <v>88316</v>
      </c>
      <c r="D3407" s="485" t="str">
        <f>IFERROR(VLOOKUP(C3407,INSUMOS!$C:$F,2,FALSE),VLOOKUP(C3407,'COMPOSIÇÃO - SINAPI'!$C:$F,2,FALSE))</f>
        <v>SERVENTE COM ENCARGOS COMPLEMENTARES</v>
      </c>
      <c r="E3407" s="484" t="str">
        <f>IFERROR(VLOOKUP(C3407,INSUMOS!$C:$F,3,FALSE),VLOOKUP(C3407,'COMPOSIÇÃO - SINAPI'!$C:$F,3,FALSE))</f>
        <v>H</v>
      </c>
      <c r="F3407" s="486">
        <v>0.1</v>
      </c>
      <c r="G3407" s="490">
        <f>IFERROR(VLOOKUP(C3407,INSUMOS!$C:$F,4,FALSE),VLOOKUP(C3407,'COMPOSIÇÃO - SINAPI'!$C:$F,4,FALSE))</f>
        <v>19.8</v>
      </c>
      <c r="H3407" s="488">
        <f>TRUNC(G3407*F3407,2)</f>
        <v>1.98</v>
      </c>
    </row>
    <row r="3408" spans="1:8" s="29" customFormat="1" ht="14.25" x14ac:dyDescent="0.25">
      <c r="A3408" s="472" t="s">
        <v>2055</v>
      </c>
      <c r="B3408" s="473" t="s">
        <v>2056</v>
      </c>
      <c r="C3408" s="473" t="s">
        <v>2057</v>
      </c>
      <c r="D3408" s="473" t="s">
        <v>2058</v>
      </c>
      <c r="E3408" s="473" t="s">
        <v>2059</v>
      </c>
      <c r="F3408" s="474" t="s">
        <v>2060</v>
      </c>
      <c r="G3408" s="81" t="s">
        <v>2061</v>
      </c>
      <c r="H3408" s="475" t="s">
        <v>2590</v>
      </c>
    </row>
    <row r="3409" spans="1:8" s="47" customFormat="1" ht="48" customHeight="1" x14ac:dyDescent="0.2">
      <c r="A3409" s="476" t="s">
        <v>3233</v>
      </c>
      <c r="B3409" s="477" t="s">
        <v>2591</v>
      </c>
      <c r="C3409" s="478">
        <v>87298</v>
      </c>
      <c r="D3409" s="479" t="s">
        <v>2456</v>
      </c>
      <c r="E3409" s="480" t="s">
        <v>86</v>
      </c>
      <c r="F3409" s="481"/>
      <c r="G3409" s="45"/>
      <c r="H3409" s="482">
        <f>SUM(H3410:H3414)</f>
        <v>466.90999999999997</v>
      </c>
    </row>
    <row r="3410" spans="1:8" ht="27" customHeight="1" x14ac:dyDescent="0.2">
      <c r="A3410" s="483" t="s">
        <v>2070</v>
      </c>
      <c r="B3410" s="484" t="s">
        <v>2062</v>
      </c>
      <c r="C3410" s="484">
        <v>370</v>
      </c>
      <c r="D3410" s="485" t="str">
        <f>IFERROR(VLOOKUP(C3410,INSUMOS!$C:$F,2,FALSE),VLOOKUP(C3410,'COMPOSIÇÃO - SINAPI'!$C:$F,2,FALSE))</f>
        <v>AREIA MEDIA - POSTO JAZIDA/FORNECEDOR (RETIRADO NA JAZIDA, SEM TRANSPORTE)</v>
      </c>
      <c r="E3410" s="484" t="str">
        <f>IFERROR(VLOOKUP(C3410,INSUMOS!$C:$F,3,FALSE),VLOOKUP(C3410,'COMPOSIÇÃO - SINAPI'!$C:$F,3,FALSE))</f>
        <v>M3</v>
      </c>
      <c r="F3410" s="486">
        <v>1.27</v>
      </c>
      <c r="G3410" s="490">
        <f>IFERROR(VLOOKUP(C3410,INSUMOS!$C:$F,4,FALSE),VLOOKUP(C3410,'COMPOSIÇÃO - SINAPI'!$C:$F,4,FALSE))</f>
        <v>85</v>
      </c>
      <c r="H3410" s="488">
        <f>TRUNC(G3410*F3410,2)</f>
        <v>107.95</v>
      </c>
    </row>
    <row r="3411" spans="1:8" ht="15" customHeight="1" x14ac:dyDescent="0.2">
      <c r="A3411" s="483" t="s">
        <v>2070</v>
      </c>
      <c r="B3411" s="484" t="s">
        <v>2062</v>
      </c>
      <c r="C3411" s="484">
        <v>1379</v>
      </c>
      <c r="D3411" s="485" t="str">
        <f>IFERROR(VLOOKUP(C3411,INSUMOS!$C:$F,2,FALSE),VLOOKUP(C3411,'COMPOSIÇÃO - SINAPI'!$C:$F,2,FALSE))</f>
        <v>CIMENTO PORTLAND COMPOSTO CP II-32</v>
      </c>
      <c r="E3411" s="484" t="str">
        <f>IFERROR(VLOOKUP(C3411,INSUMOS!$C:$F,3,FALSE),VLOOKUP(C3411,'COMPOSIÇÃO - SINAPI'!$C:$F,3,FALSE))</f>
        <v>KG</v>
      </c>
      <c r="F3411" s="486">
        <v>573.61</v>
      </c>
      <c r="G3411" s="490">
        <f>IFERROR(VLOOKUP(C3411,INSUMOS!$C:$F,4,FALSE),VLOOKUP(C3411,'COMPOSIÇÃO - SINAPI'!$C:$F,4,FALSE))</f>
        <v>0.5</v>
      </c>
      <c r="H3411" s="488">
        <f>TRUNC(G3411*F3411,2)</f>
        <v>286.8</v>
      </c>
    </row>
    <row r="3412" spans="1:8" ht="27" customHeight="1" x14ac:dyDescent="0.2">
      <c r="A3412" s="483" t="s">
        <v>2070</v>
      </c>
      <c r="B3412" s="484" t="s">
        <v>2068</v>
      </c>
      <c r="C3412" s="484">
        <v>88377</v>
      </c>
      <c r="D3412" s="485" t="str">
        <f>IFERROR(VLOOKUP(C3412,INSUMOS!$C:$F,2,FALSE),VLOOKUP(C3412,'COMPOSIÇÃO - SINAPI'!$C:$F,2,FALSE))</f>
        <v>OPERADOR DE BETONEIRA ESTACIONÁRIA/MISTURADOR COM ENCARGOS COMPLEMENTARES</v>
      </c>
      <c r="E3412" s="484" t="str">
        <f>IFERROR(VLOOKUP(C3412,INSUMOS!$C:$F,3,FALSE),VLOOKUP(C3412,'COMPOSIÇÃO - SINAPI'!$C:$F,3,FALSE))</f>
        <v>H</v>
      </c>
      <c r="F3412" s="486">
        <v>2.5</v>
      </c>
      <c r="G3412" s="490">
        <f>IFERROR(VLOOKUP(C3412,INSUMOS!$C:$F,4,FALSE),VLOOKUP(C3412,'COMPOSIÇÃO - SINAPI'!$C:$F,4,FALSE))</f>
        <v>27.58</v>
      </c>
      <c r="H3412" s="488">
        <f>TRUNC(G3412*F3412,2)</f>
        <v>68.95</v>
      </c>
    </row>
    <row r="3413" spans="1:8" ht="38.1" customHeight="1" x14ac:dyDescent="0.2">
      <c r="A3413" s="483" t="s">
        <v>2070</v>
      </c>
      <c r="B3413" s="484" t="s">
        <v>2068</v>
      </c>
      <c r="C3413" s="484">
        <v>88830</v>
      </c>
      <c r="D3413" s="485" t="str">
        <f>IFERROR(VLOOKUP(C3413,INSUMOS!$C:$F,2,FALSE),VLOOKUP(C3413,'COMPOSIÇÃO - SINAPI'!$C:$F,2,FALSE))</f>
        <v>BETONEIRA CAPACIDADE NOMINAL DE 400 L, CAPACIDADE DE MISTURA 280 L, MOTOR ELÉTRICO TRIFÁSICO POTÊNCIA DE 2 CV, SEM CARREGADOR - CHP DIURNO. AF_10/2014</v>
      </c>
      <c r="E3413" s="484" t="str">
        <f>IFERROR(VLOOKUP(C3413,INSUMOS!$C:$F,3,FALSE),VLOOKUP(C3413,'COMPOSIÇÃO - SINAPI'!$C:$F,3,FALSE))</f>
        <v>CHP</v>
      </c>
      <c r="F3413" s="486">
        <v>1.03</v>
      </c>
      <c r="G3413" s="490">
        <f>IFERROR(VLOOKUP(C3413,INSUMOS!$C:$F,4,FALSE),VLOOKUP(C3413,'COMPOSIÇÃO - SINAPI'!$C:$F,4,FALSE))</f>
        <v>1.98</v>
      </c>
      <c r="H3413" s="488">
        <f>TRUNC(G3413*F3413,2)</f>
        <v>2.0299999999999998</v>
      </c>
    </row>
    <row r="3414" spans="1:8" ht="38.1" customHeight="1" x14ac:dyDescent="0.2">
      <c r="A3414" s="483" t="s">
        <v>2070</v>
      </c>
      <c r="B3414" s="484" t="s">
        <v>2068</v>
      </c>
      <c r="C3414" s="484">
        <v>88831</v>
      </c>
      <c r="D3414" s="485" t="str">
        <f>IFERROR(VLOOKUP(C3414,INSUMOS!$C:$F,2,FALSE),VLOOKUP(C3414,'COMPOSIÇÃO - SINAPI'!$C:$F,2,FALSE))</f>
        <v>BETONEIRA CAPACIDADE NOMINAL DE 400 L, CAPACIDADE DE MISTURA 280 L, MOTOR ELÉTRICO TRIFÁSICO POTÊNCIA DE 2 CV, SEM CARREGADOR - CHI DIURNO. AF_10/2014</v>
      </c>
      <c r="E3414" s="484" t="str">
        <f>IFERROR(VLOOKUP(C3414,INSUMOS!$C:$F,3,FALSE),VLOOKUP(C3414,'COMPOSIÇÃO - SINAPI'!$C:$F,3,FALSE))</f>
        <v>CHI</v>
      </c>
      <c r="F3414" s="486">
        <v>3.39</v>
      </c>
      <c r="G3414" s="490">
        <f>IFERROR(VLOOKUP(C3414,INSUMOS!$C:$F,4,FALSE),VLOOKUP(C3414,'COMPOSIÇÃO - SINAPI'!$C:$F,4,FALSE))</f>
        <v>0.35</v>
      </c>
      <c r="H3414" s="488">
        <f>TRUNC(G3414*F3414,2)</f>
        <v>1.18</v>
      </c>
    </row>
    <row r="3415" spans="1:8" s="29" customFormat="1" ht="14.25" x14ac:dyDescent="0.25">
      <c r="A3415" s="472" t="s">
        <v>2055</v>
      </c>
      <c r="B3415" s="473" t="s">
        <v>2056</v>
      </c>
      <c r="C3415" s="473" t="s">
        <v>2057</v>
      </c>
      <c r="D3415" s="473" t="s">
        <v>2058</v>
      </c>
      <c r="E3415" s="473" t="s">
        <v>2059</v>
      </c>
      <c r="F3415" s="474" t="s">
        <v>2060</v>
      </c>
      <c r="G3415" s="81" t="s">
        <v>2061</v>
      </c>
      <c r="H3415" s="475" t="s">
        <v>2590</v>
      </c>
    </row>
    <row r="3416" spans="1:8" ht="32.1" customHeight="1" x14ac:dyDescent="0.2">
      <c r="A3416" s="476" t="s">
        <v>1223</v>
      </c>
      <c r="B3416" s="477" t="s">
        <v>2591</v>
      </c>
      <c r="C3416" s="478" t="s">
        <v>1222</v>
      </c>
      <c r="D3416" s="479" t="s">
        <v>1224</v>
      </c>
      <c r="E3416" s="480" t="s">
        <v>83</v>
      </c>
      <c r="F3416" s="481"/>
      <c r="G3416" s="45"/>
      <c r="H3416" s="482">
        <f>SUM(H3417:H3421)</f>
        <v>373.5</v>
      </c>
    </row>
    <row r="3417" spans="1:8" ht="15" customHeight="1" x14ac:dyDescent="0.2">
      <c r="A3417" s="483" t="s">
        <v>2607</v>
      </c>
      <c r="B3417" s="484" t="s">
        <v>2062</v>
      </c>
      <c r="C3417" s="484" t="s">
        <v>2896</v>
      </c>
      <c r="D3417" s="485" t="str">
        <f>IFERROR(VLOOKUP(C3417,INSUMOS!$C:$F,2,FALSE),VLOOKUP(C3417,'COMPOSIÇÃO - SINAPI'!$C:$F,2,FALSE))</f>
        <v>RODAPÉ DE GRANITO ACQUALUX H=27 CM</v>
      </c>
      <c r="E3417" s="484" t="str">
        <f>IFERROR(VLOOKUP(C3417,INSUMOS!$C:$F,3,FALSE),VLOOKUP(C3417,'COMPOSIÇÃO - SINAPI'!$C:$F,3,FALSE))</f>
        <v>M</v>
      </c>
      <c r="F3417" s="486">
        <v>3.8849999999999998</v>
      </c>
      <c r="G3417" s="490">
        <f>IFERROR(VLOOKUP(C3417,INSUMOS!$C:$F,4,FALSE),VLOOKUP(C3417,'COMPOSIÇÃO - SINAPI'!$C:$F,4,FALSE))</f>
        <v>80</v>
      </c>
      <c r="H3417" s="488">
        <f>TRUNC(G3417*F3417,2)</f>
        <v>310.8</v>
      </c>
    </row>
    <row r="3418" spans="1:8" ht="15" customHeight="1" x14ac:dyDescent="0.2">
      <c r="A3418" s="483" t="s">
        <v>2070</v>
      </c>
      <c r="B3418" s="484" t="s">
        <v>2062</v>
      </c>
      <c r="C3418" s="484">
        <v>34357</v>
      </c>
      <c r="D3418" s="485" t="str">
        <f>IFERROR(VLOOKUP(C3418,INSUMOS!$C:$F,2,FALSE),VLOOKUP(C3418,'COMPOSIÇÃO - SINAPI'!$C:$F,2,FALSE))</f>
        <v>REJUNTE CIMENTICIO, QUALQUER COR</v>
      </c>
      <c r="E3418" s="484" t="str">
        <f>IFERROR(VLOOKUP(C3418,INSUMOS!$C:$F,3,FALSE),VLOOKUP(C3418,'COMPOSIÇÃO - SINAPI'!$C:$F,3,FALSE))</f>
        <v>KG</v>
      </c>
      <c r="F3418" s="486">
        <v>0.14000000000000001</v>
      </c>
      <c r="G3418" s="490">
        <f>IFERROR(VLOOKUP(C3418,INSUMOS!$C:$F,4,FALSE),VLOOKUP(C3418,'COMPOSIÇÃO - SINAPI'!$C:$F,4,FALSE))</f>
        <v>4.6835000000000004</v>
      </c>
      <c r="H3418" s="488">
        <f>TRUNC(G3418*F3418,2)</f>
        <v>0.65</v>
      </c>
    </row>
    <row r="3419" spans="1:8" ht="15" customHeight="1" x14ac:dyDescent="0.2">
      <c r="A3419" s="483" t="s">
        <v>2070</v>
      </c>
      <c r="B3419" s="484" t="s">
        <v>2062</v>
      </c>
      <c r="C3419" s="484">
        <v>37595</v>
      </c>
      <c r="D3419" s="485" t="str">
        <f>IFERROR(VLOOKUP(C3419,INSUMOS!$C:$F,2,FALSE),VLOOKUP(C3419,'COMPOSIÇÃO - SINAPI'!$C:$F,2,FALSE))</f>
        <v>ARGAMASSA COLANTE TIPO AC III</v>
      </c>
      <c r="E3419" s="484" t="str">
        <f>IFERROR(VLOOKUP(C3419,INSUMOS!$C:$F,3,FALSE),VLOOKUP(C3419,'COMPOSIÇÃO - SINAPI'!$C:$F,3,FALSE))</f>
        <v>KG</v>
      </c>
      <c r="F3419" s="486">
        <v>8.6199999999999992</v>
      </c>
      <c r="G3419" s="490">
        <f>IFERROR(VLOOKUP(C3419,INSUMOS!$C:$F,4,FALSE),VLOOKUP(C3419,'COMPOSIÇÃO - SINAPI'!$C:$F,4,FALSE))</f>
        <v>2.0499999999999998</v>
      </c>
      <c r="H3419" s="488">
        <f>TRUNC(G3419*F3419,2)</f>
        <v>17.670000000000002</v>
      </c>
    </row>
    <row r="3420" spans="1:8" ht="15" customHeight="1" x14ac:dyDescent="0.2">
      <c r="A3420" s="483" t="s">
        <v>2070</v>
      </c>
      <c r="B3420" s="484" t="s">
        <v>2593</v>
      </c>
      <c r="C3420" s="484">
        <v>88274</v>
      </c>
      <c r="D3420" s="485" t="str">
        <f>IFERROR(VLOOKUP(C3420,INSUMOS!$C:$F,2,FALSE),VLOOKUP(C3420,'COMPOSIÇÃO - SINAPI'!$C:$F,2,FALSE))</f>
        <v>MARMORISTA/GRANITEIRO COM ENCARGOS COMPLEMENTARES</v>
      </c>
      <c r="E3420" s="484" t="str">
        <f>IFERROR(VLOOKUP(C3420,INSUMOS!$C:$F,3,FALSE),VLOOKUP(C3420,'COMPOSIÇÃO - SINAPI'!$C:$F,3,FALSE))</f>
        <v>H</v>
      </c>
      <c r="F3420" s="486">
        <v>1.2809999999999999</v>
      </c>
      <c r="G3420" s="490">
        <f>IFERROR(VLOOKUP(C3420,INSUMOS!$C:$F,4,FALSE),VLOOKUP(C3420,'COMPOSIÇÃO - SINAPI'!$C:$F,4,FALSE))</f>
        <v>24.56</v>
      </c>
      <c r="H3420" s="488">
        <f>TRUNC(G3420*F3420,2)</f>
        <v>31.46</v>
      </c>
    </row>
    <row r="3421" spans="1:8" ht="15" customHeight="1" x14ac:dyDescent="0.2">
      <c r="A3421" s="483" t="s">
        <v>2070</v>
      </c>
      <c r="B3421" s="484" t="s">
        <v>2593</v>
      </c>
      <c r="C3421" s="484">
        <v>88316</v>
      </c>
      <c r="D3421" s="485" t="str">
        <f>IFERROR(VLOOKUP(C3421,INSUMOS!$C:$F,2,FALSE),VLOOKUP(C3421,'COMPOSIÇÃO - SINAPI'!$C:$F,2,FALSE))</f>
        <v>SERVENTE COM ENCARGOS COMPLEMENTARES</v>
      </c>
      <c r="E3421" s="484" t="str">
        <f>IFERROR(VLOOKUP(C3421,INSUMOS!$C:$F,3,FALSE),VLOOKUP(C3421,'COMPOSIÇÃO - SINAPI'!$C:$F,3,FALSE))</f>
        <v>H</v>
      </c>
      <c r="F3421" s="486">
        <v>0.65300000000000002</v>
      </c>
      <c r="G3421" s="490">
        <f>IFERROR(VLOOKUP(C3421,INSUMOS!$C:$F,4,FALSE),VLOOKUP(C3421,'COMPOSIÇÃO - SINAPI'!$C:$F,4,FALSE))</f>
        <v>19.8</v>
      </c>
      <c r="H3421" s="488">
        <f>TRUNC(G3421*F3421,2)</f>
        <v>12.92</v>
      </c>
    </row>
    <row r="3422" spans="1:8" s="29" customFormat="1" ht="14.25" x14ac:dyDescent="0.25">
      <c r="A3422" s="472" t="s">
        <v>2055</v>
      </c>
      <c r="B3422" s="473" t="s">
        <v>2056</v>
      </c>
      <c r="C3422" s="473" t="s">
        <v>2057</v>
      </c>
      <c r="D3422" s="473" t="s">
        <v>2058</v>
      </c>
      <c r="E3422" s="473" t="s">
        <v>2059</v>
      </c>
      <c r="F3422" s="474" t="s">
        <v>2060</v>
      </c>
      <c r="G3422" s="81" t="s">
        <v>2061</v>
      </c>
      <c r="H3422" s="475" t="s">
        <v>2590</v>
      </c>
    </row>
    <row r="3423" spans="1:8" ht="66" customHeight="1" x14ac:dyDescent="0.2">
      <c r="A3423" s="476" t="s">
        <v>1228</v>
      </c>
      <c r="B3423" s="477" t="s">
        <v>2591</v>
      </c>
      <c r="C3423" s="478" t="s">
        <v>1227</v>
      </c>
      <c r="D3423" s="479" t="s">
        <v>1229</v>
      </c>
      <c r="E3423" s="480" t="s">
        <v>117</v>
      </c>
      <c r="F3423" s="481"/>
      <c r="G3423" s="45"/>
      <c r="H3423" s="482">
        <f>SUM(H3424:H3438)</f>
        <v>543.59</v>
      </c>
    </row>
    <row r="3424" spans="1:8" ht="27" customHeight="1" x14ac:dyDescent="0.2">
      <c r="A3424" s="483" t="s">
        <v>2070</v>
      </c>
      <c r="B3424" s="484" t="s">
        <v>2062</v>
      </c>
      <c r="C3424" s="484">
        <v>11245</v>
      </c>
      <c r="D3424" s="485" t="str">
        <f>IFERROR(VLOOKUP(C3424,INSUMOS!$C:$F,2,FALSE),VLOOKUP(C3424,'COMPOSIÇÃO - SINAPI'!$C:$F,2,FALSE))</f>
        <v>GRELHA FOFO SIMPLES COM REQUADRO, CARGA MAXIMA  12,5 T, *250 X 1000* MM, E= *15* MM, AREA ESTACIONAMENTO CARRO PASSEIO</v>
      </c>
      <c r="E3424" s="484" t="str">
        <f>IFERROR(VLOOKUP(C3424,INSUMOS!$C:$F,3,FALSE),VLOOKUP(C3424,'COMPOSIÇÃO - SINAPI'!$C:$F,3,FALSE))</f>
        <v>UN</v>
      </c>
      <c r="F3424" s="486">
        <v>1</v>
      </c>
      <c r="G3424" s="490">
        <f>IFERROR(VLOOKUP(C3424,INSUMOS!$C:$F,4,FALSE),VLOOKUP(C3424,'COMPOSIÇÃO - SINAPI'!$C:$F,4,FALSE))</f>
        <v>340</v>
      </c>
      <c r="H3424" s="488">
        <f t="shared" ref="H3424:H3438" si="156">TRUNC(G3424*F3424,2)</f>
        <v>340</v>
      </c>
    </row>
    <row r="3425" spans="1:8" ht="27" customHeight="1" x14ac:dyDescent="0.2">
      <c r="A3425" s="483" t="s">
        <v>2070</v>
      </c>
      <c r="B3425" s="484" t="s">
        <v>2062</v>
      </c>
      <c r="C3425" s="484">
        <v>2692</v>
      </c>
      <c r="D3425" s="485" t="str">
        <f>IFERROR(VLOOKUP(C3425,INSUMOS!$C:$F,2,FALSE),VLOOKUP(C3425,'COMPOSIÇÃO - SINAPI'!$C:$F,2,FALSE))</f>
        <v>DESMOLDANTE PROTETOR PARA FORMAS DE MADEIRA, DE BASE OLEOSA EMULSIONADA EM AGUA</v>
      </c>
      <c r="E3425" s="484" t="str">
        <f>IFERROR(VLOOKUP(C3425,INSUMOS!$C:$F,3,FALSE),VLOOKUP(C3425,'COMPOSIÇÃO - SINAPI'!$C:$F,3,FALSE))</f>
        <v>L</v>
      </c>
      <c r="F3425" s="486">
        <v>6.6E-3</v>
      </c>
      <c r="G3425" s="490">
        <f>IFERROR(VLOOKUP(C3425,INSUMOS!$C:$F,4,FALSE),VLOOKUP(C3425,'COMPOSIÇÃO - SINAPI'!$C:$F,4,FALSE))</f>
        <v>6.1284999999999998</v>
      </c>
      <c r="H3425" s="488">
        <f t="shared" si="156"/>
        <v>0.04</v>
      </c>
    </row>
    <row r="3426" spans="1:8" ht="15" customHeight="1" x14ac:dyDescent="0.2">
      <c r="A3426" s="483" t="s">
        <v>2070</v>
      </c>
      <c r="B3426" s="484" t="s">
        <v>2062</v>
      </c>
      <c r="C3426" s="484">
        <v>4491</v>
      </c>
      <c r="D3426" s="485" t="str">
        <f>IFERROR(VLOOKUP(C3426,INSUMOS!$C:$F,2,FALSE),VLOOKUP(C3426,'COMPOSIÇÃO - SINAPI'!$C:$F,2,FALSE))</f>
        <v>PONTALETE *7,5 X 7,5* CM EM PINUS, MISTA OU EQUIVALENTE DA REGIAO - BRUTA</v>
      </c>
      <c r="E3426" s="484" t="str">
        <f>IFERROR(VLOOKUP(C3426,INSUMOS!$C:$F,3,FALSE),VLOOKUP(C3426,'COMPOSIÇÃO - SINAPI'!$C:$F,3,FALSE))</f>
        <v>M</v>
      </c>
      <c r="F3426" s="486">
        <v>0.53820000000000001</v>
      </c>
      <c r="G3426" s="490">
        <f>IFERROR(VLOOKUP(C3426,INSUMOS!$C:$F,4,FALSE),VLOOKUP(C3426,'COMPOSIÇÃO - SINAPI'!$C:$F,4,FALSE))</f>
        <v>8.7125000000000004</v>
      </c>
      <c r="H3426" s="488">
        <f t="shared" si="156"/>
        <v>4.68</v>
      </c>
    </row>
    <row r="3427" spans="1:8" ht="15" customHeight="1" x14ac:dyDescent="0.2">
      <c r="A3427" s="483" t="s">
        <v>2070</v>
      </c>
      <c r="B3427" s="484" t="s">
        <v>2062</v>
      </c>
      <c r="C3427" s="484">
        <v>4517</v>
      </c>
      <c r="D3427" s="485" t="str">
        <f>IFERROR(VLOOKUP(C3427,INSUMOS!$C:$F,2,FALSE),VLOOKUP(C3427,'COMPOSIÇÃO - SINAPI'!$C:$F,2,FALSE))</f>
        <v>SARRAFO *2,5 X 7,5* CM EM PINUS, MISTA OU EQUIVALENTE DA REGIAO - BRUTA</v>
      </c>
      <c r="E3427" s="484" t="str">
        <f>IFERROR(VLOOKUP(C3427,INSUMOS!$C:$F,3,FALSE),VLOOKUP(C3427,'COMPOSIÇÃO - SINAPI'!$C:$F,3,FALSE))</f>
        <v>M</v>
      </c>
      <c r="F3427" s="486">
        <v>0.14430000000000001</v>
      </c>
      <c r="G3427" s="490">
        <f>IFERROR(VLOOKUP(C3427,INSUMOS!$C:$F,4,FALSE),VLOOKUP(C3427,'COMPOSIÇÃO - SINAPI'!$C:$F,4,FALSE))</f>
        <v>3.0430000000000001</v>
      </c>
      <c r="H3427" s="488">
        <f t="shared" si="156"/>
        <v>0.43</v>
      </c>
    </row>
    <row r="3428" spans="1:8" ht="15" customHeight="1" x14ac:dyDescent="0.2">
      <c r="A3428" s="483" t="s">
        <v>2070</v>
      </c>
      <c r="B3428" s="484" t="s">
        <v>2062</v>
      </c>
      <c r="C3428" s="484">
        <v>5069</v>
      </c>
      <c r="D3428" s="485" t="str">
        <f>IFERROR(VLOOKUP(C3428,INSUMOS!$C:$F,2,FALSE),VLOOKUP(C3428,'COMPOSIÇÃO - SINAPI'!$C:$F,2,FALSE))</f>
        <v>PREGO DE ACO POLIDO COM CABECA 17 X 27 (2 1/2 X 11)</v>
      </c>
      <c r="E3428" s="484" t="str">
        <f>IFERROR(VLOOKUP(C3428,INSUMOS!$C:$F,3,FALSE),VLOOKUP(C3428,'COMPOSIÇÃO - SINAPI'!$C:$F,3,FALSE))</f>
        <v>KG</v>
      </c>
      <c r="F3428" s="486">
        <v>1.52E-2</v>
      </c>
      <c r="G3428" s="490">
        <f>IFERROR(VLOOKUP(C3428,INSUMOS!$C:$F,4,FALSE),VLOOKUP(C3428,'COMPOSIÇÃO - SINAPI'!$C:$F,4,FALSE))</f>
        <v>21.369</v>
      </c>
      <c r="H3428" s="488">
        <f t="shared" si="156"/>
        <v>0.32</v>
      </c>
    </row>
    <row r="3429" spans="1:8" ht="27" customHeight="1" x14ac:dyDescent="0.2">
      <c r="A3429" s="483" t="s">
        <v>2070</v>
      </c>
      <c r="B3429" s="489" t="s">
        <v>2062</v>
      </c>
      <c r="C3429" s="484">
        <v>7258</v>
      </c>
      <c r="D3429" s="485" t="str">
        <f>IFERROR(VLOOKUP(C3429,INSUMOS!$C:$F,2,FALSE),VLOOKUP(C3429,'COMPOSIÇÃO - SINAPI'!$C:$F,2,FALSE))</f>
        <v>TIJOLO CERAMICO MACICO COMUM *5 X 10 X 20* CM (L X A X C)</v>
      </c>
      <c r="E3429" s="484" t="str">
        <f>IFERROR(VLOOKUP(C3429,INSUMOS!$C:$F,3,FALSE),VLOOKUP(C3429,'COMPOSIÇÃO - SINAPI'!$C:$F,3,FALSE))</f>
        <v>UN</v>
      </c>
      <c r="F3429" s="486">
        <v>71.56</v>
      </c>
      <c r="G3429" s="490">
        <f>IFERROR(VLOOKUP(C3429,INSUMOS!$C:$F,4,FALSE),VLOOKUP(C3429,'COMPOSIÇÃO - SINAPI'!$C:$F,4,FALSE))</f>
        <v>0.36549999999999999</v>
      </c>
      <c r="H3429" s="488">
        <f t="shared" si="156"/>
        <v>26.15</v>
      </c>
    </row>
    <row r="3430" spans="1:8" ht="38.1" customHeight="1" x14ac:dyDescent="0.2">
      <c r="A3430" s="483" t="s">
        <v>2070</v>
      </c>
      <c r="B3430" s="484" t="s">
        <v>2593</v>
      </c>
      <c r="C3430" s="484">
        <v>87316</v>
      </c>
      <c r="D3430" s="485" t="str">
        <f>IFERROR(VLOOKUP(C3430,INSUMOS!$C:$F,2,FALSE),VLOOKUP(C3430,'COMPOSIÇÃO - SINAPI'!$C:$F,2,FALSE))</f>
        <v>ARGAMASSA TRAÇO 1:4 (EM VOLUME DE CIMENTO E AREIA GROSSA ÚMIDA) PARA CHAPISCO CONVENCIONAL, PREPARO MECÂNICO COM BETONEIRA 400 L. AF_08/2019</v>
      </c>
      <c r="E3430" s="484" t="str">
        <f>IFERROR(VLOOKUP(C3430,INSUMOS!$C:$F,3,FALSE),VLOOKUP(C3430,'COMPOSIÇÃO - SINAPI'!$C:$F,3,FALSE))</f>
        <v>M3</v>
      </c>
      <c r="F3430" s="486">
        <v>6.7999999999999996E-3</v>
      </c>
      <c r="G3430" s="490">
        <f>IFERROR(VLOOKUP(C3430,INSUMOS!$C:$F,4,FALSE),VLOOKUP(C3430,'COMPOSIÇÃO - SINAPI'!$C:$F,4,FALSE))</f>
        <v>411.5</v>
      </c>
      <c r="H3430" s="488">
        <f t="shared" si="156"/>
        <v>2.79</v>
      </c>
    </row>
    <row r="3431" spans="1:8" ht="15" customHeight="1" x14ac:dyDescent="0.2">
      <c r="A3431" s="483" t="s">
        <v>2070</v>
      </c>
      <c r="B3431" s="484" t="s">
        <v>2593</v>
      </c>
      <c r="C3431" s="484">
        <v>88309</v>
      </c>
      <c r="D3431" s="485" t="str">
        <f>IFERROR(VLOOKUP(C3431,INSUMOS!$C:$F,2,FALSE),VLOOKUP(C3431,'COMPOSIÇÃO - SINAPI'!$C:$F,2,FALSE))</f>
        <v>PEDREIRO COM ENCARGOS COMPLEMENTARES</v>
      </c>
      <c r="E3431" s="484" t="str">
        <f>IFERROR(VLOOKUP(C3431,INSUMOS!$C:$F,3,FALSE),VLOOKUP(C3431,'COMPOSIÇÃO - SINAPI'!$C:$F,3,FALSE))</f>
        <v>H</v>
      </c>
      <c r="F3431" s="486">
        <v>1.573</v>
      </c>
      <c r="G3431" s="490">
        <f>IFERROR(VLOOKUP(C3431,INSUMOS!$C:$F,4,FALSE),VLOOKUP(C3431,'COMPOSIÇÃO - SINAPI'!$C:$F,4,FALSE))</f>
        <v>24.66</v>
      </c>
      <c r="H3431" s="488">
        <f t="shared" si="156"/>
        <v>38.79</v>
      </c>
    </row>
    <row r="3432" spans="1:8" ht="15" customHeight="1" x14ac:dyDescent="0.2">
      <c r="A3432" s="483" t="s">
        <v>2070</v>
      </c>
      <c r="B3432" s="484" t="s">
        <v>2593</v>
      </c>
      <c r="C3432" s="484">
        <v>88316</v>
      </c>
      <c r="D3432" s="485" t="str">
        <f>IFERROR(VLOOKUP(C3432,INSUMOS!$C:$F,2,FALSE),VLOOKUP(C3432,'COMPOSIÇÃO - SINAPI'!$C:$F,2,FALSE))</f>
        <v>SERVENTE COM ENCARGOS COMPLEMENTARES</v>
      </c>
      <c r="E3432" s="484" t="str">
        <f>IFERROR(VLOOKUP(C3432,INSUMOS!$C:$F,3,FALSE),VLOOKUP(C3432,'COMPOSIÇÃO - SINAPI'!$C:$F,3,FALSE))</f>
        <v>H</v>
      </c>
      <c r="F3432" s="486">
        <v>1.234</v>
      </c>
      <c r="G3432" s="490">
        <f>IFERROR(VLOOKUP(C3432,INSUMOS!$C:$F,4,FALSE),VLOOKUP(C3432,'COMPOSIÇÃO - SINAPI'!$C:$F,4,FALSE))</f>
        <v>19.8</v>
      </c>
      <c r="H3432" s="488">
        <f t="shared" si="156"/>
        <v>24.43</v>
      </c>
    </row>
    <row r="3433" spans="1:8" ht="27" customHeight="1" x14ac:dyDescent="0.2">
      <c r="A3433" s="483" t="s">
        <v>2070</v>
      </c>
      <c r="B3433" s="484" t="s">
        <v>2593</v>
      </c>
      <c r="C3433" s="484">
        <v>88628</v>
      </c>
      <c r="D3433" s="485" t="str">
        <f>IFERROR(VLOOKUP(C3433,INSUMOS!$C:$F,2,FALSE),VLOOKUP(C3433,'COMPOSIÇÃO - SINAPI'!$C:$F,2,FALSE))</f>
        <v>ARGAMASSA TRAÇO 1:3 (EM VOLUME DE CIMENTO E AREIA MÉDIA ÚMIDA), PREPARO MECÂNICO COM BETONEIRA 400 L. AF_08/2019</v>
      </c>
      <c r="E3433" s="484" t="str">
        <f>IFERROR(VLOOKUP(C3433,INSUMOS!$C:$F,3,FALSE),VLOOKUP(C3433,'COMPOSIÇÃO - SINAPI'!$C:$F,3,FALSE))</f>
        <v>M3</v>
      </c>
      <c r="F3433" s="486">
        <v>8.4699999999999998E-2</v>
      </c>
      <c r="G3433" s="490">
        <f>IFERROR(VLOOKUP(C3433,INSUMOS!$C:$F,4,FALSE),VLOOKUP(C3433,'COMPOSIÇÃO - SINAPI'!$C:$F,4,FALSE))</f>
        <v>440.67</v>
      </c>
      <c r="H3433" s="488">
        <f t="shared" si="156"/>
        <v>37.32</v>
      </c>
    </row>
    <row r="3434" spans="1:8" ht="27" customHeight="1" x14ac:dyDescent="0.2">
      <c r="A3434" s="483" t="s">
        <v>2070</v>
      </c>
      <c r="B3434" s="484" t="s">
        <v>2593</v>
      </c>
      <c r="C3434" s="484">
        <v>89995</v>
      </c>
      <c r="D3434" s="485" t="str">
        <f>IFERROR(VLOOKUP(C3434,INSUMOS!$C:$F,2,FALSE),VLOOKUP(C3434,'COMPOSIÇÃO - SINAPI'!$C:$F,2,FALSE))</f>
        <v>GRAUTEAMENTO DE CINTA SUPERIOR OU DE VERGA EM ALVENARIA ESTRUTURAL. AF_09/2021</v>
      </c>
      <c r="E3434" s="484" t="str">
        <f>IFERROR(VLOOKUP(C3434,INSUMOS!$C:$F,3,FALSE),VLOOKUP(C3434,'COMPOSIÇÃO - SINAPI'!$C:$F,3,FALSE))</f>
        <v>M3</v>
      </c>
      <c r="F3434" s="486">
        <v>0.02</v>
      </c>
      <c r="G3434" s="490">
        <f>IFERROR(VLOOKUP(C3434,INSUMOS!$C:$F,4,FALSE),VLOOKUP(C3434,'COMPOSIÇÃO - SINAPI'!$C:$F,4,FALSE))</f>
        <v>742.84</v>
      </c>
      <c r="H3434" s="488">
        <f t="shared" si="156"/>
        <v>14.85</v>
      </c>
    </row>
    <row r="3435" spans="1:8" ht="27" customHeight="1" x14ac:dyDescent="0.2">
      <c r="A3435" s="483" t="s">
        <v>2070</v>
      </c>
      <c r="B3435" s="484" t="s">
        <v>2593</v>
      </c>
      <c r="C3435" s="484">
        <v>89998</v>
      </c>
      <c r="D3435" s="485" t="str">
        <f>IFERROR(VLOOKUP(C3435,INSUMOS!$C:$F,2,FALSE),VLOOKUP(C3435,'COMPOSIÇÃO - SINAPI'!$C:$F,2,FALSE))</f>
        <v>ARMAÇÃO DE CINTA DE ALVENARIA ESTRUTURAL; DIÂMETRO DE 10,0 MM. AF_09/2021</v>
      </c>
      <c r="E3435" s="484" t="str">
        <f>IFERROR(VLOOKUP(C3435,INSUMOS!$C:$F,3,FALSE),VLOOKUP(C3435,'COMPOSIÇÃO - SINAPI'!$C:$F,3,FALSE))</f>
        <v>KG</v>
      </c>
      <c r="F3435" s="486">
        <v>0.96</v>
      </c>
      <c r="G3435" s="490">
        <f>IFERROR(VLOOKUP(C3435,INSUMOS!$C:$F,4,FALSE),VLOOKUP(C3435,'COMPOSIÇÃO - SINAPI'!$C:$F,4,FALSE))</f>
        <v>12.91</v>
      </c>
      <c r="H3435" s="488">
        <f t="shared" si="156"/>
        <v>12.39</v>
      </c>
    </row>
    <row r="3436" spans="1:8" ht="27" customHeight="1" x14ac:dyDescent="0.2">
      <c r="A3436" s="483" t="s">
        <v>2070</v>
      </c>
      <c r="B3436" s="484" t="s">
        <v>2593</v>
      </c>
      <c r="C3436" s="484">
        <v>94970</v>
      </c>
      <c r="D3436" s="485" t="str">
        <f>IFERROR(VLOOKUP(C3436,INSUMOS!$C:$F,2,FALSE),VLOOKUP(C3436,'COMPOSIÇÃO - SINAPI'!$C:$F,2,FALSE))</f>
        <v>CONCRETO FCK = 20MPA, TRAÇO 1:2,7:3 (EM MASSA SECA DE CIMENTO/ AREIA MÉDIA/ BRITA 1) - PREPARO MECÂNICO COM BETONEIRA 600 L. AF_05/2021</v>
      </c>
      <c r="E3436" s="484" t="str">
        <f>IFERROR(VLOOKUP(C3436,INSUMOS!$C:$F,3,FALSE),VLOOKUP(C3436,'COMPOSIÇÃO - SINAPI'!$C:$F,3,FALSE))</f>
        <v>M3</v>
      </c>
      <c r="F3436" s="486">
        <v>4.4999999999999998E-2</v>
      </c>
      <c r="G3436" s="490">
        <f>IFERROR(VLOOKUP(C3436,INSUMOS!$C:$F,4,FALSE),VLOOKUP(C3436,'COMPOSIÇÃO - SINAPI'!$C:$F,4,FALSE))</f>
        <v>348.68</v>
      </c>
      <c r="H3436" s="488">
        <f t="shared" si="156"/>
        <v>15.69</v>
      </c>
    </row>
    <row r="3437" spans="1:8" ht="27" customHeight="1" x14ac:dyDescent="0.2">
      <c r="A3437" s="483" t="s">
        <v>2070</v>
      </c>
      <c r="B3437" s="484" t="s">
        <v>2593</v>
      </c>
      <c r="C3437" s="484">
        <v>96536</v>
      </c>
      <c r="D3437" s="485" t="str">
        <f>IFERROR(VLOOKUP(C3437,INSUMOS!$C:$F,2,FALSE),VLOOKUP(C3437,'COMPOSIÇÃO - SINAPI'!$C:$F,2,FALSE))</f>
        <v>FABRICAÇÃO, MONTAGEM E DESMONTAGEM DE FÔRMA PARA VIGA BALDRAME, EM MADEIRA SERRADA, E=25 MM, 4 UTILIZAÇÕES. AF_06/2017</v>
      </c>
      <c r="E3437" s="484" t="str">
        <f>IFERROR(VLOOKUP(C3437,INSUMOS!$C:$F,3,FALSE),VLOOKUP(C3437,'COMPOSIÇÃO - SINAPI'!$C:$F,3,FALSE))</f>
        <v>M2</v>
      </c>
      <c r="F3437" s="486">
        <v>0.4</v>
      </c>
      <c r="G3437" s="490">
        <f>IFERROR(VLOOKUP(C3437,INSUMOS!$C:$F,4,FALSE),VLOOKUP(C3437,'COMPOSIÇÃO - SINAPI'!$C:$F,4,FALSE))</f>
        <v>58.29</v>
      </c>
      <c r="H3437" s="488">
        <f t="shared" si="156"/>
        <v>23.31</v>
      </c>
    </row>
    <row r="3438" spans="1:8" ht="27" customHeight="1" x14ac:dyDescent="0.2">
      <c r="A3438" s="483" t="s">
        <v>2070</v>
      </c>
      <c r="B3438" s="484" t="s">
        <v>2593</v>
      </c>
      <c r="C3438" s="484">
        <v>101616</v>
      </c>
      <c r="D3438" s="485" t="str">
        <f>IFERROR(VLOOKUP(C3438,INSUMOS!$C:$F,2,FALSE),VLOOKUP(C3438,'COMPOSIÇÃO - SINAPI'!$C:$F,2,FALSE))</f>
        <v>PREPARO DE FUNDO DE VALA COM LARGURA MENOR QUE 1,5 M (ACERTO DO SOLO NATURAL). AF_08/2020</v>
      </c>
      <c r="E3438" s="484" t="str">
        <f>IFERROR(VLOOKUP(C3438,INSUMOS!$C:$F,3,FALSE),VLOOKUP(C3438,'COMPOSIÇÃO - SINAPI'!$C:$F,3,FALSE))</f>
        <v>M2</v>
      </c>
      <c r="F3438" s="486">
        <v>0.53</v>
      </c>
      <c r="G3438" s="490">
        <f>IFERROR(VLOOKUP(C3438,INSUMOS!$C:$F,4,FALSE),VLOOKUP(C3438,'COMPOSIÇÃO - SINAPI'!$C:$F,4,FALSE))</f>
        <v>4.53</v>
      </c>
      <c r="H3438" s="488">
        <f t="shared" si="156"/>
        <v>2.4</v>
      </c>
    </row>
    <row r="3439" spans="1:8" s="29" customFormat="1" ht="14.25" x14ac:dyDescent="0.25">
      <c r="A3439" s="472" t="s">
        <v>2055</v>
      </c>
      <c r="B3439" s="473" t="s">
        <v>2056</v>
      </c>
      <c r="C3439" s="473" t="s">
        <v>2057</v>
      </c>
      <c r="D3439" s="473" t="s">
        <v>2058</v>
      </c>
      <c r="E3439" s="473" t="s">
        <v>2059</v>
      </c>
      <c r="F3439" s="474" t="s">
        <v>2060</v>
      </c>
      <c r="G3439" s="81" t="s">
        <v>2061</v>
      </c>
      <c r="H3439" s="475" t="s">
        <v>2590</v>
      </c>
    </row>
    <row r="3440" spans="1:8" ht="32.1" customHeight="1" x14ac:dyDescent="0.2">
      <c r="A3440" s="476" t="s">
        <v>1232</v>
      </c>
      <c r="B3440" s="477" t="s">
        <v>2591</v>
      </c>
      <c r="C3440" s="478">
        <v>98557</v>
      </c>
      <c r="D3440" s="479" t="s">
        <v>1233</v>
      </c>
      <c r="E3440" s="480" t="s">
        <v>83</v>
      </c>
      <c r="F3440" s="481"/>
      <c r="G3440" s="45"/>
      <c r="H3440" s="482">
        <f>SUM(H3441:H3443)</f>
        <v>32.590000000000003</v>
      </c>
    </row>
    <row r="3441" spans="1:8" ht="36" x14ac:dyDescent="0.2">
      <c r="A3441" s="483" t="s">
        <v>2070</v>
      </c>
      <c r="B3441" s="484" t="s">
        <v>2062</v>
      </c>
      <c r="C3441" s="484">
        <v>626</v>
      </c>
      <c r="D3441" s="485" t="str">
        <f>IFERROR(VLOOKUP(C3441,INSUMOS!$C:$F,2,FALSE),VLOOKUP(C3441,'COMPOSIÇÃO - SINAPI'!$C:$F,2,FALSE))</f>
        <v>MANTA LIQUIDA DE BASE ASFALTICA MODIFICADA COM A ADICAO DE ELASTOMEROS DILUIDOS EM SOLVENTE ORGANICO, APLICACAO A FRIO (MEMBRANA IMPERMEABILIZANTE ASFASTICA)</v>
      </c>
      <c r="E3441" s="484" t="str">
        <f>IFERROR(VLOOKUP(C3441,INSUMOS!$C:$F,3,FALSE),VLOOKUP(C3441,'COMPOSIÇÃO - SINAPI'!$C:$F,3,FALSE))</f>
        <v>KG</v>
      </c>
      <c r="F3441" s="486">
        <v>1.5</v>
      </c>
      <c r="G3441" s="490">
        <f>IFERROR(VLOOKUP(C3441,INSUMOS!$C:$F,4,FALSE),VLOOKUP(C3441,'COMPOSIÇÃO - SINAPI'!$C:$F,4,FALSE))</f>
        <v>16</v>
      </c>
      <c r="H3441" s="488">
        <f>TRUNC(G3441*F3441,2)</f>
        <v>24</v>
      </c>
    </row>
    <row r="3442" spans="1:8" ht="15" customHeight="1" x14ac:dyDescent="0.2">
      <c r="A3442" s="483" t="s">
        <v>2070</v>
      </c>
      <c r="B3442" s="484" t="s">
        <v>2593</v>
      </c>
      <c r="C3442" s="484">
        <v>88243</v>
      </c>
      <c r="D3442" s="485" t="str">
        <f>IFERROR(VLOOKUP(C3442,INSUMOS!$C:$F,2,FALSE),VLOOKUP(C3442,'COMPOSIÇÃO - SINAPI'!$C:$F,2,FALSE))</f>
        <v>AJUDANTE ESPECIALIZADO COM ENCARGOS COMPLEMENTARES</v>
      </c>
      <c r="E3442" s="484" t="str">
        <f>IFERROR(VLOOKUP(C3442,INSUMOS!$C:$F,3,FALSE),VLOOKUP(C3442,'COMPOSIÇÃO - SINAPI'!$C:$F,3,FALSE))</f>
        <v>H</v>
      </c>
      <c r="F3442" s="486">
        <v>7.2300000000000003E-2</v>
      </c>
      <c r="G3442" s="490">
        <f>IFERROR(VLOOKUP(C3442,INSUMOS!$C:$F,4,FALSE),VLOOKUP(C3442,'COMPOSIÇÃO - SINAPI'!$C:$F,4,FALSE))</f>
        <v>22.04</v>
      </c>
      <c r="H3442" s="488">
        <f>TRUNC(G3442*F3442,2)</f>
        <v>1.59</v>
      </c>
    </row>
    <row r="3443" spans="1:8" ht="15" customHeight="1" x14ac:dyDescent="0.2">
      <c r="A3443" s="483" t="s">
        <v>2070</v>
      </c>
      <c r="B3443" s="484" t="s">
        <v>2593</v>
      </c>
      <c r="C3443" s="484">
        <v>88270</v>
      </c>
      <c r="D3443" s="485" t="str">
        <f>IFERROR(VLOOKUP(C3443,INSUMOS!$C:$F,2,FALSE),VLOOKUP(C3443,'COMPOSIÇÃO - SINAPI'!$C:$F,2,FALSE))</f>
        <v>IMPERMEABILIZADOR COM ENCARGOS COMPLEMENTARES</v>
      </c>
      <c r="E3443" s="484" t="str">
        <f>IFERROR(VLOOKUP(C3443,INSUMOS!$C:$F,3,FALSE),VLOOKUP(C3443,'COMPOSIÇÃO - SINAPI'!$C:$F,3,FALSE))</f>
        <v>H</v>
      </c>
      <c r="F3443" s="486">
        <v>0.28399999999999997</v>
      </c>
      <c r="G3443" s="490">
        <f>IFERROR(VLOOKUP(C3443,INSUMOS!$C:$F,4,FALSE),VLOOKUP(C3443,'COMPOSIÇÃO - SINAPI'!$C:$F,4,FALSE))</f>
        <v>24.66</v>
      </c>
      <c r="H3443" s="488">
        <f>TRUNC(G3443*F3443,2)</f>
        <v>7</v>
      </c>
    </row>
    <row r="3444" spans="1:8" s="29" customFormat="1" ht="14.25" x14ac:dyDescent="0.25">
      <c r="A3444" s="472" t="s">
        <v>2055</v>
      </c>
      <c r="B3444" s="473" t="s">
        <v>2056</v>
      </c>
      <c r="C3444" s="473" t="s">
        <v>2057</v>
      </c>
      <c r="D3444" s="473" t="s">
        <v>2058</v>
      </c>
      <c r="E3444" s="473" t="s">
        <v>2059</v>
      </c>
      <c r="F3444" s="474" t="s">
        <v>2060</v>
      </c>
      <c r="G3444" s="81" t="s">
        <v>2061</v>
      </c>
      <c r="H3444" s="475" t="s">
        <v>2590</v>
      </c>
    </row>
    <row r="3445" spans="1:8" ht="48" customHeight="1" x14ac:dyDescent="0.2">
      <c r="A3445" s="476" t="s">
        <v>1234</v>
      </c>
      <c r="B3445" s="477" t="s">
        <v>2591</v>
      </c>
      <c r="C3445" s="478">
        <v>98546</v>
      </c>
      <c r="D3445" s="479" t="s">
        <v>1235</v>
      </c>
      <c r="E3445" s="480" t="s">
        <v>83</v>
      </c>
      <c r="F3445" s="481"/>
      <c r="G3445" s="45"/>
      <c r="H3445" s="482">
        <f>SUM(H3446:H3450)</f>
        <v>80.599999999999994</v>
      </c>
    </row>
    <row r="3446" spans="1:8" ht="24" x14ac:dyDescent="0.2">
      <c r="A3446" s="483" t="s">
        <v>2070</v>
      </c>
      <c r="B3446" s="484" t="s">
        <v>2062</v>
      </c>
      <c r="C3446" s="484">
        <v>511</v>
      </c>
      <c r="D3446" s="485" t="str">
        <f>IFERROR(VLOOKUP(C3446,INSUMOS!$C:$F,2,FALSE),VLOOKUP(C3446,'COMPOSIÇÃO - SINAPI'!$C:$F,2,FALSE))</f>
        <v>PRIMER PARA MANTA ASFALTICA A BASE DE ASFALTO MODIFICADO DILUIDO EM SOLVENTE, APLICACAO A FRIO</v>
      </c>
      <c r="E3446" s="484" t="str">
        <f>IFERROR(VLOOKUP(C3446,INSUMOS!$C:$F,3,FALSE),VLOOKUP(C3446,'COMPOSIÇÃO - SINAPI'!$C:$F,3,FALSE))</f>
        <v>L</v>
      </c>
      <c r="F3446" s="486">
        <v>0.61499999999999999</v>
      </c>
      <c r="G3446" s="490">
        <f>IFERROR(VLOOKUP(C3446,INSUMOS!$C:$F,4,FALSE),VLOOKUP(C3446,'COMPOSIÇÃO - SINAPI'!$C:$F,4,FALSE))</f>
        <v>21</v>
      </c>
      <c r="H3446" s="488">
        <f>TRUNC(G3446*F3446,2)</f>
        <v>12.91</v>
      </c>
    </row>
    <row r="3447" spans="1:8" ht="24" x14ac:dyDescent="0.2">
      <c r="A3447" s="483" t="s">
        <v>2070</v>
      </c>
      <c r="B3447" s="484" t="s">
        <v>2062</v>
      </c>
      <c r="C3447" s="484">
        <v>4014</v>
      </c>
      <c r="D3447" s="485" t="str">
        <f>IFERROR(VLOOKUP(C3447,INSUMOS!$C:$F,2,FALSE),VLOOKUP(C3447,'COMPOSIÇÃO - SINAPI'!$C:$F,2,FALSE))</f>
        <v>MANTA ASFALTICA ELASTOMERICA EM POLIESTER 3 MM, TIPO III, CLASSE B, ACABAMENTO PP (NBR 9952)</v>
      </c>
      <c r="E3447" s="484" t="str">
        <f>IFERROR(VLOOKUP(C3447,INSUMOS!$C:$F,3,FALSE),VLOOKUP(C3447,'COMPOSIÇÃO - SINAPI'!$C:$F,3,FALSE))</f>
        <v>M2</v>
      </c>
      <c r="F3447" s="486">
        <v>1.125</v>
      </c>
      <c r="G3447" s="490">
        <f>IFERROR(VLOOKUP(C3447,INSUMOS!$C:$F,4,FALSE),VLOOKUP(C3447,'COMPOSIÇÃO - SINAPI'!$C:$F,4,FALSE))</f>
        <v>42</v>
      </c>
      <c r="H3447" s="488">
        <f>TRUNC(G3447*F3447,2)</f>
        <v>47.25</v>
      </c>
    </row>
    <row r="3448" spans="1:8" ht="15" customHeight="1" x14ac:dyDescent="0.2">
      <c r="A3448" s="483" t="s">
        <v>2070</v>
      </c>
      <c r="B3448" s="484" t="s">
        <v>2062</v>
      </c>
      <c r="C3448" s="484">
        <v>4226</v>
      </c>
      <c r="D3448" s="485" t="str">
        <f>IFERROR(VLOOKUP(C3448,INSUMOS!$C:$F,2,FALSE),VLOOKUP(C3448,'COMPOSIÇÃO - SINAPI'!$C:$F,2,FALSE))</f>
        <v>GAS DE COZINHA - GLP</v>
      </c>
      <c r="E3448" s="484" t="str">
        <f>IFERROR(VLOOKUP(C3448,INSUMOS!$C:$F,3,FALSE),VLOOKUP(C3448,'COMPOSIÇÃO - SINAPI'!$C:$F,3,FALSE))</f>
        <v>KG</v>
      </c>
      <c r="F3448" s="486">
        <v>0.26</v>
      </c>
      <c r="G3448" s="490">
        <f>IFERROR(VLOOKUP(C3448,INSUMOS!$C:$F,4,FALSE),VLOOKUP(C3448,'COMPOSIÇÃO - SINAPI'!$C:$F,4,FALSE))</f>
        <v>6.2389999999999999</v>
      </c>
      <c r="H3448" s="488">
        <f>TRUNC(G3448*F3448,2)</f>
        <v>1.62</v>
      </c>
    </row>
    <row r="3449" spans="1:8" ht="15" customHeight="1" x14ac:dyDescent="0.2">
      <c r="A3449" s="483" t="s">
        <v>2070</v>
      </c>
      <c r="B3449" s="484" t="s">
        <v>2593</v>
      </c>
      <c r="C3449" s="484">
        <v>88243</v>
      </c>
      <c r="D3449" s="485" t="str">
        <f>IFERROR(VLOOKUP(C3449,INSUMOS!$C:$F,2,FALSE),VLOOKUP(C3449,'COMPOSIÇÃO - SINAPI'!$C:$F,2,FALSE))</f>
        <v>AJUDANTE ESPECIALIZADO COM ENCARGOS COMPLEMENTARES</v>
      </c>
      <c r="E3449" s="484" t="str">
        <f>IFERROR(VLOOKUP(C3449,INSUMOS!$C:$F,3,FALSE),VLOOKUP(C3449,'COMPOSIÇÃO - SINAPI'!$C:$F,3,FALSE))</f>
        <v>H</v>
      </c>
      <c r="F3449" s="486">
        <v>0.14499999999999999</v>
      </c>
      <c r="G3449" s="490">
        <f>IFERROR(VLOOKUP(C3449,INSUMOS!$C:$F,4,FALSE),VLOOKUP(C3449,'COMPOSIÇÃO - SINAPI'!$C:$F,4,FALSE))</f>
        <v>22.04</v>
      </c>
      <c r="H3449" s="488">
        <f>TRUNC(G3449*F3449,2)</f>
        <v>3.19</v>
      </c>
    </row>
    <row r="3450" spans="1:8" ht="15" customHeight="1" x14ac:dyDescent="0.2">
      <c r="A3450" s="483" t="s">
        <v>2070</v>
      </c>
      <c r="B3450" s="484" t="s">
        <v>2593</v>
      </c>
      <c r="C3450" s="484">
        <v>88270</v>
      </c>
      <c r="D3450" s="485" t="str">
        <f>IFERROR(VLOOKUP(C3450,INSUMOS!$C:$F,2,FALSE),VLOOKUP(C3450,'COMPOSIÇÃO - SINAPI'!$C:$F,2,FALSE))</f>
        <v>IMPERMEABILIZADOR COM ENCARGOS COMPLEMENTARES</v>
      </c>
      <c r="E3450" s="484" t="str">
        <f>IFERROR(VLOOKUP(C3450,INSUMOS!$C:$F,3,FALSE),VLOOKUP(C3450,'COMPOSIÇÃO - SINAPI'!$C:$F,3,FALSE))</f>
        <v>H</v>
      </c>
      <c r="F3450" s="486">
        <v>0.63400000000000001</v>
      </c>
      <c r="G3450" s="490">
        <f>IFERROR(VLOOKUP(C3450,INSUMOS!$C:$F,4,FALSE),VLOOKUP(C3450,'COMPOSIÇÃO - SINAPI'!$C:$F,4,FALSE))</f>
        <v>24.66</v>
      </c>
      <c r="H3450" s="488">
        <f>TRUNC(G3450*F3450,2)</f>
        <v>15.63</v>
      </c>
    </row>
    <row r="3451" spans="1:8" s="29" customFormat="1" ht="14.25" x14ac:dyDescent="0.25">
      <c r="A3451" s="472" t="s">
        <v>2055</v>
      </c>
      <c r="B3451" s="473" t="s">
        <v>2056</v>
      </c>
      <c r="C3451" s="473" t="s">
        <v>2057</v>
      </c>
      <c r="D3451" s="473" t="s">
        <v>2058</v>
      </c>
      <c r="E3451" s="473" t="s">
        <v>2059</v>
      </c>
      <c r="F3451" s="474" t="s">
        <v>2060</v>
      </c>
      <c r="G3451" s="81" t="s">
        <v>2061</v>
      </c>
      <c r="H3451" s="475" t="s">
        <v>2590</v>
      </c>
    </row>
    <row r="3452" spans="1:8" ht="48" customHeight="1" x14ac:dyDescent="0.2">
      <c r="A3452" s="476" t="s">
        <v>1236</v>
      </c>
      <c r="B3452" s="477" t="s">
        <v>2591</v>
      </c>
      <c r="C3452" s="478">
        <v>98563</v>
      </c>
      <c r="D3452" s="479" t="s">
        <v>1237</v>
      </c>
      <c r="E3452" s="480" t="s">
        <v>83</v>
      </c>
      <c r="F3452" s="481"/>
      <c r="G3452" s="45"/>
      <c r="H3452" s="482">
        <f>SUM(H3453:H3456)</f>
        <v>21.96</v>
      </c>
    </row>
    <row r="3453" spans="1:8" x14ac:dyDescent="0.2">
      <c r="A3453" s="483" t="s">
        <v>2070</v>
      </c>
      <c r="B3453" s="484" t="s">
        <v>2062</v>
      </c>
      <c r="C3453" s="484">
        <v>38365</v>
      </c>
      <c r="D3453" s="485" t="str">
        <f>IFERROR(VLOOKUP(C3453,INSUMOS!$C:$F,2,FALSE),VLOOKUP(C3453,'COMPOSIÇÃO - SINAPI'!$C:$F,2,FALSE))</f>
        <v>CAMADA SEPARADORA DE FILME DE POLIETILENO 20 A 25 MICRA</v>
      </c>
      <c r="E3453" s="484" t="str">
        <f>IFERROR(VLOOKUP(C3453,INSUMOS!$C:$F,3,FALSE),VLOOKUP(C3453,'COMPOSIÇÃO - SINAPI'!$C:$F,3,FALSE))</f>
        <v>M2</v>
      </c>
      <c r="F3453" s="486">
        <v>1.04</v>
      </c>
      <c r="G3453" s="490">
        <f>IFERROR(VLOOKUP(C3453,INSUMOS!$C:$F,4,FALSE),VLOOKUP(C3453,'COMPOSIÇÃO - SINAPI'!$C:$F,4,FALSE))</f>
        <v>1.3</v>
      </c>
      <c r="H3453" s="488">
        <f>TRUNC(G3453*F3453,2)</f>
        <v>1.35</v>
      </c>
    </row>
    <row r="3454" spans="1:8" ht="24" x14ac:dyDescent="0.2">
      <c r="A3454" s="483" t="s">
        <v>3233</v>
      </c>
      <c r="B3454" s="484" t="s">
        <v>2593</v>
      </c>
      <c r="C3454" s="484">
        <v>87372</v>
      </c>
      <c r="D3454" s="485" t="str">
        <f>IFERROR(VLOOKUP(C3454,INSUMOS!$C:$F,2,FALSE),VLOOKUP(C3454,'COMPOSIÇÃO - SINAPI'!$C:$F,2,FALSE))</f>
        <v>ARGAMASSA TRAÇO 1:3 (EM VOLUME DE CIMENTO E AREIA MÉDIA ÚMIDA) PARA CONTRAPISO, PREPARO MANUAL. AF_08/2019</v>
      </c>
      <c r="E3454" s="484" t="str">
        <f>IFERROR(VLOOKUP(C3454,INSUMOS!$C:$F,3,FALSE),VLOOKUP(C3454,'COMPOSIÇÃO - SINAPI'!$C:$F,3,FALSE))</f>
        <v>M3</v>
      </c>
      <c r="F3454" s="486">
        <v>2.5000000000000001E-2</v>
      </c>
      <c r="G3454" s="490">
        <f>IFERROR(VLOOKUP(C3454,INSUMOS!$C:$F,4,FALSE),VLOOKUP(C3454,'COMPOSIÇÃO - SINAPI'!$C:$F,4,FALSE))</f>
        <v>546.44000000000005</v>
      </c>
      <c r="H3454" s="488">
        <f>TRUNC(G3454*F3454,2)</f>
        <v>13.66</v>
      </c>
    </row>
    <row r="3455" spans="1:8" ht="15" customHeight="1" x14ac:dyDescent="0.2">
      <c r="A3455" s="483" t="s">
        <v>2070</v>
      </c>
      <c r="B3455" s="484" t="s">
        <v>2593</v>
      </c>
      <c r="C3455" s="484">
        <v>88309</v>
      </c>
      <c r="D3455" s="485" t="str">
        <f>IFERROR(VLOOKUP(C3455,INSUMOS!$C:$F,2,FALSE),VLOOKUP(C3455,'COMPOSIÇÃO - SINAPI'!$C:$F,2,FALSE))</f>
        <v>PEDREIRO COM ENCARGOS COMPLEMENTARES</v>
      </c>
      <c r="E3455" s="484" t="str">
        <f>IFERROR(VLOOKUP(C3455,INSUMOS!$C:$F,3,FALSE),VLOOKUP(C3455,'COMPOSIÇÃO - SINAPI'!$C:$F,3,FALSE))</f>
        <v>H</v>
      </c>
      <c r="F3455" s="486">
        <v>0.24</v>
      </c>
      <c r="G3455" s="490">
        <f>IFERROR(VLOOKUP(C3455,INSUMOS!$C:$F,4,FALSE),VLOOKUP(C3455,'COMPOSIÇÃO - SINAPI'!$C:$F,4,FALSE))</f>
        <v>24.66</v>
      </c>
      <c r="H3455" s="488">
        <f>TRUNC(G3455*F3455,2)</f>
        <v>5.91</v>
      </c>
    </row>
    <row r="3456" spans="1:8" ht="15" customHeight="1" x14ac:dyDescent="0.2">
      <c r="A3456" s="483" t="s">
        <v>2070</v>
      </c>
      <c r="B3456" s="484" t="s">
        <v>2593</v>
      </c>
      <c r="C3456" s="484">
        <v>88316</v>
      </c>
      <c r="D3456" s="485" t="str">
        <f>IFERROR(VLOOKUP(C3456,INSUMOS!$C:$F,2,FALSE),VLOOKUP(C3456,'COMPOSIÇÃO - SINAPI'!$C:$F,2,FALSE))</f>
        <v>SERVENTE COM ENCARGOS COMPLEMENTARES</v>
      </c>
      <c r="E3456" s="484" t="str">
        <f>IFERROR(VLOOKUP(C3456,INSUMOS!$C:$F,3,FALSE),VLOOKUP(C3456,'COMPOSIÇÃO - SINAPI'!$C:$F,3,FALSE))</f>
        <v>H</v>
      </c>
      <c r="F3456" s="486">
        <v>5.2999999999999999E-2</v>
      </c>
      <c r="G3456" s="490">
        <f>IFERROR(VLOOKUP(C3456,INSUMOS!$C:$F,4,FALSE),VLOOKUP(C3456,'COMPOSIÇÃO - SINAPI'!$C:$F,4,FALSE))</f>
        <v>19.8</v>
      </c>
      <c r="H3456" s="488">
        <f>TRUNC(G3456*F3456,2)</f>
        <v>1.04</v>
      </c>
    </row>
    <row r="3457" spans="1:8" s="29" customFormat="1" ht="14.25" x14ac:dyDescent="0.25">
      <c r="A3457" s="472" t="s">
        <v>2055</v>
      </c>
      <c r="B3457" s="473" t="s">
        <v>2056</v>
      </c>
      <c r="C3457" s="473" t="s">
        <v>2057</v>
      </c>
      <c r="D3457" s="473" t="s">
        <v>2058</v>
      </c>
      <c r="E3457" s="473" t="s">
        <v>2059</v>
      </c>
      <c r="F3457" s="474" t="s">
        <v>2060</v>
      </c>
      <c r="G3457" s="81" t="s">
        <v>2061</v>
      </c>
      <c r="H3457" s="475" t="s">
        <v>2590</v>
      </c>
    </row>
    <row r="3458" spans="1:8" ht="48" customHeight="1" x14ac:dyDescent="0.2">
      <c r="A3458" s="476" t="s">
        <v>3233</v>
      </c>
      <c r="B3458" s="477" t="s">
        <v>2591</v>
      </c>
      <c r="C3458" s="478">
        <v>87372</v>
      </c>
      <c r="D3458" s="479" t="s">
        <v>2465</v>
      </c>
      <c r="E3458" s="480" t="s">
        <v>86</v>
      </c>
      <c r="F3458" s="481"/>
      <c r="G3458" s="45"/>
      <c r="H3458" s="482">
        <f>SUM(H3459:H3461)</f>
        <v>546.44000000000005</v>
      </c>
    </row>
    <row r="3459" spans="1:8" ht="24" x14ac:dyDescent="0.2">
      <c r="A3459" s="483" t="s">
        <v>2070</v>
      </c>
      <c r="B3459" s="484" t="s">
        <v>2062</v>
      </c>
      <c r="C3459" s="484">
        <v>370</v>
      </c>
      <c r="D3459" s="485" t="str">
        <f>IFERROR(VLOOKUP(C3459,INSUMOS!$C:$F,2,FALSE),VLOOKUP(C3459,'COMPOSIÇÃO - SINAPI'!$C:$F,2,FALSE))</f>
        <v>AREIA MEDIA - POSTO JAZIDA/FORNECEDOR (RETIRADO NA JAZIDA, SEM TRANSPORTE)</v>
      </c>
      <c r="E3459" s="484" t="str">
        <f>IFERROR(VLOOKUP(C3459,INSUMOS!$C:$F,3,FALSE),VLOOKUP(C3459,'COMPOSIÇÃO - SINAPI'!$C:$F,3,FALSE))</f>
        <v>M3</v>
      </c>
      <c r="F3459" s="486">
        <v>1.25</v>
      </c>
      <c r="G3459" s="490">
        <f>IFERROR(VLOOKUP(C3459,INSUMOS!$C:$F,4,FALSE),VLOOKUP(C3459,'COMPOSIÇÃO - SINAPI'!$C:$F,4,FALSE))</f>
        <v>85</v>
      </c>
      <c r="H3459" s="488">
        <f>TRUNC(G3459*F3459,2)</f>
        <v>106.25</v>
      </c>
    </row>
    <row r="3460" spans="1:8" ht="15" customHeight="1" x14ac:dyDescent="0.2">
      <c r="A3460" s="483" t="s">
        <v>2070</v>
      </c>
      <c r="B3460" s="484" t="s">
        <v>2062</v>
      </c>
      <c r="C3460" s="484">
        <v>1379</v>
      </c>
      <c r="D3460" s="485" t="str">
        <f>IFERROR(VLOOKUP(C3460,INSUMOS!$C:$F,2,FALSE),VLOOKUP(C3460,'COMPOSIÇÃO - SINAPI'!$C:$F,2,FALSE))</f>
        <v>CIMENTO PORTLAND COMPOSTO CP II-32</v>
      </c>
      <c r="E3460" s="484" t="str">
        <f>IFERROR(VLOOKUP(C3460,INSUMOS!$C:$F,3,FALSE),VLOOKUP(C3460,'COMPOSIÇÃO - SINAPI'!$C:$F,3,FALSE))</f>
        <v>KG</v>
      </c>
      <c r="F3460" s="486">
        <v>563.59</v>
      </c>
      <c r="G3460" s="490">
        <f>IFERROR(VLOOKUP(C3460,INSUMOS!$C:$F,4,FALSE),VLOOKUP(C3460,'COMPOSIÇÃO - SINAPI'!$C:$F,4,FALSE))</f>
        <v>0.5</v>
      </c>
      <c r="H3460" s="488">
        <f>TRUNC(G3460*F3460,2)</f>
        <v>281.79000000000002</v>
      </c>
    </row>
    <row r="3461" spans="1:8" ht="15" customHeight="1" x14ac:dyDescent="0.2">
      <c r="A3461" s="483" t="s">
        <v>2070</v>
      </c>
      <c r="B3461" s="484" t="s">
        <v>2593</v>
      </c>
      <c r="C3461" s="484">
        <v>88316</v>
      </c>
      <c r="D3461" s="485" t="str">
        <f>IFERROR(VLOOKUP(C3461,INSUMOS!$C:$F,2,FALSE),VLOOKUP(C3461,'COMPOSIÇÃO - SINAPI'!$C:$F,2,FALSE))</f>
        <v>SERVENTE COM ENCARGOS COMPLEMENTARES</v>
      </c>
      <c r="E3461" s="484" t="str">
        <f>IFERROR(VLOOKUP(C3461,INSUMOS!$C:$F,3,FALSE),VLOOKUP(C3461,'COMPOSIÇÃO - SINAPI'!$C:$F,3,FALSE))</f>
        <v>H</v>
      </c>
      <c r="F3461" s="486">
        <v>8</v>
      </c>
      <c r="G3461" s="490">
        <f>IFERROR(VLOOKUP(C3461,INSUMOS!$C:$F,4,FALSE),VLOOKUP(C3461,'COMPOSIÇÃO - SINAPI'!$C:$F,4,FALSE))</f>
        <v>19.8</v>
      </c>
      <c r="H3461" s="488">
        <f>TRUNC(G3461*F3461,2)</f>
        <v>158.4</v>
      </c>
    </row>
    <row r="3462" spans="1:8" s="29" customFormat="1" ht="14.25" x14ac:dyDescent="0.25">
      <c r="A3462" s="472" t="s">
        <v>2055</v>
      </c>
      <c r="B3462" s="473"/>
      <c r="C3462" s="473"/>
      <c r="D3462" s="473"/>
      <c r="E3462" s="473"/>
      <c r="F3462" s="474"/>
      <c r="G3462" s="81"/>
      <c r="H3462" s="475" t="s">
        <v>2590</v>
      </c>
    </row>
    <row r="3463" spans="1:8" ht="48" customHeight="1" x14ac:dyDescent="0.2">
      <c r="A3463" s="476" t="s">
        <v>1238</v>
      </c>
      <c r="B3463" s="477" t="s">
        <v>2591</v>
      </c>
      <c r="C3463" s="478">
        <v>98556</v>
      </c>
      <c r="D3463" s="479" t="s">
        <v>1239</v>
      </c>
      <c r="E3463" s="480" t="s">
        <v>83</v>
      </c>
      <c r="F3463" s="481"/>
      <c r="G3463" s="45"/>
      <c r="H3463" s="482">
        <f>SUM(H3464:H3467)</f>
        <v>35.76</v>
      </c>
    </row>
    <row r="3464" spans="1:8" ht="24" x14ac:dyDescent="0.2">
      <c r="A3464" s="483" t="s">
        <v>2070</v>
      </c>
      <c r="B3464" s="484" t="s">
        <v>2062</v>
      </c>
      <c r="C3464" s="484">
        <v>135</v>
      </c>
      <c r="D3464" s="485" t="str">
        <f>IFERROR(VLOOKUP(C3464,INSUMOS!$C:$F,2,FALSE),VLOOKUP(C3464,'COMPOSIÇÃO - SINAPI'!$C:$F,2,FALSE))</f>
        <v>ARGAMASSA POLIMERICA IMPERMEABILIZANTE SEMIFLEXIVEL, BICOMPONENTE (MEMBRANA IMPERMEABILIZANTE ACRILICA)</v>
      </c>
      <c r="E3464" s="484" t="str">
        <f>IFERROR(VLOOKUP(C3464,INSUMOS!$C:$F,3,FALSE),VLOOKUP(C3464,'COMPOSIÇÃO - SINAPI'!$C:$F,3,FALSE))</f>
        <v>KG</v>
      </c>
      <c r="F3464" s="486">
        <v>4.2</v>
      </c>
      <c r="G3464" s="490">
        <f>IFERROR(VLOOKUP(C3464,INSUMOS!$C:$F,4,FALSE),VLOOKUP(C3464,'COMPOSIÇÃO - SINAPI'!$C:$F,4,FALSE))</f>
        <v>2.6</v>
      </c>
      <c r="H3464" s="488">
        <f>TRUNC(G3464*F3464,2)</f>
        <v>10.92</v>
      </c>
    </row>
    <row r="3465" spans="1:8" ht="15" customHeight="1" x14ac:dyDescent="0.2">
      <c r="A3465" s="483" t="s">
        <v>2070</v>
      </c>
      <c r="B3465" s="484" t="s">
        <v>2062</v>
      </c>
      <c r="C3465" s="484">
        <v>4030</v>
      </c>
      <c r="D3465" s="485" t="str">
        <f>IFERROR(VLOOKUP(C3465,INSUMOS!$C:$F,2,FALSE),VLOOKUP(C3465,'COMPOSIÇÃO - SINAPI'!$C:$F,2,FALSE))</f>
        <v>VEU POLIESTER</v>
      </c>
      <c r="E3465" s="484" t="str">
        <f>IFERROR(VLOOKUP(C3465,INSUMOS!$C:$F,3,FALSE),VLOOKUP(C3465,'COMPOSIÇÃO - SINAPI'!$C:$F,3,FALSE))</f>
        <v>M2</v>
      </c>
      <c r="F3465" s="486">
        <v>1.351</v>
      </c>
      <c r="G3465" s="490">
        <f>IFERROR(VLOOKUP(C3465,INSUMOS!$C:$F,4,FALSE),VLOOKUP(C3465,'COMPOSIÇÃO - SINAPI'!$C:$F,4,FALSE))</f>
        <v>6</v>
      </c>
      <c r="H3465" s="488">
        <f>TRUNC(G3465*F3465,2)</f>
        <v>8.1</v>
      </c>
    </row>
    <row r="3466" spans="1:8" ht="15" customHeight="1" x14ac:dyDescent="0.2">
      <c r="A3466" s="483" t="s">
        <v>2070</v>
      </c>
      <c r="B3466" s="484" t="s">
        <v>2593</v>
      </c>
      <c r="C3466" s="484">
        <v>88243</v>
      </c>
      <c r="D3466" s="485" t="str">
        <f>IFERROR(VLOOKUP(C3466,INSUMOS!$C:$F,2,FALSE),VLOOKUP(C3466,'COMPOSIÇÃO - SINAPI'!$C:$F,2,FALSE))</f>
        <v>AJUDANTE ESPECIALIZADO COM ENCARGOS COMPLEMENTARES</v>
      </c>
      <c r="E3466" s="484" t="str">
        <f>IFERROR(VLOOKUP(C3466,INSUMOS!$C:$F,3,FALSE),VLOOKUP(C3466,'COMPOSIÇÃO - SINAPI'!$C:$F,3,FALSE))</f>
        <v>H</v>
      </c>
      <c r="F3466" s="486">
        <v>0.13</v>
      </c>
      <c r="G3466" s="490">
        <f>IFERROR(VLOOKUP(C3466,INSUMOS!$C:$F,4,FALSE),VLOOKUP(C3466,'COMPOSIÇÃO - SINAPI'!$C:$F,4,FALSE))</f>
        <v>22.04</v>
      </c>
      <c r="H3466" s="488">
        <f>TRUNC(G3466*F3466,2)</f>
        <v>2.86</v>
      </c>
    </row>
    <row r="3467" spans="1:8" ht="15" customHeight="1" x14ac:dyDescent="0.2">
      <c r="A3467" s="483" t="s">
        <v>2070</v>
      </c>
      <c r="B3467" s="484" t="s">
        <v>2593</v>
      </c>
      <c r="C3467" s="484">
        <v>88270</v>
      </c>
      <c r="D3467" s="485" t="str">
        <f>IFERROR(VLOOKUP(C3467,INSUMOS!$C:$F,2,FALSE),VLOOKUP(C3467,'COMPOSIÇÃO - SINAPI'!$C:$F,2,FALSE))</f>
        <v>IMPERMEABILIZADOR COM ENCARGOS COMPLEMENTARES</v>
      </c>
      <c r="E3467" s="484" t="str">
        <f>IFERROR(VLOOKUP(C3467,INSUMOS!$C:$F,3,FALSE),VLOOKUP(C3467,'COMPOSIÇÃO - SINAPI'!$C:$F,3,FALSE))</f>
        <v>H</v>
      </c>
      <c r="F3467" s="486">
        <v>0.56299999999999994</v>
      </c>
      <c r="G3467" s="490">
        <f>IFERROR(VLOOKUP(C3467,INSUMOS!$C:$F,4,FALSE),VLOOKUP(C3467,'COMPOSIÇÃO - SINAPI'!$C:$F,4,FALSE))</f>
        <v>24.66</v>
      </c>
      <c r="H3467" s="488">
        <f>TRUNC(G3467*F3467,2)</f>
        <v>13.88</v>
      </c>
    </row>
    <row r="3468" spans="1:8" s="29" customFormat="1" ht="14.25" x14ac:dyDescent="0.25">
      <c r="A3468" s="472" t="s">
        <v>2055</v>
      </c>
      <c r="B3468" s="473" t="s">
        <v>2056</v>
      </c>
      <c r="C3468" s="473" t="s">
        <v>2057</v>
      </c>
      <c r="D3468" s="473" t="s">
        <v>2058</v>
      </c>
      <c r="E3468" s="473" t="s">
        <v>2059</v>
      </c>
      <c r="F3468" s="474" t="s">
        <v>2060</v>
      </c>
      <c r="G3468" s="81" t="s">
        <v>2061</v>
      </c>
      <c r="H3468" s="475" t="s">
        <v>2590</v>
      </c>
    </row>
    <row r="3469" spans="1:8" ht="32.1" customHeight="1" x14ac:dyDescent="0.2">
      <c r="A3469" s="476" t="s">
        <v>1242</v>
      </c>
      <c r="B3469" s="477" t="s">
        <v>2591</v>
      </c>
      <c r="C3469" s="478">
        <v>93653</v>
      </c>
      <c r="D3469" s="479" t="s">
        <v>1243</v>
      </c>
      <c r="E3469" s="480" t="s">
        <v>2586</v>
      </c>
      <c r="F3469" s="481"/>
      <c r="G3469" s="45"/>
      <c r="H3469" s="482">
        <f>SUM(H3470:H3473)</f>
        <v>10.02</v>
      </c>
    </row>
    <row r="3470" spans="1:8" ht="24" x14ac:dyDescent="0.2">
      <c r="A3470" s="483" t="s">
        <v>2070</v>
      </c>
      <c r="B3470" s="484" t="s">
        <v>2062</v>
      </c>
      <c r="C3470" s="484">
        <v>1570</v>
      </c>
      <c r="D3470" s="485" t="str">
        <f>IFERROR(VLOOKUP(C3470,INSUMOS!$C:$F,2,FALSE),VLOOKUP(C3470,'COMPOSIÇÃO - SINAPI'!$C:$F,2,FALSE))</f>
        <v>TERMINAL A COMPRESSAO EM COBRE ESTANHADO PARA CABO 2,5 MM2, 1 FURO E 1 COMPRESSAO, PARA PARAFUSO DE FIXACAO M5</v>
      </c>
      <c r="E3470" s="484" t="str">
        <f>IFERROR(VLOOKUP(C3470,INSUMOS!$C:$F,3,FALSE),VLOOKUP(C3470,'COMPOSIÇÃO - SINAPI'!$C:$F,3,FALSE))</f>
        <v>UN</v>
      </c>
      <c r="F3470" s="486">
        <v>1</v>
      </c>
      <c r="G3470" s="490">
        <f>IFERROR(VLOOKUP(C3470,INSUMOS!$C:$F,4,FALSE),VLOOKUP(C3470,'COMPOSIÇÃO - SINAPI'!$C:$F,4,FALSE))</f>
        <v>0.7</v>
      </c>
      <c r="H3470" s="488">
        <f>TRUNC(G3470*F3470,2)</f>
        <v>0.7</v>
      </c>
    </row>
    <row r="3471" spans="1:8" x14ac:dyDescent="0.2">
      <c r="A3471" s="483" t="s">
        <v>2070</v>
      </c>
      <c r="B3471" s="484" t="s">
        <v>2062</v>
      </c>
      <c r="C3471" s="484">
        <v>34653</v>
      </c>
      <c r="D3471" s="485" t="str">
        <f>IFERROR(VLOOKUP(C3471,INSUMOS!$C:$F,2,FALSE),VLOOKUP(C3471,'COMPOSIÇÃO - SINAPI'!$C:$F,2,FALSE))</f>
        <v>DISJUNTOR TIPO DIN/IEC, MONOPOLAR DE 6  ATE  32A</v>
      </c>
      <c r="E3471" s="484" t="str">
        <f>IFERROR(VLOOKUP(C3471,INSUMOS!$C:$F,3,FALSE),VLOOKUP(C3471,'COMPOSIÇÃO - SINAPI'!$C:$F,3,FALSE))</f>
        <v>UN</v>
      </c>
      <c r="F3471" s="486">
        <v>1</v>
      </c>
      <c r="G3471" s="490">
        <f>IFERROR(VLOOKUP(C3471,INSUMOS!$C:$F,4,FALSE),VLOOKUP(C3471,'COMPOSIÇÃO - SINAPI'!$C:$F,4,FALSE))</f>
        <v>8.4499999999999993</v>
      </c>
      <c r="H3471" s="488">
        <f>TRUNC(G3471*F3471,2)</f>
        <v>8.4499999999999993</v>
      </c>
    </row>
    <row r="3472" spans="1:8" ht="15" customHeight="1" x14ac:dyDescent="0.2">
      <c r="A3472" s="483" t="s">
        <v>2070</v>
      </c>
      <c r="B3472" s="484" t="s">
        <v>2593</v>
      </c>
      <c r="C3472" s="484">
        <v>88247</v>
      </c>
      <c r="D3472" s="485" t="str">
        <f>IFERROR(VLOOKUP(C3472,INSUMOS!$C:$F,2,FALSE),VLOOKUP(C3472,'COMPOSIÇÃO - SINAPI'!$C:$F,2,FALSE))</f>
        <v>AUXILIAR DE ELETRICISTA COM ENCARGOS COMPLEMENTARES</v>
      </c>
      <c r="E3472" s="484" t="str">
        <f>IFERROR(VLOOKUP(C3472,INSUMOS!$C:$F,3,FALSE),VLOOKUP(C3472,'COMPOSIÇÃO - SINAPI'!$C:$F,3,FALSE))</f>
        <v>H</v>
      </c>
      <c r="F3472" s="486">
        <v>0.02</v>
      </c>
      <c r="G3472" s="490">
        <f>IFERROR(VLOOKUP(C3472,INSUMOS!$C:$F,4,FALSE),VLOOKUP(C3472,'COMPOSIÇÃO - SINAPI'!$C:$F,4,FALSE))</f>
        <v>19.309999999999999</v>
      </c>
      <c r="H3472" s="488">
        <f>TRUNC(G3472*F3472,2)</f>
        <v>0.38</v>
      </c>
    </row>
    <row r="3473" spans="1:8" ht="15" customHeight="1" x14ac:dyDescent="0.2">
      <c r="A3473" s="483" t="s">
        <v>2070</v>
      </c>
      <c r="B3473" s="484" t="s">
        <v>2593</v>
      </c>
      <c r="C3473" s="484">
        <v>88264</v>
      </c>
      <c r="D3473" s="485" t="str">
        <f>IFERROR(VLOOKUP(C3473,INSUMOS!$C:$F,2,FALSE),VLOOKUP(C3473,'COMPOSIÇÃO - SINAPI'!$C:$F,2,FALSE))</f>
        <v>ELETRICISTA COM ENCARGOS COMPLEMENTARES</v>
      </c>
      <c r="E3473" s="484" t="str">
        <f>IFERROR(VLOOKUP(C3473,INSUMOS!$C:$F,3,FALSE),VLOOKUP(C3473,'COMPOSIÇÃO - SINAPI'!$C:$F,3,FALSE))</f>
        <v>H</v>
      </c>
      <c r="F3473" s="486">
        <v>0.02</v>
      </c>
      <c r="G3473" s="490">
        <f>IFERROR(VLOOKUP(C3473,INSUMOS!$C:$F,4,FALSE),VLOOKUP(C3473,'COMPOSIÇÃO - SINAPI'!$C:$F,4,FALSE))</f>
        <v>24.92</v>
      </c>
      <c r="H3473" s="488">
        <f>TRUNC(G3473*F3473,2)</f>
        <v>0.49</v>
      </c>
    </row>
    <row r="3474" spans="1:8" s="29" customFormat="1" ht="14.25" x14ac:dyDescent="0.25">
      <c r="A3474" s="472" t="s">
        <v>2055</v>
      </c>
      <c r="B3474" s="473" t="s">
        <v>2056</v>
      </c>
      <c r="C3474" s="473" t="s">
        <v>2057</v>
      </c>
      <c r="D3474" s="473" t="s">
        <v>2058</v>
      </c>
      <c r="E3474" s="473" t="s">
        <v>2059</v>
      </c>
      <c r="F3474" s="474" t="s">
        <v>2060</v>
      </c>
      <c r="G3474" s="81" t="s">
        <v>2061</v>
      </c>
      <c r="H3474" s="475" t="s">
        <v>2590</v>
      </c>
    </row>
    <row r="3475" spans="1:8" ht="32.1" customHeight="1" x14ac:dyDescent="0.2">
      <c r="A3475" s="476" t="s">
        <v>1244</v>
      </c>
      <c r="B3475" s="477" t="s">
        <v>2591</v>
      </c>
      <c r="C3475" s="478">
        <v>93655</v>
      </c>
      <c r="D3475" s="479" t="s">
        <v>1245</v>
      </c>
      <c r="E3475" s="480" t="s">
        <v>2586</v>
      </c>
      <c r="F3475" s="481"/>
      <c r="G3475" s="45"/>
      <c r="H3475" s="482">
        <f>SUM(H3476:H3479)</f>
        <v>11.17</v>
      </c>
    </row>
    <row r="3476" spans="1:8" ht="24" x14ac:dyDescent="0.2">
      <c r="A3476" s="483" t="s">
        <v>2070</v>
      </c>
      <c r="B3476" s="484" t="s">
        <v>2062</v>
      </c>
      <c r="C3476" s="484">
        <v>1571</v>
      </c>
      <c r="D3476" s="485" t="str">
        <f>IFERROR(VLOOKUP(C3476,INSUMOS!$C:$F,2,FALSE),VLOOKUP(C3476,'COMPOSIÇÃO - SINAPI'!$C:$F,2,FALSE))</f>
        <v>TERMINAL A COMPRESSAO EM COBRE ESTANHADO PARA CABO 4 MM2, 1 FURO E 1 COMPRESSAO, PARA PARAFUSO DE FIXACAO M5</v>
      </c>
      <c r="E3476" s="484" t="str">
        <f>IFERROR(VLOOKUP(C3476,INSUMOS!$C:$F,3,FALSE),VLOOKUP(C3476,'COMPOSIÇÃO - SINAPI'!$C:$F,3,FALSE))</f>
        <v>UN</v>
      </c>
      <c r="F3476" s="486">
        <v>1</v>
      </c>
      <c r="G3476" s="490">
        <f>IFERROR(VLOOKUP(C3476,INSUMOS!$C:$F,4,FALSE),VLOOKUP(C3476,'COMPOSIÇÃO - SINAPI'!$C:$F,4,FALSE))</f>
        <v>1</v>
      </c>
      <c r="H3476" s="488">
        <f>TRUNC(G3476*F3476,2)</f>
        <v>1</v>
      </c>
    </row>
    <row r="3477" spans="1:8" x14ac:dyDescent="0.2">
      <c r="A3477" s="483" t="s">
        <v>2070</v>
      </c>
      <c r="B3477" s="484" t="s">
        <v>2062</v>
      </c>
      <c r="C3477" s="484">
        <v>34653</v>
      </c>
      <c r="D3477" s="485" t="str">
        <f>IFERROR(VLOOKUP(C3477,INSUMOS!$C:$F,2,FALSE),VLOOKUP(C3477,'COMPOSIÇÃO - SINAPI'!$C:$F,2,FALSE))</f>
        <v>DISJUNTOR TIPO DIN/IEC, MONOPOLAR DE 6  ATE  32A</v>
      </c>
      <c r="E3477" s="484" t="str">
        <f>IFERROR(VLOOKUP(C3477,INSUMOS!$C:$F,3,FALSE),VLOOKUP(C3477,'COMPOSIÇÃO - SINAPI'!$C:$F,3,FALSE))</f>
        <v>UN</v>
      </c>
      <c r="F3477" s="486">
        <v>1</v>
      </c>
      <c r="G3477" s="490">
        <f>IFERROR(VLOOKUP(C3477,INSUMOS!$C:$F,4,FALSE),VLOOKUP(C3477,'COMPOSIÇÃO - SINAPI'!$C:$F,4,FALSE))</f>
        <v>8.4499999999999993</v>
      </c>
      <c r="H3477" s="488">
        <f>TRUNC(G3477*F3477,2)</f>
        <v>8.4499999999999993</v>
      </c>
    </row>
    <row r="3478" spans="1:8" ht="15" customHeight="1" x14ac:dyDescent="0.2">
      <c r="A3478" s="483" t="s">
        <v>2070</v>
      </c>
      <c r="B3478" s="484" t="s">
        <v>2593</v>
      </c>
      <c r="C3478" s="484">
        <v>88247</v>
      </c>
      <c r="D3478" s="485" t="str">
        <f>IFERROR(VLOOKUP(C3478,INSUMOS!$C:$F,2,FALSE),VLOOKUP(C3478,'COMPOSIÇÃO - SINAPI'!$C:$F,2,FALSE))</f>
        <v>AUXILIAR DE ELETRICISTA COM ENCARGOS COMPLEMENTARES</v>
      </c>
      <c r="E3478" s="484" t="str">
        <f>IFERROR(VLOOKUP(C3478,INSUMOS!$C:$F,3,FALSE),VLOOKUP(C3478,'COMPOSIÇÃO - SINAPI'!$C:$F,3,FALSE))</f>
        <v>H</v>
      </c>
      <c r="F3478" s="486">
        <v>3.9E-2</v>
      </c>
      <c r="G3478" s="490">
        <f>IFERROR(VLOOKUP(C3478,INSUMOS!$C:$F,4,FALSE),VLOOKUP(C3478,'COMPOSIÇÃO - SINAPI'!$C:$F,4,FALSE))</f>
        <v>19.309999999999999</v>
      </c>
      <c r="H3478" s="488">
        <f>TRUNC(G3478*F3478,2)</f>
        <v>0.75</v>
      </c>
    </row>
    <row r="3479" spans="1:8" ht="15" customHeight="1" x14ac:dyDescent="0.2">
      <c r="A3479" s="483" t="s">
        <v>2070</v>
      </c>
      <c r="B3479" s="484" t="s">
        <v>2593</v>
      </c>
      <c r="C3479" s="484">
        <v>88264</v>
      </c>
      <c r="D3479" s="485" t="str">
        <f>IFERROR(VLOOKUP(C3479,INSUMOS!$C:$F,2,FALSE),VLOOKUP(C3479,'COMPOSIÇÃO - SINAPI'!$C:$F,2,FALSE))</f>
        <v>ELETRICISTA COM ENCARGOS COMPLEMENTARES</v>
      </c>
      <c r="E3479" s="484" t="str">
        <f>IFERROR(VLOOKUP(C3479,INSUMOS!$C:$F,3,FALSE),VLOOKUP(C3479,'COMPOSIÇÃO - SINAPI'!$C:$F,3,FALSE))</f>
        <v>H</v>
      </c>
      <c r="F3479" s="486">
        <v>3.9E-2</v>
      </c>
      <c r="G3479" s="490">
        <f>IFERROR(VLOOKUP(C3479,INSUMOS!$C:$F,4,FALSE),VLOOKUP(C3479,'COMPOSIÇÃO - SINAPI'!$C:$F,4,FALSE))</f>
        <v>24.92</v>
      </c>
      <c r="H3479" s="488">
        <f>TRUNC(G3479*F3479,2)</f>
        <v>0.97</v>
      </c>
    </row>
    <row r="3480" spans="1:8" s="29" customFormat="1" ht="14.25" x14ac:dyDescent="0.25">
      <c r="A3480" s="472" t="s">
        <v>2055</v>
      </c>
      <c r="B3480" s="473" t="s">
        <v>2056</v>
      </c>
      <c r="C3480" s="473" t="s">
        <v>2057</v>
      </c>
      <c r="D3480" s="473" t="s">
        <v>2058</v>
      </c>
      <c r="E3480" s="473" t="s">
        <v>2059</v>
      </c>
      <c r="F3480" s="474" t="s">
        <v>2060</v>
      </c>
      <c r="G3480" s="81" t="s">
        <v>2061</v>
      </c>
      <c r="H3480" s="475" t="s">
        <v>2590</v>
      </c>
    </row>
    <row r="3481" spans="1:8" ht="32.1" customHeight="1" x14ac:dyDescent="0.2">
      <c r="A3481" s="476" t="s">
        <v>1246</v>
      </c>
      <c r="B3481" s="477" t="s">
        <v>2591</v>
      </c>
      <c r="C3481" s="478">
        <v>93656</v>
      </c>
      <c r="D3481" s="479" t="s">
        <v>1247</v>
      </c>
      <c r="E3481" s="480" t="s">
        <v>2586</v>
      </c>
      <c r="F3481" s="481"/>
      <c r="G3481" s="45"/>
      <c r="H3481" s="482">
        <f>SUM(H3482:H3485)</f>
        <v>11.17</v>
      </c>
    </row>
    <row r="3482" spans="1:8" ht="24" x14ac:dyDescent="0.2">
      <c r="A3482" s="483" t="s">
        <v>2070</v>
      </c>
      <c r="B3482" s="484" t="s">
        <v>2062</v>
      </c>
      <c r="C3482" s="484">
        <v>1571</v>
      </c>
      <c r="D3482" s="485" t="str">
        <f>IFERROR(VLOOKUP(C3482,INSUMOS!$C:$F,2,FALSE),VLOOKUP(C3482,'COMPOSIÇÃO - SINAPI'!$C:$F,2,FALSE))</f>
        <v>TERMINAL A COMPRESSAO EM COBRE ESTANHADO PARA CABO 4 MM2, 1 FURO E 1 COMPRESSAO, PARA PARAFUSO DE FIXACAO M5</v>
      </c>
      <c r="E3482" s="484" t="str">
        <f>IFERROR(VLOOKUP(C3482,INSUMOS!$C:$F,3,FALSE),VLOOKUP(C3482,'COMPOSIÇÃO - SINAPI'!$C:$F,3,FALSE))</f>
        <v>UN</v>
      </c>
      <c r="F3482" s="486">
        <v>1</v>
      </c>
      <c r="G3482" s="490">
        <f>IFERROR(VLOOKUP(C3482,INSUMOS!$C:$F,4,FALSE),VLOOKUP(C3482,'COMPOSIÇÃO - SINAPI'!$C:$F,4,FALSE))</f>
        <v>1</v>
      </c>
      <c r="H3482" s="488">
        <f>TRUNC(G3482*F3482,2)</f>
        <v>1</v>
      </c>
    </row>
    <row r="3483" spans="1:8" x14ac:dyDescent="0.2">
      <c r="A3483" s="483" t="s">
        <v>2070</v>
      </c>
      <c r="B3483" s="484" t="s">
        <v>2062</v>
      </c>
      <c r="C3483" s="484">
        <v>34653</v>
      </c>
      <c r="D3483" s="485" t="str">
        <f>IFERROR(VLOOKUP(C3483,INSUMOS!$C:$F,2,FALSE),VLOOKUP(C3483,'COMPOSIÇÃO - SINAPI'!$C:$F,2,FALSE))</f>
        <v>DISJUNTOR TIPO DIN/IEC, MONOPOLAR DE 6  ATE  32A</v>
      </c>
      <c r="E3483" s="484" t="str">
        <f>IFERROR(VLOOKUP(C3483,INSUMOS!$C:$F,3,FALSE),VLOOKUP(C3483,'COMPOSIÇÃO - SINAPI'!$C:$F,3,FALSE))</f>
        <v>UN</v>
      </c>
      <c r="F3483" s="486">
        <v>1</v>
      </c>
      <c r="G3483" s="490">
        <f>IFERROR(VLOOKUP(C3483,INSUMOS!$C:$F,4,FALSE),VLOOKUP(C3483,'COMPOSIÇÃO - SINAPI'!$C:$F,4,FALSE))</f>
        <v>8.4499999999999993</v>
      </c>
      <c r="H3483" s="488">
        <f>TRUNC(G3483*F3483,2)</f>
        <v>8.4499999999999993</v>
      </c>
    </row>
    <row r="3484" spans="1:8" ht="15" customHeight="1" x14ac:dyDescent="0.2">
      <c r="A3484" s="483" t="s">
        <v>2070</v>
      </c>
      <c r="B3484" s="484" t="s">
        <v>2593</v>
      </c>
      <c r="C3484" s="484">
        <v>88247</v>
      </c>
      <c r="D3484" s="485" t="str">
        <f>IFERROR(VLOOKUP(C3484,INSUMOS!$C:$F,2,FALSE),VLOOKUP(C3484,'COMPOSIÇÃO - SINAPI'!$C:$F,2,FALSE))</f>
        <v>AUXILIAR DE ELETRICISTA COM ENCARGOS COMPLEMENTARES</v>
      </c>
      <c r="E3484" s="484" t="str">
        <f>IFERROR(VLOOKUP(C3484,INSUMOS!$C:$F,3,FALSE),VLOOKUP(C3484,'COMPOSIÇÃO - SINAPI'!$C:$F,3,FALSE))</f>
        <v>H</v>
      </c>
      <c r="F3484" s="486">
        <v>3.9E-2</v>
      </c>
      <c r="G3484" s="490">
        <f>IFERROR(VLOOKUP(C3484,INSUMOS!$C:$F,4,FALSE),VLOOKUP(C3484,'COMPOSIÇÃO - SINAPI'!$C:$F,4,FALSE))</f>
        <v>19.309999999999999</v>
      </c>
      <c r="H3484" s="488">
        <f>TRUNC(G3484*F3484,2)</f>
        <v>0.75</v>
      </c>
    </row>
    <row r="3485" spans="1:8" ht="15" customHeight="1" x14ac:dyDescent="0.2">
      <c r="A3485" s="483" t="s">
        <v>2070</v>
      </c>
      <c r="B3485" s="484" t="s">
        <v>2593</v>
      </c>
      <c r="C3485" s="484">
        <v>88264</v>
      </c>
      <c r="D3485" s="485" t="str">
        <f>IFERROR(VLOOKUP(C3485,INSUMOS!$C:$F,2,FALSE),VLOOKUP(C3485,'COMPOSIÇÃO - SINAPI'!$C:$F,2,FALSE))</f>
        <v>ELETRICISTA COM ENCARGOS COMPLEMENTARES</v>
      </c>
      <c r="E3485" s="484" t="str">
        <f>IFERROR(VLOOKUP(C3485,INSUMOS!$C:$F,3,FALSE),VLOOKUP(C3485,'COMPOSIÇÃO - SINAPI'!$C:$F,3,FALSE))</f>
        <v>H</v>
      </c>
      <c r="F3485" s="486">
        <v>3.9E-2</v>
      </c>
      <c r="G3485" s="490">
        <f>IFERROR(VLOOKUP(C3485,INSUMOS!$C:$F,4,FALSE),VLOOKUP(C3485,'COMPOSIÇÃO - SINAPI'!$C:$F,4,FALSE))</f>
        <v>24.92</v>
      </c>
      <c r="H3485" s="488">
        <f>TRUNC(G3485*F3485,2)</f>
        <v>0.97</v>
      </c>
    </row>
    <row r="3486" spans="1:8" s="29" customFormat="1" ht="14.25" x14ac:dyDescent="0.25">
      <c r="A3486" s="472" t="s">
        <v>2055</v>
      </c>
      <c r="B3486" s="473" t="s">
        <v>2056</v>
      </c>
      <c r="C3486" s="473" t="s">
        <v>2057</v>
      </c>
      <c r="D3486" s="473" t="s">
        <v>2058</v>
      </c>
      <c r="E3486" s="473" t="s">
        <v>2059</v>
      </c>
      <c r="F3486" s="474" t="s">
        <v>2060</v>
      </c>
      <c r="G3486" s="81" t="s">
        <v>2061</v>
      </c>
      <c r="H3486" s="475" t="s">
        <v>2590</v>
      </c>
    </row>
    <row r="3487" spans="1:8" ht="48" customHeight="1" x14ac:dyDescent="0.2">
      <c r="A3487" s="476" t="s">
        <v>1248</v>
      </c>
      <c r="B3487" s="477" t="s">
        <v>2591</v>
      </c>
      <c r="C3487" s="478">
        <v>92980</v>
      </c>
      <c r="D3487" s="479" t="s">
        <v>1249</v>
      </c>
      <c r="E3487" s="480" t="s">
        <v>117</v>
      </c>
      <c r="F3487" s="481"/>
      <c r="G3487" s="45"/>
      <c r="H3487" s="482">
        <f>SUM(H3488:H3491)</f>
        <v>9</v>
      </c>
    </row>
    <row r="3488" spans="1:8" ht="36" x14ac:dyDescent="0.2">
      <c r="A3488" s="483" t="s">
        <v>2070</v>
      </c>
      <c r="B3488" s="484" t="s">
        <v>2062</v>
      </c>
      <c r="C3488" s="484">
        <v>1020</v>
      </c>
      <c r="D3488" s="485" t="str">
        <f>IFERROR(VLOOKUP(C3488,INSUMOS!$C:$F,2,FALSE),VLOOKUP(C3488,'COMPOSIÇÃO - SINAPI'!$C:$F,2,FALSE))</f>
        <v>CABO DE COBRE, FLEXIVEL, CLASSE 4 OU 5, ISOLACAO EM PVC/A, ANTICHAMA BWF-B, COBERTURA PVC-ST1, ANTICHAMA BWF-B, 1 CONDUTOR, 0,6/1 KV, SECAO NOMINAL 10 MM2</v>
      </c>
      <c r="E3488" s="484" t="str">
        <f>IFERROR(VLOOKUP(C3488,INSUMOS!$C:$F,3,FALSE),VLOOKUP(C3488,'COMPOSIÇÃO - SINAPI'!$C:$F,3,FALSE))</f>
        <v>M</v>
      </c>
      <c r="F3488" s="486">
        <v>1.0269999999999999</v>
      </c>
      <c r="G3488" s="490">
        <f>IFERROR(VLOOKUP(C3488,INSUMOS!$C:$F,4,FALSE),VLOOKUP(C3488,'COMPOSIÇÃO - SINAPI'!$C:$F,4,FALSE))</f>
        <v>8.4</v>
      </c>
      <c r="H3488" s="488">
        <f>TRUNC(G3488*F3488,2)</f>
        <v>8.6199999999999992</v>
      </c>
    </row>
    <row r="3489" spans="1:8" ht="24" x14ac:dyDescent="0.2">
      <c r="A3489" s="483" t="s">
        <v>2070</v>
      </c>
      <c r="B3489" s="484" t="s">
        <v>2062</v>
      </c>
      <c r="C3489" s="484">
        <v>21127</v>
      </c>
      <c r="D3489" s="485" t="str">
        <f>IFERROR(VLOOKUP(C3489,INSUMOS!$C:$F,2,FALSE),VLOOKUP(C3489,'COMPOSIÇÃO - SINAPI'!$C:$F,2,FALSE))</f>
        <v>FITA ISOLANTE ADESIVA ANTICHAMA, USO ATE 750 V, EM ROLO DE 19 MM X 5 M</v>
      </c>
      <c r="E3489" s="484" t="str">
        <f>IFERROR(VLOOKUP(C3489,INSUMOS!$C:$F,3,FALSE),VLOOKUP(C3489,'COMPOSIÇÃO - SINAPI'!$C:$F,3,FALSE))</f>
        <v>UN</v>
      </c>
      <c r="F3489" s="486">
        <v>0.01</v>
      </c>
      <c r="G3489" s="490">
        <f>IFERROR(VLOOKUP(C3489,INSUMOS!$C:$F,4,FALSE),VLOOKUP(C3489,'COMPOSIÇÃO - SINAPI'!$C:$F,4,FALSE))</f>
        <v>5.202</v>
      </c>
      <c r="H3489" s="488">
        <f>TRUNC(G3489*F3489,2)</f>
        <v>0.05</v>
      </c>
    </row>
    <row r="3490" spans="1:8" ht="15" customHeight="1" x14ac:dyDescent="0.2">
      <c r="A3490" s="483" t="s">
        <v>2070</v>
      </c>
      <c r="B3490" s="484" t="s">
        <v>2593</v>
      </c>
      <c r="C3490" s="484">
        <v>88247</v>
      </c>
      <c r="D3490" s="485" t="str">
        <f>IFERROR(VLOOKUP(C3490,INSUMOS!$C:$F,2,FALSE),VLOOKUP(C3490,'COMPOSIÇÃO - SINAPI'!$C:$F,2,FALSE))</f>
        <v>AUXILIAR DE ELETRICISTA COM ENCARGOS COMPLEMENTARES</v>
      </c>
      <c r="E3490" s="484" t="str">
        <f>IFERROR(VLOOKUP(C3490,INSUMOS!$C:$F,3,FALSE),VLOOKUP(C3490,'COMPOSIÇÃO - SINAPI'!$C:$F,3,FALSE))</f>
        <v>H</v>
      </c>
      <c r="F3490" s="486">
        <v>7.6499999999999988E-3</v>
      </c>
      <c r="G3490" s="490">
        <f>IFERROR(VLOOKUP(C3490,INSUMOS!$C:$F,4,FALSE),VLOOKUP(C3490,'COMPOSIÇÃO - SINAPI'!$C:$F,4,FALSE))</f>
        <v>19.309999999999999</v>
      </c>
      <c r="H3490" s="488">
        <f>TRUNC(G3490*F3490,2)</f>
        <v>0.14000000000000001</v>
      </c>
    </row>
    <row r="3491" spans="1:8" ht="15" customHeight="1" x14ac:dyDescent="0.2">
      <c r="A3491" s="483" t="s">
        <v>2070</v>
      </c>
      <c r="B3491" s="484" t="s">
        <v>2593</v>
      </c>
      <c r="C3491" s="484">
        <v>88264</v>
      </c>
      <c r="D3491" s="485" t="str">
        <f>IFERROR(VLOOKUP(C3491,INSUMOS!$C:$F,2,FALSE),VLOOKUP(C3491,'COMPOSIÇÃO - SINAPI'!$C:$F,2,FALSE))</f>
        <v>ELETRICISTA COM ENCARGOS COMPLEMENTARES</v>
      </c>
      <c r="E3491" s="484" t="str">
        <f>IFERROR(VLOOKUP(C3491,INSUMOS!$C:$F,3,FALSE),VLOOKUP(C3491,'COMPOSIÇÃO - SINAPI'!$C:$F,3,FALSE))</f>
        <v>H</v>
      </c>
      <c r="F3491" s="486">
        <v>7.6499999999999988E-3</v>
      </c>
      <c r="G3491" s="490">
        <f>IFERROR(VLOOKUP(C3491,INSUMOS!$C:$F,4,FALSE),VLOOKUP(C3491,'COMPOSIÇÃO - SINAPI'!$C:$F,4,FALSE))</f>
        <v>24.92</v>
      </c>
      <c r="H3491" s="488">
        <f>TRUNC(G3491*F3491,2)</f>
        <v>0.19</v>
      </c>
    </row>
    <row r="3492" spans="1:8" s="29" customFormat="1" ht="14.25" x14ac:dyDescent="0.25">
      <c r="A3492" s="472" t="s">
        <v>2055</v>
      </c>
      <c r="B3492" s="473" t="s">
        <v>2056</v>
      </c>
      <c r="C3492" s="473" t="s">
        <v>2057</v>
      </c>
      <c r="D3492" s="473" t="s">
        <v>2058</v>
      </c>
      <c r="E3492" s="473" t="s">
        <v>2059</v>
      </c>
      <c r="F3492" s="474" t="s">
        <v>2060</v>
      </c>
      <c r="G3492" s="81" t="s">
        <v>2061</v>
      </c>
      <c r="H3492" s="475" t="s">
        <v>2590</v>
      </c>
    </row>
    <row r="3493" spans="1:8" ht="48" customHeight="1" x14ac:dyDescent="0.2">
      <c r="A3493" s="476" t="s">
        <v>1250</v>
      </c>
      <c r="B3493" s="477" t="s">
        <v>2591</v>
      </c>
      <c r="C3493" s="478">
        <v>92982</v>
      </c>
      <c r="D3493" s="479" t="s">
        <v>1251</v>
      </c>
      <c r="E3493" s="480" t="s">
        <v>117</v>
      </c>
      <c r="F3493" s="481"/>
      <c r="G3493" s="45"/>
      <c r="H3493" s="482">
        <f>SUM(H3494:H3497)</f>
        <v>13.770000000000001</v>
      </c>
    </row>
    <row r="3494" spans="1:8" ht="36" x14ac:dyDescent="0.2">
      <c r="A3494" s="483" t="s">
        <v>2070</v>
      </c>
      <c r="B3494" s="484" t="s">
        <v>2062</v>
      </c>
      <c r="C3494" s="484">
        <v>995</v>
      </c>
      <c r="D3494" s="485" t="str">
        <f>IFERROR(VLOOKUP(C3494,INSUMOS!$C:$F,2,FALSE),VLOOKUP(C3494,'COMPOSIÇÃO - SINAPI'!$C:$F,2,FALSE))</f>
        <v>CABO DE COBRE, FLEXIVEL, CLASSE 4 OU 5, ISOLACAO EM PVC/A, ANTICHAMA BWF-B, COBERTURA PVC-ST1, ANTICHAMA BWF-B, 1 CONDUTOR, 0,6/1 KV, SECAO NOMINAL 16 MM2</v>
      </c>
      <c r="E3494" s="484" t="str">
        <f>IFERROR(VLOOKUP(C3494,INSUMOS!$C:$F,3,FALSE),VLOOKUP(C3494,'COMPOSIÇÃO - SINAPI'!$C:$F,3,FALSE))</f>
        <v>M</v>
      </c>
      <c r="F3494" s="486">
        <v>1.0269999999999999</v>
      </c>
      <c r="G3494" s="490">
        <f>IFERROR(VLOOKUP(C3494,INSUMOS!$C:$F,4,FALSE),VLOOKUP(C3494,'COMPOSIÇÃO - SINAPI'!$C:$F,4,FALSE))</f>
        <v>12.9</v>
      </c>
      <c r="H3494" s="488">
        <f>TRUNC(G3494*F3494,2)</f>
        <v>13.24</v>
      </c>
    </row>
    <row r="3495" spans="1:8" ht="24" x14ac:dyDescent="0.2">
      <c r="A3495" s="483" t="s">
        <v>2070</v>
      </c>
      <c r="B3495" s="484" t="s">
        <v>2062</v>
      </c>
      <c r="C3495" s="484">
        <v>21127</v>
      </c>
      <c r="D3495" s="485" t="str">
        <f>IFERROR(VLOOKUP(C3495,INSUMOS!$C:$F,2,FALSE),VLOOKUP(C3495,'COMPOSIÇÃO - SINAPI'!$C:$F,2,FALSE))</f>
        <v>FITA ISOLANTE ADESIVA ANTICHAMA, USO ATE 750 V, EM ROLO DE 19 MM X 5 M</v>
      </c>
      <c r="E3495" s="484" t="str">
        <f>IFERROR(VLOOKUP(C3495,INSUMOS!$C:$F,3,FALSE),VLOOKUP(C3495,'COMPOSIÇÃO - SINAPI'!$C:$F,3,FALSE))</f>
        <v>UN</v>
      </c>
      <c r="F3495" s="486">
        <v>0.01</v>
      </c>
      <c r="G3495" s="490">
        <f>IFERROR(VLOOKUP(C3495,INSUMOS!$C:$F,4,FALSE),VLOOKUP(C3495,'COMPOSIÇÃO - SINAPI'!$C:$F,4,FALSE))</f>
        <v>5.202</v>
      </c>
      <c r="H3495" s="488">
        <f>TRUNC(G3495*F3495,2)</f>
        <v>0.05</v>
      </c>
    </row>
    <row r="3496" spans="1:8" ht="15" customHeight="1" x14ac:dyDescent="0.2">
      <c r="A3496" s="483" t="s">
        <v>2070</v>
      </c>
      <c r="B3496" s="484" t="s">
        <v>2593</v>
      </c>
      <c r="C3496" s="484">
        <v>88247</v>
      </c>
      <c r="D3496" s="485" t="str">
        <f>IFERROR(VLOOKUP(C3496,INSUMOS!$C:$F,2,FALSE),VLOOKUP(C3496,'COMPOSIÇÃO - SINAPI'!$C:$F,2,FALSE))</f>
        <v>AUXILIAR DE ELETRICISTA COM ENCARGOS COMPLEMENTARES</v>
      </c>
      <c r="E3496" s="484" t="str">
        <f>IFERROR(VLOOKUP(C3496,INSUMOS!$C:$F,3,FALSE),VLOOKUP(C3496,'COMPOSIÇÃO - SINAPI'!$C:$F,3,FALSE))</f>
        <v>H</v>
      </c>
      <c r="F3496" s="486">
        <v>1.1049999999999999E-2</v>
      </c>
      <c r="G3496" s="490">
        <f>IFERROR(VLOOKUP(C3496,INSUMOS!$C:$F,4,FALSE),VLOOKUP(C3496,'COMPOSIÇÃO - SINAPI'!$C:$F,4,FALSE))</f>
        <v>19.309999999999999</v>
      </c>
      <c r="H3496" s="488">
        <f>TRUNC(G3496*F3496,2)</f>
        <v>0.21</v>
      </c>
    </row>
    <row r="3497" spans="1:8" ht="15" customHeight="1" x14ac:dyDescent="0.2">
      <c r="A3497" s="483" t="s">
        <v>2070</v>
      </c>
      <c r="B3497" s="484" t="s">
        <v>2593</v>
      </c>
      <c r="C3497" s="484">
        <v>88264</v>
      </c>
      <c r="D3497" s="485" t="str">
        <f>IFERROR(VLOOKUP(C3497,INSUMOS!$C:$F,2,FALSE),VLOOKUP(C3497,'COMPOSIÇÃO - SINAPI'!$C:$F,2,FALSE))</f>
        <v>ELETRICISTA COM ENCARGOS COMPLEMENTARES</v>
      </c>
      <c r="E3497" s="484" t="str">
        <f>IFERROR(VLOOKUP(C3497,INSUMOS!$C:$F,3,FALSE),VLOOKUP(C3497,'COMPOSIÇÃO - SINAPI'!$C:$F,3,FALSE))</f>
        <v>H</v>
      </c>
      <c r="F3497" s="486">
        <v>1.1049999999999999E-2</v>
      </c>
      <c r="G3497" s="490">
        <f>IFERROR(VLOOKUP(C3497,INSUMOS!$C:$F,4,FALSE),VLOOKUP(C3497,'COMPOSIÇÃO - SINAPI'!$C:$F,4,FALSE))</f>
        <v>24.92</v>
      </c>
      <c r="H3497" s="488">
        <f>TRUNC(G3497*F3497,2)</f>
        <v>0.27</v>
      </c>
    </row>
    <row r="3498" spans="1:8" s="29" customFormat="1" ht="14.25" x14ac:dyDescent="0.25">
      <c r="A3498" s="472" t="s">
        <v>2055</v>
      </c>
      <c r="B3498" s="473" t="s">
        <v>2056</v>
      </c>
      <c r="C3498" s="473" t="s">
        <v>2057</v>
      </c>
      <c r="D3498" s="473" t="s">
        <v>2058</v>
      </c>
      <c r="E3498" s="473" t="s">
        <v>2059</v>
      </c>
      <c r="F3498" s="474" t="s">
        <v>2060</v>
      </c>
      <c r="G3498" s="81" t="s">
        <v>2061</v>
      </c>
      <c r="H3498" s="475" t="s">
        <v>2590</v>
      </c>
    </row>
    <row r="3499" spans="1:8" ht="32.1" customHeight="1" x14ac:dyDescent="0.2">
      <c r="A3499" s="476" t="s">
        <v>1252</v>
      </c>
      <c r="B3499" s="477" t="s">
        <v>2591</v>
      </c>
      <c r="C3499" s="478">
        <v>101893</v>
      </c>
      <c r="D3499" s="479" t="s">
        <v>1253</v>
      </c>
      <c r="E3499" s="480" t="s">
        <v>2586</v>
      </c>
      <c r="F3499" s="481"/>
      <c r="G3499" s="45"/>
      <c r="H3499" s="482">
        <f>SUM(H3500:H3503)</f>
        <v>81.06</v>
      </c>
    </row>
    <row r="3500" spans="1:8" ht="24" x14ac:dyDescent="0.2">
      <c r="A3500" s="483" t="s">
        <v>2070</v>
      </c>
      <c r="B3500" s="484" t="s">
        <v>2062</v>
      </c>
      <c r="C3500" s="484">
        <v>1571</v>
      </c>
      <c r="D3500" s="485" t="str">
        <f>IFERROR(VLOOKUP(C3500,INSUMOS!$C:$F,2,FALSE),VLOOKUP(C3500,'COMPOSIÇÃO - SINAPI'!$C:$F,2,FALSE))</f>
        <v>TERMINAL A COMPRESSAO EM COBRE ESTANHADO PARA CABO 4 MM2, 1 FURO E 1 COMPRESSAO, PARA PARAFUSO DE FIXACAO M5</v>
      </c>
      <c r="E3500" s="484" t="str">
        <f>IFERROR(VLOOKUP(C3500,INSUMOS!$C:$F,3,FALSE),VLOOKUP(C3500,'COMPOSIÇÃO - SINAPI'!$C:$F,3,FALSE))</f>
        <v>UN</v>
      </c>
      <c r="F3500" s="486">
        <v>3</v>
      </c>
      <c r="G3500" s="490">
        <f>IFERROR(VLOOKUP(C3500,INSUMOS!$C:$F,4,FALSE),VLOOKUP(C3500,'COMPOSIÇÃO - SINAPI'!$C:$F,4,FALSE))</f>
        <v>1</v>
      </c>
      <c r="H3500" s="488">
        <f>TRUNC(G3500*F3500,2)</f>
        <v>3</v>
      </c>
    </row>
    <row r="3501" spans="1:8" x14ac:dyDescent="0.2">
      <c r="A3501" s="483" t="s">
        <v>2070</v>
      </c>
      <c r="B3501" s="484" t="s">
        <v>2062</v>
      </c>
      <c r="C3501" s="484">
        <v>2392</v>
      </c>
      <c r="D3501" s="485" t="str">
        <f>IFERROR(VLOOKUP(C3501,INSUMOS!$C:$F,2,FALSE),VLOOKUP(C3501,'COMPOSIÇÃO - SINAPI'!$C:$F,2,FALSE))</f>
        <v>DISJUNTOR TIPO NEMA, TRIPOLAR 10  ATE  50A, TENSAO MAXIMA DE 415 V</v>
      </c>
      <c r="E3501" s="484" t="str">
        <f>IFERROR(VLOOKUP(C3501,INSUMOS!$C:$F,3,FALSE),VLOOKUP(C3501,'COMPOSIÇÃO - SINAPI'!$C:$F,3,FALSE))</f>
        <v>UN</v>
      </c>
      <c r="F3501" s="486">
        <v>1</v>
      </c>
      <c r="G3501" s="490">
        <f>IFERROR(VLOOKUP(C3501,INSUMOS!$C:$F,4,FALSE),VLOOKUP(C3501,'COMPOSIÇÃO - SINAPI'!$C:$F,4,FALSE))</f>
        <v>70.59</v>
      </c>
      <c r="H3501" s="488">
        <f>TRUNC(G3501*F3501,2)</f>
        <v>70.59</v>
      </c>
    </row>
    <row r="3502" spans="1:8" ht="15" customHeight="1" x14ac:dyDescent="0.2">
      <c r="A3502" s="483" t="s">
        <v>2070</v>
      </c>
      <c r="B3502" s="484" t="s">
        <v>2593</v>
      </c>
      <c r="C3502" s="484">
        <v>88247</v>
      </c>
      <c r="D3502" s="485" t="str">
        <f>IFERROR(VLOOKUP(C3502,INSUMOS!$C:$F,2,FALSE),VLOOKUP(C3502,'COMPOSIÇÃO - SINAPI'!$C:$F,2,FALSE))</f>
        <v>AUXILIAR DE ELETRICISTA COM ENCARGOS COMPLEMENTARES</v>
      </c>
      <c r="E3502" s="484" t="str">
        <f>IFERROR(VLOOKUP(C3502,INSUMOS!$C:$F,3,FALSE),VLOOKUP(C3502,'COMPOSIÇÃO - SINAPI'!$C:$F,3,FALSE))</f>
        <v>H</v>
      </c>
      <c r="F3502" s="486">
        <v>0.16897999999999999</v>
      </c>
      <c r="G3502" s="490">
        <f>IFERROR(VLOOKUP(C3502,INSUMOS!$C:$F,4,FALSE),VLOOKUP(C3502,'COMPOSIÇÃO - SINAPI'!$C:$F,4,FALSE))</f>
        <v>19.309999999999999</v>
      </c>
      <c r="H3502" s="488">
        <f>TRUNC(G3502*F3502,2)</f>
        <v>3.26</v>
      </c>
    </row>
    <row r="3503" spans="1:8" ht="15" customHeight="1" x14ac:dyDescent="0.2">
      <c r="A3503" s="483" t="s">
        <v>2070</v>
      </c>
      <c r="B3503" s="484" t="s">
        <v>2593</v>
      </c>
      <c r="C3503" s="484">
        <v>88264</v>
      </c>
      <c r="D3503" s="485" t="str">
        <f>IFERROR(VLOOKUP(C3503,INSUMOS!$C:$F,2,FALSE),VLOOKUP(C3503,'COMPOSIÇÃO - SINAPI'!$C:$F,2,FALSE))</f>
        <v>ELETRICISTA COM ENCARGOS COMPLEMENTARES</v>
      </c>
      <c r="E3503" s="484" t="str">
        <f>IFERROR(VLOOKUP(C3503,INSUMOS!$C:$F,3,FALSE),VLOOKUP(C3503,'COMPOSIÇÃO - SINAPI'!$C:$F,3,FALSE))</f>
        <v>H</v>
      </c>
      <c r="F3503" s="486">
        <v>0.16897999999999999</v>
      </c>
      <c r="G3503" s="490">
        <f>IFERROR(VLOOKUP(C3503,INSUMOS!$C:$F,4,FALSE),VLOOKUP(C3503,'COMPOSIÇÃO - SINAPI'!$C:$F,4,FALSE))</f>
        <v>24.92</v>
      </c>
      <c r="H3503" s="488">
        <f>TRUNC(G3503*F3503,2)</f>
        <v>4.21</v>
      </c>
    </row>
    <row r="3504" spans="1:8" s="29" customFormat="1" ht="14.25" x14ac:dyDescent="0.25">
      <c r="A3504" s="472" t="s">
        <v>2055</v>
      </c>
      <c r="B3504" s="473" t="s">
        <v>2056</v>
      </c>
      <c r="C3504" s="473" t="s">
        <v>2057</v>
      </c>
      <c r="D3504" s="473" t="s">
        <v>2058</v>
      </c>
      <c r="E3504" s="473" t="s">
        <v>2059</v>
      </c>
      <c r="F3504" s="474" t="s">
        <v>2060</v>
      </c>
      <c r="G3504" s="81" t="s">
        <v>2061</v>
      </c>
      <c r="H3504" s="475" t="s">
        <v>2590</v>
      </c>
    </row>
    <row r="3505" spans="1:8" ht="32.1" customHeight="1" x14ac:dyDescent="0.2">
      <c r="A3505" s="476" t="s">
        <v>1254</v>
      </c>
      <c r="B3505" s="477" t="s">
        <v>2591</v>
      </c>
      <c r="C3505" s="478">
        <v>101894</v>
      </c>
      <c r="D3505" s="479" t="s">
        <v>1255</v>
      </c>
      <c r="E3505" s="480" t="s">
        <v>2586</v>
      </c>
      <c r="F3505" s="481"/>
      <c r="G3505" s="45"/>
      <c r="H3505" s="482">
        <f>SUM(H3506:H3509)</f>
        <v>131.13000000000002</v>
      </c>
    </row>
    <row r="3506" spans="1:8" ht="24" x14ac:dyDescent="0.2">
      <c r="A3506" s="483" t="s">
        <v>2070</v>
      </c>
      <c r="B3506" s="484" t="s">
        <v>2062</v>
      </c>
      <c r="C3506" s="484">
        <v>1576</v>
      </c>
      <c r="D3506" s="485" t="str">
        <f>IFERROR(VLOOKUP(C3506,INSUMOS!$C:$F,2,FALSE),VLOOKUP(C3506,'COMPOSIÇÃO - SINAPI'!$C:$F,2,FALSE))</f>
        <v>TERMINAL A COMPRESSAO EM COBRE ESTANHADO PARA CABO 25 MM2, 1 FURO E 1 COMPRESSAO, PARA PARAFUSO DE FIXACAO M8</v>
      </c>
      <c r="E3506" s="484" t="str">
        <f>IFERROR(VLOOKUP(C3506,INSUMOS!$C:$F,3,FALSE),VLOOKUP(C3506,'COMPOSIÇÃO - SINAPI'!$C:$F,3,FALSE))</f>
        <v>UN</v>
      </c>
      <c r="F3506" s="486">
        <v>3</v>
      </c>
      <c r="G3506" s="490">
        <f>IFERROR(VLOOKUP(C3506,INSUMOS!$C:$F,4,FALSE),VLOOKUP(C3506,'COMPOSIÇÃO - SINAPI'!$C:$F,4,FALSE))</f>
        <v>1.8</v>
      </c>
      <c r="H3506" s="488">
        <f>TRUNC(G3506*F3506,2)</f>
        <v>5.4</v>
      </c>
    </row>
    <row r="3507" spans="1:8" x14ac:dyDescent="0.2">
      <c r="A3507" s="483" t="s">
        <v>2070</v>
      </c>
      <c r="B3507" s="484" t="s">
        <v>2062</v>
      </c>
      <c r="C3507" s="484">
        <v>2373</v>
      </c>
      <c r="D3507" s="485" t="str">
        <f>IFERROR(VLOOKUP(C3507,INSUMOS!$C:$F,2,FALSE),VLOOKUP(C3507,'COMPOSIÇÃO - SINAPI'!$C:$F,2,FALSE))</f>
        <v>DISJUNTOR TIPO NEMA, TRIPOLAR 60 ATE 100 A, TENSAO MAXIMA DE 415 V</v>
      </c>
      <c r="E3507" s="484" t="str">
        <f>IFERROR(VLOOKUP(C3507,INSUMOS!$C:$F,3,FALSE),VLOOKUP(C3507,'COMPOSIÇÃO - SINAPI'!$C:$F,3,FALSE))</f>
        <v>UN</v>
      </c>
      <c r="F3507" s="486">
        <v>1</v>
      </c>
      <c r="G3507" s="490">
        <f>IFERROR(VLOOKUP(C3507,INSUMOS!$C:$F,4,FALSE),VLOOKUP(C3507,'COMPOSIÇÃO - SINAPI'!$C:$F,4,FALSE))</f>
        <v>103.62</v>
      </c>
      <c r="H3507" s="488">
        <f>TRUNC(G3507*F3507,2)</f>
        <v>103.62</v>
      </c>
    </row>
    <row r="3508" spans="1:8" ht="15" customHeight="1" x14ac:dyDescent="0.2">
      <c r="A3508" s="483" t="s">
        <v>2070</v>
      </c>
      <c r="B3508" s="484" t="s">
        <v>2593</v>
      </c>
      <c r="C3508" s="484">
        <v>88247</v>
      </c>
      <c r="D3508" s="485" t="str">
        <f>IFERROR(VLOOKUP(C3508,INSUMOS!$C:$F,2,FALSE),VLOOKUP(C3508,'COMPOSIÇÃO - SINAPI'!$C:$F,2,FALSE))</f>
        <v>AUXILIAR DE ELETRICISTA COM ENCARGOS COMPLEMENTARES</v>
      </c>
      <c r="E3508" s="484" t="str">
        <f>IFERROR(VLOOKUP(C3508,INSUMOS!$C:$F,3,FALSE),VLOOKUP(C3508,'COMPOSIÇÃO - SINAPI'!$C:$F,3,FALSE))</f>
        <v>H</v>
      </c>
      <c r="F3508" s="486">
        <v>0.5</v>
      </c>
      <c r="G3508" s="490">
        <f>IFERROR(VLOOKUP(C3508,INSUMOS!$C:$F,4,FALSE),VLOOKUP(C3508,'COMPOSIÇÃO - SINAPI'!$C:$F,4,FALSE))</f>
        <v>19.309999999999999</v>
      </c>
      <c r="H3508" s="488">
        <f>TRUNC(G3508*F3508,2)</f>
        <v>9.65</v>
      </c>
    </row>
    <row r="3509" spans="1:8" ht="15" customHeight="1" x14ac:dyDescent="0.2">
      <c r="A3509" s="483" t="s">
        <v>2070</v>
      </c>
      <c r="B3509" s="484" t="s">
        <v>2593</v>
      </c>
      <c r="C3509" s="484">
        <v>88264</v>
      </c>
      <c r="D3509" s="485" t="str">
        <f>IFERROR(VLOOKUP(C3509,INSUMOS!$C:$F,2,FALSE),VLOOKUP(C3509,'COMPOSIÇÃO - SINAPI'!$C:$F,2,FALSE))</f>
        <v>ELETRICISTA COM ENCARGOS COMPLEMENTARES</v>
      </c>
      <c r="E3509" s="484" t="str">
        <f>IFERROR(VLOOKUP(C3509,INSUMOS!$C:$F,3,FALSE),VLOOKUP(C3509,'COMPOSIÇÃO - SINAPI'!$C:$F,3,FALSE))</f>
        <v>H</v>
      </c>
      <c r="F3509" s="486">
        <v>0.5</v>
      </c>
      <c r="G3509" s="490">
        <f>IFERROR(VLOOKUP(C3509,INSUMOS!$C:$F,4,FALSE),VLOOKUP(C3509,'COMPOSIÇÃO - SINAPI'!$C:$F,4,FALSE))</f>
        <v>24.92</v>
      </c>
      <c r="H3509" s="488">
        <f>TRUNC(G3509*F3509,2)</f>
        <v>12.46</v>
      </c>
    </row>
    <row r="3510" spans="1:8" s="29" customFormat="1" ht="14.25" x14ac:dyDescent="0.25">
      <c r="A3510" s="472" t="s">
        <v>2055</v>
      </c>
      <c r="B3510" s="473" t="s">
        <v>2056</v>
      </c>
      <c r="C3510" s="473" t="s">
        <v>2057</v>
      </c>
      <c r="D3510" s="473" t="s">
        <v>2058</v>
      </c>
      <c r="E3510" s="473" t="s">
        <v>2059</v>
      </c>
      <c r="F3510" s="474" t="s">
        <v>2060</v>
      </c>
      <c r="G3510" s="81" t="s">
        <v>2061</v>
      </c>
      <c r="H3510" s="475" t="s">
        <v>2590</v>
      </c>
    </row>
    <row r="3511" spans="1:8" ht="48" customHeight="1" x14ac:dyDescent="0.2">
      <c r="A3511" s="476" t="s">
        <v>1256</v>
      </c>
      <c r="B3511" s="477" t="s">
        <v>2591</v>
      </c>
      <c r="C3511" s="478">
        <v>101876</v>
      </c>
      <c r="D3511" s="479" t="s">
        <v>1257</v>
      </c>
      <c r="E3511" s="480" t="s">
        <v>2586</v>
      </c>
      <c r="F3511" s="481"/>
      <c r="G3511" s="45"/>
      <c r="H3511" s="482">
        <f>SUM(H3512:H3515)</f>
        <v>54.92</v>
      </c>
    </row>
    <row r="3512" spans="1:8" ht="24" x14ac:dyDescent="0.2">
      <c r="A3512" s="483" t="s">
        <v>2070</v>
      </c>
      <c r="B3512" s="484" t="s">
        <v>2062</v>
      </c>
      <c r="C3512" s="484">
        <v>39795</v>
      </c>
      <c r="D3512" s="485" t="str">
        <f>IFERROR(VLOOKUP(C3512,INSUMOS!$C:$F,2,FALSE),VLOOKUP(C3512,'COMPOSIÇÃO - SINAPI'!$C:$F,2,FALSE))</f>
        <v>QUADRO DE DISTRIBUICAO, SEM BARRAMENTO, EM PVC, DE EMBUTIR, PARA 6 DISJUNTORES NEMA OU 8 DISJUNTORES DIN</v>
      </c>
      <c r="E3512" s="484" t="str">
        <f>IFERROR(VLOOKUP(C3512,INSUMOS!$C:$F,3,FALSE),VLOOKUP(C3512,'COMPOSIÇÃO - SINAPI'!$C:$F,3,FALSE))</f>
        <v>UN</v>
      </c>
      <c r="F3512" s="486">
        <v>1</v>
      </c>
      <c r="G3512" s="490">
        <f>IFERROR(VLOOKUP(C3512,INSUMOS!$C:$F,4,FALSE),VLOOKUP(C3512,'COMPOSIÇÃO - SINAPI'!$C:$F,4,FALSE))</f>
        <v>43.21</v>
      </c>
      <c r="H3512" s="488">
        <f>TRUNC(G3512*F3512,2)</f>
        <v>43.21</v>
      </c>
    </row>
    <row r="3513" spans="1:8" ht="36" x14ac:dyDescent="0.2">
      <c r="A3513" s="483" t="s">
        <v>2070</v>
      </c>
      <c r="B3513" s="484" t="s">
        <v>2062</v>
      </c>
      <c r="C3513" s="484">
        <v>87367</v>
      </c>
      <c r="D3513" s="485" t="str">
        <f>IFERROR(VLOOKUP(C3513,INSUMOS!$C:$F,2,FALSE),VLOOKUP(C3513,'COMPOSIÇÃO - SINAPI'!$C:$F,2,FALSE))</f>
        <v>ARGAMASSA TRAÇO 1:1:6 (EM VOLUME DE CIMENTO, CAL E AREIA MÉDIA ÚMIDA) PARA EMBOÇO/MASSA ÚNICA/ASSENTAMENTO DE ALVENARIA DE VEDAÇÃO, PREPARO MANUAL. AF_08/2019</v>
      </c>
      <c r="E3513" s="484" t="str">
        <f>IFERROR(VLOOKUP(C3513,INSUMOS!$C:$F,3,FALSE),VLOOKUP(C3513,'COMPOSIÇÃO - SINAPI'!$C:$F,3,FALSE))</f>
        <v>M3</v>
      </c>
      <c r="F3513" s="486">
        <v>4.4000000000000003E-3</v>
      </c>
      <c r="G3513" s="490">
        <f>IFERROR(VLOOKUP(C3513,INSUMOS!$C:$F,4,FALSE),VLOOKUP(C3513,'COMPOSIÇÃO - SINAPI'!$C:$F,4,FALSE))</f>
        <v>554.16</v>
      </c>
      <c r="H3513" s="488">
        <f>TRUNC(G3513*F3513,2)</f>
        <v>2.4300000000000002</v>
      </c>
    </row>
    <row r="3514" spans="1:8" ht="15" customHeight="1" x14ac:dyDescent="0.2">
      <c r="A3514" s="483" t="s">
        <v>2070</v>
      </c>
      <c r="B3514" s="484" t="s">
        <v>2593</v>
      </c>
      <c r="C3514" s="484">
        <v>88247</v>
      </c>
      <c r="D3514" s="485" t="str">
        <f>IFERROR(VLOOKUP(C3514,INSUMOS!$C:$F,2,FALSE),VLOOKUP(C3514,'COMPOSIÇÃO - SINAPI'!$C:$F,2,FALSE))</f>
        <v>AUXILIAR DE ELETRICISTA COM ENCARGOS COMPLEMENTARES</v>
      </c>
      <c r="E3514" s="484" t="str">
        <f>IFERROR(VLOOKUP(C3514,INSUMOS!$C:$F,3,FALSE),VLOOKUP(C3514,'COMPOSIÇÃO - SINAPI'!$C:$F,3,FALSE))</f>
        <v>H</v>
      </c>
      <c r="F3514" s="486">
        <v>0.21</v>
      </c>
      <c r="G3514" s="490">
        <f>IFERROR(VLOOKUP(C3514,INSUMOS!$C:$F,4,FALSE),VLOOKUP(C3514,'COMPOSIÇÃO - SINAPI'!$C:$F,4,FALSE))</f>
        <v>19.309999999999999</v>
      </c>
      <c r="H3514" s="488">
        <f>TRUNC(G3514*F3514,2)</f>
        <v>4.05</v>
      </c>
    </row>
    <row r="3515" spans="1:8" ht="15" customHeight="1" x14ac:dyDescent="0.2">
      <c r="A3515" s="483" t="s">
        <v>2070</v>
      </c>
      <c r="B3515" s="484" t="s">
        <v>2593</v>
      </c>
      <c r="C3515" s="484">
        <v>88264</v>
      </c>
      <c r="D3515" s="485" t="str">
        <f>IFERROR(VLOOKUP(C3515,INSUMOS!$C:$F,2,FALSE),VLOOKUP(C3515,'COMPOSIÇÃO - SINAPI'!$C:$F,2,FALSE))</f>
        <v>ELETRICISTA COM ENCARGOS COMPLEMENTARES</v>
      </c>
      <c r="E3515" s="484" t="str">
        <f>IFERROR(VLOOKUP(C3515,INSUMOS!$C:$F,3,FALSE),VLOOKUP(C3515,'COMPOSIÇÃO - SINAPI'!$C:$F,3,FALSE))</f>
        <v>H</v>
      </c>
      <c r="F3515" s="486">
        <v>0.21</v>
      </c>
      <c r="G3515" s="490">
        <f>IFERROR(VLOOKUP(C3515,INSUMOS!$C:$F,4,FALSE),VLOOKUP(C3515,'COMPOSIÇÃO - SINAPI'!$C:$F,4,FALSE))</f>
        <v>24.92</v>
      </c>
      <c r="H3515" s="488">
        <f>TRUNC(G3515*F3515,2)</f>
        <v>5.23</v>
      </c>
    </row>
    <row r="3516" spans="1:8" s="29" customFormat="1" ht="14.25" x14ac:dyDescent="0.25">
      <c r="A3516" s="472" t="s">
        <v>2055</v>
      </c>
      <c r="B3516" s="473" t="s">
        <v>2056</v>
      </c>
      <c r="C3516" s="473" t="s">
        <v>2057</v>
      </c>
      <c r="D3516" s="473" t="s">
        <v>2058</v>
      </c>
      <c r="E3516" s="473" t="s">
        <v>2059</v>
      </c>
      <c r="F3516" s="474" t="s">
        <v>2060</v>
      </c>
      <c r="G3516" s="81" t="s">
        <v>2061</v>
      </c>
      <c r="H3516" s="475" t="s">
        <v>2590</v>
      </c>
    </row>
    <row r="3517" spans="1:8" ht="68.099999999999994" customHeight="1" x14ac:dyDescent="0.2">
      <c r="A3517" s="476" t="s">
        <v>1258</v>
      </c>
      <c r="B3517" s="477" t="s">
        <v>2591</v>
      </c>
      <c r="C3517" s="478">
        <v>101875</v>
      </c>
      <c r="D3517" s="479" t="s">
        <v>1259</v>
      </c>
      <c r="E3517" s="480" t="s">
        <v>2586</v>
      </c>
      <c r="F3517" s="481"/>
      <c r="G3517" s="45"/>
      <c r="H3517" s="482">
        <f>SUM(H3518:H3521)</f>
        <v>341.61000000000007</v>
      </c>
    </row>
    <row r="3518" spans="1:8" ht="24" x14ac:dyDescent="0.2">
      <c r="A3518" s="483" t="s">
        <v>2070</v>
      </c>
      <c r="B3518" s="484" t="s">
        <v>2062</v>
      </c>
      <c r="C3518" s="484">
        <v>13393</v>
      </c>
      <c r="D3518" s="485" t="str">
        <f>IFERROR(VLOOKUP(C3518,INSUMOS!$C:$F,2,FALSE),VLOOKUP(C3518,'COMPOSIÇÃO - SINAPI'!$C:$F,2,FALSE))</f>
        <v>QUADRO DE DISTRIBUICAO COM BARRAMENTO TRIFASICO, DE EMBUTIR, EM CHAPA DE ACO GALVANIZADO, PARA 12 DISJUNTORES DIN, 100 A</v>
      </c>
      <c r="E3518" s="484" t="str">
        <f>IFERROR(VLOOKUP(C3518,INSUMOS!$C:$F,3,FALSE),VLOOKUP(C3518,'COMPOSIÇÃO - SINAPI'!$C:$F,3,FALSE))</f>
        <v>UN</v>
      </c>
      <c r="F3518" s="486">
        <v>1</v>
      </c>
      <c r="G3518" s="490">
        <f>IFERROR(VLOOKUP(C3518,INSUMOS!$C:$F,4,FALSE),VLOOKUP(C3518,'COMPOSIÇÃO - SINAPI'!$C:$F,4,FALSE))</f>
        <v>319.66000000000003</v>
      </c>
      <c r="H3518" s="488">
        <f>TRUNC(G3518*F3518,2)</f>
        <v>319.66000000000003</v>
      </c>
    </row>
    <row r="3519" spans="1:8" ht="36" x14ac:dyDescent="0.2">
      <c r="A3519" s="483" t="s">
        <v>2070</v>
      </c>
      <c r="B3519" s="484" t="s">
        <v>2062</v>
      </c>
      <c r="C3519" s="484">
        <v>87367</v>
      </c>
      <c r="D3519" s="485" t="str">
        <f>IFERROR(VLOOKUP(C3519,INSUMOS!$C:$F,2,FALSE),VLOOKUP(C3519,'COMPOSIÇÃO - SINAPI'!$C:$F,2,FALSE))</f>
        <v>ARGAMASSA TRAÇO 1:1:6 (EM VOLUME DE CIMENTO, CAL E AREIA MÉDIA ÚMIDA) PARA EMBOÇO/MASSA ÚNICA/ASSENTAMENTO DE ALVENARIA DE VEDAÇÃO, PREPARO MANUAL. AF_08/2019</v>
      </c>
      <c r="E3519" s="484" t="str">
        <f>IFERROR(VLOOKUP(C3519,INSUMOS!$C:$F,3,FALSE),VLOOKUP(C3519,'COMPOSIÇÃO - SINAPI'!$C:$F,3,FALSE))</f>
        <v>M3</v>
      </c>
      <c r="F3519" s="486">
        <v>1.17E-2</v>
      </c>
      <c r="G3519" s="490">
        <f>IFERROR(VLOOKUP(C3519,INSUMOS!$C:$F,4,FALSE),VLOOKUP(C3519,'COMPOSIÇÃO - SINAPI'!$C:$F,4,FALSE))</f>
        <v>554.16</v>
      </c>
      <c r="H3519" s="488">
        <f>TRUNC(G3519*F3519,2)</f>
        <v>6.48</v>
      </c>
    </row>
    <row r="3520" spans="1:8" ht="15" customHeight="1" x14ac:dyDescent="0.2">
      <c r="A3520" s="483" t="s">
        <v>2070</v>
      </c>
      <c r="B3520" s="484" t="s">
        <v>2593</v>
      </c>
      <c r="C3520" s="484">
        <v>88247</v>
      </c>
      <c r="D3520" s="485" t="str">
        <f>IFERROR(VLOOKUP(C3520,INSUMOS!$C:$F,2,FALSE),VLOOKUP(C3520,'COMPOSIÇÃO - SINAPI'!$C:$F,2,FALSE))</f>
        <v>AUXILIAR DE ELETRICISTA COM ENCARGOS COMPLEMENTARES</v>
      </c>
      <c r="E3520" s="484" t="str">
        <f>IFERROR(VLOOKUP(C3520,INSUMOS!$C:$F,3,FALSE),VLOOKUP(C3520,'COMPOSIÇÃO - SINAPI'!$C:$F,3,FALSE))</f>
        <v>H</v>
      </c>
      <c r="F3520" s="486">
        <v>0.35</v>
      </c>
      <c r="G3520" s="490">
        <f>IFERROR(VLOOKUP(C3520,INSUMOS!$C:$F,4,FALSE),VLOOKUP(C3520,'COMPOSIÇÃO - SINAPI'!$C:$F,4,FALSE))</f>
        <v>19.309999999999999</v>
      </c>
      <c r="H3520" s="488">
        <f>TRUNC(G3520*F3520,2)</f>
        <v>6.75</v>
      </c>
    </row>
    <row r="3521" spans="1:8" ht="15" customHeight="1" x14ac:dyDescent="0.2">
      <c r="A3521" s="483" t="s">
        <v>2070</v>
      </c>
      <c r="B3521" s="484" t="s">
        <v>2593</v>
      </c>
      <c r="C3521" s="484">
        <v>88264</v>
      </c>
      <c r="D3521" s="485" t="str">
        <f>IFERROR(VLOOKUP(C3521,INSUMOS!$C:$F,2,FALSE),VLOOKUP(C3521,'COMPOSIÇÃO - SINAPI'!$C:$F,2,FALSE))</f>
        <v>ELETRICISTA COM ENCARGOS COMPLEMENTARES</v>
      </c>
      <c r="E3521" s="484" t="str">
        <f>IFERROR(VLOOKUP(C3521,INSUMOS!$C:$F,3,FALSE),VLOOKUP(C3521,'COMPOSIÇÃO - SINAPI'!$C:$F,3,FALSE))</f>
        <v>H</v>
      </c>
      <c r="F3521" s="486">
        <v>0.35</v>
      </c>
      <c r="G3521" s="490">
        <f>IFERROR(VLOOKUP(C3521,INSUMOS!$C:$F,4,FALSE),VLOOKUP(C3521,'COMPOSIÇÃO - SINAPI'!$C:$F,4,FALSE))</f>
        <v>24.92</v>
      </c>
      <c r="H3521" s="488">
        <f>TRUNC(G3521*F3521,2)</f>
        <v>8.7200000000000006</v>
      </c>
    </row>
    <row r="3522" spans="1:8" s="29" customFormat="1" ht="14.25" x14ac:dyDescent="0.25">
      <c r="A3522" s="472" t="s">
        <v>2055</v>
      </c>
      <c r="B3522" s="473" t="s">
        <v>2056</v>
      </c>
      <c r="C3522" s="473" t="s">
        <v>2057</v>
      </c>
      <c r="D3522" s="473" t="s">
        <v>2058</v>
      </c>
      <c r="E3522" s="473" t="s">
        <v>2059</v>
      </c>
      <c r="F3522" s="474" t="s">
        <v>2060</v>
      </c>
      <c r="G3522" s="81" t="s">
        <v>2061</v>
      </c>
      <c r="H3522" s="475" t="s">
        <v>2590</v>
      </c>
    </row>
    <row r="3523" spans="1:8" ht="68.099999999999994" customHeight="1" x14ac:dyDescent="0.2">
      <c r="A3523" s="476" t="s">
        <v>1260</v>
      </c>
      <c r="B3523" s="477" t="s">
        <v>2591</v>
      </c>
      <c r="C3523" s="478">
        <v>101879</v>
      </c>
      <c r="D3523" s="479" t="s">
        <v>1261</v>
      </c>
      <c r="E3523" s="480" t="s">
        <v>2586</v>
      </c>
      <c r="F3523" s="481"/>
      <c r="G3523" s="45"/>
      <c r="H3523" s="482">
        <f>SUM(H3524:H3527)</f>
        <v>496.49000000000007</v>
      </c>
    </row>
    <row r="3524" spans="1:8" ht="24" x14ac:dyDescent="0.2">
      <c r="A3524" s="483" t="s">
        <v>2070</v>
      </c>
      <c r="B3524" s="484" t="s">
        <v>2062</v>
      </c>
      <c r="C3524" s="484">
        <v>12039</v>
      </c>
      <c r="D3524" s="485" t="str">
        <f>IFERROR(VLOOKUP(C3524,INSUMOS!$C:$F,2,FALSE),VLOOKUP(C3524,'COMPOSIÇÃO - SINAPI'!$C:$F,2,FALSE))</f>
        <v>QUADRO DE DISTRIBUICAO COM BARRAMENTO TRIFASICO, DE EMBUTIR, EM CHAPA DE ACO GALVANIZADO, PARA 24 DISJUNTORES DIN, 100 A</v>
      </c>
      <c r="E3524" s="484" t="str">
        <f>IFERROR(VLOOKUP(C3524,INSUMOS!$C:$F,3,FALSE),VLOOKUP(C3524,'COMPOSIÇÃO - SINAPI'!$C:$F,3,FALSE))</f>
        <v>UN</v>
      </c>
      <c r="F3524" s="486">
        <v>1</v>
      </c>
      <c r="G3524" s="490">
        <f>IFERROR(VLOOKUP(C3524,INSUMOS!$C:$F,4,FALSE),VLOOKUP(C3524,'COMPOSIÇÃO - SINAPI'!$C:$F,4,FALSE))</f>
        <v>472.6</v>
      </c>
      <c r="H3524" s="488">
        <f>TRUNC(G3524*F3524,2)</f>
        <v>472.6</v>
      </c>
    </row>
    <row r="3525" spans="1:8" ht="36" x14ac:dyDescent="0.2">
      <c r="A3525" s="483" t="s">
        <v>2070</v>
      </c>
      <c r="B3525" s="484" t="s">
        <v>2062</v>
      </c>
      <c r="C3525" s="484">
        <v>87367</v>
      </c>
      <c r="D3525" s="485" t="str">
        <f>IFERROR(VLOOKUP(C3525,INSUMOS!$C:$F,2,FALSE),VLOOKUP(C3525,'COMPOSIÇÃO - SINAPI'!$C:$F,2,FALSE))</f>
        <v>ARGAMASSA TRAÇO 1:1:6 (EM VOLUME DE CIMENTO, CAL E AREIA MÉDIA ÚMIDA) PARA EMBOÇO/MASSA ÚNICA/ASSENTAMENTO DE ALVENARIA DE VEDAÇÃO, PREPARO MANUAL. AF_08/2019</v>
      </c>
      <c r="E3525" s="484" t="str">
        <f>IFERROR(VLOOKUP(C3525,INSUMOS!$C:$F,3,FALSE),VLOOKUP(C3525,'COMPOSIÇÃO - SINAPI'!$C:$F,3,FALSE))</f>
        <v>M3</v>
      </c>
      <c r="F3525" s="486">
        <v>1.44E-2</v>
      </c>
      <c r="G3525" s="490">
        <f>IFERROR(VLOOKUP(C3525,INSUMOS!$C:$F,4,FALSE),VLOOKUP(C3525,'COMPOSIÇÃO - SINAPI'!$C:$F,4,FALSE))</f>
        <v>554.16</v>
      </c>
      <c r="H3525" s="488">
        <f>TRUNC(G3525*F3525,2)</f>
        <v>7.97</v>
      </c>
    </row>
    <row r="3526" spans="1:8" ht="15" customHeight="1" x14ac:dyDescent="0.2">
      <c r="A3526" s="483" t="s">
        <v>2070</v>
      </c>
      <c r="B3526" s="484" t="s">
        <v>2593</v>
      </c>
      <c r="C3526" s="484">
        <v>88247</v>
      </c>
      <c r="D3526" s="485" t="str">
        <f>IFERROR(VLOOKUP(C3526,INSUMOS!$C:$F,2,FALSE),VLOOKUP(C3526,'COMPOSIÇÃO - SINAPI'!$C:$F,2,FALSE))</f>
        <v>AUXILIAR DE ELETRICISTA COM ENCARGOS COMPLEMENTARES</v>
      </c>
      <c r="E3526" s="484" t="str">
        <f>IFERROR(VLOOKUP(C3526,INSUMOS!$C:$F,3,FALSE),VLOOKUP(C3526,'COMPOSIÇÃO - SINAPI'!$C:$F,3,FALSE))</f>
        <v>H</v>
      </c>
      <c r="F3526" s="486">
        <v>0.36</v>
      </c>
      <c r="G3526" s="490">
        <f>IFERROR(VLOOKUP(C3526,INSUMOS!$C:$F,4,FALSE),VLOOKUP(C3526,'COMPOSIÇÃO - SINAPI'!$C:$F,4,FALSE))</f>
        <v>19.309999999999999</v>
      </c>
      <c r="H3526" s="488">
        <f>TRUNC(G3526*F3526,2)</f>
        <v>6.95</v>
      </c>
    </row>
    <row r="3527" spans="1:8" ht="15" customHeight="1" x14ac:dyDescent="0.2">
      <c r="A3527" s="483" t="s">
        <v>2070</v>
      </c>
      <c r="B3527" s="484" t="s">
        <v>2593</v>
      </c>
      <c r="C3527" s="484">
        <v>88264</v>
      </c>
      <c r="D3527" s="485" t="str">
        <f>IFERROR(VLOOKUP(C3527,INSUMOS!$C:$F,2,FALSE),VLOOKUP(C3527,'COMPOSIÇÃO - SINAPI'!$C:$F,2,FALSE))</f>
        <v>ELETRICISTA COM ENCARGOS COMPLEMENTARES</v>
      </c>
      <c r="E3527" s="484" t="str">
        <f>IFERROR(VLOOKUP(C3527,INSUMOS!$C:$F,3,FALSE),VLOOKUP(C3527,'COMPOSIÇÃO - SINAPI'!$C:$F,3,FALSE))</f>
        <v>H</v>
      </c>
      <c r="F3527" s="486">
        <v>0.36</v>
      </c>
      <c r="G3527" s="490">
        <f>IFERROR(VLOOKUP(C3527,INSUMOS!$C:$F,4,FALSE),VLOOKUP(C3527,'COMPOSIÇÃO - SINAPI'!$C:$F,4,FALSE))</f>
        <v>24.92</v>
      </c>
      <c r="H3527" s="488">
        <f>TRUNC(G3527*F3527,2)</f>
        <v>8.9700000000000006</v>
      </c>
    </row>
    <row r="3528" spans="1:8" s="29" customFormat="1" ht="14.25" x14ac:dyDescent="0.25">
      <c r="A3528" s="472" t="s">
        <v>2055</v>
      </c>
      <c r="B3528" s="473" t="s">
        <v>2056</v>
      </c>
      <c r="C3528" s="473" t="s">
        <v>2057</v>
      </c>
      <c r="D3528" s="473" t="s">
        <v>2058</v>
      </c>
      <c r="E3528" s="473" t="s">
        <v>2059</v>
      </c>
      <c r="F3528" s="474" t="s">
        <v>2060</v>
      </c>
      <c r="G3528" s="81" t="s">
        <v>2061</v>
      </c>
      <c r="H3528" s="475" t="s">
        <v>2590</v>
      </c>
    </row>
    <row r="3529" spans="1:8" ht="68.099999999999994" customHeight="1" x14ac:dyDescent="0.2">
      <c r="A3529" s="476" t="s">
        <v>1262</v>
      </c>
      <c r="B3529" s="477" t="s">
        <v>2591</v>
      </c>
      <c r="C3529" s="478">
        <v>101880</v>
      </c>
      <c r="D3529" s="479" t="s">
        <v>1263</v>
      </c>
      <c r="E3529" s="480" t="s">
        <v>2586</v>
      </c>
      <c r="F3529" s="481"/>
      <c r="G3529" s="45"/>
      <c r="H3529" s="482">
        <f>SUM(H3530:H3533)</f>
        <v>571.39</v>
      </c>
    </row>
    <row r="3530" spans="1:8" ht="24" x14ac:dyDescent="0.2">
      <c r="A3530" s="483" t="s">
        <v>2070</v>
      </c>
      <c r="B3530" s="484" t="s">
        <v>2062</v>
      </c>
      <c r="C3530" s="484">
        <v>12041</v>
      </c>
      <c r="D3530" s="485" t="str">
        <f>IFERROR(VLOOKUP(C3530,INSUMOS!$C:$F,2,FALSE),VLOOKUP(C3530,'COMPOSIÇÃO - SINAPI'!$C:$F,2,FALSE))</f>
        <v>QUADRO DE DISTRIBUICAO COM BARRAMENTO TRIFASICO, DE EMBUTIR, EM CHAPA DE ACO GALVANIZADO, PARA 30 DISJUNTORES DIN, 150 A</v>
      </c>
      <c r="E3530" s="484" t="str">
        <f>IFERROR(VLOOKUP(C3530,INSUMOS!$C:$F,3,FALSE),VLOOKUP(C3530,'COMPOSIÇÃO - SINAPI'!$C:$F,3,FALSE))</f>
        <v>UN</v>
      </c>
      <c r="F3530" s="486">
        <v>1</v>
      </c>
      <c r="G3530" s="490">
        <f>IFERROR(VLOOKUP(C3530,INSUMOS!$C:$F,4,FALSE),VLOOKUP(C3530,'COMPOSIÇÃO - SINAPI'!$C:$F,4,FALSE))</f>
        <v>538.65</v>
      </c>
      <c r="H3530" s="488">
        <f>TRUNC(G3530*F3530,2)</f>
        <v>538.65</v>
      </c>
    </row>
    <row r="3531" spans="1:8" ht="36" x14ac:dyDescent="0.2">
      <c r="A3531" s="483" t="s">
        <v>2070</v>
      </c>
      <c r="B3531" s="484" t="s">
        <v>2062</v>
      </c>
      <c r="C3531" s="484">
        <v>87367</v>
      </c>
      <c r="D3531" s="485" t="str">
        <f>IFERROR(VLOOKUP(C3531,INSUMOS!$C:$F,2,FALSE),VLOOKUP(C3531,'COMPOSIÇÃO - SINAPI'!$C:$F,2,FALSE))</f>
        <v>ARGAMASSA TRAÇO 1:1:6 (EM VOLUME DE CIMENTO, CAL E AREIA MÉDIA ÚMIDA) PARA EMBOÇO/MASSA ÚNICA/ASSENTAMENTO DE ALVENARIA DE VEDAÇÃO, PREPARO MANUAL. AF_08/2019</v>
      </c>
      <c r="E3531" s="484" t="str">
        <f>IFERROR(VLOOKUP(C3531,INSUMOS!$C:$F,3,FALSE),VLOOKUP(C3531,'COMPOSIÇÃO - SINAPI'!$C:$F,3,FALSE))</f>
        <v>M3</v>
      </c>
      <c r="F3531" s="486">
        <v>1.9199999999999998E-2</v>
      </c>
      <c r="G3531" s="490">
        <f>IFERROR(VLOOKUP(C3531,INSUMOS!$C:$F,4,FALSE),VLOOKUP(C3531,'COMPOSIÇÃO - SINAPI'!$C:$F,4,FALSE))</f>
        <v>554.16</v>
      </c>
      <c r="H3531" s="488">
        <f>TRUNC(G3531*F3531,2)</f>
        <v>10.63</v>
      </c>
    </row>
    <row r="3532" spans="1:8" ht="15" customHeight="1" x14ac:dyDescent="0.2">
      <c r="A3532" s="483" t="s">
        <v>2070</v>
      </c>
      <c r="B3532" s="484" t="s">
        <v>2593</v>
      </c>
      <c r="C3532" s="484">
        <v>88247</v>
      </c>
      <c r="D3532" s="485" t="str">
        <f>IFERROR(VLOOKUP(C3532,INSUMOS!$C:$F,2,FALSE),VLOOKUP(C3532,'COMPOSIÇÃO - SINAPI'!$C:$F,2,FALSE))</f>
        <v>AUXILIAR DE ELETRICISTA COM ENCARGOS COMPLEMENTARES</v>
      </c>
      <c r="E3532" s="484" t="str">
        <f>IFERROR(VLOOKUP(C3532,INSUMOS!$C:$F,3,FALSE),VLOOKUP(C3532,'COMPOSIÇÃO - SINAPI'!$C:$F,3,FALSE))</f>
        <v>H</v>
      </c>
      <c r="F3532" s="486">
        <v>0.5</v>
      </c>
      <c r="G3532" s="490">
        <f>IFERROR(VLOOKUP(C3532,INSUMOS!$C:$F,4,FALSE),VLOOKUP(C3532,'COMPOSIÇÃO - SINAPI'!$C:$F,4,FALSE))</f>
        <v>19.309999999999999</v>
      </c>
      <c r="H3532" s="488">
        <f>TRUNC(G3532*F3532,2)</f>
        <v>9.65</v>
      </c>
    </row>
    <row r="3533" spans="1:8" ht="15" customHeight="1" x14ac:dyDescent="0.2">
      <c r="A3533" s="483" t="s">
        <v>2070</v>
      </c>
      <c r="B3533" s="484" t="s">
        <v>2593</v>
      </c>
      <c r="C3533" s="484">
        <v>88264</v>
      </c>
      <c r="D3533" s="485" t="str">
        <f>IFERROR(VLOOKUP(C3533,INSUMOS!$C:$F,2,FALSE),VLOOKUP(C3533,'COMPOSIÇÃO - SINAPI'!$C:$F,2,FALSE))</f>
        <v>ELETRICISTA COM ENCARGOS COMPLEMENTARES</v>
      </c>
      <c r="E3533" s="484" t="str">
        <f>IFERROR(VLOOKUP(C3533,INSUMOS!$C:$F,3,FALSE),VLOOKUP(C3533,'COMPOSIÇÃO - SINAPI'!$C:$F,3,FALSE))</f>
        <v>H</v>
      </c>
      <c r="F3533" s="486">
        <v>0.5</v>
      </c>
      <c r="G3533" s="490">
        <f>IFERROR(VLOOKUP(C3533,INSUMOS!$C:$F,4,FALSE),VLOOKUP(C3533,'COMPOSIÇÃO - SINAPI'!$C:$F,4,FALSE))</f>
        <v>24.92</v>
      </c>
      <c r="H3533" s="488">
        <f>TRUNC(G3533*F3533,2)</f>
        <v>12.46</v>
      </c>
    </row>
    <row r="3534" spans="1:8" s="29" customFormat="1" ht="14.25" x14ac:dyDescent="0.25">
      <c r="A3534" s="472" t="s">
        <v>2055</v>
      </c>
      <c r="B3534" s="473" t="s">
        <v>2056</v>
      </c>
      <c r="C3534" s="473" t="s">
        <v>2057</v>
      </c>
      <c r="D3534" s="473" t="s">
        <v>2058</v>
      </c>
      <c r="E3534" s="473" t="s">
        <v>2059</v>
      </c>
      <c r="F3534" s="474" t="s">
        <v>2060</v>
      </c>
      <c r="G3534" s="81" t="s">
        <v>2061</v>
      </c>
      <c r="H3534" s="475" t="s">
        <v>2590</v>
      </c>
    </row>
    <row r="3535" spans="1:8" ht="32.1" customHeight="1" x14ac:dyDescent="0.2">
      <c r="A3535" s="476" t="s">
        <v>1265</v>
      </c>
      <c r="B3535" s="477" t="s">
        <v>2591</v>
      </c>
      <c r="C3535" s="478">
        <v>101546</v>
      </c>
      <c r="D3535" s="479" t="s">
        <v>1266</v>
      </c>
      <c r="E3535" s="480" t="s">
        <v>2586</v>
      </c>
      <c r="F3535" s="481"/>
      <c r="G3535" s="45"/>
      <c r="H3535" s="482">
        <f>SUM(H3536:H3538)</f>
        <v>20.83</v>
      </c>
    </row>
    <row r="3536" spans="1:8" ht="24" x14ac:dyDescent="0.2">
      <c r="A3536" s="483" t="s">
        <v>2070</v>
      </c>
      <c r="B3536" s="484" t="s">
        <v>2062</v>
      </c>
      <c r="C3536" s="484">
        <v>3406</v>
      </c>
      <c r="D3536" s="485" t="str">
        <f>IFERROR(VLOOKUP(C3536,INSUMOS!$C:$F,2,FALSE),VLOOKUP(C3536,'COMPOSIÇÃO - SINAPI'!$C:$F,2,FALSE))</f>
        <v>ISOLADOR DE PORCELANA, TIPO PINO MONOCORPO, PARA TENSAO DE *15* KV</v>
      </c>
      <c r="E3536" s="484" t="str">
        <f>IFERROR(VLOOKUP(C3536,INSUMOS!$C:$F,3,FALSE),VLOOKUP(C3536,'COMPOSIÇÃO - SINAPI'!$C:$F,3,FALSE))</f>
        <v>UN</v>
      </c>
      <c r="F3536" s="486">
        <v>1</v>
      </c>
      <c r="G3536" s="490">
        <f>IFERROR(VLOOKUP(C3536,INSUMOS!$C:$F,4,FALSE),VLOOKUP(C3536,'COMPOSIÇÃO - SINAPI'!$C:$F,4,FALSE))</f>
        <v>19.41</v>
      </c>
      <c r="H3536" s="488">
        <f>TRUNC(G3536*F3536,2)</f>
        <v>19.41</v>
      </c>
    </row>
    <row r="3537" spans="1:8" ht="15" customHeight="1" x14ac:dyDescent="0.2">
      <c r="A3537" s="483" t="s">
        <v>2070</v>
      </c>
      <c r="B3537" s="484" t="s">
        <v>2593</v>
      </c>
      <c r="C3537" s="484">
        <v>88247</v>
      </c>
      <c r="D3537" s="485" t="str">
        <f>IFERROR(VLOOKUP(C3537,INSUMOS!$C:$F,2,FALSE),VLOOKUP(C3537,'COMPOSIÇÃO - SINAPI'!$C:$F,2,FALSE))</f>
        <v>AUXILIAR DE ELETRICISTA COM ENCARGOS COMPLEMENTARES</v>
      </c>
      <c r="E3537" s="484" t="str">
        <f>IFERROR(VLOOKUP(C3537,INSUMOS!$C:$F,3,FALSE),VLOOKUP(C3537,'COMPOSIÇÃO - SINAPI'!$C:$F,3,FALSE))</f>
        <v>H</v>
      </c>
      <c r="F3537" s="486">
        <v>5.8455349999999998E-3</v>
      </c>
      <c r="G3537" s="490">
        <f>IFERROR(VLOOKUP(C3537,INSUMOS!$C:$F,4,FALSE),VLOOKUP(C3537,'COMPOSIÇÃO - SINAPI'!$C:$F,4,FALSE))</f>
        <v>19.309999999999999</v>
      </c>
      <c r="H3537" s="488">
        <f>TRUNC(G3537*F3537,2)</f>
        <v>0.11</v>
      </c>
    </row>
    <row r="3538" spans="1:8" ht="15" customHeight="1" x14ac:dyDescent="0.2">
      <c r="A3538" s="483" t="s">
        <v>2070</v>
      </c>
      <c r="B3538" s="484" t="s">
        <v>2593</v>
      </c>
      <c r="C3538" s="484">
        <v>88264</v>
      </c>
      <c r="D3538" s="485" t="str">
        <f>IFERROR(VLOOKUP(C3538,INSUMOS!$C:$F,2,FALSE),VLOOKUP(C3538,'COMPOSIÇÃO - SINAPI'!$C:$F,2,FALSE))</f>
        <v>ELETRICISTA COM ENCARGOS COMPLEMENTARES</v>
      </c>
      <c r="E3538" s="484" t="str">
        <f>IFERROR(VLOOKUP(C3538,INSUMOS!$C:$F,3,FALSE),VLOOKUP(C3538,'COMPOSIÇÃO - SINAPI'!$C:$F,3,FALSE))</f>
        <v>H</v>
      </c>
      <c r="F3538" s="486">
        <v>5.2614999999999995E-2</v>
      </c>
      <c r="G3538" s="490">
        <f>IFERROR(VLOOKUP(C3538,INSUMOS!$C:$F,4,FALSE),VLOOKUP(C3538,'COMPOSIÇÃO - SINAPI'!$C:$F,4,FALSE))</f>
        <v>24.92</v>
      </c>
      <c r="H3538" s="488">
        <f>TRUNC(G3538*F3538,2)</f>
        <v>1.31</v>
      </c>
    </row>
    <row r="3539" spans="1:8" s="29" customFormat="1" ht="14.25" x14ac:dyDescent="0.25">
      <c r="A3539" s="472" t="s">
        <v>2055</v>
      </c>
      <c r="B3539" s="473" t="s">
        <v>2056</v>
      </c>
      <c r="C3539" s="473" t="s">
        <v>2057</v>
      </c>
      <c r="D3539" s="473" t="s">
        <v>2058</v>
      </c>
      <c r="E3539" s="473" t="s">
        <v>2059</v>
      </c>
      <c r="F3539" s="474" t="s">
        <v>2060</v>
      </c>
      <c r="G3539" s="81" t="s">
        <v>2061</v>
      </c>
      <c r="H3539" s="475" t="s">
        <v>2590</v>
      </c>
    </row>
    <row r="3540" spans="1:8" ht="48" customHeight="1" x14ac:dyDescent="0.2">
      <c r="A3540" s="476" t="s">
        <v>1267</v>
      </c>
      <c r="B3540" s="477" t="s">
        <v>2591</v>
      </c>
      <c r="C3540" s="478">
        <v>101554</v>
      </c>
      <c r="D3540" s="479" t="s">
        <v>1268</v>
      </c>
      <c r="E3540" s="480" t="s">
        <v>2586</v>
      </c>
      <c r="F3540" s="481"/>
      <c r="G3540" s="45"/>
      <c r="H3540" s="482">
        <f>SUM(H3541:H3543)</f>
        <v>8.4200000000000017</v>
      </c>
    </row>
    <row r="3541" spans="1:8" ht="24" x14ac:dyDescent="0.2">
      <c r="A3541" s="483" t="s">
        <v>2070</v>
      </c>
      <c r="B3541" s="484" t="s">
        <v>2062</v>
      </c>
      <c r="C3541" s="484">
        <v>11272</v>
      </c>
      <c r="D3541" s="485" t="str">
        <f>IFERROR(VLOOKUP(C3541,INSUMOS!$C:$F,2,FALSE),VLOOKUP(C3541,'COMPOSIÇÃO - SINAPI'!$C:$F,2,FALSE))</f>
        <v>ALCA PREFORMADA DE DISTRIBUICAO, EM ACO GALVANIZADO, PARA CONDUTORES DE ALUMINIO AWG 2 (CAA 6/1 OU CA 7 FIOS)</v>
      </c>
      <c r="E3541" s="484" t="str">
        <f>IFERROR(VLOOKUP(C3541,INSUMOS!$C:$F,3,FALSE),VLOOKUP(C3541,'COMPOSIÇÃO - SINAPI'!$C:$F,3,FALSE))</f>
        <v>UN</v>
      </c>
      <c r="F3541" s="486">
        <v>1</v>
      </c>
      <c r="G3541" s="490">
        <f>IFERROR(VLOOKUP(C3541,INSUMOS!$C:$F,4,FALSE),VLOOKUP(C3541,'COMPOSIÇÃO - SINAPI'!$C:$F,4,FALSE))</f>
        <v>5.4</v>
      </c>
      <c r="H3541" s="488">
        <f>TRUNC(G3541*F3541,2)</f>
        <v>5.4</v>
      </c>
    </row>
    <row r="3542" spans="1:8" ht="15" customHeight="1" x14ac:dyDescent="0.2">
      <c r="A3542" s="483" t="s">
        <v>2070</v>
      </c>
      <c r="B3542" s="484" t="s">
        <v>2593</v>
      </c>
      <c r="C3542" s="484">
        <v>88247</v>
      </c>
      <c r="D3542" s="485" t="str">
        <f>IFERROR(VLOOKUP(C3542,INSUMOS!$C:$F,2,FALSE),VLOOKUP(C3542,'COMPOSIÇÃO - SINAPI'!$C:$F,2,FALSE))</f>
        <v>AUXILIAR DE ELETRICISTA COM ENCARGOS COMPLEMENTARES</v>
      </c>
      <c r="E3542" s="484" t="str">
        <f>IFERROR(VLOOKUP(C3542,INSUMOS!$C:$F,3,FALSE),VLOOKUP(C3542,'COMPOSIÇÃO - SINAPI'!$C:$F,3,FALSE))</f>
        <v>H</v>
      </c>
      <c r="F3542" s="486">
        <v>1.4826294999999998E-2</v>
      </c>
      <c r="G3542" s="490">
        <f>IFERROR(VLOOKUP(C3542,INSUMOS!$C:$F,4,FALSE),VLOOKUP(C3542,'COMPOSIÇÃO - SINAPI'!$C:$F,4,FALSE))</f>
        <v>19.309999999999999</v>
      </c>
      <c r="H3542" s="488">
        <f>TRUNC(G3542*F3542,2)</f>
        <v>0.28000000000000003</v>
      </c>
    </row>
    <row r="3543" spans="1:8" ht="15" customHeight="1" x14ac:dyDescent="0.2">
      <c r="A3543" s="483" t="s">
        <v>2070</v>
      </c>
      <c r="B3543" s="484" t="s">
        <v>2593</v>
      </c>
      <c r="C3543" s="484">
        <v>88264</v>
      </c>
      <c r="D3543" s="485" t="str">
        <f>IFERROR(VLOOKUP(C3543,INSUMOS!$C:$F,2,FALSE),VLOOKUP(C3543,'COMPOSIÇÃO - SINAPI'!$C:$F,2,FALSE))</f>
        <v>ELETRICISTA COM ENCARGOS COMPLEMENTARES</v>
      </c>
      <c r="E3543" s="484" t="str">
        <f>IFERROR(VLOOKUP(C3543,INSUMOS!$C:$F,3,FALSE),VLOOKUP(C3543,'COMPOSIÇÃO - SINAPI'!$C:$F,3,FALSE))</f>
        <v>H</v>
      </c>
      <c r="F3543" s="486">
        <v>0.11</v>
      </c>
      <c r="G3543" s="490">
        <f>IFERROR(VLOOKUP(C3543,INSUMOS!$C:$F,4,FALSE),VLOOKUP(C3543,'COMPOSIÇÃO - SINAPI'!$C:$F,4,FALSE))</f>
        <v>24.92</v>
      </c>
      <c r="H3543" s="488">
        <f>TRUNC(G3543*F3543,2)</f>
        <v>2.74</v>
      </c>
    </row>
    <row r="3544" spans="1:8" s="29" customFormat="1" ht="14.25" x14ac:dyDescent="0.25">
      <c r="A3544" s="472" t="s">
        <v>2055</v>
      </c>
      <c r="B3544" s="473" t="s">
        <v>2056</v>
      </c>
      <c r="C3544" s="473" t="s">
        <v>2057</v>
      </c>
      <c r="D3544" s="473" t="s">
        <v>2058</v>
      </c>
      <c r="E3544" s="473" t="s">
        <v>2059</v>
      </c>
      <c r="F3544" s="474" t="s">
        <v>2060</v>
      </c>
      <c r="G3544" s="81" t="s">
        <v>2061</v>
      </c>
      <c r="H3544" s="475" t="s">
        <v>2590</v>
      </c>
    </row>
    <row r="3545" spans="1:8" ht="32.1" customHeight="1" x14ac:dyDescent="0.2">
      <c r="A3545" s="476" t="s">
        <v>1271</v>
      </c>
      <c r="B3545" s="477" t="s">
        <v>2591</v>
      </c>
      <c r="C3545" s="478" t="s">
        <v>1270</v>
      </c>
      <c r="D3545" s="479" t="s">
        <v>1272</v>
      </c>
      <c r="E3545" s="480" t="s">
        <v>2586</v>
      </c>
      <c r="F3545" s="481"/>
      <c r="G3545" s="45"/>
      <c r="H3545" s="482">
        <f>SUM(H3546:H3549)</f>
        <v>59.82</v>
      </c>
    </row>
    <row r="3546" spans="1:8" x14ac:dyDescent="0.2">
      <c r="A3546" s="483" t="s">
        <v>2070</v>
      </c>
      <c r="B3546" s="484" t="s">
        <v>2593</v>
      </c>
      <c r="C3546" s="484">
        <v>88264</v>
      </c>
      <c r="D3546" s="485" t="str">
        <f>IFERROR(VLOOKUP(C3546,INSUMOS!$C:$F,2,FALSE),VLOOKUP(C3546,'COMPOSIÇÃO - SINAPI'!$C:$F,2,FALSE))</f>
        <v>ELETRICISTA COM ENCARGOS COMPLEMENTARES</v>
      </c>
      <c r="E3546" s="484" t="str">
        <f>IFERROR(VLOOKUP(C3546,INSUMOS!$C:$F,3,FALSE),VLOOKUP(C3546,'COMPOSIÇÃO - SINAPI'!$C:$F,3,FALSE))</f>
        <v>H</v>
      </c>
      <c r="F3546" s="486">
        <v>0.28499999999999998</v>
      </c>
      <c r="G3546" s="490">
        <f>IFERROR(VLOOKUP(C3546,INSUMOS!$C:$F,4,FALSE),VLOOKUP(C3546,'COMPOSIÇÃO - SINAPI'!$C:$F,4,FALSE))</f>
        <v>24.92</v>
      </c>
      <c r="H3546" s="488">
        <f>TRUNC(G3546*F3546,2)</f>
        <v>7.1</v>
      </c>
    </row>
    <row r="3547" spans="1:8" ht="15" customHeight="1" x14ac:dyDescent="0.2">
      <c r="A3547" s="483" t="s">
        <v>2070</v>
      </c>
      <c r="B3547" s="484" t="s">
        <v>2593</v>
      </c>
      <c r="C3547" s="484">
        <v>88247</v>
      </c>
      <c r="D3547" s="485" t="str">
        <f>IFERROR(VLOOKUP(C3547,INSUMOS!$C:$F,2,FALSE),VLOOKUP(C3547,'COMPOSIÇÃO - SINAPI'!$C:$F,2,FALSE))</f>
        <v>AUXILIAR DE ELETRICISTA COM ENCARGOS COMPLEMENTARES</v>
      </c>
      <c r="E3547" s="484" t="str">
        <f>IFERROR(VLOOKUP(C3547,INSUMOS!$C:$F,3,FALSE),VLOOKUP(C3547,'COMPOSIÇÃO - SINAPI'!$C:$F,3,FALSE))</f>
        <v>H</v>
      </c>
      <c r="F3547" s="486">
        <v>0.28499999999999998</v>
      </c>
      <c r="G3547" s="490">
        <f>IFERROR(VLOOKUP(C3547,INSUMOS!$C:$F,4,FALSE),VLOOKUP(C3547,'COMPOSIÇÃO - SINAPI'!$C:$F,4,FALSE))</f>
        <v>19.309999999999999</v>
      </c>
      <c r="H3547" s="488">
        <f>TRUNC(G3547*F3547,2)</f>
        <v>5.5</v>
      </c>
    </row>
    <row r="3548" spans="1:8" ht="15" customHeight="1" x14ac:dyDescent="0.2">
      <c r="A3548" s="483" t="s">
        <v>2595</v>
      </c>
      <c r="B3548" s="484" t="s">
        <v>2062</v>
      </c>
      <c r="C3548" s="484">
        <v>9101</v>
      </c>
      <c r="D3548" s="485" t="str">
        <f>IFERROR(VLOOKUP(C3548,INSUMOS!$C:$F,2,FALSE),VLOOKUP(C3548,'COMPOSIÇÃO - SINAPI'!$C:$F,2,FALSE))</f>
        <v>TOMADA 2P+T, ABNT, 10A, PARA PISO, COM PLACA EM METAL AMARELO</v>
      </c>
      <c r="E3548" s="484" t="str">
        <f>IFERROR(VLOOKUP(C3548,INSUMOS!$C:$F,3,FALSE),VLOOKUP(C3548,'COMPOSIÇÃO - SINAPI'!$C:$F,3,FALSE))</f>
        <v>UN</v>
      </c>
      <c r="F3548" s="486">
        <v>1</v>
      </c>
      <c r="G3548" s="490">
        <f>IFERROR(VLOOKUP(C3548,INSUMOS!$C:$F,4,FALSE),VLOOKUP(C3548,'COMPOSIÇÃO - SINAPI'!$C:$F,4,FALSE))</f>
        <v>45</v>
      </c>
      <c r="H3548" s="488">
        <f>TRUNC(G3548*F3548,2)</f>
        <v>45</v>
      </c>
    </row>
    <row r="3549" spans="1:8" ht="27" customHeight="1" x14ac:dyDescent="0.2">
      <c r="A3549" s="483" t="s">
        <v>2070</v>
      </c>
      <c r="B3549" s="484" t="s">
        <v>2062</v>
      </c>
      <c r="C3549" s="484">
        <v>1872</v>
      </c>
      <c r="D3549" s="485" t="str">
        <f>IFERROR(VLOOKUP(C3549,INSUMOS!$C:$F,2,FALSE),VLOOKUP(C3549,'COMPOSIÇÃO - SINAPI'!$C:$F,2,FALSE))</f>
        <v>CAIXA DE PASSAGEM, EM PVC, DE 4" X 2", PARA ELETRODUTO FLEXIVEL CORRUGADO</v>
      </c>
      <c r="E3549" s="484" t="str">
        <f>IFERROR(VLOOKUP(C3549,INSUMOS!$C:$F,3,FALSE),VLOOKUP(C3549,'COMPOSIÇÃO - SINAPI'!$C:$F,3,FALSE))</f>
        <v>UN</v>
      </c>
      <c r="F3549" s="486">
        <v>1</v>
      </c>
      <c r="G3549" s="490">
        <f>IFERROR(VLOOKUP(C3549,INSUMOS!$C:$F,4,FALSE),VLOOKUP(C3549,'COMPOSIÇÃO - SINAPI'!$C:$F,4,FALSE))</f>
        <v>2.2269999999999999</v>
      </c>
      <c r="H3549" s="488">
        <f>TRUNC(G3549*F3549,2)</f>
        <v>2.2200000000000002</v>
      </c>
    </row>
    <row r="3550" spans="1:8" s="29" customFormat="1" ht="14.25" x14ac:dyDescent="0.25">
      <c r="A3550" s="472" t="s">
        <v>2055</v>
      </c>
      <c r="B3550" s="473" t="s">
        <v>2056</v>
      </c>
      <c r="C3550" s="473" t="s">
        <v>2057</v>
      </c>
      <c r="D3550" s="473" t="s">
        <v>2058</v>
      </c>
      <c r="E3550" s="473" t="s">
        <v>2059</v>
      </c>
      <c r="F3550" s="474" t="s">
        <v>2060</v>
      </c>
      <c r="G3550" s="81" t="s">
        <v>2061</v>
      </c>
      <c r="H3550" s="475" t="s">
        <v>2590</v>
      </c>
    </row>
    <row r="3551" spans="1:8" ht="32.1" customHeight="1" x14ac:dyDescent="0.2">
      <c r="A3551" s="476" t="s">
        <v>1274</v>
      </c>
      <c r="B3551" s="477" t="s">
        <v>2591</v>
      </c>
      <c r="C3551" s="478" t="s">
        <v>1273</v>
      </c>
      <c r="D3551" s="479" t="s">
        <v>1275</v>
      </c>
      <c r="E3551" s="480" t="s">
        <v>2586</v>
      </c>
      <c r="F3551" s="481"/>
      <c r="G3551" s="45"/>
      <c r="H3551" s="482">
        <f>SUM(H3552:H3554)</f>
        <v>59.05</v>
      </c>
    </row>
    <row r="3552" spans="1:8" x14ac:dyDescent="0.2">
      <c r="A3552" s="483" t="s">
        <v>2595</v>
      </c>
      <c r="B3552" s="484" t="s">
        <v>2062</v>
      </c>
      <c r="C3552" s="484">
        <v>11130</v>
      </c>
      <c r="D3552" s="485" t="str">
        <f>IFERROR(VLOOKUP(C3552,INSUMOS!$C:$F,2,FALSE),VLOOKUP(C3552,'COMPOSIÇÃO - SINAPI'!$C:$F,2,FALSE))</f>
        <v>LUMINÁRIA TIPO SPOT DE EMBUTIR COM LÂMPADA LED 15W</v>
      </c>
      <c r="E3552" s="484" t="str">
        <f>IFERROR(VLOOKUP(C3552,INSUMOS!$C:$F,3,FALSE),VLOOKUP(C3552,'COMPOSIÇÃO - SINAPI'!$C:$F,3,FALSE))</f>
        <v>UN</v>
      </c>
      <c r="F3552" s="486">
        <v>1</v>
      </c>
      <c r="G3552" s="490">
        <f>IFERROR(VLOOKUP(C3552,INSUMOS!$C:$F,4,FALSE),VLOOKUP(C3552,'COMPOSIÇÃO - SINAPI'!$C:$F,4,FALSE))</f>
        <v>48.57</v>
      </c>
      <c r="H3552" s="488">
        <f>TRUNC(G3552*F3552,2)</f>
        <v>48.57</v>
      </c>
    </row>
    <row r="3553" spans="1:8" ht="15" customHeight="1" x14ac:dyDescent="0.2">
      <c r="A3553" s="483" t="s">
        <v>2070</v>
      </c>
      <c r="B3553" s="484" t="s">
        <v>2593</v>
      </c>
      <c r="C3553" s="484">
        <v>88247</v>
      </c>
      <c r="D3553" s="485" t="str">
        <f>IFERROR(VLOOKUP(C3553,INSUMOS!$C:$F,2,FALSE),VLOOKUP(C3553,'COMPOSIÇÃO - SINAPI'!$C:$F,2,FALSE))</f>
        <v>AUXILIAR DE ELETRICISTA COM ENCARGOS COMPLEMENTARES</v>
      </c>
      <c r="E3553" s="484" t="str">
        <f>IFERROR(VLOOKUP(C3553,INSUMOS!$C:$F,3,FALSE),VLOOKUP(C3553,'COMPOSIÇÃO - SINAPI'!$C:$F,3,FALSE))</f>
        <v>H</v>
      </c>
      <c r="F3553" s="486">
        <v>0.13</v>
      </c>
      <c r="G3553" s="490">
        <f>IFERROR(VLOOKUP(C3553,INSUMOS!$C:$F,4,FALSE),VLOOKUP(C3553,'COMPOSIÇÃO - SINAPI'!$C:$F,4,FALSE))</f>
        <v>19.309999999999999</v>
      </c>
      <c r="H3553" s="488">
        <f>TRUNC(G3553*F3553,2)</f>
        <v>2.5099999999999998</v>
      </c>
    </row>
    <row r="3554" spans="1:8" ht="15" customHeight="1" x14ac:dyDescent="0.2">
      <c r="A3554" s="483" t="s">
        <v>2070</v>
      </c>
      <c r="B3554" s="484" t="s">
        <v>2593</v>
      </c>
      <c r="C3554" s="484">
        <v>88264</v>
      </c>
      <c r="D3554" s="485" t="str">
        <f>IFERROR(VLOOKUP(C3554,INSUMOS!$C:$F,2,FALSE),VLOOKUP(C3554,'COMPOSIÇÃO - SINAPI'!$C:$F,2,FALSE))</f>
        <v>ELETRICISTA COM ENCARGOS COMPLEMENTARES</v>
      </c>
      <c r="E3554" s="484" t="str">
        <f>IFERROR(VLOOKUP(C3554,INSUMOS!$C:$F,3,FALSE),VLOOKUP(C3554,'COMPOSIÇÃO - SINAPI'!$C:$F,3,FALSE))</f>
        <v>H</v>
      </c>
      <c r="F3554" s="486">
        <v>0.32</v>
      </c>
      <c r="G3554" s="490">
        <f>IFERROR(VLOOKUP(C3554,INSUMOS!$C:$F,4,FALSE),VLOOKUP(C3554,'COMPOSIÇÃO - SINAPI'!$C:$F,4,FALSE))</f>
        <v>24.92</v>
      </c>
      <c r="H3554" s="488">
        <f>TRUNC(G3554*F3554,2)</f>
        <v>7.97</v>
      </c>
    </row>
    <row r="3555" spans="1:8" s="29" customFormat="1" ht="14.25" x14ac:dyDescent="0.25">
      <c r="A3555" s="472" t="s">
        <v>2055</v>
      </c>
      <c r="B3555" s="473" t="s">
        <v>2056</v>
      </c>
      <c r="C3555" s="473" t="s">
        <v>2057</v>
      </c>
      <c r="D3555" s="473" t="s">
        <v>2058</v>
      </c>
      <c r="E3555" s="473" t="s">
        <v>2059</v>
      </c>
      <c r="F3555" s="474" t="s">
        <v>2060</v>
      </c>
      <c r="G3555" s="81" t="s">
        <v>2061</v>
      </c>
      <c r="H3555" s="475" t="s">
        <v>2590</v>
      </c>
    </row>
    <row r="3556" spans="1:8" ht="48" customHeight="1" x14ac:dyDescent="0.2">
      <c r="A3556" s="476" t="s">
        <v>1277</v>
      </c>
      <c r="B3556" s="477" t="s">
        <v>2591</v>
      </c>
      <c r="C3556" s="478" t="s">
        <v>1276</v>
      </c>
      <c r="D3556" s="479" t="s">
        <v>1278</v>
      </c>
      <c r="E3556" s="480" t="s">
        <v>2586</v>
      </c>
      <c r="F3556" s="481"/>
      <c r="G3556" s="45"/>
      <c r="H3556" s="482">
        <f>SUM(H3557:H3559)</f>
        <v>331.11</v>
      </c>
    </row>
    <row r="3557" spans="1:8" ht="36" x14ac:dyDescent="0.2">
      <c r="A3557" s="483" t="s">
        <v>2070</v>
      </c>
      <c r="B3557" s="484" t="s">
        <v>2062</v>
      </c>
      <c r="C3557" s="484" t="s">
        <v>2908</v>
      </c>
      <c r="D3557" s="485" t="str">
        <f>IFERROR(VLOOKUP(C3557,INSUMOS!$C:$F,2,FALSE),VLOOKUP(C3557,'COMPOSIÇÃO - SINAPI'!$C:$F,2,FALSE))</f>
        <v>LUMINÁRIA PENDENTE RETANGULAR ALUMINIO BRANCO 0.64 cm LAMPADA T8 4000k - PONTO FINO OU EQUIVALENTE TÉCNICO -
REF: PD1172</v>
      </c>
      <c r="E3557" s="484" t="str">
        <f>IFERROR(VLOOKUP(C3557,INSUMOS!$C:$F,3,FALSE),VLOOKUP(C3557,'COMPOSIÇÃO - SINAPI'!$C:$F,3,FALSE))</f>
        <v>UN</v>
      </c>
      <c r="F3557" s="486">
        <v>1</v>
      </c>
      <c r="G3557" s="490">
        <f>IFERROR(VLOOKUP(C3557,INSUMOS!$C:$F,4,FALSE),VLOOKUP(C3557,'COMPOSIÇÃO - SINAPI'!$C:$F,4,FALSE))</f>
        <v>321</v>
      </c>
      <c r="H3557" s="488">
        <f>TRUNC(G3557*F3557,2)</f>
        <v>321</v>
      </c>
    </row>
    <row r="3558" spans="1:8" ht="15" customHeight="1" x14ac:dyDescent="0.2">
      <c r="A3558" s="483" t="s">
        <v>2070</v>
      </c>
      <c r="B3558" s="484" t="s">
        <v>2593</v>
      </c>
      <c r="C3558" s="484">
        <v>88247</v>
      </c>
      <c r="D3558" s="485" t="str">
        <f>IFERROR(VLOOKUP(C3558,INSUMOS!$C:$F,2,FALSE),VLOOKUP(C3558,'COMPOSIÇÃO - SINAPI'!$C:$F,2,FALSE))</f>
        <v>AUXILIAR DE ELETRICISTA COM ENCARGOS COMPLEMENTARES</v>
      </c>
      <c r="E3558" s="484" t="str">
        <f>IFERROR(VLOOKUP(C3558,INSUMOS!$C:$F,3,FALSE),VLOOKUP(C3558,'COMPOSIÇÃO - SINAPI'!$C:$F,3,FALSE))</f>
        <v>H</v>
      </c>
      <c r="F3558" s="486">
        <v>0.13</v>
      </c>
      <c r="G3558" s="490">
        <f>IFERROR(VLOOKUP(C3558,INSUMOS!$C:$F,4,FALSE),VLOOKUP(C3558,'COMPOSIÇÃO - SINAPI'!$C:$F,4,FALSE))</f>
        <v>19.309999999999999</v>
      </c>
      <c r="H3558" s="488">
        <f>TRUNC(G3558*F3558,2)</f>
        <v>2.5099999999999998</v>
      </c>
    </row>
    <row r="3559" spans="1:8" ht="15" customHeight="1" x14ac:dyDescent="0.2">
      <c r="A3559" s="483" t="s">
        <v>2070</v>
      </c>
      <c r="B3559" s="484" t="s">
        <v>2593</v>
      </c>
      <c r="C3559" s="484">
        <v>88264</v>
      </c>
      <c r="D3559" s="485" t="str">
        <f>IFERROR(VLOOKUP(C3559,INSUMOS!$C:$F,2,FALSE),VLOOKUP(C3559,'COMPOSIÇÃO - SINAPI'!$C:$F,2,FALSE))</f>
        <v>ELETRICISTA COM ENCARGOS COMPLEMENTARES</v>
      </c>
      <c r="E3559" s="484" t="str">
        <f>IFERROR(VLOOKUP(C3559,INSUMOS!$C:$F,3,FALSE),VLOOKUP(C3559,'COMPOSIÇÃO - SINAPI'!$C:$F,3,FALSE))</f>
        <v>H</v>
      </c>
      <c r="F3559" s="486">
        <v>0.30499999999999999</v>
      </c>
      <c r="G3559" s="490">
        <f>IFERROR(VLOOKUP(C3559,INSUMOS!$C:$F,4,FALSE),VLOOKUP(C3559,'COMPOSIÇÃO - SINAPI'!$C:$F,4,FALSE))</f>
        <v>24.92</v>
      </c>
      <c r="H3559" s="488">
        <f>TRUNC(G3559*F3559,2)</f>
        <v>7.6</v>
      </c>
    </row>
    <row r="3560" spans="1:8" s="29" customFormat="1" ht="14.25" x14ac:dyDescent="0.25">
      <c r="A3560" s="472" t="s">
        <v>2055</v>
      </c>
      <c r="B3560" s="473" t="s">
        <v>2056</v>
      </c>
      <c r="C3560" s="473" t="s">
        <v>2057</v>
      </c>
      <c r="D3560" s="473" t="s">
        <v>2058</v>
      </c>
      <c r="E3560" s="473" t="s">
        <v>2059</v>
      </c>
      <c r="F3560" s="474" t="s">
        <v>2060</v>
      </c>
      <c r="G3560" s="81" t="s">
        <v>2061</v>
      </c>
      <c r="H3560" s="475" t="s">
        <v>2590</v>
      </c>
    </row>
    <row r="3561" spans="1:8" ht="48" customHeight="1" x14ac:dyDescent="0.2">
      <c r="A3561" s="476" t="s">
        <v>1280</v>
      </c>
      <c r="B3561" s="477" t="s">
        <v>2591</v>
      </c>
      <c r="C3561" s="478" t="s">
        <v>1279</v>
      </c>
      <c r="D3561" s="479" t="s">
        <v>1281</v>
      </c>
      <c r="E3561" s="480" t="s">
        <v>2586</v>
      </c>
      <c r="F3561" s="481"/>
      <c r="G3561" s="45"/>
      <c r="H3561" s="482">
        <f>SUM(H3562:H3564)</f>
        <v>108.63</v>
      </c>
    </row>
    <row r="3562" spans="1:8" ht="27" customHeight="1" x14ac:dyDescent="0.2">
      <c r="A3562" s="483" t="s">
        <v>2070</v>
      </c>
      <c r="B3562" s="484" t="s">
        <v>2062</v>
      </c>
      <c r="C3562" s="484" t="s">
        <v>2910</v>
      </c>
      <c r="D3562" s="485" t="str">
        <f>IFERROR(VLOOKUP(C3562,INSUMOS!$C:$F,2,FALSE),VLOOKUP(C3562,'COMPOSIÇÃO - SINAPI'!$C:$F,2,FALSE))</f>
        <v>LUMINÁRIA REDONDA DE BALIZAMENTO EMBUTIDO NO PISO, QUADRADO EM COR PRATA COM DIFUSOR REDONDO 1W, TEMPERATURA DE COR QUENTE 3.000 K</v>
      </c>
      <c r="E3562" s="484" t="str">
        <f>IFERROR(VLOOKUP(C3562,INSUMOS!$C:$F,3,FALSE),VLOOKUP(C3562,'COMPOSIÇÃO - SINAPI'!$C:$F,3,FALSE))</f>
        <v>UN</v>
      </c>
      <c r="F3562" s="486">
        <v>1</v>
      </c>
      <c r="G3562" s="490">
        <f>IFERROR(VLOOKUP(C3562,INSUMOS!$C:$F,4,FALSE),VLOOKUP(C3562,'COMPOSIÇÃO - SINAPI'!$C:$F,4,FALSE))</f>
        <v>86.52</v>
      </c>
      <c r="H3562" s="488">
        <f>TRUNC(G3562*F3562,2)</f>
        <v>86.52</v>
      </c>
    </row>
    <row r="3563" spans="1:8" ht="15" customHeight="1" x14ac:dyDescent="0.2">
      <c r="A3563" s="483" t="s">
        <v>2070</v>
      </c>
      <c r="B3563" s="484" t="s">
        <v>2593</v>
      </c>
      <c r="C3563" s="484">
        <v>88247</v>
      </c>
      <c r="D3563" s="485" t="str">
        <f>IFERROR(VLOOKUP(C3563,INSUMOS!$C:$F,2,FALSE),VLOOKUP(C3563,'COMPOSIÇÃO - SINAPI'!$C:$F,2,FALSE))</f>
        <v>AUXILIAR DE ELETRICISTA COM ENCARGOS COMPLEMENTARES</v>
      </c>
      <c r="E3563" s="484" t="str">
        <f>IFERROR(VLOOKUP(C3563,INSUMOS!$C:$F,3,FALSE),VLOOKUP(C3563,'COMPOSIÇÃO - SINAPI'!$C:$F,3,FALSE))</f>
        <v>H</v>
      </c>
      <c r="F3563" s="486">
        <v>0.5</v>
      </c>
      <c r="G3563" s="490">
        <f>IFERROR(VLOOKUP(C3563,INSUMOS!$C:$F,4,FALSE),VLOOKUP(C3563,'COMPOSIÇÃO - SINAPI'!$C:$F,4,FALSE))</f>
        <v>19.309999999999999</v>
      </c>
      <c r="H3563" s="488">
        <f>TRUNC(G3563*F3563,2)</f>
        <v>9.65</v>
      </c>
    </row>
    <row r="3564" spans="1:8" ht="15" customHeight="1" x14ac:dyDescent="0.2">
      <c r="A3564" s="483" t="s">
        <v>2070</v>
      </c>
      <c r="B3564" s="484" t="s">
        <v>2593</v>
      </c>
      <c r="C3564" s="484">
        <v>88264</v>
      </c>
      <c r="D3564" s="485" t="str">
        <f>IFERROR(VLOOKUP(C3564,INSUMOS!$C:$F,2,FALSE),VLOOKUP(C3564,'COMPOSIÇÃO - SINAPI'!$C:$F,2,FALSE))</f>
        <v>ELETRICISTA COM ENCARGOS COMPLEMENTARES</v>
      </c>
      <c r="E3564" s="484" t="str">
        <f>IFERROR(VLOOKUP(C3564,INSUMOS!$C:$F,3,FALSE),VLOOKUP(C3564,'COMPOSIÇÃO - SINAPI'!$C:$F,3,FALSE))</f>
        <v>H</v>
      </c>
      <c r="F3564" s="486">
        <v>0.5</v>
      </c>
      <c r="G3564" s="490">
        <f>IFERROR(VLOOKUP(C3564,INSUMOS!$C:$F,4,FALSE),VLOOKUP(C3564,'COMPOSIÇÃO - SINAPI'!$C:$F,4,FALSE))</f>
        <v>24.92</v>
      </c>
      <c r="H3564" s="488">
        <f>TRUNC(G3564*F3564,2)</f>
        <v>12.46</v>
      </c>
    </row>
    <row r="3565" spans="1:8" s="29" customFormat="1" ht="14.25" x14ac:dyDescent="0.25">
      <c r="A3565" s="472" t="s">
        <v>2055</v>
      </c>
      <c r="B3565" s="473" t="s">
        <v>2056</v>
      </c>
      <c r="C3565" s="473" t="s">
        <v>2057</v>
      </c>
      <c r="D3565" s="473" t="s">
        <v>2058</v>
      </c>
      <c r="E3565" s="473" t="s">
        <v>2059</v>
      </c>
      <c r="F3565" s="474" t="s">
        <v>2060</v>
      </c>
      <c r="G3565" s="81" t="s">
        <v>2061</v>
      </c>
      <c r="H3565" s="475" t="s">
        <v>2590</v>
      </c>
    </row>
    <row r="3566" spans="1:8" ht="32.1" customHeight="1" x14ac:dyDescent="0.2">
      <c r="A3566" s="476" t="s">
        <v>1283</v>
      </c>
      <c r="B3566" s="477" t="s">
        <v>2591</v>
      </c>
      <c r="C3566" s="478" t="s">
        <v>1282</v>
      </c>
      <c r="D3566" s="479" t="s">
        <v>1284</v>
      </c>
      <c r="E3566" s="480" t="s">
        <v>2586</v>
      </c>
      <c r="F3566" s="481"/>
      <c r="G3566" s="45"/>
      <c r="H3566" s="482">
        <f>SUM(H3567:H3569)</f>
        <v>71.819999999999993</v>
      </c>
    </row>
    <row r="3567" spans="1:8" ht="27" customHeight="1" x14ac:dyDescent="0.2">
      <c r="A3567" s="483" t="s">
        <v>2070</v>
      </c>
      <c r="B3567" s="484" t="s">
        <v>2062</v>
      </c>
      <c r="C3567" s="484" t="s">
        <v>2911</v>
      </c>
      <c r="D3567" s="485" t="str">
        <f>IFERROR(VLOOKUP(C3567,INSUMOS!$C:$F,2,FALSE),VLOOKUP(C3567,'COMPOSIÇÃO - SINAPI'!$C:$F,2,FALSE))</f>
        <v>POSTE DE BALIZAMENTO, COM LÂMPADA LED DE 7W NA COR AMARELA QUENTE 3.000 K</v>
      </c>
      <c r="E3567" s="484" t="str">
        <f>IFERROR(VLOOKUP(C3567,INSUMOS!$C:$F,3,FALSE),VLOOKUP(C3567,'COMPOSIÇÃO - SINAPI'!$C:$F,3,FALSE))</f>
        <v>UN</v>
      </c>
      <c r="F3567" s="486">
        <v>1</v>
      </c>
      <c r="G3567" s="490">
        <f>IFERROR(VLOOKUP(C3567,INSUMOS!$C:$F,4,FALSE),VLOOKUP(C3567,'COMPOSIÇÃO - SINAPI'!$C:$F,4,FALSE))</f>
        <v>49.71</v>
      </c>
      <c r="H3567" s="488">
        <f>TRUNC(G3567*F3567,2)</f>
        <v>49.71</v>
      </c>
    </row>
    <row r="3568" spans="1:8" ht="15" customHeight="1" x14ac:dyDescent="0.2">
      <c r="A3568" s="483" t="s">
        <v>2070</v>
      </c>
      <c r="B3568" s="484" t="s">
        <v>2593</v>
      </c>
      <c r="C3568" s="484">
        <v>88247</v>
      </c>
      <c r="D3568" s="485" t="str">
        <f>IFERROR(VLOOKUP(C3568,INSUMOS!$C:$F,2,FALSE),VLOOKUP(C3568,'COMPOSIÇÃO - SINAPI'!$C:$F,2,FALSE))</f>
        <v>AUXILIAR DE ELETRICISTA COM ENCARGOS COMPLEMENTARES</v>
      </c>
      <c r="E3568" s="484" t="str">
        <f>IFERROR(VLOOKUP(C3568,INSUMOS!$C:$F,3,FALSE),VLOOKUP(C3568,'COMPOSIÇÃO - SINAPI'!$C:$F,3,FALSE))</f>
        <v>H</v>
      </c>
      <c r="F3568" s="486">
        <v>0.5</v>
      </c>
      <c r="G3568" s="490">
        <f>IFERROR(VLOOKUP(C3568,INSUMOS!$C:$F,4,FALSE),VLOOKUP(C3568,'COMPOSIÇÃO - SINAPI'!$C:$F,4,FALSE))</f>
        <v>19.309999999999999</v>
      </c>
      <c r="H3568" s="488">
        <f>TRUNC(G3568*F3568,2)</f>
        <v>9.65</v>
      </c>
    </row>
    <row r="3569" spans="1:8" ht="15" customHeight="1" x14ac:dyDescent="0.2">
      <c r="A3569" s="483" t="s">
        <v>2070</v>
      </c>
      <c r="B3569" s="484" t="s">
        <v>2593</v>
      </c>
      <c r="C3569" s="484">
        <v>88264</v>
      </c>
      <c r="D3569" s="485" t="str">
        <f>IFERROR(VLOOKUP(C3569,INSUMOS!$C:$F,2,FALSE),VLOOKUP(C3569,'COMPOSIÇÃO - SINAPI'!$C:$F,2,FALSE))</f>
        <v>ELETRICISTA COM ENCARGOS COMPLEMENTARES</v>
      </c>
      <c r="E3569" s="484" t="str">
        <f>IFERROR(VLOOKUP(C3569,INSUMOS!$C:$F,3,FALSE),VLOOKUP(C3569,'COMPOSIÇÃO - SINAPI'!$C:$F,3,FALSE))</f>
        <v>H</v>
      </c>
      <c r="F3569" s="486">
        <v>0.5</v>
      </c>
      <c r="G3569" s="490">
        <f>IFERROR(VLOOKUP(C3569,INSUMOS!$C:$F,4,FALSE),VLOOKUP(C3569,'COMPOSIÇÃO - SINAPI'!$C:$F,4,FALSE))</f>
        <v>24.92</v>
      </c>
      <c r="H3569" s="488">
        <f>TRUNC(G3569*F3569,2)</f>
        <v>12.46</v>
      </c>
    </row>
    <row r="3570" spans="1:8" s="29" customFormat="1" ht="14.25" x14ac:dyDescent="0.25">
      <c r="A3570" s="472" t="s">
        <v>2055</v>
      </c>
      <c r="B3570" s="473" t="s">
        <v>2056</v>
      </c>
      <c r="C3570" s="473" t="s">
        <v>2057</v>
      </c>
      <c r="D3570" s="473" t="s">
        <v>2058</v>
      </c>
      <c r="E3570" s="473" t="s">
        <v>2059</v>
      </c>
      <c r="F3570" s="474" t="s">
        <v>2060</v>
      </c>
      <c r="G3570" s="81" t="s">
        <v>2061</v>
      </c>
      <c r="H3570" s="475" t="s">
        <v>2590</v>
      </c>
    </row>
    <row r="3571" spans="1:8" ht="32.1" customHeight="1" x14ac:dyDescent="0.2">
      <c r="A3571" s="476" t="s">
        <v>1286</v>
      </c>
      <c r="B3571" s="477" t="s">
        <v>2591</v>
      </c>
      <c r="C3571" s="478">
        <v>93010</v>
      </c>
      <c r="D3571" s="479" t="s">
        <v>1287</v>
      </c>
      <c r="E3571" s="480" t="s">
        <v>117</v>
      </c>
      <c r="F3571" s="481"/>
      <c r="G3571" s="45"/>
      <c r="H3571" s="482">
        <f>SUM(H3572:H3574)</f>
        <v>26.810000000000002</v>
      </c>
    </row>
    <row r="3572" spans="1:8" ht="15" customHeight="1" x14ac:dyDescent="0.2">
      <c r="A3572" s="483" t="s">
        <v>2070</v>
      </c>
      <c r="B3572" s="484" t="s">
        <v>2062</v>
      </c>
      <c r="C3572" s="484">
        <v>2682</v>
      </c>
      <c r="D3572" s="485" t="str">
        <f>IFERROR(VLOOKUP(C3572,INSUMOS!$C:$F,2,FALSE),VLOOKUP(C3572,'COMPOSIÇÃO - SINAPI'!$C:$F,2,FALSE))</f>
        <v>ELETRODUTO DE PVC RIGIDO ROSCAVEL DE 2 1/2 ", SEM LUVA</v>
      </c>
      <c r="E3572" s="484" t="str">
        <f>IFERROR(VLOOKUP(C3572,INSUMOS!$C:$F,3,FALSE),VLOOKUP(C3572,'COMPOSIÇÃO - SINAPI'!$C:$F,3,FALSE))</f>
        <v>M</v>
      </c>
      <c r="F3572" s="486">
        <v>1.1000000000000001</v>
      </c>
      <c r="G3572" s="490">
        <f>IFERROR(VLOOKUP(C3572,INSUMOS!$C:$F,4,FALSE),VLOOKUP(C3572,'COMPOSIÇÃO - SINAPI'!$C:$F,4,FALSE))</f>
        <v>20</v>
      </c>
      <c r="H3572" s="488">
        <f>TRUNC(G3572*F3572,2)</f>
        <v>22</v>
      </c>
    </row>
    <row r="3573" spans="1:8" ht="15" customHeight="1" x14ac:dyDescent="0.2">
      <c r="A3573" s="483" t="s">
        <v>2070</v>
      </c>
      <c r="B3573" s="484" t="s">
        <v>2593</v>
      </c>
      <c r="C3573" s="484">
        <v>88247</v>
      </c>
      <c r="D3573" s="485" t="str">
        <f>IFERROR(VLOOKUP(C3573,INSUMOS!$C:$F,2,FALSE),VLOOKUP(C3573,'COMPOSIÇÃO - SINAPI'!$C:$F,2,FALSE))</f>
        <v>AUXILIAR DE ELETRICISTA COM ENCARGOS COMPLEMENTARES</v>
      </c>
      <c r="E3573" s="484" t="str">
        <f>IFERROR(VLOOKUP(C3573,INSUMOS!$C:$F,3,FALSE),VLOOKUP(C3573,'COMPOSIÇÃO - SINAPI'!$C:$F,3,FALSE))</f>
        <v>H</v>
      </c>
      <c r="F3573" s="486">
        <v>0.109</v>
      </c>
      <c r="G3573" s="490">
        <f>IFERROR(VLOOKUP(C3573,INSUMOS!$C:$F,4,FALSE),VLOOKUP(C3573,'COMPOSIÇÃO - SINAPI'!$C:$F,4,FALSE))</f>
        <v>19.309999999999999</v>
      </c>
      <c r="H3573" s="488">
        <f>TRUNC(G3573*F3573,2)</f>
        <v>2.1</v>
      </c>
    </row>
    <row r="3574" spans="1:8" ht="15" customHeight="1" x14ac:dyDescent="0.2">
      <c r="A3574" s="483" t="s">
        <v>2070</v>
      </c>
      <c r="B3574" s="484" t="s">
        <v>2593</v>
      </c>
      <c r="C3574" s="484">
        <v>88264</v>
      </c>
      <c r="D3574" s="485" t="str">
        <f>IFERROR(VLOOKUP(C3574,INSUMOS!$C:$F,2,FALSE),VLOOKUP(C3574,'COMPOSIÇÃO - SINAPI'!$C:$F,2,FALSE))</f>
        <v>ELETRICISTA COM ENCARGOS COMPLEMENTARES</v>
      </c>
      <c r="E3574" s="484" t="str">
        <f>IFERROR(VLOOKUP(C3574,INSUMOS!$C:$F,3,FALSE),VLOOKUP(C3574,'COMPOSIÇÃO - SINAPI'!$C:$F,3,FALSE))</f>
        <v>H</v>
      </c>
      <c r="F3574" s="486">
        <v>0.109</v>
      </c>
      <c r="G3574" s="490">
        <f>IFERROR(VLOOKUP(C3574,INSUMOS!$C:$F,4,FALSE),VLOOKUP(C3574,'COMPOSIÇÃO - SINAPI'!$C:$F,4,FALSE))</f>
        <v>24.92</v>
      </c>
      <c r="H3574" s="488">
        <f>TRUNC(G3574*F3574,2)</f>
        <v>2.71</v>
      </c>
    </row>
    <row r="3575" spans="1:8" s="29" customFormat="1" ht="14.25" x14ac:dyDescent="0.25">
      <c r="A3575" s="472" t="s">
        <v>2055</v>
      </c>
      <c r="B3575" s="473" t="s">
        <v>2056</v>
      </c>
      <c r="C3575" s="473" t="s">
        <v>2057</v>
      </c>
      <c r="D3575" s="473" t="s">
        <v>2058</v>
      </c>
      <c r="E3575" s="473" t="s">
        <v>2059</v>
      </c>
      <c r="F3575" s="474" t="s">
        <v>2060</v>
      </c>
      <c r="G3575" s="81" t="s">
        <v>2061</v>
      </c>
      <c r="H3575" s="475" t="s">
        <v>2590</v>
      </c>
    </row>
    <row r="3576" spans="1:8" ht="32.1" customHeight="1" x14ac:dyDescent="0.2">
      <c r="A3576" s="476" t="s">
        <v>1288</v>
      </c>
      <c r="B3576" s="477" t="s">
        <v>2591</v>
      </c>
      <c r="C3576" s="478">
        <v>97667</v>
      </c>
      <c r="D3576" s="479" t="s">
        <v>1289</v>
      </c>
      <c r="E3576" s="480" t="s">
        <v>117</v>
      </c>
      <c r="F3576" s="481"/>
      <c r="G3576" s="45"/>
      <c r="H3576" s="482">
        <f>SUM(H3577:H3579)</f>
        <v>8.41</v>
      </c>
    </row>
    <row r="3577" spans="1:8" ht="38.1" customHeight="1" x14ac:dyDescent="0.2">
      <c r="A3577" s="483" t="s">
        <v>2070</v>
      </c>
      <c r="B3577" s="484" t="s">
        <v>2062</v>
      </c>
      <c r="C3577" s="484">
        <v>39246</v>
      </c>
      <c r="D3577" s="485" t="str">
        <f>IFERROR(VLOOKUP(C3577,INSUMOS!$C:$F,2,FALSE),VLOOKUP(C3577,'COMPOSIÇÃO - SINAPI'!$C:$F,2,FALSE))</f>
        <v>ELETRODUTO/DUTO PEAD FLEXIVEL PAREDE SIMPLES, CORRUGACAO HELICOIDAL, COR PRETA, SEM ROSCA, DE 1 1/2", PARA CABEAMENTO SUBTERRANEO (NBR 15715)</v>
      </c>
      <c r="E3577" s="484" t="str">
        <f>IFERROR(VLOOKUP(C3577,INSUMOS!$C:$F,3,FALSE),VLOOKUP(C3577,'COMPOSIÇÃO - SINAPI'!$C:$F,3,FALSE))</f>
        <v>M</v>
      </c>
      <c r="F3577" s="486">
        <v>1.1000000000000001</v>
      </c>
      <c r="G3577" s="490">
        <f>IFERROR(VLOOKUP(C3577,INSUMOS!$C:$F,4,FALSE),VLOOKUP(C3577,'COMPOSIÇÃO - SINAPI'!$C:$F,4,FALSE))</f>
        <v>6</v>
      </c>
      <c r="H3577" s="488">
        <f>TRUNC(G3577*F3577,2)</f>
        <v>6.6</v>
      </c>
    </row>
    <row r="3578" spans="1:8" ht="15" customHeight="1" x14ac:dyDescent="0.2">
      <c r="A3578" s="483" t="s">
        <v>2070</v>
      </c>
      <c r="B3578" s="484" t="s">
        <v>2593</v>
      </c>
      <c r="C3578" s="484">
        <v>88247</v>
      </c>
      <c r="D3578" s="485" t="str">
        <f>IFERROR(VLOOKUP(C3578,INSUMOS!$C:$F,2,FALSE),VLOOKUP(C3578,'COMPOSIÇÃO - SINAPI'!$C:$F,2,FALSE))</f>
        <v>AUXILIAR DE ELETRICISTA COM ENCARGOS COMPLEMENTARES</v>
      </c>
      <c r="E3578" s="484" t="str">
        <f>IFERROR(VLOOKUP(C3578,INSUMOS!$C:$F,3,FALSE),VLOOKUP(C3578,'COMPOSIÇÃO - SINAPI'!$C:$F,3,FALSE))</f>
        <v>H</v>
      </c>
      <c r="F3578" s="486">
        <v>4.1000000000000002E-2</v>
      </c>
      <c r="G3578" s="490">
        <f>IFERROR(VLOOKUP(C3578,INSUMOS!$C:$F,4,FALSE),VLOOKUP(C3578,'COMPOSIÇÃO - SINAPI'!$C:$F,4,FALSE))</f>
        <v>19.309999999999999</v>
      </c>
      <c r="H3578" s="488">
        <f>TRUNC(G3578*F3578,2)</f>
        <v>0.79</v>
      </c>
    </row>
    <row r="3579" spans="1:8" ht="15" customHeight="1" x14ac:dyDescent="0.2">
      <c r="A3579" s="483" t="s">
        <v>2070</v>
      </c>
      <c r="B3579" s="484" t="s">
        <v>2593</v>
      </c>
      <c r="C3579" s="484">
        <v>88264</v>
      </c>
      <c r="D3579" s="485" t="str">
        <f>IFERROR(VLOOKUP(C3579,INSUMOS!$C:$F,2,FALSE),VLOOKUP(C3579,'COMPOSIÇÃO - SINAPI'!$C:$F,2,FALSE))</f>
        <v>ELETRICISTA COM ENCARGOS COMPLEMENTARES</v>
      </c>
      <c r="E3579" s="484" t="str">
        <f>IFERROR(VLOOKUP(C3579,INSUMOS!$C:$F,3,FALSE),VLOOKUP(C3579,'COMPOSIÇÃO - SINAPI'!$C:$F,3,FALSE))</f>
        <v>H</v>
      </c>
      <c r="F3579" s="486">
        <v>4.1000000000000002E-2</v>
      </c>
      <c r="G3579" s="490">
        <f>IFERROR(VLOOKUP(C3579,INSUMOS!$C:$F,4,FALSE),VLOOKUP(C3579,'COMPOSIÇÃO - SINAPI'!$C:$F,4,FALSE))</f>
        <v>24.92</v>
      </c>
      <c r="H3579" s="488">
        <f>TRUNC(G3579*F3579,2)</f>
        <v>1.02</v>
      </c>
    </row>
    <row r="3580" spans="1:8" s="29" customFormat="1" ht="14.25" x14ac:dyDescent="0.25">
      <c r="A3580" s="472" t="s">
        <v>2055</v>
      </c>
      <c r="B3580" s="473" t="s">
        <v>2056</v>
      </c>
      <c r="C3580" s="473" t="s">
        <v>2057</v>
      </c>
      <c r="D3580" s="473" t="s">
        <v>2058</v>
      </c>
      <c r="E3580" s="473" t="s">
        <v>2059</v>
      </c>
      <c r="F3580" s="474" t="s">
        <v>2060</v>
      </c>
      <c r="G3580" s="81" t="s">
        <v>2061</v>
      </c>
      <c r="H3580" s="475" t="s">
        <v>2590</v>
      </c>
    </row>
    <row r="3581" spans="1:8" ht="32.1" customHeight="1" x14ac:dyDescent="0.2">
      <c r="A3581" s="476" t="s">
        <v>1290</v>
      </c>
      <c r="B3581" s="477" t="s">
        <v>2591</v>
      </c>
      <c r="C3581" s="478">
        <v>97668</v>
      </c>
      <c r="D3581" s="479" t="s">
        <v>1291</v>
      </c>
      <c r="E3581" s="480" t="s">
        <v>117</v>
      </c>
      <c r="F3581" s="481"/>
      <c r="G3581" s="45"/>
      <c r="H3581" s="482">
        <f>SUM(H3582:H3584)</f>
        <v>12.52</v>
      </c>
    </row>
    <row r="3582" spans="1:8" ht="27" customHeight="1" x14ac:dyDescent="0.2">
      <c r="A3582" s="483" t="s">
        <v>2070</v>
      </c>
      <c r="B3582" s="484" t="s">
        <v>2062</v>
      </c>
      <c r="C3582" s="484">
        <v>2446</v>
      </c>
      <c r="D3582" s="485" t="str">
        <f>IFERROR(VLOOKUP(C3582,INSUMOS!$C:$F,2,FALSE),VLOOKUP(C3582,'COMPOSIÇÃO - SINAPI'!$C:$F,2,FALSE))</f>
        <v>ELETRODUTO/DUTO PEAD FLEXIVEL PAREDE SIMPLES, CORRUGACAO HELICOIDAL, COR PRETA, SEM ROSCA, DE 2",  PARA CABEAMENTO SUBTERRANEO (NBR 15715)</v>
      </c>
      <c r="E3582" s="484" t="str">
        <f>IFERROR(VLOOKUP(C3582,INSUMOS!$C:$F,3,FALSE),VLOOKUP(C3582,'COMPOSIÇÃO - SINAPI'!$C:$F,3,FALSE))</f>
        <v>M</v>
      </c>
      <c r="F3582" s="486">
        <v>1.1000000000000001</v>
      </c>
      <c r="G3582" s="490">
        <f>IFERROR(VLOOKUP(C3582,INSUMOS!$C:$F,4,FALSE),VLOOKUP(C3582,'COMPOSIÇÃO - SINAPI'!$C:$F,4,FALSE))</f>
        <v>8.7899999999999991</v>
      </c>
      <c r="H3582" s="488">
        <f>TRUNC(G3582*F3582,2)</f>
        <v>9.66</v>
      </c>
    </row>
    <row r="3583" spans="1:8" ht="15" customHeight="1" x14ac:dyDescent="0.2">
      <c r="A3583" s="483" t="s">
        <v>2070</v>
      </c>
      <c r="B3583" s="484" t="s">
        <v>2593</v>
      </c>
      <c r="C3583" s="484">
        <v>88247</v>
      </c>
      <c r="D3583" s="485" t="str">
        <f>IFERROR(VLOOKUP(C3583,INSUMOS!$C:$F,2,FALSE),VLOOKUP(C3583,'COMPOSIÇÃO - SINAPI'!$C:$F,2,FALSE))</f>
        <v>AUXILIAR DE ELETRICISTA COM ENCARGOS COMPLEMENTARES</v>
      </c>
      <c r="E3583" s="484" t="str">
        <f>IFERROR(VLOOKUP(C3583,INSUMOS!$C:$F,3,FALSE),VLOOKUP(C3583,'COMPOSIÇÃO - SINAPI'!$C:$F,3,FALSE))</f>
        <v>H</v>
      </c>
      <c r="F3583" s="486">
        <v>6.5000000000000002E-2</v>
      </c>
      <c r="G3583" s="490">
        <f>IFERROR(VLOOKUP(C3583,INSUMOS!$C:$F,4,FALSE),VLOOKUP(C3583,'COMPOSIÇÃO - SINAPI'!$C:$F,4,FALSE))</f>
        <v>19.309999999999999</v>
      </c>
      <c r="H3583" s="488">
        <f>TRUNC(G3583*F3583,2)</f>
        <v>1.25</v>
      </c>
    </row>
    <row r="3584" spans="1:8" ht="15" customHeight="1" x14ac:dyDescent="0.2">
      <c r="A3584" s="483" t="s">
        <v>2070</v>
      </c>
      <c r="B3584" s="484" t="s">
        <v>2593</v>
      </c>
      <c r="C3584" s="484">
        <v>88264</v>
      </c>
      <c r="D3584" s="485" t="str">
        <f>IFERROR(VLOOKUP(C3584,INSUMOS!$C:$F,2,FALSE),VLOOKUP(C3584,'COMPOSIÇÃO - SINAPI'!$C:$F,2,FALSE))</f>
        <v>ELETRICISTA COM ENCARGOS COMPLEMENTARES</v>
      </c>
      <c r="E3584" s="484" t="str">
        <f>IFERROR(VLOOKUP(C3584,INSUMOS!$C:$F,3,FALSE),VLOOKUP(C3584,'COMPOSIÇÃO - SINAPI'!$C:$F,3,FALSE))</f>
        <v>H</v>
      </c>
      <c r="F3584" s="486">
        <v>6.5000000000000002E-2</v>
      </c>
      <c r="G3584" s="490">
        <f>IFERROR(VLOOKUP(C3584,INSUMOS!$C:$F,4,FALSE),VLOOKUP(C3584,'COMPOSIÇÃO - SINAPI'!$C:$F,4,FALSE))</f>
        <v>24.92</v>
      </c>
      <c r="H3584" s="488">
        <f>TRUNC(G3584*F3584,2)</f>
        <v>1.61</v>
      </c>
    </row>
    <row r="3585" spans="1:8" s="29" customFormat="1" ht="14.25" x14ac:dyDescent="0.25">
      <c r="A3585" s="472" t="s">
        <v>2055</v>
      </c>
      <c r="B3585" s="473" t="s">
        <v>2056</v>
      </c>
      <c r="C3585" s="473" t="s">
        <v>2057</v>
      </c>
      <c r="D3585" s="473" t="s">
        <v>2058</v>
      </c>
      <c r="E3585" s="473" t="s">
        <v>2059</v>
      </c>
      <c r="F3585" s="474" t="s">
        <v>2060</v>
      </c>
      <c r="G3585" s="81" t="s">
        <v>2061</v>
      </c>
      <c r="H3585" s="475" t="s">
        <v>2590</v>
      </c>
    </row>
    <row r="3586" spans="1:8" ht="32.1" customHeight="1" x14ac:dyDescent="0.2">
      <c r="A3586" s="476" t="s">
        <v>1292</v>
      </c>
      <c r="B3586" s="477" t="s">
        <v>2591</v>
      </c>
      <c r="C3586" s="478">
        <v>97669</v>
      </c>
      <c r="D3586" s="479" t="s">
        <v>1293</v>
      </c>
      <c r="E3586" s="480" t="s">
        <v>117</v>
      </c>
      <c r="F3586" s="481"/>
      <c r="G3586" s="45"/>
      <c r="H3586" s="482">
        <f>SUM(H3587:H3589)</f>
        <v>19.09</v>
      </c>
    </row>
    <row r="3587" spans="1:8" ht="27" customHeight="1" x14ac:dyDescent="0.2">
      <c r="A3587" s="483" t="s">
        <v>2070</v>
      </c>
      <c r="B3587" s="484" t="s">
        <v>2062</v>
      </c>
      <c r="C3587" s="484">
        <v>2442</v>
      </c>
      <c r="D3587" s="485" t="str">
        <f>IFERROR(VLOOKUP(C3587,INSUMOS!$C:$F,2,FALSE),VLOOKUP(C3587,'COMPOSIÇÃO - SINAPI'!$C:$F,2,FALSE))</f>
        <v>ELETRODUTO/DUTO PEAD FLEXIVEL PAREDE SIMPLES, CORRUGACAO HELICOIDAL, COR PRETA, SEM ROSCA, DE 3",  PARA CABEAMENTO SUBTERRANEO (NBR 15715)</v>
      </c>
      <c r="E3587" s="484" t="str">
        <f>IFERROR(VLOOKUP(C3587,INSUMOS!$C:$F,3,FALSE),VLOOKUP(C3587,'COMPOSIÇÃO - SINAPI'!$C:$F,3,FALSE))</f>
        <v>M</v>
      </c>
      <c r="F3587" s="486">
        <v>1.1000000000000001</v>
      </c>
      <c r="G3587" s="490">
        <f>IFERROR(VLOOKUP(C3587,INSUMOS!$C:$F,4,FALSE),VLOOKUP(C3587,'COMPOSIÇÃO - SINAPI'!$C:$F,4,FALSE))</f>
        <v>12</v>
      </c>
      <c r="H3587" s="488">
        <f>TRUNC(G3587*F3587,2)</f>
        <v>13.2</v>
      </c>
    </row>
    <row r="3588" spans="1:8" ht="15" customHeight="1" x14ac:dyDescent="0.2">
      <c r="A3588" s="483" t="s">
        <v>2070</v>
      </c>
      <c r="B3588" s="484" t="s">
        <v>2593</v>
      </c>
      <c r="C3588" s="484">
        <v>88247</v>
      </c>
      <c r="D3588" s="485" t="str">
        <f>IFERROR(VLOOKUP(C3588,INSUMOS!$C:$F,2,FALSE),VLOOKUP(C3588,'COMPOSIÇÃO - SINAPI'!$C:$F,2,FALSE))</f>
        <v>AUXILIAR DE ELETRICISTA COM ENCARGOS COMPLEMENTARES</v>
      </c>
      <c r="E3588" s="484" t="str">
        <f>IFERROR(VLOOKUP(C3588,INSUMOS!$C:$F,3,FALSE),VLOOKUP(C3588,'COMPOSIÇÃO - SINAPI'!$C:$F,3,FALSE))</f>
        <v>H</v>
      </c>
      <c r="F3588" s="486">
        <v>0.13300000000000001</v>
      </c>
      <c r="G3588" s="490">
        <f>IFERROR(VLOOKUP(C3588,INSUMOS!$C:$F,4,FALSE),VLOOKUP(C3588,'COMPOSIÇÃO - SINAPI'!$C:$F,4,FALSE))</f>
        <v>19.309999999999999</v>
      </c>
      <c r="H3588" s="488">
        <f>TRUNC(G3588*F3588,2)</f>
        <v>2.56</v>
      </c>
    </row>
    <row r="3589" spans="1:8" ht="15" customHeight="1" x14ac:dyDescent="0.2">
      <c r="A3589" s="483" t="s">
        <v>2070</v>
      </c>
      <c r="B3589" s="484" t="s">
        <v>2593</v>
      </c>
      <c r="C3589" s="484">
        <v>88264</v>
      </c>
      <c r="D3589" s="485" t="str">
        <f>IFERROR(VLOOKUP(C3589,INSUMOS!$C:$F,2,FALSE),VLOOKUP(C3589,'COMPOSIÇÃO - SINAPI'!$C:$F,2,FALSE))</f>
        <v>ELETRICISTA COM ENCARGOS COMPLEMENTARES</v>
      </c>
      <c r="E3589" s="484" t="str">
        <f>IFERROR(VLOOKUP(C3589,INSUMOS!$C:$F,3,FALSE),VLOOKUP(C3589,'COMPOSIÇÃO - SINAPI'!$C:$F,3,FALSE))</f>
        <v>H</v>
      </c>
      <c r="F3589" s="486">
        <v>0.13400000000000001</v>
      </c>
      <c r="G3589" s="490">
        <f>IFERROR(VLOOKUP(C3589,INSUMOS!$C:$F,4,FALSE),VLOOKUP(C3589,'COMPOSIÇÃO - SINAPI'!$C:$F,4,FALSE))</f>
        <v>24.92</v>
      </c>
      <c r="H3589" s="488">
        <f>TRUNC(G3589*F3589,2)</f>
        <v>3.33</v>
      </c>
    </row>
    <row r="3590" spans="1:8" s="29" customFormat="1" ht="14.25" x14ac:dyDescent="0.25">
      <c r="A3590" s="472" t="s">
        <v>2055</v>
      </c>
      <c r="B3590" s="473" t="s">
        <v>2056</v>
      </c>
      <c r="C3590" s="473" t="s">
        <v>2057</v>
      </c>
      <c r="D3590" s="473" t="s">
        <v>2058</v>
      </c>
      <c r="E3590" s="473" t="s">
        <v>2059</v>
      </c>
      <c r="F3590" s="474" t="s">
        <v>2060</v>
      </c>
      <c r="G3590" s="81" t="s">
        <v>2061</v>
      </c>
      <c r="H3590" s="475" t="s">
        <v>2590</v>
      </c>
    </row>
    <row r="3591" spans="1:8" ht="48" customHeight="1" x14ac:dyDescent="0.2">
      <c r="A3591" s="476" t="s">
        <v>1295</v>
      </c>
      <c r="B3591" s="477" t="s">
        <v>2591</v>
      </c>
      <c r="C3591" s="478">
        <v>95727</v>
      </c>
      <c r="D3591" s="479" t="s">
        <v>1296</v>
      </c>
      <c r="E3591" s="480" t="s">
        <v>117</v>
      </c>
      <c r="F3591" s="481"/>
      <c r="G3591" s="45"/>
      <c r="H3591" s="482">
        <f>SUM(H3592:H3595)</f>
        <v>5.41</v>
      </c>
    </row>
    <row r="3592" spans="1:8" ht="15" customHeight="1" x14ac:dyDescent="0.2">
      <c r="A3592" s="483" t="s">
        <v>2070</v>
      </c>
      <c r="B3592" s="484" t="s">
        <v>2062</v>
      </c>
      <c r="C3592" s="484">
        <v>2678</v>
      </c>
      <c r="D3592" s="485" t="str">
        <f>IFERROR(VLOOKUP(C3592,INSUMOS!$C:$F,2,FALSE),VLOOKUP(C3592,'COMPOSIÇÃO - SINAPI'!$C:$F,2,FALSE))</f>
        <v>ELETRODUTO DE PVC RIGIDO SOLDAVEL, CLASSE B, DE 25 MM</v>
      </c>
      <c r="E3592" s="484" t="str">
        <f>IFERROR(VLOOKUP(C3592,INSUMOS!$C:$F,3,FALSE),VLOOKUP(C3592,'COMPOSIÇÃO - SINAPI'!$C:$F,3,FALSE))</f>
        <v>M</v>
      </c>
      <c r="F3592" s="486">
        <v>1.0481</v>
      </c>
      <c r="G3592" s="490">
        <f>IFERROR(VLOOKUP(C3592,INSUMOS!$C:$F,4,FALSE),VLOOKUP(C3592,'COMPOSIÇÃO - SINAPI'!$C:$F,4,FALSE))</f>
        <v>1.9</v>
      </c>
      <c r="H3592" s="488">
        <f>TRUNC(G3592*F3592,2)</f>
        <v>1.99</v>
      </c>
    </row>
    <row r="3593" spans="1:8" ht="15" customHeight="1" x14ac:dyDescent="0.2">
      <c r="A3593" s="483" t="s">
        <v>2070</v>
      </c>
      <c r="B3593" s="484" t="s">
        <v>2593</v>
      </c>
      <c r="C3593" s="484">
        <v>88247</v>
      </c>
      <c r="D3593" s="485" t="str">
        <f>IFERROR(VLOOKUP(C3593,INSUMOS!$C:$F,2,FALSE),VLOOKUP(C3593,'COMPOSIÇÃO - SINAPI'!$C:$F,2,FALSE))</f>
        <v>AUXILIAR DE ELETRICISTA COM ENCARGOS COMPLEMENTARES</v>
      </c>
      <c r="E3593" s="484" t="str">
        <f>IFERROR(VLOOKUP(C3593,INSUMOS!$C:$F,3,FALSE),VLOOKUP(C3593,'COMPOSIÇÃO - SINAPI'!$C:$F,3,FALSE))</f>
        <v>H</v>
      </c>
      <c r="F3593" s="486">
        <v>0.02</v>
      </c>
      <c r="G3593" s="490">
        <f>IFERROR(VLOOKUP(C3593,INSUMOS!$C:$F,4,FALSE),VLOOKUP(C3593,'COMPOSIÇÃO - SINAPI'!$C:$F,4,FALSE))</f>
        <v>19.309999999999999</v>
      </c>
      <c r="H3593" s="488">
        <f>TRUNC(G3593*F3593,2)</f>
        <v>0.38</v>
      </c>
    </row>
    <row r="3594" spans="1:8" ht="15" customHeight="1" x14ac:dyDescent="0.2">
      <c r="A3594" s="483" t="s">
        <v>2070</v>
      </c>
      <c r="B3594" s="484" t="s">
        <v>2593</v>
      </c>
      <c r="C3594" s="484">
        <v>88264</v>
      </c>
      <c r="D3594" s="485" t="str">
        <f>IFERROR(VLOOKUP(C3594,INSUMOS!$C:$F,2,FALSE),VLOOKUP(C3594,'COMPOSIÇÃO - SINAPI'!$C:$F,2,FALSE))</f>
        <v>ELETRICISTA COM ENCARGOS COMPLEMENTARES</v>
      </c>
      <c r="E3594" s="484" t="str">
        <f>IFERROR(VLOOKUP(C3594,INSUMOS!$C:$F,3,FALSE),VLOOKUP(C3594,'COMPOSIÇÃO - SINAPI'!$C:$F,3,FALSE))</f>
        <v>H</v>
      </c>
      <c r="F3594" s="486">
        <v>0.02</v>
      </c>
      <c r="G3594" s="490">
        <f>IFERROR(VLOOKUP(C3594,INSUMOS!$C:$F,4,FALSE),VLOOKUP(C3594,'COMPOSIÇÃO - SINAPI'!$C:$F,4,FALSE))</f>
        <v>24.92</v>
      </c>
      <c r="H3594" s="488">
        <f>TRUNC(G3594*F3594,2)</f>
        <v>0.49</v>
      </c>
    </row>
    <row r="3595" spans="1:8" ht="48" customHeight="1" x14ac:dyDescent="0.2">
      <c r="A3595" s="483" t="s">
        <v>2070</v>
      </c>
      <c r="B3595" s="484" t="s">
        <v>2593</v>
      </c>
      <c r="C3595" s="484">
        <v>91170</v>
      </c>
      <c r="D3595" s="485" t="str">
        <f>IFERROR(VLOOKUP(C3595,INSUMOS!$C:$F,2,FALSE),VLOOKUP(C3595,'COMPOSIÇÃO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3595" s="484" t="str">
        <f>IFERROR(VLOOKUP(C3595,INSUMOS!$C:$F,3,FALSE),VLOOKUP(C3595,'COMPOSIÇÃO - SINAPI'!$C:$F,3,FALSE))</f>
        <v>M</v>
      </c>
      <c r="F3595" s="486">
        <v>1</v>
      </c>
      <c r="G3595" s="490">
        <f>IFERROR(VLOOKUP(C3595,INSUMOS!$C:$F,4,FALSE),VLOOKUP(C3595,'COMPOSIÇÃO - SINAPI'!$C:$F,4,FALSE))</f>
        <v>2.5499999999999998</v>
      </c>
      <c r="H3595" s="488">
        <f>TRUNC(G3595*F3595,2)</f>
        <v>2.5499999999999998</v>
      </c>
    </row>
    <row r="3596" spans="1:8" s="29" customFormat="1" ht="14.25" x14ac:dyDescent="0.25">
      <c r="A3596" s="472" t="s">
        <v>2055</v>
      </c>
      <c r="B3596" s="473" t="s">
        <v>2056</v>
      </c>
      <c r="C3596" s="473" t="s">
        <v>2057</v>
      </c>
      <c r="D3596" s="473" t="s">
        <v>2058</v>
      </c>
      <c r="E3596" s="473" t="s">
        <v>2059</v>
      </c>
      <c r="F3596" s="474" t="s">
        <v>2060</v>
      </c>
      <c r="G3596" s="81" t="s">
        <v>2061</v>
      </c>
      <c r="H3596" s="475" t="s">
        <v>2590</v>
      </c>
    </row>
    <row r="3597" spans="1:8" ht="48" customHeight="1" x14ac:dyDescent="0.2">
      <c r="A3597" s="476" t="s">
        <v>1297</v>
      </c>
      <c r="B3597" s="477" t="s">
        <v>2591</v>
      </c>
      <c r="C3597" s="478">
        <v>95728</v>
      </c>
      <c r="D3597" s="479" t="s">
        <v>1298</v>
      </c>
      <c r="E3597" s="480" t="s">
        <v>117</v>
      </c>
      <c r="F3597" s="481"/>
      <c r="G3597" s="45"/>
      <c r="H3597" s="482">
        <f>SUM(H3598:H3601)</f>
        <v>7</v>
      </c>
    </row>
    <row r="3598" spans="1:8" ht="15" customHeight="1" x14ac:dyDescent="0.2">
      <c r="A3598" s="483" t="s">
        <v>2070</v>
      </c>
      <c r="B3598" s="484" t="s">
        <v>2062</v>
      </c>
      <c r="C3598" s="484">
        <v>2679</v>
      </c>
      <c r="D3598" s="485" t="str">
        <f>IFERROR(VLOOKUP(C3598,INSUMOS!$C:$F,2,FALSE),VLOOKUP(C3598,'COMPOSIÇÃO - SINAPI'!$C:$F,2,FALSE))</f>
        <v>ELETRODUTO DE PVC RIGIDO SOLDAVEL, CLASSE B, DE 32 MM</v>
      </c>
      <c r="E3598" s="484" t="str">
        <f>IFERROR(VLOOKUP(C3598,INSUMOS!$C:$F,3,FALSE),VLOOKUP(C3598,'COMPOSIÇÃO - SINAPI'!$C:$F,3,FALSE))</f>
        <v>M</v>
      </c>
      <c r="F3598" s="486">
        <v>1.0481</v>
      </c>
      <c r="G3598" s="490">
        <f>IFERROR(VLOOKUP(C3598,INSUMOS!$C:$F,4,FALSE),VLOOKUP(C3598,'COMPOSIÇÃO - SINAPI'!$C:$F,4,FALSE))</f>
        <v>3</v>
      </c>
      <c r="H3598" s="488">
        <f>TRUNC(G3598*F3598,2)</f>
        <v>3.14</v>
      </c>
    </row>
    <row r="3599" spans="1:8" ht="15" customHeight="1" x14ac:dyDescent="0.2">
      <c r="A3599" s="483" t="s">
        <v>2070</v>
      </c>
      <c r="B3599" s="484" t="s">
        <v>2593</v>
      </c>
      <c r="C3599" s="484">
        <v>88247</v>
      </c>
      <c r="D3599" s="485" t="str">
        <f>IFERROR(VLOOKUP(C3599,INSUMOS!$C:$F,2,FALSE),VLOOKUP(C3599,'COMPOSIÇÃO - SINAPI'!$C:$F,2,FALSE))</f>
        <v>AUXILIAR DE ELETRICISTA COM ENCARGOS COMPLEMENTARES</v>
      </c>
      <c r="E3599" s="484" t="str">
        <f>IFERROR(VLOOKUP(C3599,INSUMOS!$C:$F,3,FALSE),VLOOKUP(C3599,'COMPOSIÇÃO - SINAPI'!$C:$F,3,FALSE))</f>
        <v>H</v>
      </c>
      <c r="F3599" s="486">
        <v>0.03</v>
      </c>
      <c r="G3599" s="490">
        <f>IFERROR(VLOOKUP(C3599,INSUMOS!$C:$F,4,FALSE),VLOOKUP(C3599,'COMPOSIÇÃO - SINAPI'!$C:$F,4,FALSE))</f>
        <v>19.309999999999999</v>
      </c>
      <c r="H3599" s="488">
        <f>TRUNC(G3599*F3599,2)</f>
        <v>0.56999999999999995</v>
      </c>
    </row>
    <row r="3600" spans="1:8" ht="15" customHeight="1" x14ac:dyDescent="0.2">
      <c r="A3600" s="483" t="s">
        <v>2070</v>
      </c>
      <c r="B3600" s="484" t="s">
        <v>2593</v>
      </c>
      <c r="C3600" s="484">
        <v>88264</v>
      </c>
      <c r="D3600" s="485" t="str">
        <f>IFERROR(VLOOKUP(C3600,INSUMOS!$C:$F,2,FALSE),VLOOKUP(C3600,'COMPOSIÇÃO - SINAPI'!$C:$F,2,FALSE))</f>
        <v>ELETRICISTA COM ENCARGOS COMPLEMENTARES</v>
      </c>
      <c r="E3600" s="484" t="str">
        <f>IFERROR(VLOOKUP(C3600,INSUMOS!$C:$F,3,FALSE),VLOOKUP(C3600,'COMPOSIÇÃO - SINAPI'!$C:$F,3,FALSE))</f>
        <v>H</v>
      </c>
      <c r="F3600" s="486">
        <v>0.03</v>
      </c>
      <c r="G3600" s="490">
        <f>IFERROR(VLOOKUP(C3600,INSUMOS!$C:$F,4,FALSE),VLOOKUP(C3600,'COMPOSIÇÃO - SINAPI'!$C:$F,4,FALSE))</f>
        <v>24.92</v>
      </c>
      <c r="H3600" s="488">
        <f>TRUNC(G3600*F3600,2)</f>
        <v>0.74</v>
      </c>
    </row>
    <row r="3601" spans="1:8" ht="48" customHeight="1" x14ac:dyDescent="0.2">
      <c r="A3601" s="483" t="s">
        <v>2070</v>
      </c>
      <c r="B3601" s="484" t="s">
        <v>2593</v>
      </c>
      <c r="C3601" s="484">
        <v>91170</v>
      </c>
      <c r="D3601" s="485" t="str">
        <f>IFERROR(VLOOKUP(C3601,INSUMOS!$C:$F,2,FALSE),VLOOKUP(C3601,'COMPOSIÇÃO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3601" s="484" t="str">
        <f>IFERROR(VLOOKUP(C3601,INSUMOS!$C:$F,3,FALSE),VLOOKUP(C3601,'COMPOSIÇÃO - SINAPI'!$C:$F,3,FALSE))</f>
        <v>M</v>
      </c>
      <c r="F3601" s="486">
        <v>1</v>
      </c>
      <c r="G3601" s="490">
        <f>IFERROR(VLOOKUP(C3601,INSUMOS!$C:$F,4,FALSE),VLOOKUP(C3601,'COMPOSIÇÃO - SINAPI'!$C:$F,4,FALSE))</f>
        <v>2.5499999999999998</v>
      </c>
      <c r="H3601" s="488">
        <f>TRUNC(G3601*F3601,2)</f>
        <v>2.5499999999999998</v>
      </c>
    </row>
    <row r="3602" spans="1:8" s="29" customFormat="1" ht="14.25" x14ac:dyDescent="0.25">
      <c r="A3602" s="472" t="s">
        <v>2055</v>
      </c>
      <c r="B3602" s="473" t="s">
        <v>2056</v>
      </c>
      <c r="C3602" s="473" t="s">
        <v>2057</v>
      </c>
      <c r="D3602" s="473" t="s">
        <v>2058</v>
      </c>
      <c r="E3602" s="473" t="s">
        <v>2059</v>
      </c>
      <c r="F3602" s="474" t="s">
        <v>2060</v>
      </c>
      <c r="G3602" s="81" t="s">
        <v>2061</v>
      </c>
      <c r="H3602" s="475" t="s">
        <v>2590</v>
      </c>
    </row>
    <row r="3603" spans="1:8" ht="48" customHeight="1" x14ac:dyDescent="0.2">
      <c r="A3603" s="476" t="s">
        <v>1299</v>
      </c>
      <c r="B3603" s="477" t="s">
        <v>2591</v>
      </c>
      <c r="C3603" s="478">
        <v>95778</v>
      </c>
      <c r="D3603" s="479" t="s">
        <v>1300</v>
      </c>
      <c r="E3603" s="480" t="s">
        <v>2586</v>
      </c>
      <c r="F3603" s="481"/>
      <c r="G3603" s="45"/>
      <c r="H3603" s="482">
        <f>SUM(H3604:H3607)</f>
        <v>18.11</v>
      </c>
    </row>
    <row r="3604" spans="1:8" ht="27" customHeight="1" x14ac:dyDescent="0.2">
      <c r="A3604" s="483" t="s">
        <v>2070</v>
      </c>
      <c r="B3604" s="484" t="s">
        <v>2062</v>
      </c>
      <c r="C3604" s="484">
        <v>2559</v>
      </c>
      <c r="D3604" s="485" t="str">
        <f>IFERROR(VLOOKUP(C3604,INSUMOS!$C:$F,2,FALSE),VLOOKUP(C3604,'COMPOSIÇÃO - SINAPI'!$C:$F,2,FALSE))</f>
        <v>CONDULETE DE ALUMINIO TIPO C, PARA ELETRODUTO ROSCAVEL DE 3/4", COM TAMPA CEGA</v>
      </c>
      <c r="E3604" s="484" t="str">
        <f>IFERROR(VLOOKUP(C3604,INSUMOS!$C:$F,3,FALSE),VLOOKUP(C3604,'COMPOSIÇÃO - SINAPI'!$C:$F,3,FALSE))</f>
        <v>UN</v>
      </c>
      <c r="F3604" s="486">
        <v>1</v>
      </c>
      <c r="G3604" s="490">
        <f>IFERROR(VLOOKUP(C3604,INSUMOS!$C:$F,4,FALSE),VLOOKUP(C3604,'COMPOSIÇÃO - SINAPI'!$C:$F,4,FALSE))</f>
        <v>7.28</v>
      </c>
      <c r="H3604" s="488">
        <f>TRUNC(G3604*F3604,2)</f>
        <v>7.28</v>
      </c>
    </row>
    <row r="3605" spans="1:8" ht="27" customHeight="1" x14ac:dyDescent="0.2">
      <c r="A3605" s="483" t="s">
        <v>2070</v>
      </c>
      <c r="B3605" s="484" t="s">
        <v>2062</v>
      </c>
      <c r="C3605" s="484">
        <v>11950</v>
      </c>
      <c r="D3605" s="485" t="str">
        <f>IFERROR(VLOOKUP(C3605,INSUMOS!$C:$F,2,FALSE),VLOOKUP(C3605,'COMPOSIÇÃO - SINAPI'!$C:$F,2,FALSE))</f>
        <v>BUCHA DE NYLON SEM ABA S6, COM PARAFUSO DE 4,20 X 40 MM EM ACO ZINCADO COM ROSCA SOBERBA, CABECA CHATA E FENDA PHILLIPS</v>
      </c>
      <c r="E3605" s="484" t="str">
        <f>IFERROR(VLOOKUP(C3605,INSUMOS!$C:$F,3,FALSE),VLOOKUP(C3605,'COMPOSIÇÃO - SINAPI'!$C:$F,3,FALSE))</f>
        <v>UN</v>
      </c>
      <c r="F3605" s="486">
        <v>2</v>
      </c>
      <c r="G3605" s="490">
        <f>IFERROR(VLOOKUP(C3605,INSUMOS!$C:$F,4,FALSE),VLOOKUP(C3605,'COMPOSIÇÃO - SINAPI'!$C:$F,4,FALSE))</f>
        <v>0.33150000000000002</v>
      </c>
      <c r="H3605" s="488">
        <f>TRUNC(G3605*F3605,2)</f>
        <v>0.66</v>
      </c>
    </row>
    <row r="3606" spans="1:8" ht="15" customHeight="1" x14ac:dyDescent="0.2">
      <c r="A3606" s="483" t="s">
        <v>2070</v>
      </c>
      <c r="B3606" s="484" t="s">
        <v>2593</v>
      </c>
      <c r="C3606" s="484">
        <v>88247</v>
      </c>
      <c r="D3606" s="485" t="str">
        <f>IFERROR(VLOOKUP(C3606,INSUMOS!$C:$F,2,FALSE),VLOOKUP(C3606,'COMPOSIÇÃO - SINAPI'!$C:$F,2,FALSE))</f>
        <v>AUXILIAR DE ELETRICISTA COM ENCARGOS COMPLEMENTARES</v>
      </c>
      <c r="E3606" s="484" t="str">
        <f>IFERROR(VLOOKUP(C3606,INSUMOS!$C:$F,3,FALSE),VLOOKUP(C3606,'COMPOSIÇÃO - SINAPI'!$C:$F,3,FALSE))</f>
        <v>H</v>
      </c>
      <c r="F3606" s="486">
        <v>0.23</v>
      </c>
      <c r="G3606" s="490">
        <f>IFERROR(VLOOKUP(C3606,INSUMOS!$C:$F,4,FALSE),VLOOKUP(C3606,'COMPOSIÇÃO - SINAPI'!$C:$F,4,FALSE))</f>
        <v>19.309999999999999</v>
      </c>
      <c r="H3606" s="488">
        <f>TRUNC(G3606*F3606,2)</f>
        <v>4.4400000000000004</v>
      </c>
    </row>
    <row r="3607" spans="1:8" ht="15" customHeight="1" x14ac:dyDescent="0.2">
      <c r="A3607" s="483" t="s">
        <v>2070</v>
      </c>
      <c r="B3607" s="484" t="s">
        <v>2593</v>
      </c>
      <c r="C3607" s="484">
        <v>88264</v>
      </c>
      <c r="D3607" s="485" t="str">
        <f>IFERROR(VLOOKUP(C3607,INSUMOS!$C:$F,2,FALSE),VLOOKUP(C3607,'COMPOSIÇÃO - SINAPI'!$C:$F,2,FALSE))</f>
        <v>ELETRICISTA COM ENCARGOS COMPLEMENTARES</v>
      </c>
      <c r="E3607" s="484" t="str">
        <f>IFERROR(VLOOKUP(C3607,INSUMOS!$C:$F,3,FALSE),VLOOKUP(C3607,'COMPOSIÇÃO - SINAPI'!$C:$F,3,FALSE))</f>
        <v>H</v>
      </c>
      <c r="F3607" s="486">
        <v>0.23</v>
      </c>
      <c r="G3607" s="490">
        <f>IFERROR(VLOOKUP(C3607,INSUMOS!$C:$F,4,FALSE),VLOOKUP(C3607,'COMPOSIÇÃO - SINAPI'!$C:$F,4,FALSE))</f>
        <v>24.92</v>
      </c>
      <c r="H3607" s="488">
        <f>TRUNC(G3607*F3607,2)</f>
        <v>5.73</v>
      </c>
    </row>
    <row r="3608" spans="1:8" s="29" customFormat="1" ht="14.25" x14ac:dyDescent="0.25">
      <c r="A3608" s="472" t="s">
        <v>2055</v>
      </c>
      <c r="B3608" s="473" t="s">
        <v>2056</v>
      </c>
      <c r="C3608" s="473" t="s">
        <v>2057</v>
      </c>
      <c r="D3608" s="473" t="s">
        <v>2058</v>
      </c>
      <c r="E3608" s="473" t="s">
        <v>2059</v>
      </c>
      <c r="F3608" s="474" t="s">
        <v>2060</v>
      </c>
      <c r="G3608" s="81" t="s">
        <v>2061</v>
      </c>
      <c r="H3608" s="475" t="s">
        <v>2590</v>
      </c>
    </row>
    <row r="3609" spans="1:8" ht="48" customHeight="1" x14ac:dyDescent="0.2">
      <c r="A3609" s="476" t="s">
        <v>1301</v>
      </c>
      <c r="B3609" s="477" t="s">
        <v>2591</v>
      </c>
      <c r="C3609" s="478">
        <v>95745</v>
      </c>
      <c r="D3609" s="479" t="s">
        <v>1302</v>
      </c>
      <c r="E3609" s="480" t="s">
        <v>117</v>
      </c>
      <c r="F3609" s="481"/>
      <c r="G3609" s="45"/>
      <c r="H3609" s="482">
        <f>SUM(H3610:H3614)</f>
        <v>15.54</v>
      </c>
    </row>
    <row r="3610" spans="1:8" ht="27" customHeight="1" x14ac:dyDescent="0.2">
      <c r="A3610" s="483" t="s">
        <v>2070</v>
      </c>
      <c r="B3610" s="484" t="s">
        <v>2062</v>
      </c>
      <c r="C3610" s="484">
        <v>21128</v>
      </c>
      <c r="D3610" s="485" t="str">
        <f>IFERROR(VLOOKUP(C3610,INSUMOS!$C:$F,2,FALSE),VLOOKUP(C3610,'COMPOSIÇÃO - SINAPI'!$C:$F,2,FALSE))</f>
        <v>ELETRODUTO EM ACO GALVANIZADO ELETROLITICO, LEVE, DIAMETRO 3/4", PAREDE DE 0,90 MM</v>
      </c>
      <c r="E3610" s="484" t="str">
        <f>IFERROR(VLOOKUP(C3610,INSUMOS!$C:$F,3,FALSE),VLOOKUP(C3610,'COMPOSIÇÃO - SINAPI'!$C:$F,3,FALSE))</f>
        <v>M</v>
      </c>
      <c r="F3610" s="486">
        <v>1.05</v>
      </c>
      <c r="G3610" s="490">
        <f>IFERROR(VLOOKUP(C3610,INSUMOS!$C:$F,4,FALSE),VLOOKUP(C3610,'COMPOSIÇÃO - SINAPI'!$C:$F,4,FALSE))</f>
        <v>8.1999999999999993</v>
      </c>
      <c r="H3610" s="488">
        <f>TRUNC(G3610*F3610,2)</f>
        <v>8.61</v>
      </c>
    </row>
    <row r="3611" spans="1:8" ht="15" customHeight="1" x14ac:dyDescent="0.2">
      <c r="A3611" s="483" t="s">
        <v>2070</v>
      </c>
      <c r="B3611" s="484" t="s">
        <v>2593</v>
      </c>
      <c r="C3611" s="484">
        <v>88247</v>
      </c>
      <c r="D3611" s="485" t="str">
        <f>IFERROR(VLOOKUP(C3611,INSUMOS!$C:$F,2,FALSE),VLOOKUP(C3611,'COMPOSIÇÃO - SINAPI'!$C:$F,2,FALSE))</f>
        <v>AUXILIAR DE ELETRICISTA COM ENCARGOS COMPLEMENTARES</v>
      </c>
      <c r="E3611" s="484" t="str">
        <f>IFERROR(VLOOKUP(C3611,INSUMOS!$C:$F,3,FALSE),VLOOKUP(C3611,'COMPOSIÇÃO - SINAPI'!$C:$F,3,FALSE))</f>
        <v>H</v>
      </c>
      <c r="F3611" s="486">
        <v>0.05</v>
      </c>
      <c r="G3611" s="490">
        <f>IFERROR(VLOOKUP(C3611,INSUMOS!$C:$F,4,FALSE),VLOOKUP(C3611,'COMPOSIÇÃO - SINAPI'!$C:$F,4,FALSE))</f>
        <v>19.309999999999999</v>
      </c>
      <c r="H3611" s="488">
        <f>TRUNC(G3611*F3611,2)</f>
        <v>0.96</v>
      </c>
    </row>
    <row r="3612" spans="1:8" ht="15" customHeight="1" x14ac:dyDescent="0.2">
      <c r="A3612" s="483" t="s">
        <v>2070</v>
      </c>
      <c r="B3612" s="484" t="s">
        <v>2593</v>
      </c>
      <c r="C3612" s="484">
        <v>88264</v>
      </c>
      <c r="D3612" s="485" t="str">
        <f>IFERROR(VLOOKUP(C3612,INSUMOS!$C:$F,2,FALSE),VLOOKUP(C3612,'COMPOSIÇÃO - SINAPI'!$C:$F,2,FALSE))</f>
        <v>ELETRICISTA COM ENCARGOS COMPLEMENTARES</v>
      </c>
      <c r="E3612" s="484" t="str">
        <f>IFERROR(VLOOKUP(C3612,INSUMOS!$C:$F,3,FALSE),VLOOKUP(C3612,'COMPOSIÇÃO - SINAPI'!$C:$F,3,FALSE))</f>
        <v>H</v>
      </c>
      <c r="F3612" s="486">
        <v>0.05</v>
      </c>
      <c r="G3612" s="490">
        <f>IFERROR(VLOOKUP(C3612,INSUMOS!$C:$F,4,FALSE),VLOOKUP(C3612,'COMPOSIÇÃO - SINAPI'!$C:$F,4,FALSE))</f>
        <v>24.92</v>
      </c>
      <c r="H3612" s="488">
        <f>TRUNC(G3612*F3612,2)</f>
        <v>1.24</v>
      </c>
    </row>
    <row r="3613" spans="1:8" ht="48" customHeight="1" x14ac:dyDescent="0.2">
      <c r="A3613" s="483" t="s">
        <v>2070</v>
      </c>
      <c r="B3613" s="484" t="s">
        <v>2593</v>
      </c>
      <c r="C3613" s="484">
        <v>91170</v>
      </c>
      <c r="D3613" s="485" t="str">
        <f>IFERROR(VLOOKUP(C3613,INSUMOS!$C:$F,2,FALSE),VLOOKUP(C3613,'COMPOSIÇÃO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3613" s="484" t="str">
        <f>IFERROR(VLOOKUP(C3613,INSUMOS!$C:$F,3,FALSE),VLOOKUP(C3613,'COMPOSIÇÃO - SINAPI'!$C:$F,3,FALSE))</f>
        <v>M</v>
      </c>
      <c r="F3613" s="486">
        <v>1</v>
      </c>
      <c r="G3613" s="490">
        <f>IFERROR(VLOOKUP(C3613,INSUMOS!$C:$F,4,FALSE),VLOOKUP(C3613,'COMPOSIÇÃO - SINAPI'!$C:$F,4,FALSE))</f>
        <v>2.5499999999999998</v>
      </c>
      <c r="H3613" s="488">
        <f>TRUNC(G3613*F3613,2)</f>
        <v>2.5499999999999998</v>
      </c>
    </row>
    <row r="3614" spans="1:8" ht="27" customHeight="1" x14ac:dyDescent="0.2">
      <c r="A3614" s="483" t="s">
        <v>2070</v>
      </c>
      <c r="B3614" s="484" t="s">
        <v>2593</v>
      </c>
      <c r="C3614" s="484">
        <v>95753</v>
      </c>
      <c r="D3614" s="485" t="str">
        <f>IFERROR(VLOOKUP(C3614,INSUMOS!$C:$F,2,FALSE),VLOOKUP(C3614,'COMPOSIÇÃO - SINAPI'!$C:$F,2,FALSE))</f>
        <v>LUVA DE EMENDA PARA ELETRODUTO, AÇO GALVANIZADO, DN 20 MM (3/4  ), APARENTE, INSTALADA EM TETO - FORNECIMENTO E INSTALAÇÃO. AF_11/2016_P</v>
      </c>
      <c r="E3614" s="484" t="str">
        <f>IFERROR(VLOOKUP(C3614,INSUMOS!$C:$F,3,FALSE),VLOOKUP(C3614,'COMPOSIÇÃO - SINAPI'!$C:$F,3,FALSE))</f>
        <v>UN</v>
      </c>
      <c r="F3614" s="486">
        <v>0.33329999999999999</v>
      </c>
      <c r="G3614" s="490">
        <f>IFERROR(VLOOKUP(C3614,INSUMOS!$C:$F,4,FALSE),VLOOKUP(C3614,'COMPOSIÇÃO - SINAPI'!$C:$F,4,FALSE))</f>
        <v>6.57</v>
      </c>
      <c r="H3614" s="488">
        <f>TRUNC(G3614*F3614,2)</f>
        <v>2.1800000000000002</v>
      </c>
    </row>
    <row r="3615" spans="1:8" s="29" customFormat="1" ht="14.25" x14ac:dyDescent="0.25">
      <c r="A3615" s="472" t="s">
        <v>2055</v>
      </c>
      <c r="B3615" s="473" t="s">
        <v>2056</v>
      </c>
      <c r="C3615" s="473" t="s">
        <v>2057</v>
      </c>
      <c r="D3615" s="473" t="s">
        <v>2058</v>
      </c>
      <c r="E3615" s="473" t="s">
        <v>2059</v>
      </c>
      <c r="F3615" s="474" t="s">
        <v>2060</v>
      </c>
      <c r="G3615" s="81" t="s">
        <v>2061</v>
      </c>
      <c r="H3615" s="475" t="s">
        <v>2590</v>
      </c>
    </row>
    <row r="3616" spans="1:8" ht="48" customHeight="1" x14ac:dyDescent="0.2">
      <c r="A3616" s="476" t="s">
        <v>1303</v>
      </c>
      <c r="B3616" s="477" t="s">
        <v>2591</v>
      </c>
      <c r="C3616" s="478">
        <v>95777</v>
      </c>
      <c r="D3616" s="479" t="s">
        <v>1304</v>
      </c>
      <c r="E3616" s="480" t="s">
        <v>2586</v>
      </c>
      <c r="F3616" s="481"/>
      <c r="G3616" s="45"/>
      <c r="H3616" s="482">
        <f>SUM(H3617:H3620)</f>
        <v>17.770000000000003</v>
      </c>
    </row>
    <row r="3617" spans="1:8" ht="27" customHeight="1" x14ac:dyDescent="0.2">
      <c r="A3617" s="483" t="s">
        <v>2070</v>
      </c>
      <c r="B3617" s="484" t="s">
        <v>2062</v>
      </c>
      <c r="C3617" s="484">
        <v>11950</v>
      </c>
      <c r="D3617" s="485" t="str">
        <f>IFERROR(VLOOKUP(C3617,INSUMOS!$C:$F,2,FALSE),VLOOKUP(C3617,'COMPOSIÇÃO - SINAPI'!$C:$F,2,FALSE))</f>
        <v>BUCHA DE NYLON SEM ABA S6, COM PARAFUSO DE 4,20 X 40 MM EM ACO ZINCADO COM ROSCA SOBERBA, CABECA CHATA E FENDA PHILLIPS</v>
      </c>
      <c r="E3617" s="484" t="str">
        <f>IFERROR(VLOOKUP(C3617,INSUMOS!$C:$F,3,FALSE),VLOOKUP(C3617,'COMPOSIÇÃO - SINAPI'!$C:$F,3,FALSE))</f>
        <v>UN</v>
      </c>
      <c r="F3617" s="486">
        <v>2</v>
      </c>
      <c r="G3617" s="490">
        <f>IFERROR(VLOOKUP(C3617,INSUMOS!$C:$F,4,FALSE),VLOOKUP(C3617,'COMPOSIÇÃO - SINAPI'!$C:$F,4,FALSE))</f>
        <v>0.33150000000000002</v>
      </c>
      <c r="H3617" s="488">
        <f>TRUNC(G3617*F3617,2)</f>
        <v>0.66</v>
      </c>
    </row>
    <row r="3618" spans="1:8" ht="27" customHeight="1" x14ac:dyDescent="0.2">
      <c r="A3618" s="483" t="s">
        <v>2070</v>
      </c>
      <c r="B3618" s="484" t="s">
        <v>2062</v>
      </c>
      <c r="C3618" s="484">
        <v>14053</v>
      </c>
      <c r="D3618" s="485" t="str">
        <f>IFERROR(VLOOKUP(C3618,INSUMOS!$C:$F,2,FALSE),VLOOKUP(C3618,'COMPOSIÇÃO - SINAPI'!$C:$F,2,FALSE))</f>
        <v>CONDULETE DE ALUMINIO TIPO B, PARA ELETRODUTO ROSCAVEL DE 3/4", COM TAMPA CEGA</v>
      </c>
      <c r="E3618" s="484" t="str">
        <f>IFERROR(VLOOKUP(C3618,INSUMOS!$C:$F,3,FALSE),VLOOKUP(C3618,'COMPOSIÇÃO - SINAPI'!$C:$F,3,FALSE))</f>
        <v>UN</v>
      </c>
      <c r="F3618" s="486">
        <v>1</v>
      </c>
      <c r="G3618" s="490">
        <f>IFERROR(VLOOKUP(C3618,INSUMOS!$C:$F,4,FALSE),VLOOKUP(C3618,'COMPOSIÇÃO - SINAPI'!$C:$F,4,FALSE))</f>
        <v>6.28</v>
      </c>
      <c r="H3618" s="488">
        <f>TRUNC(G3618*F3618,2)</f>
        <v>6.28</v>
      </c>
    </row>
    <row r="3619" spans="1:8" ht="15" customHeight="1" x14ac:dyDescent="0.2">
      <c r="A3619" s="483" t="s">
        <v>2070</v>
      </c>
      <c r="B3619" s="484" t="s">
        <v>2593</v>
      </c>
      <c r="C3619" s="484">
        <v>88247</v>
      </c>
      <c r="D3619" s="485" t="str">
        <f>IFERROR(VLOOKUP(C3619,INSUMOS!$C:$F,2,FALSE),VLOOKUP(C3619,'COMPOSIÇÃO - SINAPI'!$C:$F,2,FALSE))</f>
        <v>AUXILIAR DE ELETRICISTA COM ENCARGOS COMPLEMENTARES</v>
      </c>
      <c r="E3619" s="484" t="str">
        <f>IFERROR(VLOOKUP(C3619,INSUMOS!$C:$F,3,FALSE),VLOOKUP(C3619,'COMPOSIÇÃO - SINAPI'!$C:$F,3,FALSE))</f>
        <v>H</v>
      </c>
      <c r="F3619" s="486">
        <v>0.245</v>
      </c>
      <c r="G3619" s="490">
        <f>IFERROR(VLOOKUP(C3619,INSUMOS!$C:$F,4,FALSE),VLOOKUP(C3619,'COMPOSIÇÃO - SINAPI'!$C:$F,4,FALSE))</f>
        <v>19.309999999999999</v>
      </c>
      <c r="H3619" s="488">
        <f>TRUNC(G3619*F3619,2)</f>
        <v>4.7300000000000004</v>
      </c>
    </row>
    <row r="3620" spans="1:8" ht="15" customHeight="1" x14ac:dyDescent="0.2">
      <c r="A3620" s="483" t="s">
        <v>2070</v>
      </c>
      <c r="B3620" s="484" t="s">
        <v>2593</v>
      </c>
      <c r="C3620" s="484">
        <v>88264</v>
      </c>
      <c r="D3620" s="485" t="str">
        <f>IFERROR(VLOOKUP(C3620,INSUMOS!$C:$F,2,FALSE),VLOOKUP(C3620,'COMPOSIÇÃO - SINAPI'!$C:$F,2,FALSE))</f>
        <v>ELETRICISTA COM ENCARGOS COMPLEMENTARES</v>
      </c>
      <c r="E3620" s="484" t="str">
        <f>IFERROR(VLOOKUP(C3620,INSUMOS!$C:$F,3,FALSE),VLOOKUP(C3620,'COMPOSIÇÃO - SINAPI'!$C:$F,3,FALSE))</f>
        <v>H</v>
      </c>
      <c r="F3620" s="486">
        <v>0.245</v>
      </c>
      <c r="G3620" s="490">
        <f>IFERROR(VLOOKUP(C3620,INSUMOS!$C:$F,4,FALSE),VLOOKUP(C3620,'COMPOSIÇÃO - SINAPI'!$C:$F,4,FALSE))</f>
        <v>24.92</v>
      </c>
      <c r="H3620" s="488">
        <f>TRUNC(G3620*F3620,2)</f>
        <v>6.1</v>
      </c>
    </row>
    <row r="3621" spans="1:8" s="29" customFormat="1" ht="14.25" x14ac:dyDescent="0.25">
      <c r="A3621" s="472" t="s">
        <v>2055</v>
      </c>
      <c r="B3621" s="473" t="s">
        <v>2056</v>
      </c>
      <c r="C3621" s="473" t="s">
        <v>2057</v>
      </c>
      <c r="D3621" s="473" t="s">
        <v>2058</v>
      </c>
      <c r="E3621" s="473" t="s">
        <v>2059</v>
      </c>
      <c r="F3621" s="474" t="s">
        <v>2060</v>
      </c>
      <c r="G3621" s="81" t="s">
        <v>2061</v>
      </c>
      <c r="H3621" s="475" t="s">
        <v>2590</v>
      </c>
    </row>
    <row r="3622" spans="1:8" ht="48" customHeight="1" x14ac:dyDescent="0.2">
      <c r="A3622" s="476" t="s">
        <v>1305</v>
      </c>
      <c r="B3622" s="477" t="s">
        <v>2591</v>
      </c>
      <c r="C3622" s="478">
        <v>95802</v>
      </c>
      <c r="D3622" s="479" t="s">
        <v>1306</v>
      </c>
      <c r="E3622" s="480" t="s">
        <v>2586</v>
      </c>
      <c r="F3622" s="481"/>
      <c r="G3622" s="45"/>
      <c r="H3622" s="482">
        <f>SUM(H3623:H3626)</f>
        <v>27.520000000000003</v>
      </c>
    </row>
    <row r="3623" spans="1:8" ht="27" customHeight="1" x14ac:dyDescent="0.2">
      <c r="A3623" s="483" t="s">
        <v>2070</v>
      </c>
      <c r="B3623" s="484" t="s">
        <v>2062</v>
      </c>
      <c r="C3623" s="484">
        <v>2581</v>
      </c>
      <c r="D3623" s="485" t="str">
        <f>IFERROR(VLOOKUP(C3623,INSUMOS!$C:$F,2,FALSE),VLOOKUP(C3623,'COMPOSIÇÃO - SINAPI'!$C:$F,2,FALSE))</f>
        <v>CONDULETE DE ALUMINIO TIPO X, PARA ELETRODUTO ROSCAVEL DE 1", COM TAMPA CEGA</v>
      </c>
      <c r="E3623" s="484" t="str">
        <f>IFERROR(VLOOKUP(C3623,INSUMOS!$C:$F,3,FALSE),VLOOKUP(C3623,'COMPOSIÇÃO - SINAPI'!$C:$F,3,FALSE))</f>
        <v>UN</v>
      </c>
      <c r="F3623" s="486">
        <v>1</v>
      </c>
      <c r="G3623" s="490">
        <f>IFERROR(VLOOKUP(C3623,INSUMOS!$C:$F,4,FALSE),VLOOKUP(C3623,'COMPOSIÇÃO - SINAPI'!$C:$F,4,FALSE))</f>
        <v>10.9</v>
      </c>
      <c r="H3623" s="488">
        <f>TRUNC(G3623*F3623,2)</f>
        <v>10.9</v>
      </c>
    </row>
    <row r="3624" spans="1:8" ht="27" customHeight="1" x14ac:dyDescent="0.2">
      <c r="A3624" s="483" t="s">
        <v>2070</v>
      </c>
      <c r="B3624" s="484" t="s">
        <v>2062</v>
      </c>
      <c r="C3624" s="484">
        <v>11950</v>
      </c>
      <c r="D3624" s="485" t="str">
        <f>IFERROR(VLOOKUP(C3624,INSUMOS!$C:$F,2,FALSE),VLOOKUP(C3624,'COMPOSIÇÃO - SINAPI'!$C:$F,2,FALSE))</f>
        <v>BUCHA DE NYLON SEM ABA S6, COM PARAFUSO DE 4,20 X 40 MM EM ACO ZINCADO COM ROSCA SOBERBA, CABECA CHATA E FENDA PHILLIPS</v>
      </c>
      <c r="E3624" s="484" t="str">
        <f>IFERROR(VLOOKUP(C3624,INSUMOS!$C:$F,3,FALSE),VLOOKUP(C3624,'COMPOSIÇÃO - SINAPI'!$C:$F,3,FALSE))</f>
        <v>UN</v>
      </c>
      <c r="F3624" s="486">
        <v>2</v>
      </c>
      <c r="G3624" s="490">
        <f>IFERROR(VLOOKUP(C3624,INSUMOS!$C:$F,4,FALSE),VLOOKUP(C3624,'COMPOSIÇÃO - SINAPI'!$C:$F,4,FALSE))</f>
        <v>0.33150000000000002</v>
      </c>
      <c r="H3624" s="488">
        <f>TRUNC(G3624*F3624,2)</f>
        <v>0.66</v>
      </c>
    </row>
    <row r="3625" spans="1:8" ht="15" customHeight="1" x14ac:dyDescent="0.2">
      <c r="A3625" s="483" t="s">
        <v>2070</v>
      </c>
      <c r="B3625" s="484" t="s">
        <v>2593</v>
      </c>
      <c r="C3625" s="484">
        <v>88247</v>
      </c>
      <c r="D3625" s="485" t="str">
        <f>IFERROR(VLOOKUP(C3625,INSUMOS!$C:$F,2,FALSE),VLOOKUP(C3625,'COMPOSIÇÃO - SINAPI'!$C:$F,2,FALSE))</f>
        <v>AUXILIAR DE ELETRICISTA COM ENCARGOS COMPLEMENTARES</v>
      </c>
      <c r="E3625" s="484" t="str">
        <f>IFERROR(VLOOKUP(C3625,INSUMOS!$C:$F,3,FALSE),VLOOKUP(C3625,'COMPOSIÇÃO - SINAPI'!$C:$F,3,FALSE))</f>
        <v>H</v>
      </c>
      <c r="F3625" s="486">
        <v>0.36099999999999999</v>
      </c>
      <c r="G3625" s="490">
        <f>IFERROR(VLOOKUP(C3625,INSUMOS!$C:$F,4,FALSE),VLOOKUP(C3625,'COMPOSIÇÃO - SINAPI'!$C:$F,4,FALSE))</f>
        <v>19.309999999999999</v>
      </c>
      <c r="H3625" s="488">
        <f>TRUNC(G3625*F3625,2)</f>
        <v>6.97</v>
      </c>
    </row>
    <row r="3626" spans="1:8" ht="15" customHeight="1" x14ac:dyDescent="0.2">
      <c r="A3626" s="483" t="s">
        <v>2070</v>
      </c>
      <c r="B3626" s="484" t="s">
        <v>2593</v>
      </c>
      <c r="C3626" s="484">
        <v>88264</v>
      </c>
      <c r="D3626" s="485" t="str">
        <f>IFERROR(VLOOKUP(C3626,INSUMOS!$C:$F,2,FALSE),VLOOKUP(C3626,'COMPOSIÇÃO - SINAPI'!$C:$F,2,FALSE))</f>
        <v>ELETRICISTA COM ENCARGOS COMPLEMENTARES</v>
      </c>
      <c r="E3626" s="484" t="str">
        <f>IFERROR(VLOOKUP(C3626,INSUMOS!$C:$F,3,FALSE),VLOOKUP(C3626,'COMPOSIÇÃO - SINAPI'!$C:$F,3,FALSE))</f>
        <v>H</v>
      </c>
      <c r="F3626" s="486">
        <v>0.36099999999999999</v>
      </c>
      <c r="G3626" s="490">
        <f>IFERROR(VLOOKUP(C3626,INSUMOS!$C:$F,4,FALSE),VLOOKUP(C3626,'COMPOSIÇÃO - SINAPI'!$C:$F,4,FALSE))</f>
        <v>24.92</v>
      </c>
      <c r="H3626" s="488">
        <f>TRUNC(G3626*F3626,2)</f>
        <v>8.99</v>
      </c>
    </row>
    <row r="3627" spans="1:8" s="29" customFormat="1" ht="14.25" x14ac:dyDescent="0.25">
      <c r="A3627" s="472" t="s">
        <v>2055</v>
      </c>
      <c r="B3627" s="473" t="s">
        <v>2056</v>
      </c>
      <c r="C3627" s="473" t="s">
        <v>2057</v>
      </c>
      <c r="D3627" s="473" t="s">
        <v>2058</v>
      </c>
      <c r="E3627" s="473" t="s">
        <v>2059</v>
      </c>
      <c r="F3627" s="474" t="s">
        <v>2060</v>
      </c>
      <c r="G3627" s="81" t="s">
        <v>2061</v>
      </c>
      <c r="H3627" s="475" t="s">
        <v>2590</v>
      </c>
    </row>
    <row r="3628" spans="1:8" ht="48" customHeight="1" x14ac:dyDescent="0.2">
      <c r="A3628" s="476" t="s">
        <v>1307</v>
      </c>
      <c r="B3628" s="477" t="s">
        <v>2591</v>
      </c>
      <c r="C3628" s="478">
        <v>95750</v>
      </c>
      <c r="D3628" s="479" t="s">
        <v>1308</v>
      </c>
      <c r="E3628" s="480" t="s">
        <v>117</v>
      </c>
      <c r="F3628" s="481"/>
      <c r="G3628" s="45"/>
      <c r="H3628" s="482">
        <f>SUM(H3629:H3633)</f>
        <v>23.34</v>
      </c>
    </row>
    <row r="3629" spans="1:8" ht="27" customHeight="1" x14ac:dyDescent="0.2">
      <c r="A3629" s="483" t="s">
        <v>2070</v>
      </c>
      <c r="B3629" s="484" t="s">
        <v>2062</v>
      </c>
      <c r="C3629" s="484">
        <v>21136</v>
      </c>
      <c r="D3629" s="485" t="str">
        <f>IFERROR(VLOOKUP(C3629,INSUMOS!$C:$F,2,FALSE),VLOOKUP(C3629,'COMPOSIÇÃO - SINAPI'!$C:$F,2,FALSE))</f>
        <v>ELETRODUTO EM ACO GALVANIZADO ELETROLITICO, LEVE, DIAMETRO 1", PAREDE DE 0,90 MM</v>
      </c>
      <c r="E3629" s="484" t="str">
        <f>IFERROR(VLOOKUP(C3629,INSUMOS!$C:$F,3,FALSE),VLOOKUP(C3629,'COMPOSIÇÃO - SINAPI'!$C:$F,3,FALSE))</f>
        <v>M</v>
      </c>
      <c r="F3629" s="486">
        <v>1.05</v>
      </c>
      <c r="G3629" s="490">
        <f>IFERROR(VLOOKUP(C3629,INSUMOS!$C:$F,4,FALSE),VLOOKUP(C3629,'COMPOSIÇÃO - SINAPI'!$C:$F,4,FALSE))</f>
        <v>10.83</v>
      </c>
      <c r="H3629" s="488">
        <f>TRUNC(G3629*F3629,2)</f>
        <v>11.37</v>
      </c>
    </row>
    <row r="3630" spans="1:8" ht="15" customHeight="1" x14ac:dyDescent="0.2">
      <c r="A3630" s="483" t="s">
        <v>2070</v>
      </c>
      <c r="B3630" s="484" t="s">
        <v>2593</v>
      </c>
      <c r="C3630" s="484">
        <v>88247</v>
      </c>
      <c r="D3630" s="485" t="str">
        <f>IFERROR(VLOOKUP(C3630,INSUMOS!$C:$F,2,FALSE),VLOOKUP(C3630,'COMPOSIÇÃO - SINAPI'!$C:$F,2,FALSE))</f>
        <v>AUXILIAR DE ELETRICISTA COM ENCARGOS COMPLEMENTARES</v>
      </c>
      <c r="E3630" s="484" t="str">
        <f>IFERROR(VLOOKUP(C3630,INSUMOS!$C:$F,3,FALSE),VLOOKUP(C3630,'COMPOSIÇÃO - SINAPI'!$C:$F,3,FALSE))</f>
        <v>H</v>
      </c>
      <c r="F3630" s="486">
        <v>0.125</v>
      </c>
      <c r="G3630" s="490">
        <f>IFERROR(VLOOKUP(C3630,INSUMOS!$C:$F,4,FALSE),VLOOKUP(C3630,'COMPOSIÇÃO - SINAPI'!$C:$F,4,FALSE))</f>
        <v>19.309999999999999</v>
      </c>
      <c r="H3630" s="488">
        <f>TRUNC(G3630*F3630,2)</f>
        <v>2.41</v>
      </c>
    </row>
    <row r="3631" spans="1:8" ht="15" customHeight="1" x14ac:dyDescent="0.2">
      <c r="A3631" s="483" t="s">
        <v>2070</v>
      </c>
      <c r="B3631" s="484" t="s">
        <v>2593</v>
      </c>
      <c r="C3631" s="484">
        <v>88264</v>
      </c>
      <c r="D3631" s="485" t="str">
        <f>IFERROR(VLOOKUP(C3631,INSUMOS!$C:$F,2,FALSE),VLOOKUP(C3631,'COMPOSIÇÃO - SINAPI'!$C:$F,2,FALSE))</f>
        <v>ELETRICISTA COM ENCARGOS COMPLEMENTARES</v>
      </c>
      <c r="E3631" s="484" t="str">
        <f>IFERROR(VLOOKUP(C3631,INSUMOS!$C:$F,3,FALSE),VLOOKUP(C3631,'COMPOSIÇÃO - SINAPI'!$C:$F,3,FALSE))</f>
        <v>H</v>
      </c>
      <c r="F3631" s="486">
        <v>0.125</v>
      </c>
      <c r="G3631" s="490">
        <f>IFERROR(VLOOKUP(C3631,INSUMOS!$C:$F,4,FALSE),VLOOKUP(C3631,'COMPOSIÇÃO - SINAPI'!$C:$F,4,FALSE))</f>
        <v>24.92</v>
      </c>
      <c r="H3631" s="488">
        <f>TRUNC(G3631*F3631,2)</f>
        <v>3.11</v>
      </c>
    </row>
    <row r="3632" spans="1:8" ht="38.1" customHeight="1" x14ac:dyDescent="0.2">
      <c r="A3632" s="483" t="s">
        <v>2070</v>
      </c>
      <c r="B3632" s="484" t="s">
        <v>2593</v>
      </c>
      <c r="C3632" s="484">
        <v>91173</v>
      </c>
      <c r="D3632" s="485" t="str">
        <f>IFERROR(VLOOKUP(C3632,INSUMOS!$C:$F,2,FALSE),VLOOKUP(C3632,'COMPOSIÇÃO - SINAPI'!$C:$F,2,FALSE))</f>
        <v>FIXAÇÃO DE TUBOS VERTICAIS DE PPR DIÂMETROS MENORES OU IGUAIS A 40 MM COM ABRAÇADEIRA METÁLICA RÍGIDA TIPO D 1/2", FIXADA EM PERFILADO EM ALVENARIA. AF_05/2015</v>
      </c>
      <c r="E3632" s="484" t="str">
        <f>IFERROR(VLOOKUP(C3632,INSUMOS!$C:$F,3,FALSE),VLOOKUP(C3632,'COMPOSIÇÃO - SINAPI'!$C:$F,3,FALSE))</f>
        <v>M</v>
      </c>
      <c r="F3632" s="486">
        <v>2</v>
      </c>
      <c r="G3632" s="490">
        <f>IFERROR(VLOOKUP(C3632,INSUMOS!$C:$F,4,FALSE),VLOOKUP(C3632,'COMPOSIÇÃO - SINAPI'!$C:$F,4,FALSE))</f>
        <v>1.41</v>
      </c>
      <c r="H3632" s="488">
        <f>TRUNC(G3632*F3632,2)</f>
        <v>2.82</v>
      </c>
    </row>
    <row r="3633" spans="1:8" ht="38.1" customHeight="1" x14ac:dyDescent="0.2">
      <c r="A3633" s="483" t="s">
        <v>2070</v>
      </c>
      <c r="B3633" s="484" t="s">
        <v>2593</v>
      </c>
      <c r="C3633" s="484">
        <v>95758</v>
      </c>
      <c r="D3633" s="485" t="str">
        <f>IFERROR(VLOOKUP(C3633,INSUMOS!$C:$F,2,FALSE),VLOOKUP(C3633,'COMPOSIÇÃO - SINAPI'!$C:$F,2,FALSE))</f>
        <v>LUVA DE EMENDA PARA ELETRODUTO, AÇO GALVANIZADO, DN 25 MM (1''), APARENTE, INSTALADA EM PAREDE - FORNECIMENTO E INSTALAÇÃO. AF_11/2016_P</v>
      </c>
      <c r="E3633" s="484" t="str">
        <f>IFERROR(VLOOKUP(C3633,INSUMOS!$C:$F,3,FALSE),VLOOKUP(C3633,'COMPOSIÇÃO - SINAPI'!$C:$F,3,FALSE))</f>
        <v>UN</v>
      </c>
      <c r="F3633" s="486">
        <v>0.33329999999999999</v>
      </c>
      <c r="G3633" s="490">
        <f>IFERROR(VLOOKUP(C3633,INSUMOS!$C:$F,4,FALSE),VLOOKUP(C3633,'COMPOSIÇÃO - SINAPI'!$C:$F,4,FALSE))</f>
        <v>10.91</v>
      </c>
      <c r="H3633" s="488">
        <f>TRUNC(G3633*F3633,2)</f>
        <v>3.63</v>
      </c>
    </row>
    <row r="3634" spans="1:8" s="29" customFormat="1" ht="14.25" x14ac:dyDescent="0.25">
      <c r="A3634" s="472" t="s">
        <v>2055</v>
      </c>
      <c r="B3634" s="473" t="s">
        <v>2056</v>
      </c>
      <c r="C3634" s="473" t="s">
        <v>2057</v>
      </c>
      <c r="D3634" s="473" t="s">
        <v>2058</v>
      </c>
      <c r="E3634" s="473" t="s">
        <v>2059</v>
      </c>
      <c r="F3634" s="474" t="s">
        <v>2060</v>
      </c>
      <c r="G3634" s="81" t="s">
        <v>2061</v>
      </c>
      <c r="H3634" s="475" t="s">
        <v>2590</v>
      </c>
    </row>
    <row r="3635" spans="1:8" ht="48" customHeight="1" x14ac:dyDescent="0.2">
      <c r="A3635" s="476" t="s">
        <v>1309</v>
      </c>
      <c r="B3635" s="477" t="s">
        <v>2591</v>
      </c>
      <c r="C3635" s="478">
        <v>95752</v>
      </c>
      <c r="D3635" s="479" t="s">
        <v>1310</v>
      </c>
      <c r="E3635" s="480" t="s">
        <v>117</v>
      </c>
      <c r="F3635" s="481"/>
      <c r="G3635" s="45"/>
      <c r="H3635" s="482">
        <f>SUM(H3636:H3640)</f>
        <v>38.709999999999994</v>
      </c>
    </row>
    <row r="3636" spans="1:8" ht="27" customHeight="1" x14ac:dyDescent="0.2">
      <c r="A3636" s="483" t="s">
        <v>2070</v>
      </c>
      <c r="B3636" s="484" t="s">
        <v>2062</v>
      </c>
      <c r="C3636" s="484">
        <v>21130</v>
      </c>
      <c r="D3636" s="485" t="str">
        <f>IFERROR(VLOOKUP(C3636,INSUMOS!$C:$F,2,FALSE),VLOOKUP(C3636,'COMPOSIÇÃO - SINAPI'!$C:$F,2,FALSE))</f>
        <v>ELETRODUTO EM ACO GALVANIZADO ELETROLITICO, SEMI-PESADO, DIAMETRO 1 1/2", PAREDE DE 1,20 MM</v>
      </c>
      <c r="E3636" s="484" t="str">
        <f>IFERROR(VLOOKUP(C3636,INSUMOS!$C:$F,3,FALSE),VLOOKUP(C3636,'COMPOSIÇÃO - SINAPI'!$C:$F,3,FALSE))</f>
        <v>M</v>
      </c>
      <c r="F3636" s="486">
        <v>1.05</v>
      </c>
      <c r="G3636" s="490">
        <f>IFERROR(VLOOKUP(C3636,INSUMOS!$C:$F,4,FALSE),VLOOKUP(C3636,'COMPOSIÇÃO - SINAPI'!$C:$F,4,FALSE))</f>
        <v>21.02</v>
      </c>
      <c r="H3636" s="488">
        <f>TRUNC(G3636*F3636,2)</f>
        <v>22.07</v>
      </c>
    </row>
    <row r="3637" spans="1:8" ht="15" customHeight="1" x14ac:dyDescent="0.2">
      <c r="A3637" s="483" t="s">
        <v>2070</v>
      </c>
      <c r="B3637" s="484" t="s">
        <v>2593</v>
      </c>
      <c r="C3637" s="484">
        <v>88247</v>
      </c>
      <c r="D3637" s="485" t="str">
        <f>IFERROR(VLOOKUP(C3637,INSUMOS!$C:$F,2,FALSE),VLOOKUP(C3637,'COMPOSIÇÃO - SINAPI'!$C:$F,2,FALSE))</f>
        <v>AUXILIAR DE ELETRICISTA COM ENCARGOS COMPLEMENTARES</v>
      </c>
      <c r="E3637" s="484" t="str">
        <f>IFERROR(VLOOKUP(C3637,INSUMOS!$C:$F,3,FALSE),VLOOKUP(C3637,'COMPOSIÇÃO - SINAPI'!$C:$F,3,FALSE))</f>
        <v>H</v>
      </c>
      <c r="F3637" s="486">
        <v>0.18</v>
      </c>
      <c r="G3637" s="490">
        <f>IFERROR(VLOOKUP(C3637,INSUMOS!$C:$F,4,FALSE),VLOOKUP(C3637,'COMPOSIÇÃO - SINAPI'!$C:$F,4,FALSE))</f>
        <v>19.309999999999999</v>
      </c>
      <c r="H3637" s="488">
        <f>TRUNC(G3637*F3637,2)</f>
        <v>3.47</v>
      </c>
    </row>
    <row r="3638" spans="1:8" ht="15" customHeight="1" x14ac:dyDescent="0.2">
      <c r="A3638" s="483" t="s">
        <v>2070</v>
      </c>
      <c r="B3638" s="484" t="s">
        <v>2593</v>
      </c>
      <c r="C3638" s="484">
        <v>88264</v>
      </c>
      <c r="D3638" s="485" t="str">
        <f>IFERROR(VLOOKUP(C3638,INSUMOS!$C:$F,2,FALSE),VLOOKUP(C3638,'COMPOSIÇÃO - SINAPI'!$C:$F,2,FALSE))</f>
        <v>ELETRICISTA COM ENCARGOS COMPLEMENTARES</v>
      </c>
      <c r="E3638" s="484" t="str">
        <f>IFERROR(VLOOKUP(C3638,INSUMOS!$C:$F,3,FALSE),VLOOKUP(C3638,'COMPOSIÇÃO - SINAPI'!$C:$F,3,FALSE))</f>
        <v>H</v>
      </c>
      <c r="F3638" s="486">
        <v>0.18</v>
      </c>
      <c r="G3638" s="490">
        <f>IFERROR(VLOOKUP(C3638,INSUMOS!$C:$F,4,FALSE),VLOOKUP(C3638,'COMPOSIÇÃO - SINAPI'!$C:$F,4,FALSE))</f>
        <v>24.92</v>
      </c>
      <c r="H3638" s="488">
        <f>TRUNC(G3638*F3638,2)</f>
        <v>4.4800000000000004</v>
      </c>
    </row>
    <row r="3639" spans="1:8" ht="38.1" customHeight="1" x14ac:dyDescent="0.2">
      <c r="A3639" s="483" t="s">
        <v>2070</v>
      </c>
      <c r="B3639" s="484" t="s">
        <v>2593</v>
      </c>
      <c r="C3639" s="484">
        <v>91173</v>
      </c>
      <c r="D3639" s="485" t="str">
        <f>IFERROR(VLOOKUP(C3639,INSUMOS!$C:$F,2,FALSE),VLOOKUP(C3639,'COMPOSIÇÃO - SINAPI'!$C:$F,2,FALSE))</f>
        <v>FIXAÇÃO DE TUBOS VERTICAIS DE PPR DIÂMETROS MENORES OU IGUAIS A 40 MM COM ABRAÇADEIRA METÁLICA RÍGIDA TIPO D 1/2", FIXADA EM PERFILADO EM ALVENARIA. AF_05/2015</v>
      </c>
      <c r="E3639" s="484" t="str">
        <f>IFERROR(VLOOKUP(C3639,INSUMOS!$C:$F,3,FALSE),VLOOKUP(C3639,'COMPOSIÇÃO - SINAPI'!$C:$F,3,FALSE))</f>
        <v>M</v>
      </c>
      <c r="F3639" s="486">
        <v>2</v>
      </c>
      <c r="G3639" s="490">
        <f>IFERROR(VLOOKUP(C3639,INSUMOS!$C:$F,4,FALSE),VLOOKUP(C3639,'COMPOSIÇÃO - SINAPI'!$C:$F,4,FALSE))</f>
        <v>1.41</v>
      </c>
      <c r="H3639" s="488">
        <f>TRUNC(G3639*F3639,2)</f>
        <v>2.82</v>
      </c>
    </row>
    <row r="3640" spans="1:8" ht="38.1" customHeight="1" x14ac:dyDescent="0.2">
      <c r="A3640" s="483" t="s">
        <v>2070</v>
      </c>
      <c r="B3640" s="484" t="s">
        <v>2593</v>
      </c>
      <c r="C3640" s="484">
        <v>95760</v>
      </c>
      <c r="D3640" s="485" t="str">
        <f>IFERROR(VLOOKUP(C3640,INSUMOS!$C:$F,2,FALSE),VLOOKUP(C3640,'COMPOSIÇÃO - SINAPI'!$C:$F,2,FALSE))</f>
        <v>LUVA DE EMENDA PARA ELETRODUTO, AÇO GALVANIZADO, DN 40 MM (1 1/2''), APARENTE, INSTALADA EM PAREDE - FORNECIMENTO E INSTALAÇÃO. AF_11/2016_P</v>
      </c>
      <c r="E3640" s="484" t="str">
        <f>IFERROR(VLOOKUP(C3640,INSUMOS!$C:$F,3,FALSE),VLOOKUP(C3640,'COMPOSIÇÃO - SINAPI'!$C:$F,3,FALSE))</f>
        <v>UN</v>
      </c>
      <c r="F3640" s="486">
        <v>0.33329999999999999</v>
      </c>
      <c r="G3640" s="490">
        <f>IFERROR(VLOOKUP(C3640,INSUMOS!$C:$F,4,FALSE),VLOOKUP(C3640,'COMPOSIÇÃO - SINAPI'!$C:$F,4,FALSE))</f>
        <v>17.62</v>
      </c>
      <c r="H3640" s="488">
        <f>TRUNC(G3640*F3640,2)</f>
        <v>5.87</v>
      </c>
    </row>
    <row r="3641" spans="1:8" s="29" customFormat="1" ht="14.25" x14ac:dyDescent="0.25">
      <c r="A3641" s="472" t="s">
        <v>2055</v>
      </c>
      <c r="B3641" s="473" t="s">
        <v>2056</v>
      </c>
      <c r="C3641" s="473" t="s">
        <v>2057</v>
      </c>
      <c r="D3641" s="473" t="s">
        <v>2058</v>
      </c>
      <c r="E3641" s="473" t="s">
        <v>2059</v>
      </c>
      <c r="F3641" s="474" t="s">
        <v>2060</v>
      </c>
      <c r="G3641" s="81" t="s">
        <v>2061</v>
      </c>
      <c r="H3641" s="475" t="s">
        <v>2590</v>
      </c>
    </row>
    <row r="3642" spans="1:8" ht="48" customHeight="1" x14ac:dyDescent="0.2">
      <c r="A3642" s="476" t="s">
        <v>1312</v>
      </c>
      <c r="B3642" s="477" t="s">
        <v>2591</v>
      </c>
      <c r="C3642" s="478">
        <v>97594</v>
      </c>
      <c r="D3642" s="479" t="s">
        <v>1313</v>
      </c>
      <c r="E3642" s="480" t="s">
        <v>2586</v>
      </c>
      <c r="F3642" s="481"/>
      <c r="G3642" s="45"/>
      <c r="H3642" s="482">
        <f>SUM(H3643:H3646)</f>
        <v>73.47</v>
      </c>
    </row>
    <row r="3643" spans="1:8" ht="15" customHeight="1" x14ac:dyDescent="0.2">
      <c r="A3643" s="483" t="s">
        <v>2070</v>
      </c>
      <c r="B3643" s="484" t="s">
        <v>2062</v>
      </c>
      <c r="C3643" s="484">
        <v>38191</v>
      </c>
      <c r="D3643" s="485" t="str">
        <f>IFERROR(VLOOKUP(C3643,INSUMOS!$C:$F,2,FALSE),VLOOKUP(C3643,'COMPOSIÇÃO - SINAPI'!$C:$F,2,FALSE))</f>
        <v>LAMPADA FLUORESCENTE COMPACTA 2U BRANCA 15 W, BASE E27 (127/220 V)</v>
      </c>
      <c r="E3643" s="484" t="str">
        <f>IFERROR(VLOOKUP(C3643,INSUMOS!$C:$F,3,FALSE),VLOOKUP(C3643,'COMPOSIÇÃO - SINAPI'!$C:$F,3,FALSE))</f>
        <v>UN</v>
      </c>
      <c r="F3643" s="486">
        <v>2</v>
      </c>
      <c r="G3643" s="490">
        <f>IFERROR(VLOOKUP(C3643,INSUMOS!$C:$F,4,FALSE),VLOOKUP(C3643,'COMPOSIÇÃO - SINAPI'!$C:$F,4,FALSE))</f>
        <v>10</v>
      </c>
      <c r="H3643" s="488">
        <f>TRUNC(G3643*F3643,2)</f>
        <v>20</v>
      </c>
    </row>
    <row r="3644" spans="1:8" ht="27" customHeight="1" x14ac:dyDescent="0.2">
      <c r="A3644" s="483" t="s">
        <v>2070</v>
      </c>
      <c r="B3644" s="484" t="s">
        <v>2062</v>
      </c>
      <c r="C3644" s="484">
        <v>39378</v>
      </c>
      <c r="D3644" s="485" t="str">
        <f>IFERROR(VLOOKUP(C3644,INSUMOS!$C:$F,2,FALSE),VLOOKUP(C3644,'COMPOSIÇÃO - SINAPI'!$C:$F,2,FALSE))</f>
        <v>LUMINARIA SPOT DE SOBREPOR EM ALUMINIO COM ALETA PLASTICA PARA 2 LAMPADAS, BASE E27, POTENCIA MAXIMA 40/60 W (NAO INCLUI LAMPADA)</v>
      </c>
      <c r="E3644" s="484" t="str">
        <f>IFERROR(VLOOKUP(C3644,INSUMOS!$C:$F,3,FALSE),VLOOKUP(C3644,'COMPOSIÇÃO - SINAPI'!$C:$F,3,FALSE))</f>
        <v>UN</v>
      </c>
      <c r="F3644" s="486">
        <v>1</v>
      </c>
      <c r="G3644" s="490">
        <f>IFERROR(VLOOKUP(C3644,INSUMOS!$C:$F,4,FALSE),VLOOKUP(C3644,'COMPOSIÇÃO - SINAPI'!$C:$F,4,FALSE))</f>
        <v>37.119999999999997</v>
      </c>
      <c r="H3644" s="488">
        <f>TRUNC(G3644*F3644,2)</f>
        <v>37.119999999999997</v>
      </c>
    </row>
    <row r="3645" spans="1:8" ht="15" customHeight="1" x14ac:dyDescent="0.2">
      <c r="A3645" s="483" t="s">
        <v>2070</v>
      </c>
      <c r="B3645" s="484" t="s">
        <v>2593</v>
      </c>
      <c r="C3645" s="484">
        <v>88247</v>
      </c>
      <c r="D3645" s="485" t="str">
        <f>IFERROR(VLOOKUP(C3645,INSUMOS!$C:$F,2,FALSE),VLOOKUP(C3645,'COMPOSIÇÃO - SINAPI'!$C:$F,2,FALSE))</f>
        <v>AUXILIAR DE ELETRICISTA COM ENCARGOS COMPLEMENTARES</v>
      </c>
      <c r="E3645" s="484" t="str">
        <f>IFERROR(VLOOKUP(C3645,INSUMOS!$C:$F,3,FALSE),VLOOKUP(C3645,'COMPOSIÇÃO - SINAPI'!$C:$F,3,FALSE))</f>
        <v>H</v>
      </c>
      <c r="F3645" s="486">
        <v>0.20680499999999999</v>
      </c>
      <c r="G3645" s="490">
        <f>IFERROR(VLOOKUP(C3645,INSUMOS!$C:$F,4,FALSE),VLOOKUP(C3645,'COMPOSIÇÃO - SINAPI'!$C:$F,4,FALSE))</f>
        <v>19.309999999999999</v>
      </c>
      <c r="H3645" s="488">
        <f>TRUNC(G3645*F3645,2)</f>
        <v>3.99</v>
      </c>
    </row>
    <row r="3646" spans="1:8" ht="15" customHeight="1" x14ac:dyDescent="0.2">
      <c r="A3646" s="483" t="s">
        <v>2070</v>
      </c>
      <c r="B3646" s="484" t="s">
        <v>2593</v>
      </c>
      <c r="C3646" s="484">
        <v>88264</v>
      </c>
      <c r="D3646" s="485" t="str">
        <f>IFERROR(VLOOKUP(C3646,INSUMOS!$C:$F,2,FALSE),VLOOKUP(C3646,'COMPOSIÇÃO - SINAPI'!$C:$F,2,FALSE))</f>
        <v>ELETRICISTA COM ENCARGOS COMPLEMENTARES</v>
      </c>
      <c r="E3646" s="484" t="str">
        <f>IFERROR(VLOOKUP(C3646,INSUMOS!$C:$F,3,FALSE),VLOOKUP(C3646,'COMPOSIÇÃO - SINAPI'!$C:$F,3,FALSE))</f>
        <v>H</v>
      </c>
      <c r="F3646" s="486">
        <v>0.49622999999999995</v>
      </c>
      <c r="G3646" s="490">
        <f>IFERROR(VLOOKUP(C3646,INSUMOS!$C:$F,4,FALSE),VLOOKUP(C3646,'COMPOSIÇÃO - SINAPI'!$C:$F,4,FALSE))</f>
        <v>24.92</v>
      </c>
      <c r="H3646" s="488">
        <f>TRUNC(G3646*F3646,2)</f>
        <v>12.36</v>
      </c>
    </row>
    <row r="3647" spans="1:8" s="29" customFormat="1" ht="14.25" x14ac:dyDescent="0.25">
      <c r="A3647" s="472" t="s">
        <v>2055</v>
      </c>
      <c r="B3647" s="473" t="s">
        <v>2056</v>
      </c>
      <c r="C3647" s="473" t="s">
        <v>2057</v>
      </c>
      <c r="D3647" s="473" t="s">
        <v>2058</v>
      </c>
      <c r="E3647" s="473" t="s">
        <v>2059</v>
      </c>
      <c r="F3647" s="474" t="s">
        <v>2060</v>
      </c>
      <c r="G3647" s="81" t="s">
        <v>2061</v>
      </c>
      <c r="H3647" s="475" t="s">
        <v>2590</v>
      </c>
    </row>
    <row r="3648" spans="1:8" ht="68.099999999999994" customHeight="1" x14ac:dyDescent="0.2">
      <c r="A3648" s="476" t="s">
        <v>1314</v>
      </c>
      <c r="B3648" s="477" t="s">
        <v>2591</v>
      </c>
      <c r="C3648" s="478">
        <v>97585</v>
      </c>
      <c r="D3648" s="479" t="s">
        <v>1315</v>
      </c>
      <c r="E3648" s="480" t="s">
        <v>2586</v>
      </c>
      <c r="F3648" s="481"/>
      <c r="G3648" s="45"/>
      <c r="H3648" s="482">
        <f>SUM(H3649:H3651)</f>
        <v>67.320000000000007</v>
      </c>
    </row>
    <row r="3649" spans="1:8" ht="38.1" customHeight="1" x14ac:dyDescent="0.2">
      <c r="A3649" s="483" t="s">
        <v>2070</v>
      </c>
      <c r="B3649" s="484" t="s">
        <v>2062</v>
      </c>
      <c r="C3649" s="484">
        <v>3811</v>
      </c>
      <c r="D3649" s="485" t="str">
        <f>IFERROR(VLOOKUP(C3649,INSUMOS!$C:$F,2,FALSE),VLOOKUP(C3649,'COMPOSIÇÃO - SINAPI'!$C:$F,2,FALSE))</f>
        <v>LUMINARIA DE SOBREPOR EM CHAPA DE ACO PARA 2 LAMPADAS FLUORESCENTES DE *18* W, ALETADA, COMPLETA (LAMPADAS E REATOR INCLUSOS)</v>
      </c>
      <c r="E3649" s="484" t="str">
        <f>IFERROR(VLOOKUP(C3649,INSUMOS!$C:$F,3,FALSE),VLOOKUP(C3649,'COMPOSIÇÃO - SINAPI'!$C:$F,3,FALSE))</f>
        <v>UN</v>
      </c>
      <c r="F3649" s="486">
        <v>1</v>
      </c>
      <c r="G3649" s="490">
        <f>IFERROR(VLOOKUP(C3649,INSUMOS!$C:$F,4,FALSE),VLOOKUP(C3649,'COMPOSIÇÃO - SINAPI'!$C:$F,4,FALSE))</f>
        <v>57</v>
      </c>
      <c r="H3649" s="488">
        <f>TRUNC(G3649*F3649,2)</f>
        <v>57</v>
      </c>
    </row>
    <row r="3650" spans="1:8" ht="15" customHeight="1" x14ac:dyDescent="0.2">
      <c r="A3650" s="483" t="s">
        <v>2070</v>
      </c>
      <c r="B3650" s="484" t="s">
        <v>2593</v>
      </c>
      <c r="C3650" s="484">
        <v>88247</v>
      </c>
      <c r="D3650" s="485" t="str">
        <f>IFERROR(VLOOKUP(C3650,INSUMOS!$C:$F,2,FALSE),VLOOKUP(C3650,'COMPOSIÇÃO - SINAPI'!$C:$F,2,FALSE))</f>
        <v>AUXILIAR DE ELETRICISTA COM ENCARGOS COMPLEMENTARES</v>
      </c>
      <c r="E3650" s="484" t="str">
        <f>IFERROR(VLOOKUP(C3650,INSUMOS!$C:$F,3,FALSE),VLOOKUP(C3650,'COMPOSIÇÃO - SINAPI'!$C:$F,3,FALSE))</f>
        <v>H</v>
      </c>
      <c r="F3650" s="486">
        <v>0.13500000000000001</v>
      </c>
      <c r="G3650" s="490">
        <f>IFERROR(VLOOKUP(C3650,INSUMOS!$C:$F,4,FALSE),VLOOKUP(C3650,'COMPOSIÇÃO - SINAPI'!$C:$F,4,FALSE))</f>
        <v>19.309999999999999</v>
      </c>
      <c r="H3650" s="488">
        <f>TRUNC(G3650*F3650,2)</f>
        <v>2.6</v>
      </c>
    </row>
    <row r="3651" spans="1:8" ht="15" customHeight="1" x14ac:dyDescent="0.2">
      <c r="A3651" s="483" t="s">
        <v>2070</v>
      </c>
      <c r="B3651" s="484" t="s">
        <v>2593</v>
      </c>
      <c r="C3651" s="484">
        <v>88264</v>
      </c>
      <c r="D3651" s="485" t="str">
        <f>IFERROR(VLOOKUP(C3651,INSUMOS!$C:$F,2,FALSE),VLOOKUP(C3651,'COMPOSIÇÃO - SINAPI'!$C:$F,2,FALSE))</f>
        <v>ELETRICISTA COM ENCARGOS COMPLEMENTARES</v>
      </c>
      <c r="E3651" s="484" t="str">
        <f>IFERROR(VLOOKUP(C3651,INSUMOS!$C:$F,3,FALSE),VLOOKUP(C3651,'COMPOSIÇÃO - SINAPI'!$C:$F,3,FALSE))</f>
        <v>H</v>
      </c>
      <c r="F3651" s="486">
        <v>0.31</v>
      </c>
      <c r="G3651" s="490">
        <f>IFERROR(VLOOKUP(C3651,INSUMOS!$C:$F,4,FALSE),VLOOKUP(C3651,'COMPOSIÇÃO - SINAPI'!$C:$F,4,FALSE))</f>
        <v>24.92</v>
      </c>
      <c r="H3651" s="488">
        <f>TRUNC(G3651*F3651,2)</f>
        <v>7.72</v>
      </c>
    </row>
    <row r="3652" spans="1:8" s="29" customFormat="1" ht="14.25" x14ac:dyDescent="0.25">
      <c r="A3652" s="472" t="s">
        <v>2055</v>
      </c>
      <c r="B3652" s="473" t="s">
        <v>2056</v>
      </c>
      <c r="C3652" s="473" t="s">
        <v>2057</v>
      </c>
      <c r="D3652" s="473" t="s">
        <v>2058</v>
      </c>
      <c r="E3652" s="473" t="s">
        <v>2059</v>
      </c>
      <c r="F3652" s="474" t="s">
        <v>2060</v>
      </c>
      <c r="G3652" s="81" t="s">
        <v>2061</v>
      </c>
      <c r="H3652" s="475" t="s">
        <v>2590</v>
      </c>
    </row>
    <row r="3653" spans="1:8" ht="32.1" customHeight="1" x14ac:dyDescent="0.2">
      <c r="A3653" s="476" t="s">
        <v>1316</v>
      </c>
      <c r="B3653" s="477" t="s">
        <v>2591</v>
      </c>
      <c r="C3653" s="478">
        <v>100903</v>
      </c>
      <c r="D3653" s="479" t="s">
        <v>1317</v>
      </c>
      <c r="E3653" s="480" t="s">
        <v>2586</v>
      </c>
      <c r="F3653" s="481"/>
      <c r="G3653" s="45"/>
      <c r="H3653" s="482">
        <f>SUM(H3654:H3657)</f>
        <v>23.190000000000005</v>
      </c>
    </row>
    <row r="3654" spans="1:8" ht="15" customHeight="1" x14ac:dyDescent="0.2">
      <c r="A3654" s="483" t="s">
        <v>2070</v>
      </c>
      <c r="B3654" s="484" t="s">
        <v>2062</v>
      </c>
      <c r="C3654" s="484">
        <v>12295</v>
      </c>
      <c r="D3654" s="485" t="str">
        <f>IFERROR(VLOOKUP(C3654,INSUMOS!$C:$F,2,FALSE),VLOOKUP(C3654,'COMPOSIÇÃO - SINAPI'!$C:$F,2,FALSE))</f>
        <v>SOQUETE DE BAQUELITE BASE E27, PARA LAMPADAS</v>
      </c>
      <c r="E3654" s="484" t="str">
        <f>IFERROR(VLOOKUP(C3654,INSUMOS!$C:$F,3,FALSE),VLOOKUP(C3654,'COMPOSIÇÃO - SINAPI'!$C:$F,3,FALSE))</f>
        <v>UN</v>
      </c>
      <c r="F3654" s="486">
        <v>2</v>
      </c>
      <c r="G3654" s="490">
        <f>IFERROR(VLOOKUP(C3654,INSUMOS!$C:$F,4,FALSE),VLOOKUP(C3654,'COMPOSIÇÃO - SINAPI'!$C:$F,4,FALSE))</f>
        <v>2.2999999999999998</v>
      </c>
      <c r="H3654" s="488">
        <f>TRUNC(G3654*F3654,2)</f>
        <v>4.5999999999999996</v>
      </c>
    </row>
    <row r="3655" spans="1:8" ht="15" customHeight="1" x14ac:dyDescent="0.2">
      <c r="A3655" s="483" t="s">
        <v>2070</v>
      </c>
      <c r="B3655" s="484" t="s">
        <v>2062</v>
      </c>
      <c r="C3655" s="484">
        <v>39387</v>
      </c>
      <c r="D3655" s="485" t="str">
        <f>IFERROR(VLOOKUP(C3655,INSUMOS!$C:$F,2,FALSE),VLOOKUP(C3655,'COMPOSIÇÃO - SINAPI'!$C:$F,2,FALSE))</f>
        <v>LAMPADA LED TUBULAR BIVOLT 18/20 W, BASE G13</v>
      </c>
      <c r="E3655" s="484" t="str">
        <f>IFERROR(VLOOKUP(C3655,INSUMOS!$C:$F,3,FALSE),VLOOKUP(C3655,'COMPOSIÇÃO - SINAPI'!$C:$F,3,FALSE))</f>
        <v>UN</v>
      </c>
      <c r="F3655" s="486">
        <v>1</v>
      </c>
      <c r="G3655" s="490">
        <f>IFERROR(VLOOKUP(C3655,INSUMOS!$C:$F,4,FALSE),VLOOKUP(C3655,'COMPOSIÇÃO - SINAPI'!$C:$F,4,FALSE))</f>
        <v>12</v>
      </c>
      <c r="H3655" s="488">
        <f>TRUNC(G3655*F3655,2)</f>
        <v>12</v>
      </c>
    </row>
    <row r="3656" spans="1:8" ht="15" customHeight="1" x14ac:dyDescent="0.2">
      <c r="A3656" s="483" t="s">
        <v>2070</v>
      </c>
      <c r="B3656" s="484" t="s">
        <v>2593</v>
      </c>
      <c r="C3656" s="484">
        <v>88247</v>
      </c>
      <c r="D3656" s="485" t="str">
        <f>IFERROR(VLOOKUP(C3656,INSUMOS!$C:$F,2,FALSE),VLOOKUP(C3656,'COMPOSIÇÃO - SINAPI'!$C:$F,2,FALSE))</f>
        <v>AUXILIAR DE ELETRICISTA COM ENCARGOS COMPLEMENTARES</v>
      </c>
      <c r="E3656" s="484" t="str">
        <f>IFERROR(VLOOKUP(C3656,INSUMOS!$C:$F,3,FALSE),VLOOKUP(C3656,'COMPOSIÇÃO - SINAPI'!$C:$F,3,FALSE))</f>
        <v>H</v>
      </c>
      <c r="F3656" s="486">
        <v>8.7804999999999994E-2</v>
      </c>
      <c r="G3656" s="490">
        <f>IFERROR(VLOOKUP(C3656,INSUMOS!$C:$F,4,FALSE),VLOOKUP(C3656,'COMPOSIÇÃO - SINAPI'!$C:$F,4,FALSE))</f>
        <v>19.309999999999999</v>
      </c>
      <c r="H3656" s="488">
        <f>TRUNC(G3656*F3656,2)</f>
        <v>1.69</v>
      </c>
    </row>
    <row r="3657" spans="1:8" ht="15" customHeight="1" x14ac:dyDescent="0.2">
      <c r="A3657" s="483" t="s">
        <v>2070</v>
      </c>
      <c r="B3657" s="484" t="s">
        <v>2593</v>
      </c>
      <c r="C3657" s="484">
        <v>88264</v>
      </c>
      <c r="D3657" s="485" t="str">
        <f>IFERROR(VLOOKUP(C3657,INSUMOS!$C:$F,2,FALSE),VLOOKUP(C3657,'COMPOSIÇÃO - SINAPI'!$C:$F,2,FALSE))</f>
        <v>ELETRICISTA COM ENCARGOS COMPLEMENTARES</v>
      </c>
      <c r="E3657" s="484" t="str">
        <f>IFERROR(VLOOKUP(C3657,INSUMOS!$C:$F,3,FALSE),VLOOKUP(C3657,'COMPOSIÇÃO - SINAPI'!$C:$F,3,FALSE))</f>
        <v>H</v>
      </c>
      <c r="F3657" s="486">
        <v>0.19700000000000001</v>
      </c>
      <c r="G3657" s="490">
        <f>IFERROR(VLOOKUP(C3657,INSUMOS!$C:$F,4,FALSE),VLOOKUP(C3657,'COMPOSIÇÃO - SINAPI'!$C:$F,4,FALSE))</f>
        <v>24.92</v>
      </c>
      <c r="H3657" s="488">
        <f>TRUNC(G3657*F3657,2)</f>
        <v>4.9000000000000004</v>
      </c>
    </row>
    <row r="3658" spans="1:8" s="29" customFormat="1" ht="14.25" x14ac:dyDescent="0.25">
      <c r="A3658" s="472" t="s">
        <v>2055</v>
      </c>
      <c r="B3658" s="473" t="s">
        <v>2056</v>
      </c>
      <c r="C3658" s="473" t="s">
        <v>2057</v>
      </c>
      <c r="D3658" s="473" t="s">
        <v>2058</v>
      </c>
      <c r="E3658" s="473" t="s">
        <v>2059</v>
      </c>
      <c r="F3658" s="474" t="s">
        <v>2060</v>
      </c>
      <c r="G3658" s="81" t="s">
        <v>2061</v>
      </c>
      <c r="H3658" s="475" t="s">
        <v>2590</v>
      </c>
    </row>
    <row r="3659" spans="1:8" ht="48" customHeight="1" x14ac:dyDescent="0.2">
      <c r="A3659" s="476" t="s">
        <v>1318</v>
      </c>
      <c r="B3659" s="477" t="s">
        <v>2591</v>
      </c>
      <c r="C3659" s="478">
        <v>97605</v>
      </c>
      <c r="D3659" s="479" t="s">
        <v>1319</v>
      </c>
      <c r="E3659" s="480" t="s">
        <v>2586</v>
      </c>
      <c r="F3659" s="481"/>
      <c r="G3659" s="45"/>
      <c r="H3659" s="482">
        <f>SUM(H3660:H3663)</f>
        <v>49.870000000000005</v>
      </c>
    </row>
    <row r="3660" spans="1:8" ht="15" customHeight="1" x14ac:dyDescent="0.2">
      <c r="A3660" s="483" t="s">
        <v>2070</v>
      </c>
      <c r="B3660" s="484" t="s">
        <v>2062</v>
      </c>
      <c r="C3660" s="484">
        <v>38193</v>
      </c>
      <c r="D3660" s="485" t="str">
        <f>IFERROR(VLOOKUP(C3660,INSUMOS!$C:$F,2,FALSE),VLOOKUP(C3660,'COMPOSIÇÃO - SINAPI'!$C:$F,2,FALSE))</f>
        <v>LAMPADA LED 6 W BIVOLT BRANCA, FORMATO TRADICIONAL (BASE E27)</v>
      </c>
      <c r="E3660" s="484" t="str">
        <f>IFERROR(VLOOKUP(C3660,INSUMOS!$C:$F,3,FALSE),VLOOKUP(C3660,'COMPOSIÇÃO - SINAPI'!$C:$F,3,FALSE))</f>
        <v>UN</v>
      </c>
      <c r="F3660" s="486">
        <v>1</v>
      </c>
      <c r="G3660" s="490">
        <f>IFERROR(VLOOKUP(C3660,INSUMOS!$C:$F,4,FALSE),VLOOKUP(C3660,'COMPOSIÇÃO - SINAPI'!$C:$F,4,FALSE))</f>
        <v>6</v>
      </c>
      <c r="H3660" s="488">
        <f>TRUNC(G3660*F3660,2)</f>
        <v>6</v>
      </c>
    </row>
    <row r="3661" spans="1:8" ht="27" customHeight="1" x14ac:dyDescent="0.2">
      <c r="A3661" s="483" t="s">
        <v>2070</v>
      </c>
      <c r="B3661" s="484" t="s">
        <v>2062</v>
      </c>
      <c r="C3661" s="484">
        <v>38769</v>
      </c>
      <c r="D3661" s="485" t="str">
        <f>IFERROR(VLOOKUP(C3661,INSUMOS!$C:$F,2,FALSE),VLOOKUP(C3661,'COMPOSIÇÃO - SINAPI'!$C:$F,2,FALSE))</f>
        <v>LUMINARIA ARANDELA TIPO MEIA-LUA COM VIDRO FOSCO *30 X 15* CM, PARA 1 LAMPADA, BASE E27, POTENCIA MAXIMA 40/60 W (NAO INCLUI LAMPADA)</v>
      </c>
      <c r="E3661" s="484" t="str">
        <f>IFERROR(VLOOKUP(C3661,INSUMOS!$C:$F,3,FALSE),VLOOKUP(C3661,'COMPOSIÇÃO - SINAPI'!$C:$F,3,FALSE))</f>
        <v>UN</v>
      </c>
      <c r="F3661" s="486">
        <v>1</v>
      </c>
      <c r="G3661" s="490">
        <f>IFERROR(VLOOKUP(C3661,INSUMOS!$C:$F,4,FALSE),VLOOKUP(C3661,'COMPOSIÇÃO - SINAPI'!$C:$F,4,FALSE))</f>
        <v>30.62</v>
      </c>
      <c r="H3661" s="488">
        <f>TRUNC(G3661*F3661,2)</f>
        <v>30.62</v>
      </c>
    </row>
    <row r="3662" spans="1:8" ht="15" customHeight="1" x14ac:dyDescent="0.2">
      <c r="A3662" s="483" t="s">
        <v>2070</v>
      </c>
      <c r="B3662" s="484" t="s">
        <v>2593</v>
      </c>
      <c r="C3662" s="484">
        <v>88247</v>
      </c>
      <c r="D3662" s="485" t="str">
        <f>IFERROR(VLOOKUP(C3662,INSUMOS!$C:$F,2,FALSE),VLOOKUP(C3662,'COMPOSIÇÃO - SINAPI'!$C:$F,2,FALSE))</f>
        <v>AUXILIAR DE ELETRICISTA COM ENCARGOS COMPLEMENTARES</v>
      </c>
      <c r="E3662" s="484" t="str">
        <f>IFERROR(VLOOKUP(C3662,INSUMOS!$C:$F,3,FALSE),VLOOKUP(C3662,'COMPOSIÇÃO - SINAPI'!$C:$F,3,FALSE))</f>
        <v>H</v>
      </c>
      <c r="F3662" s="486">
        <v>0.16761999999999999</v>
      </c>
      <c r="G3662" s="490">
        <f>IFERROR(VLOOKUP(C3662,INSUMOS!$C:$F,4,FALSE),VLOOKUP(C3662,'COMPOSIÇÃO - SINAPI'!$C:$F,4,FALSE))</f>
        <v>19.309999999999999</v>
      </c>
      <c r="H3662" s="488">
        <f>TRUNC(G3662*F3662,2)</f>
        <v>3.23</v>
      </c>
    </row>
    <row r="3663" spans="1:8" ht="15" customHeight="1" x14ac:dyDescent="0.2">
      <c r="A3663" s="483" t="s">
        <v>2070</v>
      </c>
      <c r="B3663" s="484" t="s">
        <v>2593</v>
      </c>
      <c r="C3663" s="484">
        <v>88264</v>
      </c>
      <c r="D3663" s="485" t="str">
        <f>IFERROR(VLOOKUP(C3663,INSUMOS!$C:$F,2,FALSE),VLOOKUP(C3663,'COMPOSIÇÃO - SINAPI'!$C:$F,2,FALSE))</f>
        <v>ELETRICISTA COM ENCARGOS COMPLEMENTARES</v>
      </c>
      <c r="E3663" s="484" t="str">
        <f>IFERROR(VLOOKUP(C3663,INSUMOS!$C:$F,3,FALSE),VLOOKUP(C3663,'COMPOSIÇÃO - SINAPI'!$C:$F,3,FALSE))</f>
        <v>H</v>
      </c>
      <c r="F3663" s="486">
        <v>0.40222000000000002</v>
      </c>
      <c r="G3663" s="490">
        <f>IFERROR(VLOOKUP(C3663,INSUMOS!$C:$F,4,FALSE),VLOOKUP(C3663,'COMPOSIÇÃO - SINAPI'!$C:$F,4,FALSE))</f>
        <v>24.92</v>
      </c>
      <c r="H3663" s="488">
        <f>TRUNC(G3663*F3663,2)</f>
        <v>10.02</v>
      </c>
    </row>
    <row r="3664" spans="1:8" s="29" customFormat="1" ht="14.25" x14ac:dyDescent="0.25">
      <c r="A3664" s="472" t="s">
        <v>2055</v>
      </c>
      <c r="B3664" s="473" t="s">
        <v>2056</v>
      </c>
      <c r="C3664" s="473" t="s">
        <v>2057</v>
      </c>
      <c r="D3664" s="473" t="s">
        <v>2058</v>
      </c>
      <c r="E3664" s="473" t="s">
        <v>2059</v>
      </c>
      <c r="F3664" s="474" t="s">
        <v>2060</v>
      </c>
      <c r="G3664" s="81" t="s">
        <v>2061</v>
      </c>
      <c r="H3664" s="475" t="s">
        <v>2590</v>
      </c>
    </row>
    <row r="3665" spans="1:8" ht="48" customHeight="1" x14ac:dyDescent="0.2">
      <c r="A3665" s="476" t="s">
        <v>1320</v>
      </c>
      <c r="B3665" s="477" t="s">
        <v>2591</v>
      </c>
      <c r="C3665" s="478">
        <v>97599</v>
      </c>
      <c r="D3665" s="479" t="s">
        <v>1321</v>
      </c>
      <c r="E3665" s="480" t="s">
        <v>2586</v>
      </c>
      <c r="F3665" s="481"/>
      <c r="G3665" s="45"/>
      <c r="H3665" s="482">
        <f>SUM(H3666:H3668)</f>
        <v>21.24</v>
      </c>
    </row>
    <row r="3666" spans="1:8" ht="27" customHeight="1" x14ac:dyDescent="0.2">
      <c r="A3666" s="483" t="s">
        <v>2070</v>
      </c>
      <c r="B3666" s="484" t="s">
        <v>2062</v>
      </c>
      <c r="C3666" s="484">
        <v>38774</v>
      </c>
      <c r="D3666" s="485" t="str">
        <f>IFERROR(VLOOKUP(C3666,INSUMOS!$C:$F,2,FALSE),VLOOKUP(C3666,'COMPOSIÇÃO - SINAPI'!$C:$F,2,FALSE))</f>
        <v>LUMINARIA DE EMERGENCIA 30 LEDS, POTENCIA 2 W, BATERIA DE LITIO, AUTONOMIA DE 6 HORAS</v>
      </c>
      <c r="E3666" s="484" t="str">
        <f>IFERROR(VLOOKUP(C3666,INSUMOS!$C:$F,3,FALSE),VLOOKUP(C3666,'COMPOSIÇÃO - SINAPI'!$C:$F,3,FALSE))</f>
        <v>UN</v>
      </c>
      <c r="F3666" s="486">
        <v>1</v>
      </c>
      <c r="G3666" s="490">
        <f>IFERROR(VLOOKUP(C3666,INSUMOS!$C:$F,4,FALSE),VLOOKUP(C3666,'COMPOSIÇÃO - SINAPI'!$C:$F,4,FALSE))</f>
        <v>16.95</v>
      </c>
      <c r="H3666" s="488">
        <f>TRUNC(G3666*F3666,2)</f>
        <v>16.95</v>
      </c>
    </row>
    <row r="3667" spans="1:8" ht="15" customHeight="1" x14ac:dyDescent="0.2">
      <c r="A3667" s="483" t="s">
        <v>2070</v>
      </c>
      <c r="B3667" s="484" t="s">
        <v>2593</v>
      </c>
      <c r="C3667" s="484">
        <v>88247</v>
      </c>
      <c r="D3667" s="485" t="str">
        <f>IFERROR(VLOOKUP(C3667,INSUMOS!$C:$F,2,FALSE),VLOOKUP(C3667,'COMPOSIÇÃO - SINAPI'!$C:$F,2,FALSE))</f>
        <v>AUXILIAR DE ELETRICISTA COM ENCARGOS COMPLEMENTARES</v>
      </c>
      <c r="E3667" s="484" t="str">
        <f>IFERROR(VLOOKUP(C3667,INSUMOS!$C:$F,3,FALSE),VLOOKUP(C3667,'COMPOSIÇÃO - SINAPI'!$C:$F,3,FALSE))</f>
        <v>H</v>
      </c>
      <c r="F3667" s="486">
        <v>5.5E-2</v>
      </c>
      <c r="G3667" s="490">
        <f>IFERROR(VLOOKUP(C3667,INSUMOS!$C:$F,4,FALSE),VLOOKUP(C3667,'COMPOSIÇÃO - SINAPI'!$C:$F,4,FALSE))</f>
        <v>19.309999999999999</v>
      </c>
      <c r="H3667" s="488">
        <f>TRUNC(G3667*F3667,2)</f>
        <v>1.06</v>
      </c>
    </row>
    <row r="3668" spans="1:8" ht="15" customHeight="1" x14ac:dyDescent="0.2">
      <c r="A3668" s="483" t="s">
        <v>2070</v>
      </c>
      <c r="B3668" s="484" t="s">
        <v>2593</v>
      </c>
      <c r="C3668" s="484">
        <v>88264</v>
      </c>
      <c r="D3668" s="485" t="str">
        <f>IFERROR(VLOOKUP(C3668,INSUMOS!$C:$F,2,FALSE),VLOOKUP(C3668,'COMPOSIÇÃO - SINAPI'!$C:$F,2,FALSE))</f>
        <v>ELETRICISTA COM ENCARGOS COMPLEMENTARES</v>
      </c>
      <c r="E3668" s="484" t="str">
        <f>IFERROR(VLOOKUP(C3668,INSUMOS!$C:$F,3,FALSE),VLOOKUP(C3668,'COMPOSIÇÃO - SINAPI'!$C:$F,3,FALSE))</f>
        <v>H</v>
      </c>
      <c r="F3668" s="486">
        <v>0.13</v>
      </c>
      <c r="G3668" s="490">
        <f>IFERROR(VLOOKUP(C3668,INSUMOS!$C:$F,4,FALSE),VLOOKUP(C3668,'COMPOSIÇÃO - SINAPI'!$C:$F,4,FALSE))</f>
        <v>24.92</v>
      </c>
      <c r="H3668" s="488">
        <f>TRUNC(G3668*F3668,2)</f>
        <v>3.23</v>
      </c>
    </row>
    <row r="3669" spans="1:8" s="29" customFormat="1" ht="14.25" x14ac:dyDescent="0.25">
      <c r="A3669" s="472" t="s">
        <v>2055</v>
      </c>
      <c r="B3669" s="473" t="s">
        <v>2056</v>
      </c>
      <c r="C3669" s="473" t="s">
        <v>2057</v>
      </c>
      <c r="D3669" s="473" t="s">
        <v>2058</v>
      </c>
      <c r="E3669" s="473" t="s">
        <v>2059</v>
      </c>
      <c r="F3669" s="474" t="s">
        <v>2060</v>
      </c>
      <c r="G3669" s="81" t="s">
        <v>2061</v>
      </c>
      <c r="H3669" s="475" t="s">
        <v>2590</v>
      </c>
    </row>
    <row r="3670" spans="1:8" ht="32.1" customHeight="1" x14ac:dyDescent="0.2">
      <c r="A3670" s="476" t="s">
        <v>1323</v>
      </c>
      <c r="B3670" s="477" t="s">
        <v>2591</v>
      </c>
      <c r="C3670" s="478">
        <v>101657</v>
      </c>
      <c r="D3670" s="479" t="s">
        <v>1324</v>
      </c>
      <c r="E3670" s="480" t="s">
        <v>2586</v>
      </c>
      <c r="F3670" s="481"/>
      <c r="G3670" s="45"/>
      <c r="H3670" s="482">
        <f>SUM(H3671:H3675)</f>
        <v>481.03000000000003</v>
      </c>
    </row>
    <row r="3671" spans="1:8" ht="38.1" customHeight="1" x14ac:dyDescent="0.2">
      <c r="A3671" s="483" t="s">
        <v>2070</v>
      </c>
      <c r="B3671" s="484" t="s">
        <v>2593</v>
      </c>
      <c r="C3671" s="484">
        <v>5928</v>
      </c>
      <c r="D3671" s="485" t="str">
        <f>IFERROR(VLOOKUP(C3671,INSUMOS!$C:$F,2,FALSE),VLOOKUP(C3671,'COMPOSIÇÃO - SINAPI'!$C:$F,2,FALSE))</f>
        <v>GUINDAUTO HIDRÁULICO, CAPACIDADE MÁXIMA DE CARGA 6200 KG, MOMENTO MÁXIMO DE CARGA 11,7 TM, ALCANCE MÁXIMO HORIZONTAL 9,70 M, INCLUSIVE CAMINHÃO TOCO PBT 16.000 KG, POTÊNCIA DE 189 CV - CHP DIURNO. AF_06/2014</v>
      </c>
      <c r="E3671" s="484" t="str">
        <f>IFERROR(VLOOKUP(C3671,INSUMOS!$C:$F,3,FALSE),VLOOKUP(C3671,'COMPOSIÇÃO - SINAPI'!$C:$F,3,FALSE))</f>
        <v>CHP</v>
      </c>
      <c r="F3671" s="486">
        <v>0.23880000000000001</v>
      </c>
      <c r="G3671" s="490">
        <f>IFERROR(VLOOKUP(C3671,INSUMOS!$C:$F,4,FALSE),VLOOKUP(C3671,'COMPOSIÇÃO - SINAPI'!$C:$F,4,FALSE))</f>
        <v>229.71</v>
      </c>
      <c r="H3671" s="488">
        <f>TRUNC(G3671*F3671,2)</f>
        <v>54.85</v>
      </c>
    </row>
    <row r="3672" spans="1:8" ht="15" customHeight="1" x14ac:dyDescent="0.2">
      <c r="A3672" s="483" t="s">
        <v>2070</v>
      </c>
      <c r="B3672" s="484" t="s">
        <v>2062</v>
      </c>
      <c r="C3672" s="484">
        <v>21127</v>
      </c>
      <c r="D3672" s="485" t="str">
        <f>IFERROR(VLOOKUP(C3672,INSUMOS!$C:$F,2,FALSE),VLOOKUP(C3672,'COMPOSIÇÃO - SINAPI'!$C:$F,2,FALSE))</f>
        <v>FITA ISOLANTE ADESIVA ANTICHAMA, USO ATE 750 V, EM ROLO DE 19 MM X 5 M</v>
      </c>
      <c r="E3672" s="484" t="str">
        <f>IFERROR(VLOOKUP(C3672,INSUMOS!$C:$F,3,FALSE),VLOOKUP(C3672,'COMPOSIÇÃO - SINAPI'!$C:$F,3,FALSE))</f>
        <v>UN</v>
      </c>
      <c r="F3672" s="486">
        <v>1.4E-2</v>
      </c>
      <c r="G3672" s="490">
        <f>IFERROR(VLOOKUP(C3672,INSUMOS!$C:$F,4,FALSE),VLOOKUP(C3672,'COMPOSIÇÃO - SINAPI'!$C:$F,4,FALSE))</f>
        <v>5.202</v>
      </c>
      <c r="H3672" s="488">
        <f>TRUNC(G3672*F3672,2)</f>
        <v>7.0000000000000007E-2</v>
      </c>
    </row>
    <row r="3673" spans="1:8" ht="27" customHeight="1" x14ac:dyDescent="0.2">
      <c r="A3673" s="483" t="s">
        <v>2070</v>
      </c>
      <c r="B3673" s="484" t="s">
        <v>2062</v>
      </c>
      <c r="C3673" s="484">
        <v>42243</v>
      </c>
      <c r="D3673" s="485" t="str">
        <f>IFERROR(VLOOKUP(C3673,INSUMOS!$C:$F,2,FALSE),VLOOKUP(C3673,'COMPOSIÇÃO - SINAPI'!$C:$F,2,FALSE))</f>
        <v>LUMINARIA DE LED PARA ILUMINACAO PUBLICA, DE 98 W ATE 137 W, INVOLUCRO EM ALUMINIO OU ACO INOX</v>
      </c>
      <c r="E3673" s="484" t="str">
        <f>IFERROR(VLOOKUP(C3673,INSUMOS!$C:$F,3,FALSE),VLOOKUP(C3673,'COMPOSIÇÃO - SINAPI'!$C:$F,3,FALSE))</f>
        <v>UN</v>
      </c>
      <c r="F3673" s="486">
        <v>1</v>
      </c>
      <c r="G3673" s="490">
        <f>IFERROR(VLOOKUP(C3673,INSUMOS!$C:$F,4,FALSE),VLOOKUP(C3673,'COMPOSIÇÃO - SINAPI'!$C:$F,4,FALSE))</f>
        <v>419</v>
      </c>
      <c r="H3673" s="488">
        <f>TRUNC(G3673*F3673,2)</f>
        <v>419</v>
      </c>
    </row>
    <row r="3674" spans="1:8" ht="15" customHeight="1" x14ac:dyDescent="0.2">
      <c r="A3674" s="483" t="s">
        <v>2070</v>
      </c>
      <c r="B3674" s="484" t="s">
        <v>2593</v>
      </c>
      <c r="C3674" s="484">
        <v>88247</v>
      </c>
      <c r="D3674" s="485" t="str">
        <f>IFERROR(VLOOKUP(C3674,INSUMOS!$C:$F,2,FALSE),VLOOKUP(C3674,'COMPOSIÇÃO - SINAPI'!$C:$F,2,FALSE))</f>
        <v>AUXILIAR DE ELETRICISTA COM ENCARGOS COMPLEMENTARES</v>
      </c>
      <c r="E3674" s="484" t="str">
        <f>IFERROR(VLOOKUP(C3674,INSUMOS!$C:$F,3,FALSE),VLOOKUP(C3674,'COMPOSIÇÃO - SINAPI'!$C:$F,3,FALSE))</f>
        <v>H</v>
      </c>
      <c r="F3674" s="486">
        <v>0.161</v>
      </c>
      <c r="G3674" s="490">
        <f>IFERROR(VLOOKUP(C3674,INSUMOS!$C:$F,4,FALSE),VLOOKUP(C3674,'COMPOSIÇÃO - SINAPI'!$C:$F,4,FALSE))</f>
        <v>19.309999999999999</v>
      </c>
      <c r="H3674" s="488">
        <f>TRUNC(G3674*F3674,2)</f>
        <v>3.1</v>
      </c>
    </row>
    <row r="3675" spans="1:8" ht="15" customHeight="1" x14ac:dyDescent="0.2">
      <c r="A3675" s="483" t="s">
        <v>2070</v>
      </c>
      <c r="B3675" s="484" t="s">
        <v>2593</v>
      </c>
      <c r="C3675" s="484">
        <v>88264</v>
      </c>
      <c r="D3675" s="485" t="str">
        <f>IFERROR(VLOOKUP(C3675,INSUMOS!$C:$F,2,FALSE),VLOOKUP(C3675,'COMPOSIÇÃO - SINAPI'!$C:$F,2,FALSE))</f>
        <v>ELETRICISTA COM ENCARGOS COMPLEMENTARES</v>
      </c>
      <c r="E3675" s="484" t="str">
        <f>IFERROR(VLOOKUP(C3675,INSUMOS!$C:$F,3,FALSE),VLOOKUP(C3675,'COMPOSIÇÃO - SINAPI'!$C:$F,3,FALSE))</f>
        <v>H</v>
      </c>
      <c r="F3675" s="486">
        <v>0.161</v>
      </c>
      <c r="G3675" s="490">
        <f>IFERROR(VLOOKUP(C3675,INSUMOS!$C:$F,4,FALSE),VLOOKUP(C3675,'COMPOSIÇÃO - SINAPI'!$C:$F,4,FALSE))</f>
        <v>24.92</v>
      </c>
      <c r="H3675" s="488">
        <f>TRUNC(G3675*F3675,2)</f>
        <v>4.01</v>
      </c>
    </row>
    <row r="3676" spans="1:8" s="29" customFormat="1" ht="14.25" x14ac:dyDescent="0.25">
      <c r="A3676" s="472" t="s">
        <v>2055</v>
      </c>
      <c r="B3676" s="473" t="s">
        <v>2056</v>
      </c>
      <c r="C3676" s="473" t="s">
        <v>2057</v>
      </c>
      <c r="D3676" s="473" t="s">
        <v>2058</v>
      </c>
      <c r="E3676" s="473" t="s">
        <v>2059</v>
      </c>
      <c r="F3676" s="474" t="s">
        <v>2060</v>
      </c>
      <c r="G3676" s="81" t="s">
        <v>2061</v>
      </c>
      <c r="H3676" s="475" t="s">
        <v>2590</v>
      </c>
    </row>
    <row r="3677" spans="1:8" ht="66" customHeight="1" x14ac:dyDescent="0.2">
      <c r="A3677" s="476" t="s">
        <v>1327</v>
      </c>
      <c r="B3677" s="477" t="s">
        <v>2591</v>
      </c>
      <c r="C3677" s="478" t="s">
        <v>1326</v>
      </c>
      <c r="D3677" s="479" t="s">
        <v>1328</v>
      </c>
      <c r="E3677" s="480" t="s">
        <v>2586</v>
      </c>
      <c r="F3677" s="481"/>
      <c r="G3677" s="45"/>
      <c r="H3677" s="482">
        <f>SUM(H3678:H3703)</f>
        <v>62153.660000000011</v>
      </c>
    </row>
    <row r="3678" spans="1:8" ht="27" customHeight="1" x14ac:dyDescent="0.2">
      <c r="A3678" s="483" t="s">
        <v>2607</v>
      </c>
      <c r="B3678" s="484" t="s">
        <v>2062</v>
      </c>
      <c r="C3678" s="484" t="s">
        <v>2913</v>
      </c>
      <c r="D3678" s="485" t="str">
        <f>IFERROR(VLOOKUP(C3678,INSUMOS!$C:$F,2,FALSE),VLOOKUP(C3678,'COMPOSIÇÃO - SINAPI'!$C:$F,2,FALSE))</f>
        <v>TRANSFORMADOR TRIFÁSICO, POTÊNCIA NOMINAL DE 500 KVA, 13.8 / 0.38-0.22 KV, IP 00, REFRIGERAÇÃO A SECO, INCLUINDO RELÉ DE TEMPERATURA.</v>
      </c>
      <c r="E3678" s="484" t="str">
        <f>IFERROR(VLOOKUP(C3678,INSUMOS!$C:$F,3,FALSE),VLOOKUP(C3678,'COMPOSIÇÃO - SINAPI'!$C:$F,3,FALSE))</f>
        <v>UN</v>
      </c>
      <c r="F3678" s="486">
        <v>1</v>
      </c>
      <c r="G3678" s="490">
        <f>IFERROR(VLOOKUP(C3678,INSUMOS!$C:$F,4,FALSE),VLOOKUP(C3678,'COMPOSIÇÃO - SINAPI'!$C:$F,4,FALSE))</f>
        <v>58000</v>
      </c>
      <c r="H3678" s="488">
        <f>TRUNC(G3678*F3678,2)</f>
        <v>58000</v>
      </c>
    </row>
    <row r="3679" spans="1:8" ht="15" customHeight="1" x14ac:dyDescent="0.2">
      <c r="A3679" s="483" t="s">
        <v>2070</v>
      </c>
      <c r="B3679" s="484" t="s">
        <v>2593</v>
      </c>
      <c r="C3679" s="484">
        <v>88316</v>
      </c>
      <c r="D3679" s="485" t="str">
        <f>IFERROR(VLOOKUP(C3679,INSUMOS!$C:$F,2,FALSE),VLOOKUP(C3679,'COMPOSIÇÃO - SINAPI'!$C:$F,2,FALSE))</f>
        <v>SERVENTE COM ENCARGOS COMPLEMENTARES</v>
      </c>
      <c r="E3679" s="484" t="str">
        <f>IFERROR(VLOOKUP(C3679,INSUMOS!$C:$F,3,FALSE),VLOOKUP(C3679,'COMPOSIÇÃO - SINAPI'!$C:$F,3,FALSE))</f>
        <v>H</v>
      </c>
      <c r="F3679" s="486">
        <v>90</v>
      </c>
      <c r="G3679" s="490">
        <f>IFERROR(VLOOKUP(C3679,INSUMOS!$C:$F,4,FALSE),VLOOKUP(C3679,'COMPOSIÇÃO - SINAPI'!$C:$F,4,FALSE))</f>
        <v>19.8</v>
      </c>
      <c r="H3679" s="488">
        <f>TRUNC(G3679*F3679,2)</f>
        <v>1782</v>
      </c>
    </row>
    <row r="3680" spans="1:8" ht="15" customHeight="1" x14ac:dyDescent="0.2">
      <c r="A3680" s="483" t="s">
        <v>2070</v>
      </c>
      <c r="B3680" s="484" t="s">
        <v>2593</v>
      </c>
      <c r="C3680" s="484">
        <v>88264</v>
      </c>
      <c r="D3680" s="485" t="str">
        <f>IFERROR(VLOOKUP(C3680,INSUMOS!$C:$F,2,FALSE),VLOOKUP(C3680,'COMPOSIÇÃO - SINAPI'!$C:$F,2,FALSE))</f>
        <v>ELETRICISTA COM ENCARGOS COMPLEMENTARES</v>
      </c>
      <c r="E3680" s="484" t="str">
        <f>IFERROR(VLOOKUP(C3680,INSUMOS!$C:$F,3,FALSE),VLOOKUP(C3680,'COMPOSIÇÃO - SINAPI'!$C:$F,3,FALSE))</f>
        <v>H</v>
      </c>
      <c r="F3680" s="486">
        <v>90</v>
      </c>
      <c r="G3680" s="490">
        <f>IFERROR(VLOOKUP(C3680,INSUMOS!$C:$F,4,FALSE),VLOOKUP(C3680,'COMPOSIÇÃO - SINAPI'!$C:$F,4,FALSE))</f>
        <v>24.92</v>
      </c>
      <c r="H3680" s="488">
        <f>TRUNC(G3680*F3680,2)</f>
        <v>2242.8000000000002</v>
      </c>
    </row>
    <row r="3681" spans="1:8" s="29" customFormat="1" ht="14.25" x14ac:dyDescent="0.25">
      <c r="A3681" s="472" t="s">
        <v>2055</v>
      </c>
      <c r="B3681" s="473" t="s">
        <v>2056</v>
      </c>
      <c r="C3681" s="473" t="s">
        <v>2057</v>
      </c>
      <c r="D3681" s="473" t="s">
        <v>2058</v>
      </c>
      <c r="E3681" s="473" t="s">
        <v>2059</v>
      </c>
      <c r="F3681" s="474" t="s">
        <v>2060</v>
      </c>
      <c r="G3681" s="81" t="s">
        <v>2061</v>
      </c>
      <c r="H3681" s="475" t="s">
        <v>2590</v>
      </c>
    </row>
    <row r="3682" spans="1:8" ht="48" customHeight="1" x14ac:dyDescent="0.2">
      <c r="A3682" s="476" t="s">
        <v>1331</v>
      </c>
      <c r="B3682" s="477" t="s">
        <v>2591</v>
      </c>
      <c r="C3682" s="478" t="s">
        <v>1330</v>
      </c>
      <c r="D3682" s="479" t="s">
        <v>1332</v>
      </c>
      <c r="E3682" s="480" t="s">
        <v>117</v>
      </c>
      <c r="F3682" s="481"/>
      <c r="G3682" s="45"/>
      <c r="H3682" s="482">
        <f>SUM(H3683:H3687)</f>
        <v>24.71</v>
      </c>
    </row>
    <row r="3683" spans="1:8" ht="15" customHeight="1" x14ac:dyDescent="0.2">
      <c r="A3683" s="483" t="s">
        <v>2070</v>
      </c>
      <c r="B3683" s="484" t="s">
        <v>2593</v>
      </c>
      <c r="C3683" s="484">
        <v>88264</v>
      </c>
      <c r="D3683" s="485" t="str">
        <f>IFERROR(VLOOKUP(C3683,INSUMOS!$C:$F,2,FALSE),VLOOKUP(C3683,'COMPOSIÇÃO - SINAPI'!$C:$F,2,FALSE))</f>
        <v>ELETRICISTA COM ENCARGOS COMPLEMENTARES</v>
      </c>
      <c r="E3683" s="484" t="str">
        <f>IFERROR(VLOOKUP(C3683,INSUMOS!$C:$F,3,FALSE),VLOOKUP(C3683,'COMPOSIÇÃO - SINAPI'!$C:$F,3,FALSE))</f>
        <v>H</v>
      </c>
      <c r="F3683" s="486">
        <v>0.04</v>
      </c>
      <c r="G3683" s="490">
        <f>IFERROR(VLOOKUP(C3683,INSUMOS!$C:$F,4,FALSE),VLOOKUP(C3683,'COMPOSIÇÃO - SINAPI'!$C:$F,4,FALSE))</f>
        <v>24.92</v>
      </c>
      <c r="H3683" s="488">
        <f>TRUNC(G3683*F3683,2)</f>
        <v>0.99</v>
      </c>
    </row>
    <row r="3684" spans="1:8" ht="15" customHeight="1" x14ac:dyDescent="0.2">
      <c r="A3684" s="483" t="s">
        <v>2070</v>
      </c>
      <c r="B3684" s="484" t="s">
        <v>2593</v>
      </c>
      <c r="C3684" s="484">
        <v>88247</v>
      </c>
      <c r="D3684" s="485" t="str">
        <f>IFERROR(VLOOKUP(C3684,INSUMOS!$C:$F,2,FALSE),VLOOKUP(C3684,'COMPOSIÇÃO - SINAPI'!$C:$F,2,FALSE))</f>
        <v>AUXILIAR DE ELETRICISTA COM ENCARGOS COMPLEMENTARES</v>
      </c>
      <c r="E3684" s="484" t="str">
        <f>IFERROR(VLOOKUP(C3684,INSUMOS!$C:$F,3,FALSE),VLOOKUP(C3684,'COMPOSIÇÃO - SINAPI'!$C:$F,3,FALSE))</f>
        <v>H</v>
      </c>
      <c r="F3684" s="486">
        <v>0.04</v>
      </c>
      <c r="G3684" s="490">
        <f>IFERROR(VLOOKUP(C3684,INSUMOS!$C:$F,4,FALSE),VLOOKUP(C3684,'COMPOSIÇÃO - SINAPI'!$C:$F,4,FALSE))</f>
        <v>19.309999999999999</v>
      </c>
      <c r="H3684" s="488">
        <f>TRUNC(G3684*F3684,2)</f>
        <v>0.77</v>
      </c>
    </row>
    <row r="3685" spans="1:8" ht="27" customHeight="1" x14ac:dyDescent="0.2">
      <c r="A3685" s="483" t="s">
        <v>2595</v>
      </c>
      <c r="B3685" s="484" t="s">
        <v>2062</v>
      </c>
      <c r="C3685" s="484">
        <v>857</v>
      </c>
      <c r="D3685" s="485" t="str">
        <f>IFERROR(VLOOKUP(C3685,INSUMOS!$C:$F,2,FALSE),VLOOKUP(C3685,'COMPOSIÇÃO - SINAPI'!$C:$F,2,FALSE))</f>
        <v>ELETROCALHA METÁLICA PERFURADA 50 X 50 X 3000 MM (REF. VALEMAM OU SIMILAR)</v>
      </c>
      <c r="E3685" s="484" t="str">
        <f>IFERROR(VLOOKUP(C3685,INSUMOS!$C:$F,3,FALSE),VLOOKUP(C3685,'COMPOSIÇÃO - SINAPI'!$C:$F,3,FALSE))</f>
        <v>UN</v>
      </c>
      <c r="F3685" s="486">
        <v>0.33300000000000002</v>
      </c>
      <c r="G3685" s="490">
        <f>IFERROR(VLOOKUP(C3685,INSUMOS!$C:$F,4,FALSE),VLOOKUP(C3685,'COMPOSIÇÃO - SINAPI'!$C:$F,4,FALSE))</f>
        <v>42</v>
      </c>
      <c r="H3685" s="488">
        <f>TRUNC(G3685*F3685,2)</f>
        <v>13.98</v>
      </c>
    </row>
    <row r="3686" spans="1:8" ht="27" customHeight="1" x14ac:dyDescent="0.2">
      <c r="A3686" s="483" t="s">
        <v>2631</v>
      </c>
      <c r="B3686" s="484" t="s">
        <v>2593</v>
      </c>
      <c r="C3686" s="484" t="s">
        <v>2915</v>
      </c>
      <c r="D3686" s="485" t="str">
        <f>IFERROR(VLOOKUP(C3686,INSUMOS!$C:$F,2,FALSE),VLOOKUP(C3686,'COMPOSIÇÃO - SINAPI'!$C:$F,2,FALSE))</f>
        <v>EMENDA PARA ELETROCALHA, LISA OU PERFURADA EM AÇO GALVANIZADO, LARGURA 50MM E ALTURA 50MM - FORNECIMENTO E INSTALAÇÃO. AF_09/2016</v>
      </c>
      <c r="E3686" s="484" t="str">
        <f>IFERROR(VLOOKUP(C3686,INSUMOS!$C:$F,3,FALSE),VLOOKUP(C3686,'COMPOSIÇÃO - SINAPI'!$C:$F,3,FALSE))</f>
        <v>UN</v>
      </c>
      <c r="F3686" s="486">
        <v>0.33300000000000002</v>
      </c>
      <c r="G3686" s="490">
        <f>IFERROR(VLOOKUP(C3686,INSUMOS!$C:$F,4,FALSE),VLOOKUP(C3686,'COMPOSIÇÃO - SINAPI'!$C:$F,4,FALSE))</f>
        <v>19.295249999999999</v>
      </c>
      <c r="H3686" s="488">
        <f>TRUNC(G3686*F3686,2)</f>
        <v>6.42</v>
      </c>
    </row>
    <row r="3687" spans="1:8" ht="48" customHeight="1" x14ac:dyDescent="0.2">
      <c r="A3687" s="483" t="s">
        <v>2070</v>
      </c>
      <c r="B3687" s="484" t="s">
        <v>2593</v>
      </c>
      <c r="C3687" s="484">
        <v>91170</v>
      </c>
      <c r="D3687" s="485" t="str">
        <f>IFERROR(VLOOKUP(C3687,INSUMOS!$C:$F,2,FALSE),VLOOKUP(C3687,'COMPOSIÇÃO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3687" s="484" t="str">
        <f>IFERROR(VLOOKUP(C3687,INSUMOS!$C:$F,3,FALSE),VLOOKUP(C3687,'COMPOSIÇÃO - SINAPI'!$C:$F,3,FALSE))</f>
        <v>M</v>
      </c>
      <c r="F3687" s="486">
        <v>1</v>
      </c>
      <c r="G3687" s="490">
        <f>IFERROR(VLOOKUP(C3687,INSUMOS!$C:$F,4,FALSE),VLOOKUP(C3687,'COMPOSIÇÃO - SINAPI'!$C:$F,4,FALSE))</f>
        <v>2.5499999999999998</v>
      </c>
      <c r="H3687" s="488">
        <f>TRUNC(G3687*F3687,2)</f>
        <v>2.5499999999999998</v>
      </c>
    </row>
    <row r="3688" spans="1:8" s="29" customFormat="1" ht="14.25" x14ac:dyDescent="0.25">
      <c r="A3688" s="472" t="s">
        <v>2055</v>
      </c>
      <c r="B3688" s="473" t="s">
        <v>2056</v>
      </c>
      <c r="C3688" s="473" t="s">
        <v>2057</v>
      </c>
      <c r="D3688" s="473" t="s">
        <v>2058</v>
      </c>
      <c r="E3688" s="473" t="s">
        <v>2059</v>
      </c>
      <c r="F3688" s="474" t="s">
        <v>2060</v>
      </c>
      <c r="G3688" s="81" t="s">
        <v>2061</v>
      </c>
      <c r="H3688" s="475" t="s">
        <v>2590</v>
      </c>
    </row>
    <row r="3689" spans="1:8" ht="48" customHeight="1" x14ac:dyDescent="0.2">
      <c r="A3689" s="476" t="s">
        <v>1334</v>
      </c>
      <c r="B3689" s="477" t="s">
        <v>2591</v>
      </c>
      <c r="C3689" s="478" t="s">
        <v>1333</v>
      </c>
      <c r="D3689" s="479" t="s">
        <v>1335</v>
      </c>
      <c r="E3689" s="480" t="s">
        <v>117</v>
      </c>
      <c r="F3689" s="481"/>
      <c r="G3689" s="45"/>
      <c r="H3689" s="482">
        <f>SUM(H3690:H3694)</f>
        <v>25.330000000000002</v>
      </c>
    </row>
    <row r="3690" spans="1:8" ht="15" customHeight="1" x14ac:dyDescent="0.2">
      <c r="A3690" s="483" t="s">
        <v>2070</v>
      </c>
      <c r="B3690" s="484" t="s">
        <v>2593</v>
      </c>
      <c r="C3690" s="484">
        <v>88264</v>
      </c>
      <c r="D3690" s="485" t="str">
        <f>IFERROR(VLOOKUP(C3690,INSUMOS!$C:$F,2,FALSE),VLOOKUP(C3690,'COMPOSIÇÃO - SINAPI'!$C:$F,2,FALSE))</f>
        <v>ELETRICISTA COM ENCARGOS COMPLEMENTARES</v>
      </c>
      <c r="E3690" s="484" t="str">
        <f>IFERROR(VLOOKUP(C3690,INSUMOS!$C:$F,3,FALSE),VLOOKUP(C3690,'COMPOSIÇÃO - SINAPI'!$C:$F,3,FALSE))</f>
        <v>H</v>
      </c>
      <c r="F3690" s="486">
        <v>0.05</v>
      </c>
      <c r="G3690" s="490">
        <f>IFERROR(VLOOKUP(C3690,INSUMOS!$C:$F,4,FALSE),VLOOKUP(C3690,'COMPOSIÇÃO - SINAPI'!$C:$F,4,FALSE))</f>
        <v>24.92</v>
      </c>
      <c r="H3690" s="488">
        <f>TRUNC(G3690*F3690,2)</f>
        <v>1.24</v>
      </c>
    </row>
    <row r="3691" spans="1:8" ht="15" customHeight="1" x14ac:dyDescent="0.2">
      <c r="A3691" s="483" t="s">
        <v>2070</v>
      </c>
      <c r="B3691" s="484" t="s">
        <v>2593</v>
      </c>
      <c r="C3691" s="484">
        <v>88247</v>
      </c>
      <c r="D3691" s="485" t="str">
        <f>IFERROR(VLOOKUP(C3691,INSUMOS!$C:$F,2,FALSE),VLOOKUP(C3691,'COMPOSIÇÃO - SINAPI'!$C:$F,2,FALSE))</f>
        <v>AUXILIAR DE ELETRICISTA COM ENCARGOS COMPLEMENTARES</v>
      </c>
      <c r="E3691" s="484" t="str">
        <f>IFERROR(VLOOKUP(C3691,INSUMOS!$C:$F,3,FALSE),VLOOKUP(C3691,'COMPOSIÇÃO - SINAPI'!$C:$F,3,FALSE))</f>
        <v>H</v>
      </c>
      <c r="F3691" s="486">
        <v>0.05</v>
      </c>
      <c r="G3691" s="490">
        <f>IFERROR(VLOOKUP(C3691,INSUMOS!$C:$F,4,FALSE),VLOOKUP(C3691,'COMPOSIÇÃO - SINAPI'!$C:$F,4,FALSE))</f>
        <v>19.309999999999999</v>
      </c>
      <c r="H3691" s="488">
        <f>TRUNC(G3691*F3691,2)</f>
        <v>0.96</v>
      </c>
    </row>
    <row r="3692" spans="1:8" ht="27" customHeight="1" x14ac:dyDescent="0.2">
      <c r="A3692" s="483" t="s">
        <v>2595</v>
      </c>
      <c r="B3692" s="484" t="s">
        <v>2062</v>
      </c>
      <c r="C3692" s="484">
        <v>860</v>
      </c>
      <c r="D3692" s="485" t="str">
        <f>IFERROR(VLOOKUP(C3692,INSUMOS!$C:$F,2,FALSE),VLOOKUP(C3692,'COMPOSIÇÃO - SINAPI'!$C:$F,2,FALSE))</f>
        <v>ELETROCALHA METÁLICA PERFURADA 100 X 50 X 3000 MM (REF. MOPA OU SIMILAR)</v>
      </c>
      <c r="E3692" s="484" t="str">
        <f>IFERROR(VLOOKUP(C3692,INSUMOS!$C:$F,3,FALSE),VLOOKUP(C3692,'COMPOSIÇÃO - SINAPI'!$C:$F,3,FALSE))</f>
        <v>M</v>
      </c>
      <c r="F3692" s="486">
        <v>0.98199999999999998</v>
      </c>
      <c r="G3692" s="490">
        <f>IFERROR(VLOOKUP(C3692,INSUMOS!$C:$F,4,FALSE),VLOOKUP(C3692,'COMPOSIÇÃO - SINAPI'!$C:$F,4,FALSE))</f>
        <v>13</v>
      </c>
      <c r="H3692" s="488">
        <f>TRUNC(G3692*F3692,2)</f>
        <v>12.76</v>
      </c>
    </row>
    <row r="3693" spans="1:8" ht="27" customHeight="1" x14ac:dyDescent="0.2">
      <c r="A3693" s="483" t="s">
        <v>2631</v>
      </c>
      <c r="B3693" s="484" t="s">
        <v>2593</v>
      </c>
      <c r="C3693" s="484" t="s">
        <v>2918</v>
      </c>
      <c r="D3693" s="485" t="str">
        <f>IFERROR(VLOOKUP(C3693,INSUMOS!$C:$F,2,FALSE),VLOOKUP(C3693,'COMPOSIÇÃO - SINAPI'!$C:$F,2,FALSE))</f>
        <v>EMENDA PARA ELETROCALHA, LISA OU PERFURADA EM AÇO GALVANIZADO, LARGURA 100MM E ALTURA 50MM - FORNECIMENTO E INSTALAÇÃO. AF_09/2016</v>
      </c>
      <c r="E3693" s="484" t="str">
        <f>IFERROR(VLOOKUP(C3693,INSUMOS!$C:$F,3,FALSE),VLOOKUP(C3693,'COMPOSIÇÃO - SINAPI'!$C:$F,3,FALSE))</f>
        <v>UN</v>
      </c>
      <c r="F3693" s="486">
        <v>0.33300000000000002</v>
      </c>
      <c r="G3693" s="490">
        <f>IFERROR(VLOOKUP(C3693,INSUMOS!$C:$F,4,FALSE),VLOOKUP(C3693,'COMPOSIÇÃO - SINAPI'!$C:$F,4,FALSE))</f>
        <v>23.504090000000001</v>
      </c>
      <c r="H3693" s="488">
        <f>TRUNC(G3693*F3693,2)</f>
        <v>7.82</v>
      </c>
    </row>
    <row r="3694" spans="1:8" ht="48" customHeight="1" x14ac:dyDescent="0.2">
      <c r="A3694" s="483" t="s">
        <v>2070</v>
      </c>
      <c r="B3694" s="484" t="s">
        <v>2593</v>
      </c>
      <c r="C3694" s="484">
        <v>91170</v>
      </c>
      <c r="D3694" s="485" t="str">
        <f>IFERROR(VLOOKUP(C3694,INSUMOS!$C:$F,2,FALSE),VLOOKUP(C3694,'COMPOSIÇÃO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3694" s="484" t="str">
        <f>IFERROR(VLOOKUP(C3694,INSUMOS!$C:$F,3,FALSE),VLOOKUP(C3694,'COMPOSIÇÃO - SINAPI'!$C:$F,3,FALSE))</f>
        <v>M</v>
      </c>
      <c r="F3694" s="486">
        <v>1</v>
      </c>
      <c r="G3694" s="490">
        <f>IFERROR(VLOOKUP(C3694,INSUMOS!$C:$F,4,FALSE),VLOOKUP(C3694,'COMPOSIÇÃO - SINAPI'!$C:$F,4,FALSE))</f>
        <v>2.5499999999999998</v>
      </c>
      <c r="H3694" s="488">
        <f>TRUNC(G3694*F3694,2)</f>
        <v>2.5499999999999998</v>
      </c>
    </row>
    <row r="3695" spans="1:8" s="29" customFormat="1" ht="14.25" x14ac:dyDescent="0.25">
      <c r="A3695" s="472" t="s">
        <v>2055</v>
      </c>
      <c r="B3695" s="473" t="s">
        <v>2056</v>
      </c>
      <c r="C3695" s="473" t="s">
        <v>2057</v>
      </c>
      <c r="D3695" s="473" t="s">
        <v>2058</v>
      </c>
      <c r="E3695" s="473" t="s">
        <v>2059</v>
      </c>
      <c r="F3695" s="474" t="s">
        <v>2060</v>
      </c>
      <c r="G3695" s="81" t="s">
        <v>2061</v>
      </c>
      <c r="H3695" s="475" t="s">
        <v>2590</v>
      </c>
    </row>
    <row r="3696" spans="1:8" ht="48" customHeight="1" x14ac:dyDescent="0.2">
      <c r="A3696" s="476" t="s">
        <v>1337</v>
      </c>
      <c r="B3696" s="477" t="s">
        <v>2591</v>
      </c>
      <c r="C3696" s="478" t="s">
        <v>1336</v>
      </c>
      <c r="D3696" s="479" t="s">
        <v>1338</v>
      </c>
      <c r="E3696" s="480" t="s">
        <v>2586</v>
      </c>
      <c r="F3696" s="481"/>
      <c r="G3696" s="45"/>
      <c r="H3696" s="482">
        <f>SUM(H3697:H3703)</f>
        <v>14.39</v>
      </c>
    </row>
    <row r="3697" spans="1:8" ht="15" customHeight="1" x14ac:dyDescent="0.2">
      <c r="A3697" s="483" t="s">
        <v>2070</v>
      </c>
      <c r="B3697" s="484" t="s">
        <v>2593</v>
      </c>
      <c r="C3697" s="484">
        <v>88264</v>
      </c>
      <c r="D3697" s="485" t="str">
        <f>IFERROR(VLOOKUP(C3697,INSUMOS!$C:$F,2,FALSE),VLOOKUP(C3697,'COMPOSIÇÃO - SINAPI'!$C:$F,2,FALSE))</f>
        <v>ELETRICISTA COM ENCARGOS COMPLEMENTARES</v>
      </c>
      <c r="E3697" s="484" t="str">
        <f>IFERROR(VLOOKUP(C3697,INSUMOS!$C:$F,3,FALSE),VLOOKUP(C3697,'COMPOSIÇÃO - SINAPI'!$C:$F,3,FALSE))</f>
        <v>H</v>
      </c>
      <c r="F3697" s="486">
        <v>0.11</v>
      </c>
      <c r="G3697" s="490">
        <f>IFERROR(VLOOKUP(C3697,INSUMOS!$C:$F,4,FALSE),VLOOKUP(C3697,'COMPOSIÇÃO - SINAPI'!$C:$F,4,FALSE))</f>
        <v>24.92</v>
      </c>
      <c r="H3697" s="488">
        <f t="shared" ref="H3697:H3703" si="157">TRUNC(G3697*F3697,2)</f>
        <v>2.74</v>
      </c>
    </row>
    <row r="3698" spans="1:8" ht="15" customHeight="1" x14ac:dyDescent="0.2">
      <c r="A3698" s="483" t="s">
        <v>2070</v>
      </c>
      <c r="B3698" s="484" t="s">
        <v>2593</v>
      </c>
      <c r="C3698" s="484">
        <v>88247</v>
      </c>
      <c r="D3698" s="485" t="str">
        <f>IFERROR(VLOOKUP(C3698,INSUMOS!$C:$F,2,FALSE),VLOOKUP(C3698,'COMPOSIÇÃO - SINAPI'!$C:$F,2,FALSE))</f>
        <v>AUXILIAR DE ELETRICISTA COM ENCARGOS COMPLEMENTARES</v>
      </c>
      <c r="E3698" s="484" t="str">
        <f>IFERROR(VLOOKUP(C3698,INSUMOS!$C:$F,3,FALSE),VLOOKUP(C3698,'COMPOSIÇÃO - SINAPI'!$C:$F,3,FALSE))</f>
        <v>H</v>
      </c>
      <c r="F3698" s="486">
        <v>0.11</v>
      </c>
      <c r="G3698" s="490">
        <f>IFERROR(VLOOKUP(C3698,INSUMOS!$C:$F,4,FALSE),VLOOKUP(C3698,'COMPOSIÇÃO - SINAPI'!$C:$F,4,FALSE))</f>
        <v>19.309999999999999</v>
      </c>
      <c r="H3698" s="488">
        <f t="shared" si="157"/>
        <v>2.12</v>
      </c>
    </row>
    <row r="3699" spans="1:8" ht="15" customHeight="1" x14ac:dyDescent="0.2">
      <c r="A3699" s="483" t="s">
        <v>2595</v>
      </c>
      <c r="B3699" s="484" t="s">
        <v>2062</v>
      </c>
      <c r="C3699" s="484">
        <v>11798</v>
      </c>
      <c r="D3699" s="485" t="str">
        <f>IFERROR(VLOOKUP(C3699,INSUMOS!$C:$F,2,FALSE),VLOOKUP(C3699,'COMPOSIÇÃO - SINAPI'!$C:$F,2,FALSE))</f>
        <v>ACOPLAMENTO PARA ELETROCALHA METÁLICA</v>
      </c>
      <c r="E3699" s="484" t="str">
        <f>IFERROR(VLOOKUP(C3699,INSUMOS!$C:$F,3,FALSE),VLOOKUP(C3699,'COMPOSIÇÃO - SINAPI'!$C:$F,3,FALSE))</f>
        <v>UN</v>
      </c>
      <c r="F3699" s="486">
        <v>1</v>
      </c>
      <c r="G3699" s="490">
        <f>IFERROR(VLOOKUP(C3699,INSUMOS!$C:$F,4,FALSE),VLOOKUP(C3699,'COMPOSIÇÃO - SINAPI'!$C:$F,4,FALSE))</f>
        <v>3.56</v>
      </c>
      <c r="H3699" s="488">
        <f t="shared" si="157"/>
        <v>3.56</v>
      </c>
    </row>
    <row r="3700" spans="1:8" ht="15" customHeight="1" x14ac:dyDescent="0.2">
      <c r="A3700" s="483" t="s">
        <v>2595</v>
      </c>
      <c r="B3700" s="484" t="s">
        <v>2062</v>
      </c>
      <c r="C3700" s="484">
        <v>9705</v>
      </c>
      <c r="D3700" s="485" t="str">
        <f>IFERROR(VLOOKUP(C3700,INSUMOS!$C:$F,2,FALSE),VLOOKUP(C3700,'COMPOSIÇÃO - SINAPI'!$C:$F,2,FALSE))</f>
        <v>TALA PLANA PERFURADA 50MM</v>
      </c>
      <c r="E3700" s="484" t="str">
        <f>IFERROR(VLOOKUP(C3700,INSUMOS!$C:$F,3,FALSE),VLOOKUP(C3700,'COMPOSIÇÃO - SINAPI'!$C:$F,3,FALSE))</f>
        <v>UN</v>
      </c>
      <c r="F3700" s="486">
        <v>2</v>
      </c>
      <c r="G3700" s="490">
        <f>IFERROR(VLOOKUP(C3700,INSUMOS!$C:$F,4,FALSE),VLOOKUP(C3700,'COMPOSIÇÃO - SINAPI'!$C:$F,4,FALSE))</f>
        <v>1.071</v>
      </c>
      <c r="H3700" s="488">
        <f t="shared" si="157"/>
        <v>2.14</v>
      </c>
    </row>
    <row r="3701" spans="1:8" ht="15" customHeight="1" x14ac:dyDescent="0.2">
      <c r="A3701" s="483" t="s">
        <v>2595</v>
      </c>
      <c r="B3701" s="484" t="s">
        <v>2062</v>
      </c>
      <c r="C3701" s="484">
        <v>13322</v>
      </c>
      <c r="D3701" s="485" t="str">
        <f>IFERROR(VLOOKUP(C3701,INSUMOS!$C:$F,2,FALSE),VLOOKUP(C3701,'COMPOSIÇÃO - SINAPI'!$C:$F,2,FALSE))</f>
        <v>PARAFUSO CABEÇA LENTILHA AUTO-TRAVANTE 1/4" X 3/4", BICROMATIZADA</v>
      </c>
      <c r="E3701" s="484" t="str">
        <f>IFERROR(VLOOKUP(C3701,INSUMOS!$C:$F,3,FALSE),VLOOKUP(C3701,'COMPOSIÇÃO - SINAPI'!$C:$F,3,FALSE))</f>
        <v>UN</v>
      </c>
      <c r="F3701" s="486">
        <v>8.4</v>
      </c>
      <c r="G3701" s="490">
        <f>IFERROR(VLOOKUP(C3701,INSUMOS!$C:$F,4,FALSE),VLOOKUP(C3701,'COMPOSIÇÃO - SINAPI'!$C:$F,4,FALSE))</f>
        <v>0.20699999999999999</v>
      </c>
      <c r="H3701" s="488">
        <f t="shared" si="157"/>
        <v>1.73</v>
      </c>
    </row>
    <row r="3702" spans="1:8" ht="15" customHeight="1" x14ac:dyDescent="0.2">
      <c r="A3702" s="483" t="s">
        <v>2595</v>
      </c>
      <c r="B3702" s="484" t="s">
        <v>2062</v>
      </c>
      <c r="C3702" s="484">
        <v>5005</v>
      </c>
      <c r="D3702" s="485" t="str">
        <f>IFERROR(VLOOKUP(C3702,INSUMOS!$C:$F,2,FALSE),VLOOKUP(C3702,'COMPOSIÇÃO - SINAPI'!$C:$F,2,FALSE))</f>
        <v>ARRUELA LISA DE AÇO GALVANIZADA DE Ø 1/4"</v>
      </c>
      <c r="E3702" s="484" t="str">
        <f>IFERROR(VLOOKUP(C3702,INSUMOS!$C:$F,3,FALSE),VLOOKUP(C3702,'COMPOSIÇÃO - SINAPI'!$C:$F,3,FALSE))</f>
        <v>UN</v>
      </c>
      <c r="F3702" s="486">
        <v>8.4</v>
      </c>
      <c r="G3702" s="490">
        <f>IFERROR(VLOOKUP(C3702,INSUMOS!$C:$F,4,FALSE),VLOOKUP(C3702,'COMPOSIÇÃO - SINAPI'!$C:$F,4,FALSE))</f>
        <v>4.4999999999999998E-2</v>
      </c>
      <c r="H3702" s="488">
        <f t="shared" si="157"/>
        <v>0.37</v>
      </c>
    </row>
    <row r="3703" spans="1:8" ht="15" customHeight="1" x14ac:dyDescent="0.2">
      <c r="A3703" s="483" t="s">
        <v>2595</v>
      </c>
      <c r="B3703" s="484" t="s">
        <v>2062</v>
      </c>
      <c r="C3703" s="484">
        <v>13323</v>
      </c>
      <c r="D3703" s="485" t="str">
        <f>IFERROR(VLOOKUP(C3703,INSUMOS!$C:$F,2,FALSE),VLOOKUP(C3703,'COMPOSIÇÃO - SINAPI'!$C:$F,2,FALSE))</f>
        <v>PORCA SEXTAVADA 1/4", BICROMATIZADA</v>
      </c>
      <c r="E3703" s="484" t="str">
        <f>IFERROR(VLOOKUP(C3703,INSUMOS!$C:$F,3,FALSE),VLOOKUP(C3703,'COMPOSIÇÃO - SINAPI'!$C:$F,3,FALSE))</f>
        <v>UN</v>
      </c>
      <c r="F3703" s="486">
        <v>8.4</v>
      </c>
      <c r="G3703" s="490">
        <f>IFERROR(VLOOKUP(C3703,INSUMOS!$C:$F,4,FALSE),VLOOKUP(C3703,'COMPOSIÇÃO - SINAPI'!$C:$F,4,FALSE))</f>
        <v>0.20699999999999999</v>
      </c>
      <c r="H3703" s="488">
        <f t="shared" si="157"/>
        <v>1.73</v>
      </c>
    </row>
    <row r="3704" spans="1:8" s="29" customFormat="1" ht="14.25" x14ac:dyDescent="0.25">
      <c r="A3704" s="472" t="s">
        <v>2055</v>
      </c>
      <c r="B3704" s="473" t="s">
        <v>2056</v>
      </c>
      <c r="C3704" s="473" t="s">
        <v>2057</v>
      </c>
      <c r="D3704" s="473" t="s">
        <v>2058</v>
      </c>
      <c r="E3704" s="473" t="s">
        <v>2059</v>
      </c>
      <c r="F3704" s="474" t="s">
        <v>2060</v>
      </c>
      <c r="G3704" s="81" t="s">
        <v>2061</v>
      </c>
      <c r="H3704" s="475" t="s">
        <v>2590</v>
      </c>
    </row>
    <row r="3705" spans="1:8" ht="66" customHeight="1" x14ac:dyDescent="0.2">
      <c r="A3705" s="476" t="s">
        <v>1340</v>
      </c>
      <c r="B3705" s="477" t="s">
        <v>2591</v>
      </c>
      <c r="C3705" s="478" t="s">
        <v>1339</v>
      </c>
      <c r="D3705" s="479" t="s">
        <v>1341</v>
      </c>
      <c r="E3705" s="480" t="s">
        <v>2586</v>
      </c>
      <c r="F3705" s="481"/>
      <c r="G3705" s="45"/>
      <c r="H3705" s="482">
        <f>SUM(H3706:H3712)</f>
        <v>43.57</v>
      </c>
    </row>
    <row r="3706" spans="1:8" ht="15" customHeight="1" x14ac:dyDescent="0.2">
      <c r="A3706" s="483" t="s">
        <v>2070</v>
      </c>
      <c r="B3706" s="484" t="s">
        <v>2593</v>
      </c>
      <c r="C3706" s="484">
        <v>88264</v>
      </c>
      <c r="D3706" s="485" t="str">
        <f>IFERROR(VLOOKUP(C3706,INSUMOS!$C:$F,2,FALSE),VLOOKUP(C3706,'COMPOSIÇÃO - SINAPI'!$C:$F,2,FALSE))</f>
        <v>ELETRICISTA COM ENCARGOS COMPLEMENTARES</v>
      </c>
      <c r="E3706" s="484" t="str">
        <f>IFERROR(VLOOKUP(C3706,INSUMOS!$C:$F,3,FALSE),VLOOKUP(C3706,'COMPOSIÇÃO - SINAPI'!$C:$F,3,FALSE))</f>
        <v>H</v>
      </c>
      <c r="F3706" s="486">
        <v>0.14000000000000001</v>
      </c>
      <c r="G3706" s="490">
        <f>IFERROR(VLOOKUP(C3706,INSUMOS!$C:$F,4,FALSE),VLOOKUP(C3706,'COMPOSIÇÃO - SINAPI'!$C:$F,4,FALSE))</f>
        <v>24.92</v>
      </c>
      <c r="H3706" s="488">
        <f t="shared" ref="H3706:H3712" si="158">TRUNC(G3706*F3706,2)</f>
        <v>3.48</v>
      </c>
    </row>
    <row r="3707" spans="1:8" ht="15" customHeight="1" x14ac:dyDescent="0.2">
      <c r="A3707" s="483" t="s">
        <v>2070</v>
      </c>
      <c r="B3707" s="484" t="s">
        <v>2593</v>
      </c>
      <c r="C3707" s="484">
        <v>88247</v>
      </c>
      <c r="D3707" s="485" t="str">
        <f>IFERROR(VLOOKUP(C3707,INSUMOS!$C:$F,2,FALSE),VLOOKUP(C3707,'COMPOSIÇÃO - SINAPI'!$C:$F,2,FALSE))</f>
        <v>AUXILIAR DE ELETRICISTA COM ENCARGOS COMPLEMENTARES</v>
      </c>
      <c r="E3707" s="484" t="str">
        <f>IFERROR(VLOOKUP(C3707,INSUMOS!$C:$F,3,FALSE),VLOOKUP(C3707,'COMPOSIÇÃO - SINAPI'!$C:$F,3,FALSE))</f>
        <v>H</v>
      </c>
      <c r="F3707" s="486">
        <v>0.14000000000000001</v>
      </c>
      <c r="G3707" s="490">
        <f>IFERROR(VLOOKUP(C3707,INSUMOS!$C:$F,4,FALSE),VLOOKUP(C3707,'COMPOSIÇÃO - SINAPI'!$C:$F,4,FALSE))</f>
        <v>19.309999999999999</v>
      </c>
      <c r="H3707" s="488">
        <f t="shared" si="158"/>
        <v>2.7</v>
      </c>
    </row>
    <row r="3708" spans="1:8" ht="27" customHeight="1" x14ac:dyDescent="0.2">
      <c r="A3708" s="483" t="s">
        <v>2595</v>
      </c>
      <c r="B3708" s="484" t="s">
        <v>2062</v>
      </c>
      <c r="C3708" s="484" t="s">
        <v>3459</v>
      </c>
      <c r="D3708" s="485" t="str">
        <f>IFERROR(VLOOKUP(C3708,INSUMOS!$C:$F,2,FALSE),VLOOKUP(C3708,'COMPOSIÇÃO - SINAPI'!$C:$F,2,FALSE))</f>
        <v>CURVA DE INVERSÃO 100 X 50 MM PARA ELETROCALHA METÁLICA (REF.: MOPA OU SIMILAR)</v>
      </c>
      <c r="E3708" s="484" t="str">
        <f>IFERROR(VLOOKUP(C3708,INSUMOS!$C:$F,3,FALSE),VLOOKUP(C3708,'COMPOSIÇÃO - SINAPI'!$C:$F,3,FALSE))</f>
        <v>UN</v>
      </c>
      <c r="F3708" s="486">
        <v>1</v>
      </c>
      <c r="G3708" s="490">
        <f>IFERROR(VLOOKUP(C3708,INSUMOS!$C:$F,4,FALSE),VLOOKUP(C3708,'COMPOSIÇÃO - SINAPI'!$C:$F,4,FALSE))</f>
        <v>25.42</v>
      </c>
      <c r="H3708" s="488">
        <f t="shared" si="158"/>
        <v>25.42</v>
      </c>
    </row>
    <row r="3709" spans="1:8" ht="15" customHeight="1" x14ac:dyDescent="0.2">
      <c r="A3709" s="483" t="s">
        <v>2595</v>
      </c>
      <c r="B3709" s="484" t="s">
        <v>2062</v>
      </c>
      <c r="C3709" s="484">
        <v>9705</v>
      </c>
      <c r="D3709" s="485" t="str">
        <f>IFERROR(VLOOKUP(C3709,INSUMOS!$C:$F,2,FALSE),VLOOKUP(C3709,'COMPOSIÇÃO - SINAPI'!$C:$F,2,FALSE))</f>
        <v>TALA PLANA PERFURADA 50MM</v>
      </c>
      <c r="E3709" s="484" t="str">
        <f>IFERROR(VLOOKUP(C3709,INSUMOS!$C:$F,3,FALSE),VLOOKUP(C3709,'COMPOSIÇÃO - SINAPI'!$C:$F,3,FALSE))</f>
        <v>UN</v>
      </c>
      <c r="F3709" s="486">
        <v>4</v>
      </c>
      <c r="G3709" s="490">
        <f>IFERROR(VLOOKUP(C3709,INSUMOS!$C:$F,4,FALSE),VLOOKUP(C3709,'COMPOSIÇÃO - SINAPI'!$C:$F,4,FALSE))</f>
        <v>1.071</v>
      </c>
      <c r="H3709" s="488">
        <f t="shared" si="158"/>
        <v>4.28</v>
      </c>
    </row>
    <row r="3710" spans="1:8" ht="15" customHeight="1" x14ac:dyDescent="0.2">
      <c r="A3710" s="483" t="s">
        <v>2595</v>
      </c>
      <c r="B3710" s="484" t="s">
        <v>2062</v>
      </c>
      <c r="C3710" s="484">
        <v>13322</v>
      </c>
      <c r="D3710" s="485" t="str">
        <f>IFERROR(VLOOKUP(C3710,INSUMOS!$C:$F,2,FALSE),VLOOKUP(C3710,'COMPOSIÇÃO - SINAPI'!$C:$F,2,FALSE))</f>
        <v>PARAFUSO CABEÇA LENTILHA AUTO-TRAVANTE 1/4" X 3/4", BICROMATIZADA</v>
      </c>
      <c r="E3710" s="484" t="str">
        <f>IFERROR(VLOOKUP(C3710,INSUMOS!$C:$F,3,FALSE),VLOOKUP(C3710,'COMPOSIÇÃO - SINAPI'!$C:$F,3,FALSE))</f>
        <v>UN</v>
      </c>
      <c r="F3710" s="486">
        <v>16.8</v>
      </c>
      <c r="G3710" s="490">
        <f>IFERROR(VLOOKUP(C3710,INSUMOS!$C:$F,4,FALSE),VLOOKUP(C3710,'COMPOSIÇÃO - SINAPI'!$C:$F,4,FALSE))</f>
        <v>0.20699999999999999</v>
      </c>
      <c r="H3710" s="488">
        <f t="shared" si="158"/>
        <v>3.47</v>
      </c>
    </row>
    <row r="3711" spans="1:8" ht="15" customHeight="1" x14ac:dyDescent="0.2">
      <c r="A3711" s="483" t="s">
        <v>2595</v>
      </c>
      <c r="B3711" s="484" t="s">
        <v>2062</v>
      </c>
      <c r="C3711" s="484">
        <v>5005</v>
      </c>
      <c r="D3711" s="485" t="str">
        <f>IFERROR(VLOOKUP(C3711,INSUMOS!$C:$F,2,FALSE),VLOOKUP(C3711,'COMPOSIÇÃO - SINAPI'!$C:$F,2,FALSE))</f>
        <v>ARRUELA LISA DE AÇO GALVANIZADA DE Ø 1/4"</v>
      </c>
      <c r="E3711" s="484" t="str">
        <f>IFERROR(VLOOKUP(C3711,INSUMOS!$C:$F,3,FALSE),VLOOKUP(C3711,'COMPOSIÇÃO - SINAPI'!$C:$F,3,FALSE))</f>
        <v>UN</v>
      </c>
      <c r="F3711" s="486">
        <v>16.8</v>
      </c>
      <c r="G3711" s="490">
        <f>IFERROR(VLOOKUP(C3711,INSUMOS!$C:$F,4,FALSE),VLOOKUP(C3711,'COMPOSIÇÃO - SINAPI'!$C:$F,4,FALSE))</f>
        <v>4.4999999999999998E-2</v>
      </c>
      <c r="H3711" s="488">
        <f t="shared" si="158"/>
        <v>0.75</v>
      </c>
    </row>
    <row r="3712" spans="1:8" ht="15" customHeight="1" x14ac:dyDescent="0.2">
      <c r="A3712" s="483" t="s">
        <v>2595</v>
      </c>
      <c r="B3712" s="484" t="s">
        <v>2062</v>
      </c>
      <c r="C3712" s="484">
        <v>13323</v>
      </c>
      <c r="D3712" s="485" t="str">
        <f>IFERROR(VLOOKUP(C3712,INSUMOS!$C:$F,2,FALSE),VLOOKUP(C3712,'COMPOSIÇÃO - SINAPI'!$C:$F,2,FALSE))</f>
        <v>PORCA SEXTAVADA 1/4", BICROMATIZADA</v>
      </c>
      <c r="E3712" s="484" t="str">
        <f>IFERROR(VLOOKUP(C3712,INSUMOS!$C:$F,3,FALSE),VLOOKUP(C3712,'COMPOSIÇÃO - SINAPI'!$C:$F,3,FALSE))</f>
        <v>UN</v>
      </c>
      <c r="F3712" s="486">
        <v>16.8</v>
      </c>
      <c r="G3712" s="490">
        <f>IFERROR(VLOOKUP(C3712,INSUMOS!$C:$F,4,FALSE),VLOOKUP(C3712,'COMPOSIÇÃO - SINAPI'!$C:$F,4,FALSE))</f>
        <v>0.20699999999999999</v>
      </c>
      <c r="H3712" s="488">
        <f t="shared" si="158"/>
        <v>3.47</v>
      </c>
    </row>
    <row r="3713" spans="1:8" s="29" customFormat="1" ht="14.25" x14ac:dyDescent="0.25">
      <c r="A3713" s="472" t="s">
        <v>2055</v>
      </c>
      <c r="B3713" s="473" t="s">
        <v>2056</v>
      </c>
      <c r="C3713" s="473" t="s">
        <v>2057</v>
      </c>
      <c r="D3713" s="473" t="s">
        <v>2058</v>
      </c>
      <c r="E3713" s="473" t="s">
        <v>2059</v>
      </c>
      <c r="F3713" s="474" t="s">
        <v>2060</v>
      </c>
      <c r="G3713" s="81" t="s">
        <v>2061</v>
      </c>
      <c r="H3713" s="475" t="s">
        <v>2590</v>
      </c>
    </row>
    <row r="3714" spans="1:8" ht="66" customHeight="1" x14ac:dyDescent="0.2">
      <c r="A3714" s="476" t="s">
        <v>1343</v>
      </c>
      <c r="B3714" s="477" t="s">
        <v>2591</v>
      </c>
      <c r="C3714" s="478" t="s">
        <v>1342</v>
      </c>
      <c r="D3714" s="479" t="s">
        <v>1344</v>
      </c>
      <c r="E3714" s="480" t="s">
        <v>2586</v>
      </c>
      <c r="F3714" s="481"/>
      <c r="G3714" s="45"/>
      <c r="H3714" s="482">
        <f>SUM(H3715:H3721)</f>
        <v>40.019999999999996</v>
      </c>
    </row>
    <row r="3715" spans="1:8" ht="15" customHeight="1" x14ac:dyDescent="0.2">
      <c r="A3715" s="483" t="s">
        <v>2070</v>
      </c>
      <c r="B3715" s="484" t="s">
        <v>2593</v>
      </c>
      <c r="C3715" s="484">
        <v>88264</v>
      </c>
      <c r="D3715" s="485" t="str">
        <f>IFERROR(VLOOKUP(C3715,INSUMOS!$C:$F,2,FALSE),VLOOKUP(C3715,'COMPOSIÇÃO - SINAPI'!$C:$F,2,FALSE))</f>
        <v>ELETRICISTA COM ENCARGOS COMPLEMENTARES</v>
      </c>
      <c r="E3715" s="484" t="str">
        <f>IFERROR(VLOOKUP(C3715,INSUMOS!$C:$F,3,FALSE),VLOOKUP(C3715,'COMPOSIÇÃO - SINAPI'!$C:$F,3,FALSE))</f>
        <v>H</v>
      </c>
      <c r="F3715" s="486">
        <v>0.125</v>
      </c>
      <c r="G3715" s="490">
        <f>IFERROR(VLOOKUP(C3715,INSUMOS!$C:$F,4,FALSE),VLOOKUP(C3715,'COMPOSIÇÃO - SINAPI'!$C:$F,4,FALSE))</f>
        <v>24.92</v>
      </c>
      <c r="H3715" s="488">
        <f t="shared" ref="H3715:H3721" si="159">TRUNC(G3715*F3715,2)</f>
        <v>3.11</v>
      </c>
    </row>
    <row r="3716" spans="1:8" ht="15" customHeight="1" x14ac:dyDescent="0.2">
      <c r="A3716" s="483" t="s">
        <v>2070</v>
      </c>
      <c r="B3716" s="484" t="s">
        <v>2593</v>
      </c>
      <c r="C3716" s="484">
        <v>88247</v>
      </c>
      <c r="D3716" s="485" t="str">
        <f>IFERROR(VLOOKUP(C3716,INSUMOS!$C:$F,2,FALSE),VLOOKUP(C3716,'COMPOSIÇÃO - SINAPI'!$C:$F,2,FALSE))</f>
        <v>AUXILIAR DE ELETRICISTA COM ENCARGOS COMPLEMENTARES</v>
      </c>
      <c r="E3716" s="484" t="str">
        <f>IFERROR(VLOOKUP(C3716,INSUMOS!$C:$F,3,FALSE),VLOOKUP(C3716,'COMPOSIÇÃO - SINAPI'!$C:$F,3,FALSE))</f>
        <v>H</v>
      </c>
      <c r="F3716" s="486">
        <v>0.125</v>
      </c>
      <c r="G3716" s="490">
        <f>IFERROR(VLOOKUP(C3716,INSUMOS!$C:$F,4,FALSE),VLOOKUP(C3716,'COMPOSIÇÃO - SINAPI'!$C:$F,4,FALSE))</f>
        <v>19.309999999999999</v>
      </c>
      <c r="H3716" s="488">
        <f t="shared" si="159"/>
        <v>2.41</v>
      </c>
    </row>
    <row r="3717" spans="1:8" ht="27" customHeight="1" x14ac:dyDescent="0.2">
      <c r="A3717" s="483" t="s">
        <v>2595</v>
      </c>
      <c r="B3717" s="484" t="s">
        <v>2062</v>
      </c>
      <c r="C3717" s="484">
        <v>4013</v>
      </c>
      <c r="D3717" s="485" t="str">
        <f>IFERROR(VLOOKUP(C3717,INSUMOS!$C:$F,2,FALSE),VLOOKUP(C3717,'COMPOSIÇÃO - SINAPI'!$C:$F,2,FALSE))</f>
        <v>CURVA DE INVERSÃO 50 X 50 MM PARA ELETROCALHA METÁLICA (REF.: MOPA OU SIMILAR)</v>
      </c>
      <c r="E3717" s="484" t="str">
        <f>IFERROR(VLOOKUP(C3717,INSUMOS!$C:$F,3,FALSE),VLOOKUP(C3717,'COMPOSIÇÃO - SINAPI'!$C:$F,3,FALSE))</f>
        <v>UN</v>
      </c>
      <c r="F3717" s="486">
        <v>1</v>
      </c>
      <c r="G3717" s="490">
        <f>IFERROR(VLOOKUP(C3717,INSUMOS!$C:$F,4,FALSE),VLOOKUP(C3717,'COMPOSIÇÃO - SINAPI'!$C:$F,4,FALSE))</f>
        <v>22.53</v>
      </c>
      <c r="H3717" s="488">
        <f t="shared" si="159"/>
        <v>22.53</v>
      </c>
    </row>
    <row r="3718" spans="1:8" ht="15" customHeight="1" x14ac:dyDescent="0.2">
      <c r="A3718" s="483" t="s">
        <v>2595</v>
      </c>
      <c r="B3718" s="484" t="s">
        <v>2062</v>
      </c>
      <c r="C3718" s="484">
        <v>9705</v>
      </c>
      <c r="D3718" s="485" t="str">
        <f>IFERROR(VLOOKUP(C3718,INSUMOS!$C:$F,2,FALSE),VLOOKUP(C3718,'COMPOSIÇÃO - SINAPI'!$C:$F,2,FALSE))</f>
        <v>TALA PLANA PERFURADA 50MM</v>
      </c>
      <c r="E3718" s="484" t="str">
        <f>IFERROR(VLOOKUP(C3718,INSUMOS!$C:$F,3,FALSE),VLOOKUP(C3718,'COMPOSIÇÃO - SINAPI'!$C:$F,3,FALSE))</f>
        <v>UN</v>
      </c>
      <c r="F3718" s="486">
        <v>4</v>
      </c>
      <c r="G3718" s="490">
        <f>IFERROR(VLOOKUP(C3718,INSUMOS!$C:$F,4,FALSE),VLOOKUP(C3718,'COMPOSIÇÃO - SINAPI'!$C:$F,4,FALSE))</f>
        <v>1.071</v>
      </c>
      <c r="H3718" s="488">
        <f t="shared" si="159"/>
        <v>4.28</v>
      </c>
    </row>
    <row r="3719" spans="1:8" ht="15" customHeight="1" x14ac:dyDescent="0.2">
      <c r="A3719" s="483" t="s">
        <v>2595</v>
      </c>
      <c r="B3719" s="484" t="s">
        <v>2062</v>
      </c>
      <c r="C3719" s="484">
        <v>13322</v>
      </c>
      <c r="D3719" s="485" t="str">
        <f>IFERROR(VLOOKUP(C3719,INSUMOS!$C:$F,2,FALSE),VLOOKUP(C3719,'COMPOSIÇÃO - SINAPI'!$C:$F,2,FALSE))</f>
        <v>PARAFUSO CABEÇA LENTILHA AUTO-TRAVANTE 1/4" X 3/4", BICROMATIZADA</v>
      </c>
      <c r="E3719" s="484" t="str">
        <f>IFERROR(VLOOKUP(C3719,INSUMOS!$C:$F,3,FALSE),VLOOKUP(C3719,'COMPOSIÇÃO - SINAPI'!$C:$F,3,FALSE))</f>
        <v>UN</v>
      </c>
      <c r="F3719" s="486">
        <v>16.8</v>
      </c>
      <c r="G3719" s="490">
        <f>IFERROR(VLOOKUP(C3719,INSUMOS!$C:$F,4,FALSE),VLOOKUP(C3719,'COMPOSIÇÃO - SINAPI'!$C:$F,4,FALSE))</f>
        <v>0.20699999999999999</v>
      </c>
      <c r="H3719" s="488">
        <f t="shared" si="159"/>
        <v>3.47</v>
      </c>
    </row>
    <row r="3720" spans="1:8" ht="15" customHeight="1" x14ac:dyDescent="0.2">
      <c r="A3720" s="483" t="s">
        <v>2595</v>
      </c>
      <c r="B3720" s="484" t="s">
        <v>2062</v>
      </c>
      <c r="C3720" s="484">
        <v>5005</v>
      </c>
      <c r="D3720" s="485" t="str">
        <f>IFERROR(VLOOKUP(C3720,INSUMOS!$C:$F,2,FALSE),VLOOKUP(C3720,'COMPOSIÇÃO - SINAPI'!$C:$F,2,FALSE))</f>
        <v>ARRUELA LISA DE AÇO GALVANIZADA DE Ø 1/4"</v>
      </c>
      <c r="E3720" s="484" t="str">
        <f>IFERROR(VLOOKUP(C3720,INSUMOS!$C:$F,3,FALSE),VLOOKUP(C3720,'COMPOSIÇÃO - SINAPI'!$C:$F,3,FALSE))</f>
        <v>UN</v>
      </c>
      <c r="F3720" s="486">
        <v>16.8</v>
      </c>
      <c r="G3720" s="490">
        <f>IFERROR(VLOOKUP(C3720,INSUMOS!$C:$F,4,FALSE),VLOOKUP(C3720,'COMPOSIÇÃO - SINAPI'!$C:$F,4,FALSE))</f>
        <v>4.4999999999999998E-2</v>
      </c>
      <c r="H3720" s="488">
        <f t="shared" si="159"/>
        <v>0.75</v>
      </c>
    </row>
    <row r="3721" spans="1:8" ht="15" customHeight="1" x14ac:dyDescent="0.2">
      <c r="A3721" s="483" t="s">
        <v>2595</v>
      </c>
      <c r="B3721" s="484" t="s">
        <v>2062</v>
      </c>
      <c r="C3721" s="484">
        <v>13323</v>
      </c>
      <c r="D3721" s="485" t="str">
        <f>IFERROR(VLOOKUP(C3721,INSUMOS!$C:$F,2,FALSE),VLOOKUP(C3721,'COMPOSIÇÃO - SINAPI'!$C:$F,2,FALSE))</f>
        <v>PORCA SEXTAVADA 1/4", BICROMATIZADA</v>
      </c>
      <c r="E3721" s="484" t="str">
        <f>IFERROR(VLOOKUP(C3721,INSUMOS!$C:$F,3,FALSE),VLOOKUP(C3721,'COMPOSIÇÃO - SINAPI'!$C:$F,3,FALSE))</f>
        <v>UN</v>
      </c>
      <c r="F3721" s="486">
        <v>16.8</v>
      </c>
      <c r="G3721" s="490">
        <f>IFERROR(VLOOKUP(C3721,INSUMOS!$C:$F,4,FALSE),VLOOKUP(C3721,'COMPOSIÇÃO - SINAPI'!$C:$F,4,FALSE))</f>
        <v>0.20699999999999999</v>
      </c>
      <c r="H3721" s="488">
        <f t="shared" si="159"/>
        <v>3.47</v>
      </c>
    </row>
    <row r="3722" spans="1:8" s="29" customFormat="1" ht="14.25" x14ac:dyDescent="0.25">
      <c r="A3722" s="472" t="s">
        <v>2055</v>
      </c>
      <c r="B3722" s="473" t="s">
        <v>2056</v>
      </c>
      <c r="C3722" s="473" t="s">
        <v>2057</v>
      </c>
      <c r="D3722" s="473" t="s">
        <v>2058</v>
      </c>
      <c r="E3722" s="473" t="s">
        <v>2059</v>
      </c>
      <c r="F3722" s="474" t="s">
        <v>2060</v>
      </c>
      <c r="G3722" s="81" t="s">
        <v>2061</v>
      </c>
      <c r="H3722" s="475" t="s">
        <v>2590</v>
      </c>
    </row>
    <row r="3723" spans="1:8" ht="32.1" customHeight="1" x14ac:dyDescent="0.2">
      <c r="A3723" s="476" t="s">
        <v>1346</v>
      </c>
      <c r="B3723" s="477" t="s">
        <v>2591</v>
      </c>
      <c r="C3723" s="478" t="s">
        <v>1345</v>
      </c>
      <c r="D3723" s="479" t="s">
        <v>1347</v>
      </c>
      <c r="E3723" s="480" t="s">
        <v>2586</v>
      </c>
      <c r="F3723" s="481"/>
      <c r="G3723" s="45"/>
      <c r="H3723" s="482">
        <f>SUM(H3724:H3726)</f>
        <v>5.05</v>
      </c>
    </row>
    <row r="3724" spans="1:8" ht="15" customHeight="1" x14ac:dyDescent="0.2">
      <c r="A3724" s="483" t="s">
        <v>2595</v>
      </c>
      <c r="B3724" s="484" t="s">
        <v>2062</v>
      </c>
      <c r="C3724" s="484">
        <v>2003</v>
      </c>
      <c r="D3724" s="485" t="str">
        <f>IFERROR(VLOOKUP(C3724,INSUMOS!$C:$F,2,FALSE),VLOOKUP(C3724,'COMPOSIÇÃO - SINAPI'!$C:$F,2,FALSE))</f>
        <v>SAÍDA HORIZONTAL PARA ELETRODUTO 3/4" (REF. VL 33 VALEMAM OU SIMILAR)</v>
      </c>
      <c r="E3724" s="484" t="str">
        <f>IFERROR(VLOOKUP(C3724,INSUMOS!$C:$F,3,FALSE),VLOOKUP(C3724,'COMPOSIÇÃO - SINAPI'!$C:$F,3,FALSE))</f>
        <v>UN</v>
      </c>
      <c r="F3724" s="486">
        <v>1</v>
      </c>
      <c r="G3724" s="490">
        <f>IFERROR(VLOOKUP(C3724,INSUMOS!$C:$F,4,FALSE),VLOOKUP(C3724,'COMPOSIÇÃO - SINAPI'!$C:$F,4,FALSE))</f>
        <v>3.2</v>
      </c>
      <c r="H3724" s="488">
        <f>TRUNC(G3724*F3724,2)</f>
        <v>3.2</v>
      </c>
    </row>
    <row r="3725" spans="1:8" ht="15" customHeight="1" x14ac:dyDescent="0.2">
      <c r="A3725" s="483" t="s">
        <v>2070</v>
      </c>
      <c r="B3725" s="484" t="s">
        <v>2593</v>
      </c>
      <c r="C3725" s="484">
        <v>88247</v>
      </c>
      <c r="D3725" s="485" t="str">
        <f>IFERROR(VLOOKUP(C3725,INSUMOS!$C:$F,2,FALSE),VLOOKUP(C3725,'COMPOSIÇÃO - SINAPI'!$C:$F,2,FALSE))</f>
        <v>AUXILIAR DE ELETRICISTA COM ENCARGOS COMPLEMENTARES</v>
      </c>
      <c r="E3725" s="484" t="str">
        <f>IFERROR(VLOOKUP(C3725,INSUMOS!$C:$F,3,FALSE),VLOOKUP(C3725,'COMPOSIÇÃO - SINAPI'!$C:$F,3,FALSE))</f>
        <v>H</v>
      </c>
      <c r="F3725" s="486">
        <v>4.2000000000000003E-2</v>
      </c>
      <c r="G3725" s="490">
        <f>IFERROR(VLOOKUP(C3725,INSUMOS!$C:$F,4,FALSE),VLOOKUP(C3725,'COMPOSIÇÃO - SINAPI'!$C:$F,4,FALSE))</f>
        <v>19.309999999999999</v>
      </c>
      <c r="H3725" s="488">
        <f>TRUNC(G3725*F3725,2)</f>
        <v>0.81</v>
      </c>
    </row>
    <row r="3726" spans="1:8" ht="15" customHeight="1" x14ac:dyDescent="0.2">
      <c r="A3726" s="483" t="s">
        <v>2070</v>
      </c>
      <c r="B3726" s="484" t="s">
        <v>2593</v>
      </c>
      <c r="C3726" s="484">
        <v>88264</v>
      </c>
      <c r="D3726" s="485" t="str">
        <f>IFERROR(VLOOKUP(C3726,INSUMOS!$C:$F,2,FALSE),VLOOKUP(C3726,'COMPOSIÇÃO - SINAPI'!$C:$F,2,FALSE))</f>
        <v>ELETRICISTA COM ENCARGOS COMPLEMENTARES</v>
      </c>
      <c r="E3726" s="484" t="str">
        <f>IFERROR(VLOOKUP(C3726,INSUMOS!$C:$F,3,FALSE),VLOOKUP(C3726,'COMPOSIÇÃO - SINAPI'!$C:$F,3,FALSE))</f>
        <v>H</v>
      </c>
      <c r="F3726" s="486">
        <v>4.2000000000000003E-2</v>
      </c>
      <c r="G3726" s="490">
        <f>IFERROR(VLOOKUP(C3726,INSUMOS!$C:$F,4,FALSE),VLOOKUP(C3726,'COMPOSIÇÃO - SINAPI'!$C:$F,4,FALSE))</f>
        <v>24.92</v>
      </c>
      <c r="H3726" s="488">
        <f>TRUNC(G3726*F3726,2)</f>
        <v>1.04</v>
      </c>
    </row>
    <row r="3727" spans="1:8" s="29" customFormat="1" ht="14.25" x14ac:dyDescent="0.25">
      <c r="A3727" s="472" t="s">
        <v>2055</v>
      </c>
      <c r="B3727" s="473" t="s">
        <v>2056</v>
      </c>
      <c r="C3727" s="473" t="s">
        <v>2057</v>
      </c>
      <c r="D3727" s="473" t="s">
        <v>2058</v>
      </c>
      <c r="E3727" s="473" t="s">
        <v>2059</v>
      </c>
      <c r="F3727" s="474" t="s">
        <v>2060</v>
      </c>
      <c r="G3727" s="81" t="s">
        <v>2061</v>
      </c>
      <c r="H3727" s="475" t="s">
        <v>2590</v>
      </c>
    </row>
    <row r="3728" spans="1:8" ht="66" customHeight="1" x14ac:dyDescent="0.2">
      <c r="A3728" s="476" t="s">
        <v>1349</v>
      </c>
      <c r="B3728" s="477" t="s">
        <v>2591</v>
      </c>
      <c r="C3728" s="478" t="s">
        <v>1348</v>
      </c>
      <c r="D3728" s="479" t="s">
        <v>1350</v>
      </c>
      <c r="E3728" s="480" t="s">
        <v>2586</v>
      </c>
      <c r="F3728" s="481"/>
      <c r="G3728" s="45"/>
      <c r="H3728" s="482">
        <f>SUM(H3729:H3735)</f>
        <v>58.780000000000008</v>
      </c>
    </row>
    <row r="3729" spans="1:8" ht="15" customHeight="1" x14ac:dyDescent="0.2">
      <c r="A3729" s="483" t="s">
        <v>2070</v>
      </c>
      <c r="B3729" s="484" t="s">
        <v>2593</v>
      </c>
      <c r="C3729" s="484">
        <v>88264</v>
      </c>
      <c r="D3729" s="485" t="str">
        <f>IFERROR(VLOOKUP(C3729,INSUMOS!$C:$F,2,FALSE),VLOOKUP(C3729,'COMPOSIÇÃO - SINAPI'!$C:$F,2,FALSE))</f>
        <v>ELETRICISTA COM ENCARGOS COMPLEMENTARES</v>
      </c>
      <c r="E3729" s="484" t="str">
        <f>IFERROR(VLOOKUP(C3729,INSUMOS!$C:$F,3,FALSE),VLOOKUP(C3729,'COMPOSIÇÃO - SINAPI'!$C:$F,3,FALSE))</f>
        <v>H</v>
      </c>
      <c r="F3729" s="486">
        <v>0.25</v>
      </c>
      <c r="G3729" s="490">
        <f>IFERROR(VLOOKUP(C3729,INSUMOS!$C:$F,4,FALSE),VLOOKUP(C3729,'COMPOSIÇÃO - SINAPI'!$C:$F,4,FALSE))</f>
        <v>24.92</v>
      </c>
      <c r="H3729" s="488">
        <f t="shared" ref="H3729:H3735" si="160">TRUNC(G3729*F3729,2)</f>
        <v>6.23</v>
      </c>
    </row>
    <row r="3730" spans="1:8" ht="15" customHeight="1" x14ac:dyDescent="0.2">
      <c r="A3730" s="483" t="s">
        <v>2070</v>
      </c>
      <c r="B3730" s="484" t="s">
        <v>2593</v>
      </c>
      <c r="C3730" s="484">
        <v>88247</v>
      </c>
      <c r="D3730" s="485" t="str">
        <f>IFERROR(VLOOKUP(C3730,INSUMOS!$C:$F,2,FALSE),VLOOKUP(C3730,'COMPOSIÇÃO - SINAPI'!$C:$F,2,FALSE))</f>
        <v>AUXILIAR DE ELETRICISTA COM ENCARGOS COMPLEMENTARES</v>
      </c>
      <c r="E3730" s="484" t="str">
        <f>IFERROR(VLOOKUP(C3730,INSUMOS!$C:$F,3,FALSE),VLOOKUP(C3730,'COMPOSIÇÃO - SINAPI'!$C:$F,3,FALSE))</f>
        <v>H</v>
      </c>
      <c r="F3730" s="486">
        <v>0.25</v>
      </c>
      <c r="G3730" s="490">
        <f>IFERROR(VLOOKUP(C3730,INSUMOS!$C:$F,4,FALSE),VLOOKUP(C3730,'COMPOSIÇÃO - SINAPI'!$C:$F,4,FALSE))</f>
        <v>19.309999999999999</v>
      </c>
      <c r="H3730" s="488">
        <f t="shared" si="160"/>
        <v>4.82</v>
      </c>
    </row>
    <row r="3731" spans="1:8" ht="27" customHeight="1" x14ac:dyDescent="0.2">
      <c r="A3731" s="483" t="s">
        <v>2595</v>
      </c>
      <c r="B3731" s="484" t="s">
        <v>2062</v>
      </c>
      <c r="C3731" s="484">
        <v>4095</v>
      </c>
      <c r="D3731" s="485" t="str">
        <f>IFERROR(VLOOKUP(C3731,INSUMOS!$C:$F,2,FALSE),VLOOKUP(C3731,'COMPOSIÇÃO - SINAPI'!$C:$F,2,FALSE))</f>
        <v>TÊ HORIZONTAL 100 X 50 MM PARA ELETROCALHA METÁLICA (REF. MOPA OU SIMILAR)</v>
      </c>
      <c r="E3731" s="484" t="str">
        <f>IFERROR(VLOOKUP(C3731,INSUMOS!$C:$F,3,FALSE),VLOOKUP(C3731,'COMPOSIÇÃO - SINAPI'!$C:$F,3,FALSE))</f>
        <v>UN</v>
      </c>
      <c r="F3731" s="486">
        <v>1</v>
      </c>
      <c r="G3731" s="490">
        <f>IFERROR(VLOOKUP(C3731,INSUMOS!$C:$F,4,FALSE),VLOOKUP(C3731,'COMPOSIÇÃO - SINAPI'!$C:$F,4,FALSE))</f>
        <v>29.76</v>
      </c>
      <c r="H3731" s="488">
        <f t="shared" si="160"/>
        <v>29.76</v>
      </c>
    </row>
    <row r="3732" spans="1:8" ht="15" customHeight="1" x14ac:dyDescent="0.2">
      <c r="A3732" s="483" t="s">
        <v>2595</v>
      </c>
      <c r="B3732" s="484" t="s">
        <v>2062</v>
      </c>
      <c r="C3732" s="484">
        <v>9705</v>
      </c>
      <c r="D3732" s="485" t="str">
        <f>IFERROR(VLOOKUP(C3732,INSUMOS!$C:$F,2,FALSE),VLOOKUP(C3732,'COMPOSIÇÃO - SINAPI'!$C:$F,2,FALSE))</f>
        <v>TALA PLANA PERFURADA 50MM</v>
      </c>
      <c r="E3732" s="484" t="str">
        <f>IFERROR(VLOOKUP(C3732,INSUMOS!$C:$F,3,FALSE),VLOOKUP(C3732,'COMPOSIÇÃO - SINAPI'!$C:$F,3,FALSE))</f>
        <v>UN</v>
      </c>
      <c r="F3732" s="486">
        <v>6</v>
      </c>
      <c r="G3732" s="490">
        <f>IFERROR(VLOOKUP(C3732,INSUMOS!$C:$F,4,FALSE),VLOOKUP(C3732,'COMPOSIÇÃO - SINAPI'!$C:$F,4,FALSE))</f>
        <v>1.071</v>
      </c>
      <c r="H3732" s="488">
        <f t="shared" si="160"/>
        <v>6.42</v>
      </c>
    </row>
    <row r="3733" spans="1:8" ht="15" customHeight="1" x14ac:dyDescent="0.2">
      <c r="A3733" s="483" t="s">
        <v>2595</v>
      </c>
      <c r="B3733" s="484" t="s">
        <v>2062</v>
      </c>
      <c r="C3733" s="484">
        <v>13322</v>
      </c>
      <c r="D3733" s="485" t="str">
        <f>IFERROR(VLOOKUP(C3733,INSUMOS!$C:$F,2,FALSE),VLOOKUP(C3733,'COMPOSIÇÃO - SINAPI'!$C:$F,2,FALSE))</f>
        <v>PARAFUSO CABEÇA LENTILHA AUTO-TRAVANTE 1/4" X 3/4", BICROMATIZADA</v>
      </c>
      <c r="E3733" s="484" t="str">
        <f>IFERROR(VLOOKUP(C3733,INSUMOS!$C:$F,3,FALSE),VLOOKUP(C3733,'COMPOSIÇÃO - SINAPI'!$C:$F,3,FALSE))</f>
        <v>UN</v>
      </c>
      <c r="F3733" s="486">
        <v>25.2</v>
      </c>
      <c r="G3733" s="490">
        <f>IFERROR(VLOOKUP(C3733,INSUMOS!$C:$F,4,FALSE),VLOOKUP(C3733,'COMPOSIÇÃO - SINAPI'!$C:$F,4,FALSE))</f>
        <v>0.20699999999999999</v>
      </c>
      <c r="H3733" s="488">
        <f t="shared" si="160"/>
        <v>5.21</v>
      </c>
    </row>
    <row r="3734" spans="1:8" ht="15" customHeight="1" x14ac:dyDescent="0.2">
      <c r="A3734" s="483" t="s">
        <v>2595</v>
      </c>
      <c r="B3734" s="484" t="s">
        <v>2062</v>
      </c>
      <c r="C3734" s="484">
        <v>5005</v>
      </c>
      <c r="D3734" s="485" t="str">
        <f>IFERROR(VLOOKUP(C3734,INSUMOS!$C:$F,2,FALSE),VLOOKUP(C3734,'COMPOSIÇÃO - SINAPI'!$C:$F,2,FALSE))</f>
        <v>ARRUELA LISA DE AÇO GALVANIZADA DE Ø 1/4"</v>
      </c>
      <c r="E3734" s="484" t="str">
        <f>IFERROR(VLOOKUP(C3734,INSUMOS!$C:$F,3,FALSE),VLOOKUP(C3734,'COMPOSIÇÃO - SINAPI'!$C:$F,3,FALSE))</f>
        <v>UN</v>
      </c>
      <c r="F3734" s="486">
        <v>25.2</v>
      </c>
      <c r="G3734" s="490">
        <f>IFERROR(VLOOKUP(C3734,INSUMOS!$C:$F,4,FALSE),VLOOKUP(C3734,'COMPOSIÇÃO - SINAPI'!$C:$F,4,FALSE))</f>
        <v>4.4999999999999998E-2</v>
      </c>
      <c r="H3734" s="488">
        <f t="shared" si="160"/>
        <v>1.1299999999999999</v>
      </c>
    </row>
    <row r="3735" spans="1:8" ht="15" customHeight="1" x14ac:dyDescent="0.2">
      <c r="A3735" s="483" t="s">
        <v>2595</v>
      </c>
      <c r="B3735" s="484" t="s">
        <v>2062</v>
      </c>
      <c r="C3735" s="484">
        <v>13323</v>
      </c>
      <c r="D3735" s="485" t="str">
        <f>IFERROR(VLOOKUP(C3735,INSUMOS!$C:$F,2,FALSE),VLOOKUP(C3735,'COMPOSIÇÃO - SINAPI'!$C:$F,2,FALSE))</f>
        <v>PORCA SEXTAVADA 1/4", BICROMATIZADA</v>
      </c>
      <c r="E3735" s="484" t="str">
        <f>IFERROR(VLOOKUP(C3735,INSUMOS!$C:$F,3,FALSE),VLOOKUP(C3735,'COMPOSIÇÃO - SINAPI'!$C:$F,3,FALSE))</f>
        <v>UN</v>
      </c>
      <c r="F3735" s="486">
        <v>25.2</v>
      </c>
      <c r="G3735" s="490">
        <f>IFERROR(VLOOKUP(C3735,INSUMOS!$C:$F,4,FALSE),VLOOKUP(C3735,'COMPOSIÇÃO - SINAPI'!$C:$F,4,FALSE))</f>
        <v>0.20699999999999999</v>
      </c>
      <c r="H3735" s="488">
        <f t="shared" si="160"/>
        <v>5.21</v>
      </c>
    </row>
    <row r="3736" spans="1:8" s="29" customFormat="1" ht="14.25" x14ac:dyDescent="0.25">
      <c r="A3736" s="472" t="s">
        <v>2055</v>
      </c>
      <c r="B3736" s="473" t="s">
        <v>2056</v>
      </c>
      <c r="C3736" s="473" t="s">
        <v>2057</v>
      </c>
      <c r="D3736" s="473" t="s">
        <v>2058</v>
      </c>
      <c r="E3736" s="473" t="s">
        <v>2059</v>
      </c>
      <c r="F3736" s="474" t="s">
        <v>2060</v>
      </c>
      <c r="G3736" s="81" t="s">
        <v>2061</v>
      </c>
      <c r="H3736" s="475" t="s">
        <v>2590</v>
      </c>
    </row>
    <row r="3737" spans="1:8" ht="66" customHeight="1" x14ac:dyDescent="0.2">
      <c r="A3737" s="476" t="s">
        <v>1352</v>
      </c>
      <c r="B3737" s="477" t="s">
        <v>2591</v>
      </c>
      <c r="C3737" s="478" t="s">
        <v>1351</v>
      </c>
      <c r="D3737" s="479" t="s">
        <v>1353</v>
      </c>
      <c r="E3737" s="480" t="s">
        <v>2586</v>
      </c>
      <c r="F3737" s="481"/>
      <c r="G3737" s="45"/>
      <c r="H3737" s="482">
        <f>SUM(H3738:H3744)</f>
        <v>40.490000000000009</v>
      </c>
    </row>
    <row r="3738" spans="1:8" ht="15" customHeight="1" x14ac:dyDescent="0.2">
      <c r="A3738" s="483" t="s">
        <v>2070</v>
      </c>
      <c r="B3738" s="484" t="s">
        <v>2593</v>
      </c>
      <c r="C3738" s="484">
        <v>88264</v>
      </c>
      <c r="D3738" s="485" t="str">
        <f>IFERROR(VLOOKUP(C3738,INSUMOS!$C:$F,2,FALSE),VLOOKUP(C3738,'COMPOSIÇÃO - SINAPI'!$C:$F,2,FALSE))</f>
        <v>ELETRICISTA COM ENCARGOS COMPLEMENTARES</v>
      </c>
      <c r="E3738" s="484" t="str">
        <f>IFERROR(VLOOKUP(C3738,INSUMOS!$C:$F,3,FALSE),VLOOKUP(C3738,'COMPOSIÇÃO - SINAPI'!$C:$F,3,FALSE))</f>
        <v>H</v>
      </c>
      <c r="F3738" s="486">
        <v>0.14699999999999999</v>
      </c>
      <c r="G3738" s="490">
        <f>IFERROR(VLOOKUP(C3738,INSUMOS!$C:$F,4,FALSE),VLOOKUP(C3738,'COMPOSIÇÃO - SINAPI'!$C:$F,4,FALSE))</f>
        <v>24.92</v>
      </c>
      <c r="H3738" s="488">
        <f t="shared" ref="H3738:H3744" si="161">TRUNC(G3738*F3738,2)</f>
        <v>3.66</v>
      </c>
    </row>
    <row r="3739" spans="1:8" ht="15" customHeight="1" x14ac:dyDescent="0.2">
      <c r="A3739" s="483" t="s">
        <v>2070</v>
      </c>
      <c r="B3739" s="484" t="s">
        <v>2593</v>
      </c>
      <c r="C3739" s="484">
        <v>88247</v>
      </c>
      <c r="D3739" s="485" t="str">
        <f>IFERROR(VLOOKUP(C3739,INSUMOS!$C:$F,2,FALSE),VLOOKUP(C3739,'COMPOSIÇÃO - SINAPI'!$C:$F,2,FALSE))</f>
        <v>AUXILIAR DE ELETRICISTA COM ENCARGOS COMPLEMENTARES</v>
      </c>
      <c r="E3739" s="484" t="str">
        <f>IFERROR(VLOOKUP(C3739,INSUMOS!$C:$F,3,FALSE),VLOOKUP(C3739,'COMPOSIÇÃO - SINAPI'!$C:$F,3,FALSE))</f>
        <v>H</v>
      </c>
      <c r="F3739" s="486">
        <v>0.14699999999999999</v>
      </c>
      <c r="G3739" s="490">
        <f>IFERROR(VLOOKUP(C3739,INSUMOS!$C:$F,4,FALSE),VLOOKUP(C3739,'COMPOSIÇÃO - SINAPI'!$C:$F,4,FALSE))</f>
        <v>19.309999999999999</v>
      </c>
      <c r="H3739" s="488">
        <f t="shared" si="161"/>
        <v>2.83</v>
      </c>
    </row>
    <row r="3740" spans="1:8" ht="27" customHeight="1" x14ac:dyDescent="0.2">
      <c r="A3740" s="483" t="s">
        <v>2595</v>
      </c>
      <c r="B3740" s="484" t="s">
        <v>2062</v>
      </c>
      <c r="C3740" s="484">
        <v>6611</v>
      </c>
      <c r="D3740" s="485" t="str">
        <f>IFERROR(VLOOKUP(C3740,INSUMOS!$C:$F,2,FALSE),VLOOKUP(C3740,'COMPOSIÇÃO - SINAPI'!$C:$F,2,FALSE))</f>
        <v>TÊ HORIZONTAL 50 X 50 MM PARA ELETROCALHA METÁLICA (REF. MOPA OU SIMILAR)</v>
      </c>
      <c r="E3740" s="484" t="str">
        <f>IFERROR(VLOOKUP(C3740,INSUMOS!$C:$F,3,FALSE),VLOOKUP(C3740,'COMPOSIÇÃO - SINAPI'!$C:$F,3,FALSE))</f>
        <v>UN</v>
      </c>
      <c r="F3740" s="486">
        <v>1</v>
      </c>
      <c r="G3740" s="490">
        <f>IFERROR(VLOOKUP(C3740,INSUMOS!$C:$F,4,FALSE),VLOOKUP(C3740,'COMPOSIÇÃO - SINAPI'!$C:$F,4,FALSE))</f>
        <v>16.03</v>
      </c>
      <c r="H3740" s="488">
        <f t="shared" si="161"/>
        <v>16.03</v>
      </c>
    </row>
    <row r="3741" spans="1:8" ht="15" customHeight="1" x14ac:dyDescent="0.2">
      <c r="A3741" s="483" t="s">
        <v>2595</v>
      </c>
      <c r="B3741" s="484" t="s">
        <v>2062</v>
      </c>
      <c r="C3741" s="484">
        <v>9705</v>
      </c>
      <c r="D3741" s="485" t="str">
        <f>IFERROR(VLOOKUP(C3741,INSUMOS!$C:$F,2,FALSE),VLOOKUP(C3741,'COMPOSIÇÃO - SINAPI'!$C:$F,2,FALSE))</f>
        <v>TALA PLANA PERFURADA 50MM</v>
      </c>
      <c r="E3741" s="484" t="str">
        <f>IFERROR(VLOOKUP(C3741,INSUMOS!$C:$F,3,FALSE),VLOOKUP(C3741,'COMPOSIÇÃO - SINAPI'!$C:$F,3,FALSE))</f>
        <v>UN</v>
      </c>
      <c r="F3741" s="486">
        <v>6</v>
      </c>
      <c r="G3741" s="490">
        <f>IFERROR(VLOOKUP(C3741,INSUMOS!$C:$F,4,FALSE),VLOOKUP(C3741,'COMPOSIÇÃO - SINAPI'!$C:$F,4,FALSE))</f>
        <v>1.071</v>
      </c>
      <c r="H3741" s="488">
        <f t="shared" si="161"/>
        <v>6.42</v>
      </c>
    </row>
    <row r="3742" spans="1:8" ht="15" customHeight="1" x14ac:dyDescent="0.2">
      <c r="A3742" s="483" t="s">
        <v>2595</v>
      </c>
      <c r="B3742" s="484" t="s">
        <v>2062</v>
      </c>
      <c r="C3742" s="484">
        <v>13322</v>
      </c>
      <c r="D3742" s="485" t="str">
        <f>IFERROR(VLOOKUP(C3742,INSUMOS!$C:$F,2,FALSE),VLOOKUP(C3742,'COMPOSIÇÃO - SINAPI'!$C:$F,2,FALSE))</f>
        <v>PARAFUSO CABEÇA LENTILHA AUTO-TRAVANTE 1/4" X 3/4", BICROMATIZADA</v>
      </c>
      <c r="E3742" s="484" t="str">
        <f>IFERROR(VLOOKUP(C3742,INSUMOS!$C:$F,3,FALSE),VLOOKUP(C3742,'COMPOSIÇÃO - SINAPI'!$C:$F,3,FALSE))</f>
        <v>UN</v>
      </c>
      <c r="F3742" s="486">
        <v>25.2</v>
      </c>
      <c r="G3742" s="490">
        <f>IFERROR(VLOOKUP(C3742,INSUMOS!$C:$F,4,FALSE),VLOOKUP(C3742,'COMPOSIÇÃO - SINAPI'!$C:$F,4,FALSE))</f>
        <v>0.20699999999999999</v>
      </c>
      <c r="H3742" s="488">
        <f t="shared" si="161"/>
        <v>5.21</v>
      </c>
    </row>
    <row r="3743" spans="1:8" ht="15" customHeight="1" x14ac:dyDescent="0.2">
      <c r="A3743" s="483" t="s">
        <v>2595</v>
      </c>
      <c r="B3743" s="484" t="s">
        <v>2062</v>
      </c>
      <c r="C3743" s="484">
        <v>5005</v>
      </c>
      <c r="D3743" s="485" t="str">
        <f>IFERROR(VLOOKUP(C3743,INSUMOS!$C:$F,2,FALSE),VLOOKUP(C3743,'COMPOSIÇÃO - SINAPI'!$C:$F,2,FALSE))</f>
        <v>ARRUELA LISA DE AÇO GALVANIZADA DE Ø 1/4"</v>
      </c>
      <c r="E3743" s="484" t="str">
        <f>IFERROR(VLOOKUP(C3743,INSUMOS!$C:$F,3,FALSE),VLOOKUP(C3743,'COMPOSIÇÃO - SINAPI'!$C:$F,3,FALSE))</f>
        <v>UN</v>
      </c>
      <c r="F3743" s="486">
        <v>25.2</v>
      </c>
      <c r="G3743" s="490">
        <f>IFERROR(VLOOKUP(C3743,INSUMOS!$C:$F,4,FALSE),VLOOKUP(C3743,'COMPOSIÇÃO - SINAPI'!$C:$F,4,FALSE))</f>
        <v>4.4999999999999998E-2</v>
      </c>
      <c r="H3743" s="488">
        <f t="shared" si="161"/>
        <v>1.1299999999999999</v>
      </c>
    </row>
    <row r="3744" spans="1:8" ht="15" customHeight="1" x14ac:dyDescent="0.2">
      <c r="A3744" s="483" t="s">
        <v>2595</v>
      </c>
      <c r="B3744" s="484" t="s">
        <v>2062</v>
      </c>
      <c r="C3744" s="484">
        <v>13323</v>
      </c>
      <c r="D3744" s="485" t="str">
        <f>IFERROR(VLOOKUP(C3744,INSUMOS!$C:$F,2,FALSE),VLOOKUP(C3744,'COMPOSIÇÃO - SINAPI'!$C:$F,2,FALSE))</f>
        <v>PORCA SEXTAVADA 1/4", BICROMATIZADA</v>
      </c>
      <c r="E3744" s="484" t="str">
        <f>IFERROR(VLOOKUP(C3744,INSUMOS!$C:$F,3,FALSE),VLOOKUP(C3744,'COMPOSIÇÃO - SINAPI'!$C:$F,3,FALSE))</f>
        <v>UN</v>
      </c>
      <c r="F3744" s="486">
        <v>25.2</v>
      </c>
      <c r="G3744" s="490">
        <f>IFERROR(VLOOKUP(C3744,INSUMOS!$C:$F,4,FALSE),VLOOKUP(C3744,'COMPOSIÇÃO - SINAPI'!$C:$F,4,FALSE))</f>
        <v>0.20699999999999999</v>
      </c>
      <c r="H3744" s="488">
        <f t="shared" si="161"/>
        <v>5.21</v>
      </c>
    </row>
    <row r="3745" spans="1:8" s="29" customFormat="1" ht="14.25" x14ac:dyDescent="0.25">
      <c r="A3745" s="472" t="s">
        <v>2055</v>
      </c>
      <c r="B3745" s="473" t="s">
        <v>2056</v>
      </c>
      <c r="C3745" s="473" t="s">
        <v>2057</v>
      </c>
      <c r="D3745" s="473" t="s">
        <v>2058</v>
      </c>
      <c r="E3745" s="473" t="s">
        <v>2059</v>
      </c>
      <c r="F3745" s="474" t="s">
        <v>2060</v>
      </c>
      <c r="G3745" s="81" t="s">
        <v>2061</v>
      </c>
      <c r="H3745" s="475" t="s">
        <v>2590</v>
      </c>
    </row>
    <row r="3746" spans="1:8" ht="48" customHeight="1" x14ac:dyDescent="0.2">
      <c r="A3746" s="476" t="s">
        <v>1355</v>
      </c>
      <c r="B3746" s="477" t="s">
        <v>2591</v>
      </c>
      <c r="C3746" s="478" t="s">
        <v>1354</v>
      </c>
      <c r="D3746" s="479" t="s">
        <v>1356</v>
      </c>
      <c r="E3746" s="480" t="s">
        <v>2586</v>
      </c>
      <c r="F3746" s="481"/>
      <c r="G3746" s="45"/>
      <c r="H3746" s="482">
        <f>SUM(H3747:H3753)</f>
        <v>12.58</v>
      </c>
    </row>
    <row r="3747" spans="1:8" ht="15" customHeight="1" x14ac:dyDescent="0.2">
      <c r="A3747" s="483" t="s">
        <v>2070</v>
      </c>
      <c r="B3747" s="484" t="s">
        <v>2593</v>
      </c>
      <c r="C3747" s="484">
        <v>88264</v>
      </c>
      <c r="D3747" s="485" t="str">
        <f>IFERROR(VLOOKUP(C3747,INSUMOS!$C:$F,2,FALSE),VLOOKUP(C3747,'COMPOSIÇÃO - SINAPI'!$C:$F,2,FALSE))</f>
        <v>ELETRICISTA COM ENCARGOS COMPLEMENTARES</v>
      </c>
      <c r="E3747" s="484" t="str">
        <f>IFERROR(VLOOKUP(C3747,INSUMOS!$C:$F,3,FALSE),VLOOKUP(C3747,'COMPOSIÇÃO - SINAPI'!$C:$F,3,FALSE))</f>
        <v>H</v>
      </c>
      <c r="F3747" s="486">
        <v>0.10299999999999999</v>
      </c>
      <c r="G3747" s="490">
        <f>IFERROR(VLOOKUP(C3747,INSUMOS!$C:$F,4,FALSE),VLOOKUP(C3747,'COMPOSIÇÃO - SINAPI'!$C:$F,4,FALSE))</f>
        <v>24.92</v>
      </c>
      <c r="H3747" s="488">
        <f t="shared" ref="H3747:H3753" si="162">TRUNC(G3747*F3747,2)</f>
        <v>2.56</v>
      </c>
    </row>
    <row r="3748" spans="1:8" ht="15" customHeight="1" x14ac:dyDescent="0.2">
      <c r="A3748" s="483" t="s">
        <v>2070</v>
      </c>
      <c r="B3748" s="484" t="s">
        <v>2593</v>
      </c>
      <c r="C3748" s="484">
        <v>88247</v>
      </c>
      <c r="D3748" s="485" t="str">
        <f>IFERROR(VLOOKUP(C3748,INSUMOS!$C:$F,2,FALSE),VLOOKUP(C3748,'COMPOSIÇÃO - SINAPI'!$C:$F,2,FALSE))</f>
        <v>AUXILIAR DE ELETRICISTA COM ENCARGOS COMPLEMENTARES</v>
      </c>
      <c r="E3748" s="484" t="str">
        <f>IFERROR(VLOOKUP(C3748,INSUMOS!$C:$F,3,FALSE),VLOOKUP(C3748,'COMPOSIÇÃO - SINAPI'!$C:$F,3,FALSE))</f>
        <v>H</v>
      </c>
      <c r="F3748" s="486">
        <v>0.10299999999999999</v>
      </c>
      <c r="G3748" s="490">
        <f>IFERROR(VLOOKUP(C3748,INSUMOS!$C:$F,4,FALSE),VLOOKUP(C3748,'COMPOSIÇÃO - SINAPI'!$C:$F,4,FALSE))</f>
        <v>19.309999999999999</v>
      </c>
      <c r="H3748" s="488">
        <f t="shared" si="162"/>
        <v>1.98</v>
      </c>
    </row>
    <row r="3749" spans="1:8" ht="15" customHeight="1" x14ac:dyDescent="0.2">
      <c r="A3749" s="483" t="s">
        <v>2595</v>
      </c>
      <c r="B3749" s="484" t="s">
        <v>2062</v>
      </c>
      <c r="C3749" s="484">
        <v>8500</v>
      </c>
      <c r="D3749" s="485" t="str">
        <f>IFERROR(VLOOKUP(C3749,INSUMOS!$C:$F,2,FALSE),VLOOKUP(C3749,'COMPOSIÇÃO - SINAPI'!$C:$F,2,FALSE))</f>
        <v>TERMINAL 100 X 50 MM PARA ELETROCALHA METALICA (REF. MOPA OU SIMILAR)</v>
      </c>
      <c r="E3749" s="484" t="str">
        <f>IFERROR(VLOOKUP(C3749,INSUMOS!$C:$F,3,FALSE),VLOOKUP(C3749,'COMPOSIÇÃO - SINAPI'!$C:$F,3,FALSE))</f>
        <v>UN</v>
      </c>
      <c r="F3749" s="486">
        <v>1</v>
      </c>
      <c r="G3749" s="490">
        <f>IFERROR(VLOOKUP(C3749,INSUMOS!$C:$F,4,FALSE),VLOOKUP(C3749,'COMPOSIÇÃO - SINAPI'!$C:$F,4,FALSE))</f>
        <v>2.0699999999999998</v>
      </c>
      <c r="H3749" s="488">
        <f t="shared" si="162"/>
        <v>2.0699999999999998</v>
      </c>
    </row>
    <row r="3750" spans="1:8" ht="15" customHeight="1" x14ac:dyDescent="0.2">
      <c r="A3750" s="483" t="s">
        <v>2595</v>
      </c>
      <c r="B3750" s="484" t="s">
        <v>2062</v>
      </c>
      <c r="C3750" s="484">
        <v>9705</v>
      </c>
      <c r="D3750" s="485" t="str">
        <f>IFERROR(VLOOKUP(C3750,INSUMOS!$C:$F,2,FALSE),VLOOKUP(C3750,'COMPOSIÇÃO - SINAPI'!$C:$F,2,FALSE))</f>
        <v>TALA PLANA PERFURADA 50MM</v>
      </c>
      <c r="E3750" s="484" t="str">
        <f>IFERROR(VLOOKUP(C3750,INSUMOS!$C:$F,3,FALSE),VLOOKUP(C3750,'COMPOSIÇÃO - SINAPI'!$C:$F,3,FALSE))</f>
        <v>UN</v>
      </c>
      <c r="F3750" s="486">
        <v>2</v>
      </c>
      <c r="G3750" s="490">
        <f>IFERROR(VLOOKUP(C3750,INSUMOS!$C:$F,4,FALSE),VLOOKUP(C3750,'COMPOSIÇÃO - SINAPI'!$C:$F,4,FALSE))</f>
        <v>1.071</v>
      </c>
      <c r="H3750" s="488">
        <f t="shared" si="162"/>
        <v>2.14</v>
      </c>
    </row>
    <row r="3751" spans="1:8" ht="15" customHeight="1" x14ac:dyDescent="0.2">
      <c r="A3751" s="483" t="s">
        <v>2595</v>
      </c>
      <c r="B3751" s="484" t="s">
        <v>2062</v>
      </c>
      <c r="C3751" s="484">
        <v>13322</v>
      </c>
      <c r="D3751" s="485" t="str">
        <f>IFERROR(VLOOKUP(C3751,INSUMOS!$C:$F,2,FALSE),VLOOKUP(C3751,'COMPOSIÇÃO - SINAPI'!$C:$F,2,FALSE))</f>
        <v>PARAFUSO CABEÇA LENTILHA AUTO-TRAVANTE 1/4" X 3/4", BICROMATIZADA</v>
      </c>
      <c r="E3751" s="484" t="str">
        <f>IFERROR(VLOOKUP(C3751,INSUMOS!$C:$F,3,FALSE),VLOOKUP(C3751,'COMPOSIÇÃO - SINAPI'!$C:$F,3,FALSE))</f>
        <v>UN</v>
      </c>
      <c r="F3751" s="486">
        <v>8.4</v>
      </c>
      <c r="G3751" s="490">
        <f>IFERROR(VLOOKUP(C3751,INSUMOS!$C:$F,4,FALSE),VLOOKUP(C3751,'COMPOSIÇÃO - SINAPI'!$C:$F,4,FALSE))</f>
        <v>0.20699999999999999</v>
      </c>
      <c r="H3751" s="488">
        <f t="shared" si="162"/>
        <v>1.73</v>
      </c>
    </row>
    <row r="3752" spans="1:8" ht="15" customHeight="1" x14ac:dyDescent="0.2">
      <c r="A3752" s="483" t="s">
        <v>2595</v>
      </c>
      <c r="B3752" s="484" t="s">
        <v>2062</v>
      </c>
      <c r="C3752" s="484">
        <v>5005</v>
      </c>
      <c r="D3752" s="485" t="str">
        <f>IFERROR(VLOOKUP(C3752,INSUMOS!$C:$F,2,FALSE),VLOOKUP(C3752,'COMPOSIÇÃO - SINAPI'!$C:$F,2,FALSE))</f>
        <v>ARRUELA LISA DE AÇO GALVANIZADA DE Ø 1/4"</v>
      </c>
      <c r="E3752" s="484" t="str">
        <f>IFERROR(VLOOKUP(C3752,INSUMOS!$C:$F,3,FALSE),VLOOKUP(C3752,'COMPOSIÇÃO - SINAPI'!$C:$F,3,FALSE))</f>
        <v>UN</v>
      </c>
      <c r="F3752" s="486">
        <v>8.4</v>
      </c>
      <c r="G3752" s="490">
        <f>IFERROR(VLOOKUP(C3752,INSUMOS!$C:$F,4,FALSE),VLOOKUP(C3752,'COMPOSIÇÃO - SINAPI'!$C:$F,4,FALSE))</f>
        <v>4.4999999999999998E-2</v>
      </c>
      <c r="H3752" s="488">
        <f t="shared" si="162"/>
        <v>0.37</v>
      </c>
    </row>
    <row r="3753" spans="1:8" ht="15" customHeight="1" x14ac:dyDescent="0.2">
      <c r="A3753" s="483" t="s">
        <v>2595</v>
      </c>
      <c r="B3753" s="484" t="s">
        <v>2062</v>
      </c>
      <c r="C3753" s="484">
        <v>13323</v>
      </c>
      <c r="D3753" s="485" t="str">
        <f>IFERROR(VLOOKUP(C3753,INSUMOS!$C:$F,2,FALSE),VLOOKUP(C3753,'COMPOSIÇÃO - SINAPI'!$C:$F,2,FALSE))</f>
        <v>PORCA SEXTAVADA 1/4", BICROMATIZADA</v>
      </c>
      <c r="E3753" s="484" t="str">
        <f>IFERROR(VLOOKUP(C3753,INSUMOS!$C:$F,3,FALSE),VLOOKUP(C3753,'COMPOSIÇÃO - SINAPI'!$C:$F,3,FALSE))</f>
        <v>UN</v>
      </c>
      <c r="F3753" s="486">
        <v>8.4</v>
      </c>
      <c r="G3753" s="490">
        <f>IFERROR(VLOOKUP(C3753,INSUMOS!$C:$F,4,FALSE),VLOOKUP(C3753,'COMPOSIÇÃO - SINAPI'!$C:$F,4,FALSE))</f>
        <v>0.20699999999999999</v>
      </c>
      <c r="H3753" s="488">
        <f t="shared" si="162"/>
        <v>1.73</v>
      </c>
    </row>
    <row r="3754" spans="1:8" s="29" customFormat="1" ht="14.25" x14ac:dyDescent="0.25">
      <c r="A3754" s="472" t="s">
        <v>2055</v>
      </c>
      <c r="B3754" s="473" t="s">
        <v>2056</v>
      </c>
      <c r="C3754" s="473" t="s">
        <v>2057</v>
      </c>
      <c r="D3754" s="473" t="s">
        <v>2058</v>
      </c>
      <c r="E3754" s="473" t="s">
        <v>2059</v>
      </c>
      <c r="F3754" s="474" t="s">
        <v>2060</v>
      </c>
      <c r="G3754" s="81" t="s">
        <v>2061</v>
      </c>
      <c r="H3754" s="475" t="s">
        <v>2590</v>
      </c>
    </row>
    <row r="3755" spans="1:8" ht="48" customHeight="1" x14ac:dyDescent="0.2">
      <c r="A3755" s="476" t="s">
        <v>1358</v>
      </c>
      <c r="B3755" s="477" t="s">
        <v>2591</v>
      </c>
      <c r="C3755" s="478" t="s">
        <v>1357</v>
      </c>
      <c r="D3755" s="479" t="s">
        <v>1359</v>
      </c>
      <c r="E3755" s="480" t="s">
        <v>2586</v>
      </c>
      <c r="F3755" s="481"/>
      <c r="G3755" s="45"/>
      <c r="H3755" s="482">
        <f>SUM(H3756:H3762)</f>
        <v>10.8</v>
      </c>
    </row>
    <row r="3756" spans="1:8" ht="15" customHeight="1" x14ac:dyDescent="0.2">
      <c r="A3756" s="483" t="s">
        <v>2070</v>
      </c>
      <c r="B3756" s="484" t="s">
        <v>2593</v>
      </c>
      <c r="C3756" s="484">
        <v>88264</v>
      </c>
      <c r="D3756" s="485" t="str">
        <f>IFERROR(VLOOKUP(C3756,INSUMOS!$C:$F,2,FALSE),VLOOKUP(C3756,'COMPOSIÇÃO - SINAPI'!$C:$F,2,FALSE))</f>
        <v>ELETRICISTA COM ENCARGOS COMPLEMENTARES</v>
      </c>
      <c r="E3756" s="484" t="str">
        <f>IFERROR(VLOOKUP(C3756,INSUMOS!$C:$F,3,FALSE),VLOOKUP(C3756,'COMPOSIÇÃO - SINAPI'!$C:$F,3,FALSE))</f>
        <v>H</v>
      </c>
      <c r="F3756" s="486">
        <v>7.1999999999999995E-2</v>
      </c>
      <c r="G3756" s="490">
        <f>IFERROR(VLOOKUP(C3756,INSUMOS!$C:$F,4,FALSE),VLOOKUP(C3756,'COMPOSIÇÃO - SINAPI'!$C:$F,4,FALSE))</f>
        <v>24.92</v>
      </c>
      <c r="H3756" s="488">
        <f t="shared" ref="H3756:H3762" si="163">TRUNC(G3756*F3756,2)</f>
        <v>1.79</v>
      </c>
    </row>
    <row r="3757" spans="1:8" ht="15" customHeight="1" x14ac:dyDescent="0.2">
      <c r="A3757" s="483" t="s">
        <v>2070</v>
      </c>
      <c r="B3757" s="484" t="s">
        <v>2593</v>
      </c>
      <c r="C3757" s="484">
        <v>88247</v>
      </c>
      <c r="D3757" s="485" t="str">
        <f>IFERROR(VLOOKUP(C3757,INSUMOS!$C:$F,2,FALSE),VLOOKUP(C3757,'COMPOSIÇÃO - SINAPI'!$C:$F,2,FALSE))</f>
        <v>AUXILIAR DE ELETRICISTA COM ENCARGOS COMPLEMENTARES</v>
      </c>
      <c r="E3757" s="484" t="str">
        <f>IFERROR(VLOOKUP(C3757,INSUMOS!$C:$F,3,FALSE),VLOOKUP(C3757,'COMPOSIÇÃO - SINAPI'!$C:$F,3,FALSE))</f>
        <v>H</v>
      </c>
      <c r="F3757" s="486">
        <v>7.1999999999999995E-2</v>
      </c>
      <c r="G3757" s="490">
        <f>IFERROR(VLOOKUP(C3757,INSUMOS!$C:$F,4,FALSE),VLOOKUP(C3757,'COMPOSIÇÃO - SINAPI'!$C:$F,4,FALSE))</f>
        <v>19.309999999999999</v>
      </c>
      <c r="H3757" s="488">
        <f t="shared" si="163"/>
        <v>1.39</v>
      </c>
    </row>
    <row r="3758" spans="1:8" ht="27" customHeight="1" x14ac:dyDescent="0.2">
      <c r="A3758" s="483" t="s">
        <v>2595</v>
      </c>
      <c r="B3758" s="484" t="s">
        <v>2062</v>
      </c>
      <c r="C3758" s="484">
        <v>2206</v>
      </c>
      <c r="D3758" s="485" t="str">
        <f>IFERROR(VLOOKUP(C3758,INSUMOS!$C:$F,2,FALSE),VLOOKUP(C3758,'COMPOSIÇÃO - SINAPI'!$C:$F,2,FALSE))</f>
        <v>TERMINAL 75 X 50 MM PARA ELETROCALHA PERFURADA METALICA (REF. VL 3.01-25 GE VALEMAM OU SIMILAR)</v>
      </c>
      <c r="E3758" s="484" t="str">
        <f>IFERROR(VLOOKUP(C3758,INSUMOS!$C:$F,3,FALSE),VLOOKUP(C3758,'COMPOSIÇÃO - SINAPI'!$C:$F,3,FALSE))</f>
        <v>UN</v>
      </c>
      <c r="F3758" s="486">
        <v>1</v>
      </c>
      <c r="G3758" s="490">
        <f>IFERROR(VLOOKUP(C3758,INSUMOS!$C:$F,4,FALSE),VLOOKUP(C3758,'COMPOSIÇÃO - SINAPI'!$C:$F,4,FALSE))</f>
        <v>1.65</v>
      </c>
      <c r="H3758" s="488">
        <f t="shared" si="163"/>
        <v>1.65</v>
      </c>
    </row>
    <row r="3759" spans="1:8" ht="15" customHeight="1" x14ac:dyDescent="0.2">
      <c r="A3759" s="483" t="s">
        <v>2595</v>
      </c>
      <c r="B3759" s="484" t="s">
        <v>2062</v>
      </c>
      <c r="C3759" s="484">
        <v>9705</v>
      </c>
      <c r="D3759" s="485" t="str">
        <f>IFERROR(VLOOKUP(C3759,INSUMOS!$C:$F,2,FALSE),VLOOKUP(C3759,'COMPOSIÇÃO - SINAPI'!$C:$F,2,FALSE))</f>
        <v>TALA PLANA PERFURADA 50MM</v>
      </c>
      <c r="E3759" s="484" t="str">
        <f>IFERROR(VLOOKUP(C3759,INSUMOS!$C:$F,3,FALSE),VLOOKUP(C3759,'COMPOSIÇÃO - SINAPI'!$C:$F,3,FALSE))</f>
        <v>UN</v>
      </c>
      <c r="F3759" s="486">
        <v>2</v>
      </c>
      <c r="G3759" s="490">
        <f>IFERROR(VLOOKUP(C3759,INSUMOS!$C:$F,4,FALSE),VLOOKUP(C3759,'COMPOSIÇÃO - SINAPI'!$C:$F,4,FALSE))</f>
        <v>1.071</v>
      </c>
      <c r="H3759" s="488">
        <f t="shared" si="163"/>
        <v>2.14</v>
      </c>
    </row>
    <row r="3760" spans="1:8" ht="15" customHeight="1" x14ac:dyDescent="0.2">
      <c r="A3760" s="483" t="s">
        <v>2595</v>
      </c>
      <c r="B3760" s="484" t="s">
        <v>2062</v>
      </c>
      <c r="C3760" s="484">
        <v>13322</v>
      </c>
      <c r="D3760" s="485" t="str">
        <f>IFERROR(VLOOKUP(C3760,INSUMOS!$C:$F,2,FALSE),VLOOKUP(C3760,'COMPOSIÇÃO - SINAPI'!$C:$F,2,FALSE))</f>
        <v>PARAFUSO CABEÇA LENTILHA AUTO-TRAVANTE 1/4" X 3/4", BICROMATIZADA</v>
      </c>
      <c r="E3760" s="484" t="str">
        <f>IFERROR(VLOOKUP(C3760,INSUMOS!$C:$F,3,FALSE),VLOOKUP(C3760,'COMPOSIÇÃO - SINAPI'!$C:$F,3,FALSE))</f>
        <v>UN</v>
      </c>
      <c r="F3760" s="486">
        <v>8.4</v>
      </c>
      <c r="G3760" s="490">
        <f>IFERROR(VLOOKUP(C3760,INSUMOS!$C:$F,4,FALSE),VLOOKUP(C3760,'COMPOSIÇÃO - SINAPI'!$C:$F,4,FALSE))</f>
        <v>0.20699999999999999</v>
      </c>
      <c r="H3760" s="488">
        <f t="shared" si="163"/>
        <v>1.73</v>
      </c>
    </row>
    <row r="3761" spans="1:8" ht="15" customHeight="1" x14ac:dyDescent="0.2">
      <c r="A3761" s="483" t="s">
        <v>2595</v>
      </c>
      <c r="B3761" s="484" t="s">
        <v>2062</v>
      </c>
      <c r="C3761" s="484">
        <v>5005</v>
      </c>
      <c r="D3761" s="485" t="str">
        <f>IFERROR(VLOOKUP(C3761,INSUMOS!$C:$F,2,FALSE),VLOOKUP(C3761,'COMPOSIÇÃO - SINAPI'!$C:$F,2,FALSE))</f>
        <v>ARRUELA LISA DE AÇO GALVANIZADA DE Ø 1/4"</v>
      </c>
      <c r="E3761" s="484" t="str">
        <f>IFERROR(VLOOKUP(C3761,INSUMOS!$C:$F,3,FALSE),VLOOKUP(C3761,'COMPOSIÇÃO - SINAPI'!$C:$F,3,FALSE))</f>
        <v>UN</v>
      </c>
      <c r="F3761" s="486">
        <v>8.4</v>
      </c>
      <c r="G3761" s="490">
        <f>IFERROR(VLOOKUP(C3761,INSUMOS!$C:$F,4,FALSE),VLOOKUP(C3761,'COMPOSIÇÃO - SINAPI'!$C:$F,4,FALSE))</f>
        <v>4.4999999999999998E-2</v>
      </c>
      <c r="H3761" s="488">
        <f t="shared" si="163"/>
        <v>0.37</v>
      </c>
    </row>
    <row r="3762" spans="1:8" ht="15" customHeight="1" x14ac:dyDescent="0.2">
      <c r="A3762" s="483" t="s">
        <v>2595</v>
      </c>
      <c r="B3762" s="484" t="s">
        <v>2062</v>
      </c>
      <c r="C3762" s="484">
        <v>13323</v>
      </c>
      <c r="D3762" s="485" t="str">
        <f>IFERROR(VLOOKUP(C3762,INSUMOS!$C:$F,2,FALSE),VLOOKUP(C3762,'COMPOSIÇÃO - SINAPI'!$C:$F,2,FALSE))</f>
        <v>PORCA SEXTAVADA 1/4", BICROMATIZADA</v>
      </c>
      <c r="E3762" s="484" t="str">
        <f>IFERROR(VLOOKUP(C3762,INSUMOS!$C:$F,3,FALSE),VLOOKUP(C3762,'COMPOSIÇÃO - SINAPI'!$C:$F,3,FALSE))</f>
        <v>UN</v>
      </c>
      <c r="F3762" s="486">
        <v>8.4</v>
      </c>
      <c r="G3762" s="490">
        <f>IFERROR(VLOOKUP(C3762,INSUMOS!$C:$F,4,FALSE),VLOOKUP(C3762,'COMPOSIÇÃO - SINAPI'!$C:$F,4,FALSE))</f>
        <v>0.20699999999999999</v>
      </c>
      <c r="H3762" s="488">
        <f t="shared" si="163"/>
        <v>1.73</v>
      </c>
    </row>
    <row r="3763" spans="1:8" s="29" customFormat="1" ht="14.25" x14ac:dyDescent="0.25">
      <c r="A3763" s="472" t="s">
        <v>2055</v>
      </c>
      <c r="B3763" s="473" t="s">
        <v>2056</v>
      </c>
      <c r="C3763" s="473" t="s">
        <v>2057</v>
      </c>
      <c r="D3763" s="473" t="s">
        <v>2058</v>
      </c>
      <c r="E3763" s="473" t="s">
        <v>2059</v>
      </c>
      <c r="F3763" s="474" t="s">
        <v>2060</v>
      </c>
      <c r="G3763" s="81" t="s">
        <v>2061</v>
      </c>
      <c r="H3763" s="475" t="s">
        <v>2590</v>
      </c>
    </row>
    <row r="3764" spans="1:8" ht="48" customHeight="1" x14ac:dyDescent="0.2">
      <c r="A3764" s="476" t="s">
        <v>1361</v>
      </c>
      <c r="B3764" s="477" t="s">
        <v>2591</v>
      </c>
      <c r="C3764" s="478" t="s">
        <v>1360</v>
      </c>
      <c r="D3764" s="479" t="s">
        <v>1362</v>
      </c>
      <c r="E3764" s="480" t="s">
        <v>117</v>
      </c>
      <c r="F3764" s="481"/>
      <c r="G3764" s="45"/>
      <c r="H3764" s="482">
        <f>SUM(H3765:H3769)</f>
        <v>37.11</v>
      </c>
    </row>
    <row r="3765" spans="1:8" ht="15" customHeight="1" x14ac:dyDescent="0.2">
      <c r="A3765" s="483" t="s">
        <v>2070</v>
      </c>
      <c r="B3765" s="484" t="s">
        <v>2593</v>
      </c>
      <c r="C3765" s="484">
        <v>88264</v>
      </c>
      <c r="D3765" s="485" t="str">
        <f>IFERROR(VLOOKUP(C3765,INSUMOS!$C:$F,2,FALSE),VLOOKUP(C3765,'COMPOSIÇÃO - SINAPI'!$C:$F,2,FALSE))</f>
        <v>ELETRICISTA COM ENCARGOS COMPLEMENTARES</v>
      </c>
      <c r="E3765" s="484" t="str">
        <f>IFERROR(VLOOKUP(C3765,INSUMOS!$C:$F,3,FALSE),VLOOKUP(C3765,'COMPOSIÇÃO - SINAPI'!$C:$F,3,FALSE))</f>
        <v>H</v>
      </c>
      <c r="F3765" s="486">
        <v>4.1799999999999997E-2</v>
      </c>
      <c r="G3765" s="490">
        <f>IFERROR(VLOOKUP(C3765,INSUMOS!$C:$F,4,FALSE),VLOOKUP(C3765,'COMPOSIÇÃO - SINAPI'!$C:$F,4,FALSE))</f>
        <v>24.92</v>
      </c>
      <c r="H3765" s="488">
        <f>TRUNC(G3765*F3765,2)</f>
        <v>1.04</v>
      </c>
    </row>
    <row r="3766" spans="1:8" ht="15" customHeight="1" x14ac:dyDescent="0.2">
      <c r="A3766" s="483" t="s">
        <v>2070</v>
      </c>
      <c r="B3766" s="484" t="s">
        <v>2593</v>
      </c>
      <c r="C3766" s="484">
        <v>88247</v>
      </c>
      <c r="D3766" s="485" t="str">
        <f>IFERROR(VLOOKUP(C3766,INSUMOS!$C:$F,2,FALSE),VLOOKUP(C3766,'COMPOSIÇÃO - SINAPI'!$C:$F,2,FALSE))</f>
        <v>AUXILIAR DE ELETRICISTA COM ENCARGOS COMPLEMENTARES</v>
      </c>
      <c r="E3766" s="484" t="str">
        <f>IFERROR(VLOOKUP(C3766,INSUMOS!$C:$F,3,FALSE),VLOOKUP(C3766,'COMPOSIÇÃO - SINAPI'!$C:$F,3,FALSE))</f>
        <v>H</v>
      </c>
      <c r="F3766" s="486">
        <v>4.1799999999999997E-2</v>
      </c>
      <c r="G3766" s="490">
        <f>IFERROR(VLOOKUP(C3766,INSUMOS!$C:$F,4,FALSE),VLOOKUP(C3766,'COMPOSIÇÃO - SINAPI'!$C:$F,4,FALSE))</f>
        <v>19.309999999999999</v>
      </c>
      <c r="H3766" s="488">
        <f>TRUNC(G3766*F3766,2)</f>
        <v>0.8</v>
      </c>
    </row>
    <row r="3767" spans="1:8" ht="27" customHeight="1" x14ac:dyDescent="0.2">
      <c r="A3767" s="483" t="s">
        <v>2595</v>
      </c>
      <c r="B3767" s="484" t="s">
        <v>2062</v>
      </c>
      <c r="C3767" s="484">
        <v>859</v>
      </c>
      <c r="D3767" s="485" t="str">
        <f>IFERROR(VLOOKUP(C3767,INSUMOS!$C:$F,2,FALSE),VLOOKUP(C3767,'COMPOSIÇÃO - SINAPI'!$C:$F,2,FALSE))</f>
        <v>ELETROCALHA METÁLICA PERFURADA 150 X 50 X 3000 MM (REF. VL 3.01 GE
VALEMAM OU SIMILAR)</v>
      </c>
      <c r="E3767" s="484" t="str">
        <f>IFERROR(VLOOKUP(C3767,INSUMOS!$C:$F,3,FALSE),VLOOKUP(C3767,'COMPOSIÇÃO - SINAPI'!$C:$F,3,FALSE))</f>
        <v>UN</v>
      </c>
      <c r="F3767" s="486">
        <v>0.33300000000000002</v>
      </c>
      <c r="G3767" s="490">
        <f>IFERROR(VLOOKUP(C3767,INSUMOS!$C:$F,4,FALSE),VLOOKUP(C3767,'COMPOSIÇÃO - SINAPI'!$C:$F,4,FALSE))</f>
        <v>79</v>
      </c>
      <c r="H3767" s="488">
        <f>TRUNC(G3767*F3767,2)</f>
        <v>26.3</v>
      </c>
    </row>
    <row r="3768" spans="1:8" ht="27" customHeight="1" x14ac:dyDescent="0.2">
      <c r="A3768" s="483" t="s">
        <v>2631</v>
      </c>
      <c r="B3768" s="484" t="s">
        <v>2593</v>
      </c>
      <c r="C3768" s="484" t="s">
        <v>2915</v>
      </c>
      <c r="D3768" s="485" t="str">
        <f>IFERROR(VLOOKUP(C3768,INSUMOS!$C:$F,2,FALSE),VLOOKUP(C3768,'COMPOSIÇÃO - SINAPI'!$C:$F,2,FALSE))</f>
        <v>EMENDA PARA ELETROCALHA, LISA OU PERFURADA EM AÇO GALVANIZADO, LARGURA 50MM E ALTURA 50MM - FORNECIMENTO E INSTALAÇÃO. AF_09/2016</v>
      </c>
      <c r="E3768" s="484" t="str">
        <f>IFERROR(VLOOKUP(C3768,INSUMOS!$C:$F,3,FALSE),VLOOKUP(C3768,'COMPOSIÇÃO - SINAPI'!$C:$F,3,FALSE))</f>
        <v>UN</v>
      </c>
      <c r="F3768" s="486">
        <v>0.33300000000000002</v>
      </c>
      <c r="G3768" s="490">
        <f>IFERROR(VLOOKUP(C3768,INSUMOS!$C:$F,4,FALSE),VLOOKUP(C3768,'COMPOSIÇÃO - SINAPI'!$C:$F,4,FALSE))</f>
        <v>19.295249999999999</v>
      </c>
      <c r="H3768" s="488">
        <f>TRUNC(G3768*F3768,2)</f>
        <v>6.42</v>
      </c>
    </row>
    <row r="3769" spans="1:8" ht="48" customHeight="1" x14ac:dyDescent="0.2">
      <c r="A3769" s="483" t="s">
        <v>2070</v>
      </c>
      <c r="B3769" s="484" t="s">
        <v>2593</v>
      </c>
      <c r="C3769" s="484">
        <v>91170</v>
      </c>
      <c r="D3769" s="485" t="str">
        <f>IFERROR(VLOOKUP(C3769,INSUMOS!$C:$F,2,FALSE),VLOOKUP(C3769,'COMPOSIÇÃO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3769" s="484" t="str">
        <f>IFERROR(VLOOKUP(C3769,INSUMOS!$C:$F,3,FALSE),VLOOKUP(C3769,'COMPOSIÇÃO - SINAPI'!$C:$F,3,FALSE))</f>
        <v>M</v>
      </c>
      <c r="F3769" s="486">
        <v>1</v>
      </c>
      <c r="G3769" s="490">
        <f>IFERROR(VLOOKUP(C3769,INSUMOS!$C:$F,4,FALSE),VLOOKUP(C3769,'COMPOSIÇÃO - SINAPI'!$C:$F,4,FALSE))</f>
        <v>2.5499999999999998</v>
      </c>
      <c r="H3769" s="488">
        <f>TRUNC(G3769*F3769,2)</f>
        <v>2.5499999999999998</v>
      </c>
    </row>
    <row r="3770" spans="1:8" s="29" customFormat="1" ht="14.25" x14ac:dyDescent="0.25">
      <c r="A3770" s="472" t="s">
        <v>2055</v>
      </c>
      <c r="B3770" s="473" t="s">
        <v>2056</v>
      </c>
      <c r="C3770" s="473" t="s">
        <v>2057</v>
      </c>
      <c r="D3770" s="473" t="s">
        <v>2058</v>
      </c>
      <c r="E3770" s="473" t="s">
        <v>2059</v>
      </c>
      <c r="F3770" s="474" t="s">
        <v>2060</v>
      </c>
      <c r="G3770" s="81" t="s">
        <v>2061</v>
      </c>
      <c r="H3770" s="475" t="s">
        <v>2590</v>
      </c>
    </row>
    <row r="3771" spans="1:8" ht="48" customHeight="1" x14ac:dyDescent="0.2">
      <c r="A3771" s="476" t="s">
        <v>1364</v>
      </c>
      <c r="B3771" s="477" t="s">
        <v>2591</v>
      </c>
      <c r="C3771" s="478" t="s">
        <v>1363</v>
      </c>
      <c r="D3771" s="479" t="s">
        <v>1365</v>
      </c>
      <c r="E3771" s="480" t="s">
        <v>117</v>
      </c>
      <c r="F3771" s="481"/>
      <c r="G3771" s="45"/>
      <c r="H3771" s="482">
        <f>SUM(H3772:H3776)</f>
        <v>67.55</v>
      </c>
    </row>
    <row r="3772" spans="1:8" ht="15" customHeight="1" x14ac:dyDescent="0.2">
      <c r="A3772" s="483" t="s">
        <v>2070</v>
      </c>
      <c r="B3772" s="484" t="s">
        <v>2593</v>
      </c>
      <c r="C3772" s="484">
        <v>88264</v>
      </c>
      <c r="D3772" s="485" t="str">
        <f>IFERROR(VLOOKUP(C3772,INSUMOS!$C:$F,2,FALSE),VLOOKUP(C3772,'COMPOSIÇÃO - SINAPI'!$C:$F,2,FALSE))</f>
        <v>ELETRICISTA COM ENCARGOS COMPLEMENTARES</v>
      </c>
      <c r="E3772" s="484" t="str">
        <f>IFERROR(VLOOKUP(C3772,INSUMOS!$C:$F,3,FALSE),VLOOKUP(C3772,'COMPOSIÇÃO - SINAPI'!$C:$F,3,FALSE))</f>
        <v>H</v>
      </c>
      <c r="F3772" s="486">
        <v>0.106</v>
      </c>
      <c r="G3772" s="490">
        <f>IFERROR(VLOOKUP(C3772,INSUMOS!$C:$F,4,FALSE),VLOOKUP(C3772,'COMPOSIÇÃO - SINAPI'!$C:$F,4,FALSE))</f>
        <v>24.92</v>
      </c>
      <c r="H3772" s="488">
        <f>TRUNC(G3772*F3772,2)</f>
        <v>2.64</v>
      </c>
    </row>
    <row r="3773" spans="1:8" ht="15" customHeight="1" x14ac:dyDescent="0.2">
      <c r="A3773" s="483" t="s">
        <v>2070</v>
      </c>
      <c r="B3773" s="484" t="s">
        <v>2593</v>
      </c>
      <c r="C3773" s="484">
        <v>88247</v>
      </c>
      <c r="D3773" s="485" t="str">
        <f>IFERROR(VLOOKUP(C3773,INSUMOS!$C:$F,2,FALSE),VLOOKUP(C3773,'COMPOSIÇÃO - SINAPI'!$C:$F,2,FALSE))</f>
        <v>AUXILIAR DE ELETRICISTA COM ENCARGOS COMPLEMENTARES</v>
      </c>
      <c r="E3773" s="484" t="str">
        <f>IFERROR(VLOOKUP(C3773,INSUMOS!$C:$F,3,FALSE),VLOOKUP(C3773,'COMPOSIÇÃO - SINAPI'!$C:$F,3,FALSE))</f>
        <v>H</v>
      </c>
      <c r="F3773" s="486">
        <v>0.106</v>
      </c>
      <c r="G3773" s="490">
        <f>IFERROR(VLOOKUP(C3773,INSUMOS!$C:$F,4,FALSE),VLOOKUP(C3773,'COMPOSIÇÃO - SINAPI'!$C:$F,4,FALSE))</f>
        <v>19.309999999999999</v>
      </c>
      <c r="H3773" s="488">
        <f>TRUNC(G3773*F3773,2)</f>
        <v>2.04</v>
      </c>
    </row>
    <row r="3774" spans="1:8" ht="27" customHeight="1" x14ac:dyDescent="0.2">
      <c r="A3774" s="483" t="s">
        <v>2595</v>
      </c>
      <c r="B3774" s="484" t="s">
        <v>2062</v>
      </c>
      <c r="C3774" s="484" t="s">
        <v>3471</v>
      </c>
      <c r="D3774" s="485" t="str">
        <f>IFERROR(VLOOKUP(C3774,INSUMOS!$C:$F,2,FALSE),VLOOKUP(C3774,'COMPOSIÇÃO - SINAPI'!$C:$F,2,FALSE))</f>
        <v>Eletrocalha metálica perfurada 200 x 50 x 3000 mm (ref. mopa ou similar)</v>
      </c>
      <c r="E3774" s="484" t="str">
        <f>IFERROR(VLOOKUP(C3774,INSUMOS!$C:$F,3,FALSE),VLOOKUP(C3774,'COMPOSIÇÃO - SINAPI'!$C:$F,3,FALSE))</f>
        <v>M</v>
      </c>
      <c r="F3774" s="486">
        <v>0.95799999999999996</v>
      </c>
      <c r="G3774" s="490">
        <f>IFERROR(VLOOKUP(C3774,INSUMOS!$C:$F,4,FALSE),VLOOKUP(C3774,'COMPOSIÇÃO - SINAPI'!$C:$F,4,FALSE))</f>
        <v>36</v>
      </c>
      <c r="H3774" s="488">
        <f>TRUNC(G3774*F3774,2)</f>
        <v>34.479999999999997</v>
      </c>
    </row>
    <row r="3775" spans="1:8" ht="27" customHeight="1" x14ac:dyDescent="0.2">
      <c r="A3775" s="483" t="s">
        <v>2631</v>
      </c>
      <c r="B3775" s="484" t="s">
        <v>2593</v>
      </c>
      <c r="C3775" s="484" t="s">
        <v>2934</v>
      </c>
      <c r="D3775" s="485" t="str">
        <f>IFERROR(VLOOKUP(C3775,INSUMOS!$C:$F,2,FALSE),VLOOKUP(C3775,'COMPOSIÇÃO - SINAPI'!$C:$F,2,FALSE))</f>
        <v>EMENDA PARA ELETROCALHA, LISA OU PERFURADA EM AÇO GALVANIZADO, LARGURA 200MM E ALTURA 50MM - FORNECIMENTO E INSTALAÇÃO. AF_09/2016</v>
      </c>
      <c r="E3775" s="484" t="str">
        <f>IFERROR(VLOOKUP(C3775,INSUMOS!$C:$F,3,FALSE),VLOOKUP(C3775,'COMPOSIÇÃO - SINAPI'!$C:$F,3,FALSE))</f>
        <v>UN</v>
      </c>
      <c r="F3775" s="486">
        <v>0.33300000000000002</v>
      </c>
      <c r="G3775" s="490">
        <f>IFERROR(VLOOKUP(C3775,INSUMOS!$C:$F,4,FALSE),VLOOKUP(C3775,'COMPOSIÇÃO - SINAPI'!$C:$F,4,FALSE))</f>
        <v>30.22495</v>
      </c>
      <c r="H3775" s="488">
        <f>TRUNC(G3775*F3775,2)</f>
        <v>10.06</v>
      </c>
    </row>
    <row r="3776" spans="1:8" ht="38.1" customHeight="1" x14ac:dyDescent="0.2">
      <c r="A3776" s="483" t="s">
        <v>2070</v>
      </c>
      <c r="B3776" s="484" t="s">
        <v>2593</v>
      </c>
      <c r="C3776" s="484">
        <v>96562</v>
      </c>
      <c r="D3776" s="485" t="str">
        <f>IFERROR(VLOOKUP(C3776,INSUMOS!$C:$F,2,FALSE),VLOOKUP(C3776,'COMPOSIÇÃO - SINAPI'!$C:$F,2,FALSE))</f>
        <v>PERFILADO DE SEÇÃO 38X76 MM PARA SUPORTE DE ELETROCALHA LISA OU PERFURADA EM AÇO GALVANIZADO, LARGURA 200 OU 400 MM E ALTURA 50 MM. AF_07/2017</v>
      </c>
      <c r="E3776" s="484" t="str">
        <f>IFERROR(VLOOKUP(C3776,INSUMOS!$C:$F,3,FALSE),VLOOKUP(C3776,'COMPOSIÇÃO - SINAPI'!$C:$F,3,FALSE))</f>
        <v>M</v>
      </c>
      <c r="F3776" s="486">
        <v>1</v>
      </c>
      <c r="G3776" s="490">
        <f>IFERROR(VLOOKUP(C3776,INSUMOS!$C:$F,4,FALSE),VLOOKUP(C3776,'COMPOSIÇÃO - SINAPI'!$C:$F,4,FALSE))</f>
        <v>18.329999999999998</v>
      </c>
      <c r="H3776" s="488">
        <f>TRUNC(G3776*F3776,2)</f>
        <v>18.329999999999998</v>
      </c>
    </row>
    <row r="3777" spans="1:8" s="29" customFormat="1" ht="14.25" x14ac:dyDescent="0.25">
      <c r="A3777" s="472" t="s">
        <v>2055</v>
      </c>
      <c r="B3777" s="473" t="s">
        <v>2056</v>
      </c>
      <c r="C3777" s="473" t="s">
        <v>2057</v>
      </c>
      <c r="D3777" s="473" t="s">
        <v>2058</v>
      </c>
      <c r="E3777" s="473" t="s">
        <v>2059</v>
      </c>
      <c r="F3777" s="474" t="s">
        <v>2060</v>
      </c>
      <c r="G3777" s="81" t="s">
        <v>2061</v>
      </c>
      <c r="H3777" s="475" t="s">
        <v>2590</v>
      </c>
    </row>
    <row r="3778" spans="1:8" ht="48" customHeight="1" x14ac:dyDescent="0.2">
      <c r="A3778" s="476" t="s">
        <v>1367</v>
      </c>
      <c r="B3778" s="477" t="s">
        <v>2591</v>
      </c>
      <c r="C3778" s="478" t="s">
        <v>1366</v>
      </c>
      <c r="D3778" s="479" t="s">
        <v>1368</v>
      </c>
      <c r="E3778" s="480" t="s">
        <v>117</v>
      </c>
      <c r="F3778" s="481"/>
      <c r="G3778" s="45"/>
      <c r="H3778" s="482">
        <f>SUM(H3779:H3783)</f>
        <v>97.08</v>
      </c>
    </row>
    <row r="3779" spans="1:8" ht="15" customHeight="1" x14ac:dyDescent="0.2">
      <c r="A3779" s="483" t="s">
        <v>2070</v>
      </c>
      <c r="B3779" s="484" t="s">
        <v>2593</v>
      </c>
      <c r="C3779" s="484">
        <v>88264</v>
      </c>
      <c r="D3779" s="485" t="str">
        <f>IFERROR(VLOOKUP(C3779,INSUMOS!$C:$F,2,FALSE),VLOOKUP(C3779,'COMPOSIÇÃO - SINAPI'!$C:$F,2,FALSE))</f>
        <v>ELETRICISTA COM ENCARGOS COMPLEMENTARES</v>
      </c>
      <c r="E3779" s="484" t="str">
        <f>IFERROR(VLOOKUP(C3779,INSUMOS!$C:$F,3,FALSE),VLOOKUP(C3779,'COMPOSIÇÃO - SINAPI'!$C:$F,3,FALSE))</f>
        <v>H</v>
      </c>
      <c r="F3779" s="486">
        <v>0.17399999999999999</v>
      </c>
      <c r="G3779" s="490">
        <f>IFERROR(VLOOKUP(C3779,INSUMOS!$C:$F,4,FALSE),VLOOKUP(C3779,'COMPOSIÇÃO - SINAPI'!$C:$F,4,FALSE))</f>
        <v>24.92</v>
      </c>
      <c r="H3779" s="488">
        <f>TRUNC(G3779*F3779,2)</f>
        <v>4.33</v>
      </c>
    </row>
    <row r="3780" spans="1:8" ht="15" customHeight="1" x14ac:dyDescent="0.2">
      <c r="A3780" s="483" t="s">
        <v>2070</v>
      </c>
      <c r="B3780" s="484" t="s">
        <v>2593</v>
      </c>
      <c r="C3780" s="484">
        <v>88247</v>
      </c>
      <c r="D3780" s="485" t="str">
        <f>IFERROR(VLOOKUP(C3780,INSUMOS!$C:$F,2,FALSE),VLOOKUP(C3780,'COMPOSIÇÃO - SINAPI'!$C:$F,2,FALSE))</f>
        <v>AUXILIAR DE ELETRICISTA COM ENCARGOS COMPLEMENTARES</v>
      </c>
      <c r="E3780" s="484" t="str">
        <f>IFERROR(VLOOKUP(C3780,INSUMOS!$C:$F,3,FALSE),VLOOKUP(C3780,'COMPOSIÇÃO - SINAPI'!$C:$F,3,FALSE))</f>
        <v>H</v>
      </c>
      <c r="F3780" s="486">
        <v>0.17399999999999999</v>
      </c>
      <c r="G3780" s="490">
        <f>IFERROR(VLOOKUP(C3780,INSUMOS!$C:$F,4,FALSE),VLOOKUP(C3780,'COMPOSIÇÃO - SINAPI'!$C:$F,4,FALSE))</f>
        <v>19.309999999999999</v>
      </c>
      <c r="H3780" s="488">
        <f>TRUNC(G3780*F3780,2)</f>
        <v>3.35</v>
      </c>
    </row>
    <row r="3781" spans="1:8" ht="27" customHeight="1" x14ac:dyDescent="0.2">
      <c r="A3781" s="483" t="s">
        <v>2595</v>
      </c>
      <c r="B3781" s="484" t="s">
        <v>2062</v>
      </c>
      <c r="C3781" s="484">
        <v>4029</v>
      </c>
      <c r="D3781" s="485" t="str">
        <f>IFERROR(VLOOKUP(C3781,INSUMOS!$C:$F,2,FALSE),VLOOKUP(C3781,'COMPOSIÇÃO - SINAPI'!$C:$F,2,FALSE))</f>
        <v>ELETROCALHA METÁLICA PERFURADA 300 X 50 X 3000 MM (REF. MOPA OU SIMILAR)</v>
      </c>
      <c r="E3781" s="484" t="str">
        <f>IFERROR(VLOOKUP(C3781,INSUMOS!$C:$F,3,FALSE),VLOOKUP(C3781,'COMPOSIÇÃO - SINAPI'!$C:$F,3,FALSE))</f>
        <v>M</v>
      </c>
      <c r="F3781" s="486">
        <v>0.93600000000000005</v>
      </c>
      <c r="G3781" s="490">
        <f>IFERROR(VLOOKUP(C3781,INSUMOS!$C:$F,4,FALSE),VLOOKUP(C3781,'COMPOSIÇÃO - SINAPI'!$C:$F,4,FALSE))</f>
        <v>60</v>
      </c>
      <c r="H3781" s="488">
        <f>TRUNC(G3781*F3781,2)</f>
        <v>56.16</v>
      </c>
    </row>
    <row r="3782" spans="1:8" ht="27" customHeight="1" x14ac:dyDescent="0.2">
      <c r="A3782" s="483" t="s">
        <v>2631</v>
      </c>
      <c r="B3782" s="484" t="s">
        <v>2593</v>
      </c>
      <c r="C3782" s="484" t="s">
        <v>2937</v>
      </c>
      <c r="D3782" s="485" t="str">
        <f>IFERROR(VLOOKUP(C3782,INSUMOS!$C:$F,2,FALSE),VLOOKUP(C3782,'COMPOSIÇÃO - SINAPI'!$C:$F,2,FALSE))</f>
        <v>EMENDA PARA ELETROCALHA, LISA OU PERFURADA EM AÇO GALVANIZADO, LARGURA 300MM E ALTURA 50MM - FORNECIMENTO E INSTALAÇÃO. AF_09/2016</v>
      </c>
      <c r="E3782" s="484" t="str">
        <f>IFERROR(VLOOKUP(C3782,INSUMOS!$C:$F,3,FALSE),VLOOKUP(C3782,'COMPOSIÇÃO - SINAPI'!$C:$F,3,FALSE))</f>
        <v>UN</v>
      </c>
      <c r="F3782" s="486">
        <v>0.33300000000000002</v>
      </c>
      <c r="G3782" s="490">
        <f>IFERROR(VLOOKUP(C3782,INSUMOS!$C:$F,4,FALSE),VLOOKUP(C3782,'COMPOSIÇÃO - SINAPI'!$C:$F,4,FALSE))</f>
        <v>44.775820000000003</v>
      </c>
      <c r="H3782" s="488">
        <f>TRUNC(G3782*F3782,2)</f>
        <v>14.91</v>
      </c>
    </row>
    <row r="3783" spans="1:8" ht="38.1" customHeight="1" x14ac:dyDescent="0.2">
      <c r="A3783" s="483" t="s">
        <v>2070</v>
      </c>
      <c r="B3783" s="484" t="s">
        <v>2593</v>
      </c>
      <c r="C3783" s="484">
        <v>96562</v>
      </c>
      <c r="D3783" s="485" t="str">
        <f>IFERROR(VLOOKUP(C3783,INSUMOS!$C:$F,2,FALSE),VLOOKUP(C3783,'COMPOSIÇÃO - SINAPI'!$C:$F,2,FALSE))</f>
        <v>PERFILADO DE SEÇÃO 38X76 MM PARA SUPORTE DE ELETROCALHA LISA OU PERFURADA EM AÇO GALVANIZADO, LARGURA 200 OU 400 MM E ALTURA 50 MM. AF_07/2017</v>
      </c>
      <c r="E3783" s="484" t="str">
        <f>IFERROR(VLOOKUP(C3783,INSUMOS!$C:$F,3,FALSE),VLOOKUP(C3783,'COMPOSIÇÃO - SINAPI'!$C:$F,3,FALSE))</f>
        <v>M</v>
      </c>
      <c r="F3783" s="486">
        <v>1</v>
      </c>
      <c r="G3783" s="490">
        <f>IFERROR(VLOOKUP(C3783,INSUMOS!$C:$F,4,FALSE),VLOOKUP(C3783,'COMPOSIÇÃO - SINAPI'!$C:$F,4,FALSE))</f>
        <v>18.329999999999998</v>
      </c>
      <c r="H3783" s="488">
        <f>TRUNC(G3783*F3783,2)</f>
        <v>18.329999999999998</v>
      </c>
    </row>
    <row r="3784" spans="1:8" s="29" customFormat="1" ht="14.25" x14ac:dyDescent="0.25">
      <c r="A3784" s="472" t="s">
        <v>2055</v>
      </c>
      <c r="B3784" s="473" t="s">
        <v>2056</v>
      </c>
      <c r="C3784" s="473" t="s">
        <v>2057</v>
      </c>
      <c r="D3784" s="473" t="s">
        <v>2058</v>
      </c>
      <c r="E3784" s="473" t="s">
        <v>2059</v>
      </c>
      <c r="F3784" s="474" t="s">
        <v>2060</v>
      </c>
      <c r="G3784" s="81" t="s">
        <v>2061</v>
      </c>
      <c r="H3784" s="475" t="s">
        <v>2590</v>
      </c>
    </row>
    <row r="3785" spans="1:8" ht="48" customHeight="1" x14ac:dyDescent="0.2">
      <c r="A3785" s="476" t="s">
        <v>1370</v>
      </c>
      <c r="B3785" s="477" t="s">
        <v>2591</v>
      </c>
      <c r="C3785" s="478" t="s">
        <v>1369</v>
      </c>
      <c r="D3785" s="479" t="s">
        <v>1371</v>
      </c>
      <c r="E3785" s="480" t="s">
        <v>117</v>
      </c>
      <c r="F3785" s="481"/>
      <c r="G3785" s="45"/>
      <c r="H3785" s="482">
        <f>SUM(H3786:H3790)</f>
        <v>135.84</v>
      </c>
    </row>
    <row r="3786" spans="1:8" ht="15" customHeight="1" x14ac:dyDescent="0.2">
      <c r="A3786" s="483" t="s">
        <v>2070</v>
      </c>
      <c r="B3786" s="484" t="s">
        <v>2593</v>
      </c>
      <c r="C3786" s="484">
        <v>88264</v>
      </c>
      <c r="D3786" s="485" t="str">
        <f>IFERROR(VLOOKUP(C3786,INSUMOS!$C:$F,2,FALSE),VLOOKUP(C3786,'COMPOSIÇÃO - SINAPI'!$C:$F,2,FALSE))</f>
        <v>ELETRICISTA COM ENCARGOS COMPLEMENTARES</v>
      </c>
      <c r="E3786" s="484" t="str">
        <f>IFERROR(VLOOKUP(C3786,INSUMOS!$C:$F,3,FALSE),VLOOKUP(C3786,'COMPOSIÇÃO - SINAPI'!$C:$F,3,FALSE))</f>
        <v>H</v>
      </c>
      <c r="F3786" s="486">
        <v>0.18</v>
      </c>
      <c r="G3786" s="490">
        <f>IFERROR(VLOOKUP(C3786,INSUMOS!$C:$F,4,FALSE),VLOOKUP(C3786,'COMPOSIÇÃO - SINAPI'!$C:$F,4,FALSE))</f>
        <v>24.92</v>
      </c>
      <c r="H3786" s="488">
        <f>TRUNC(G3786*F3786,2)</f>
        <v>4.4800000000000004</v>
      </c>
    </row>
    <row r="3787" spans="1:8" ht="15" customHeight="1" x14ac:dyDescent="0.2">
      <c r="A3787" s="483" t="s">
        <v>2070</v>
      </c>
      <c r="B3787" s="484" t="s">
        <v>2593</v>
      </c>
      <c r="C3787" s="484">
        <v>88247</v>
      </c>
      <c r="D3787" s="485" t="str">
        <f>IFERROR(VLOOKUP(C3787,INSUMOS!$C:$F,2,FALSE),VLOOKUP(C3787,'COMPOSIÇÃO - SINAPI'!$C:$F,2,FALSE))</f>
        <v>AUXILIAR DE ELETRICISTA COM ENCARGOS COMPLEMENTARES</v>
      </c>
      <c r="E3787" s="484" t="str">
        <f>IFERROR(VLOOKUP(C3787,INSUMOS!$C:$F,3,FALSE),VLOOKUP(C3787,'COMPOSIÇÃO - SINAPI'!$C:$F,3,FALSE))</f>
        <v>H</v>
      </c>
      <c r="F3787" s="486">
        <v>0.18</v>
      </c>
      <c r="G3787" s="490">
        <f>IFERROR(VLOOKUP(C3787,INSUMOS!$C:$F,4,FALSE),VLOOKUP(C3787,'COMPOSIÇÃO - SINAPI'!$C:$F,4,FALSE))</f>
        <v>19.309999999999999</v>
      </c>
      <c r="H3787" s="488">
        <f>TRUNC(G3787*F3787,2)</f>
        <v>3.47</v>
      </c>
    </row>
    <row r="3788" spans="1:8" ht="27" customHeight="1" x14ac:dyDescent="0.2">
      <c r="A3788" s="483" t="s">
        <v>2595</v>
      </c>
      <c r="B3788" s="484" t="s">
        <v>2062</v>
      </c>
      <c r="C3788" s="484">
        <v>8193</v>
      </c>
      <c r="D3788" s="485" t="str">
        <f>IFERROR(VLOOKUP(C3788,INSUMOS!$C:$F,2,FALSE),VLOOKUP(C3788,'COMPOSIÇÃO - SINAPI'!$C:$F,2,FALSE))</f>
        <v>ELETROCALHA METÁLICA PERFURADA 400 X 100 X 3000 MM (REF. MOPA OU SIMILAR)</v>
      </c>
      <c r="E3788" s="484" t="str">
        <f>IFERROR(VLOOKUP(C3788,INSUMOS!$C:$F,3,FALSE),VLOOKUP(C3788,'COMPOSIÇÃO - SINAPI'!$C:$F,3,FALSE))</f>
        <v>M</v>
      </c>
      <c r="F3788" s="486">
        <v>0.93600000000000005</v>
      </c>
      <c r="G3788" s="490">
        <f>IFERROR(VLOOKUP(C3788,INSUMOS!$C:$F,4,FALSE),VLOOKUP(C3788,'COMPOSIÇÃO - SINAPI'!$C:$F,4,FALSE))</f>
        <v>100.43</v>
      </c>
      <c r="H3788" s="488">
        <f>TRUNC(G3788*F3788,2)</f>
        <v>94</v>
      </c>
    </row>
    <row r="3789" spans="1:8" ht="27" customHeight="1" x14ac:dyDescent="0.2">
      <c r="A3789" s="483" t="s">
        <v>2631</v>
      </c>
      <c r="B3789" s="484" t="s">
        <v>2593</v>
      </c>
      <c r="C3789" s="484" t="s">
        <v>2940</v>
      </c>
      <c r="D3789" s="485" t="str">
        <f>IFERROR(VLOOKUP(C3789,INSUMOS!$C:$F,2,FALSE),VLOOKUP(C3789,'COMPOSIÇÃO - SINAPI'!$C:$F,2,FALSE))</f>
        <v>EMENDA PARA ELETROCALHA, LISA OU PERFURADA EM AÇO GALVANIZADO, LARGURA 400MM E ALTURA 50MM - FORNECIMENTO E INSTALAÇÃO. AF_09/2016</v>
      </c>
      <c r="E3789" s="484" t="str">
        <f>IFERROR(VLOOKUP(C3789,INSUMOS!$C:$F,3,FALSE),VLOOKUP(C3789,'COMPOSIÇÃO - SINAPI'!$C:$F,3,FALSE))</f>
        <v>UN</v>
      </c>
      <c r="F3789" s="486">
        <v>0.33300000000000002</v>
      </c>
      <c r="G3789" s="490">
        <f>IFERROR(VLOOKUP(C3789,INSUMOS!$C:$F,4,FALSE),VLOOKUP(C3789,'COMPOSIÇÃO - SINAPI'!$C:$F,4,FALSE))</f>
        <v>46.75582</v>
      </c>
      <c r="H3789" s="488">
        <f>TRUNC(G3789*F3789,2)</f>
        <v>15.56</v>
      </c>
    </row>
    <row r="3790" spans="1:8" ht="48" customHeight="1" x14ac:dyDescent="0.2">
      <c r="A3790" s="483" t="s">
        <v>2070</v>
      </c>
      <c r="B3790" s="484" t="s">
        <v>2593</v>
      </c>
      <c r="C3790" s="484">
        <v>96562</v>
      </c>
      <c r="D3790" s="485" t="str">
        <f>IFERROR(VLOOKUP(C3790,INSUMOS!$C:$F,2,FALSE),VLOOKUP(C3790,'COMPOSIÇÃO - SINAPI'!$C:$F,2,FALSE))</f>
        <v>PERFILADO DE SEÇÃO 38X76 MM PARA SUPORTE DE ELETROCALHA LISA OU PERFURADA EM AÇO GALVANIZADO, LARGURA 200 OU 400 MM E ALTURA 50 MM. AF_07/2017</v>
      </c>
      <c r="E3790" s="484" t="str">
        <f>IFERROR(VLOOKUP(C3790,INSUMOS!$C:$F,3,FALSE),VLOOKUP(C3790,'COMPOSIÇÃO - SINAPI'!$C:$F,3,FALSE))</f>
        <v>M</v>
      </c>
      <c r="F3790" s="486">
        <v>1</v>
      </c>
      <c r="G3790" s="490">
        <f>IFERROR(VLOOKUP(C3790,INSUMOS!$C:$F,4,FALSE),VLOOKUP(C3790,'COMPOSIÇÃO - SINAPI'!$C:$F,4,FALSE))</f>
        <v>18.329999999999998</v>
      </c>
      <c r="H3790" s="488">
        <f>TRUNC(G3790*F3790,2)</f>
        <v>18.329999999999998</v>
      </c>
    </row>
    <row r="3791" spans="1:8" s="29" customFormat="1" ht="14.25" x14ac:dyDescent="0.25">
      <c r="A3791" s="472" t="s">
        <v>2055</v>
      </c>
      <c r="B3791" s="473" t="s">
        <v>2056</v>
      </c>
      <c r="C3791" s="473" t="s">
        <v>2057</v>
      </c>
      <c r="D3791" s="473" t="s">
        <v>2058</v>
      </c>
      <c r="E3791" s="473" t="s">
        <v>2059</v>
      </c>
      <c r="F3791" s="474" t="s">
        <v>2060</v>
      </c>
      <c r="G3791" s="81" t="s">
        <v>2061</v>
      </c>
      <c r="H3791" s="475" t="s">
        <v>2590</v>
      </c>
    </row>
    <row r="3792" spans="1:8" ht="66" customHeight="1" x14ac:dyDescent="0.2">
      <c r="A3792" s="476" t="s">
        <v>1373</v>
      </c>
      <c r="B3792" s="477" t="s">
        <v>2591</v>
      </c>
      <c r="C3792" s="478" t="s">
        <v>1372</v>
      </c>
      <c r="D3792" s="479" t="s">
        <v>1374</v>
      </c>
      <c r="E3792" s="480" t="s">
        <v>2586</v>
      </c>
      <c r="F3792" s="481"/>
      <c r="G3792" s="45"/>
      <c r="H3792" s="482">
        <f>SUM(H3793:H3799)</f>
        <v>52.31</v>
      </c>
    </row>
    <row r="3793" spans="1:8" ht="15" customHeight="1" x14ac:dyDescent="0.2">
      <c r="A3793" s="483" t="s">
        <v>2070</v>
      </c>
      <c r="B3793" s="484" t="s">
        <v>2593</v>
      </c>
      <c r="C3793" s="484">
        <v>88264</v>
      </c>
      <c r="D3793" s="485" t="str">
        <f>IFERROR(VLOOKUP(C3793,INSUMOS!$C:$F,2,FALSE),VLOOKUP(C3793,'COMPOSIÇÃO - SINAPI'!$C:$F,2,FALSE))</f>
        <v>ELETRICISTA COM ENCARGOS COMPLEMENTARES</v>
      </c>
      <c r="E3793" s="484" t="str">
        <f>IFERROR(VLOOKUP(C3793,INSUMOS!$C:$F,3,FALSE),VLOOKUP(C3793,'COMPOSIÇÃO - SINAPI'!$C:$F,3,FALSE))</f>
        <v>H</v>
      </c>
      <c r="F3793" s="486">
        <v>0.2</v>
      </c>
      <c r="G3793" s="490">
        <f>IFERROR(VLOOKUP(C3793,INSUMOS!$C:$F,4,FALSE),VLOOKUP(C3793,'COMPOSIÇÃO - SINAPI'!$C:$F,4,FALSE))</f>
        <v>24.92</v>
      </c>
      <c r="H3793" s="488">
        <f t="shared" ref="H3793:H3799" si="164">TRUNC(G3793*F3793,2)</f>
        <v>4.9800000000000004</v>
      </c>
    </row>
    <row r="3794" spans="1:8" ht="15" customHeight="1" x14ac:dyDescent="0.2">
      <c r="A3794" s="483" t="s">
        <v>2070</v>
      </c>
      <c r="B3794" s="484" t="s">
        <v>2593</v>
      </c>
      <c r="C3794" s="484">
        <v>88247</v>
      </c>
      <c r="D3794" s="485" t="str">
        <f>IFERROR(VLOOKUP(C3794,INSUMOS!$C:$F,2,FALSE),VLOOKUP(C3794,'COMPOSIÇÃO - SINAPI'!$C:$F,2,FALSE))</f>
        <v>AUXILIAR DE ELETRICISTA COM ENCARGOS COMPLEMENTARES</v>
      </c>
      <c r="E3794" s="484" t="str">
        <f>IFERROR(VLOOKUP(C3794,INSUMOS!$C:$F,3,FALSE),VLOOKUP(C3794,'COMPOSIÇÃO - SINAPI'!$C:$F,3,FALSE))</f>
        <v>H</v>
      </c>
      <c r="F3794" s="486">
        <v>0.2</v>
      </c>
      <c r="G3794" s="490">
        <f>IFERROR(VLOOKUP(C3794,INSUMOS!$C:$F,4,FALSE),VLOOKUP(C3794,'COMPOSIÇÃO - SINAPI'!$C:$F,4,FALSE))</f>
        <v>19.309999999999999</v>
      </c>
      <c r="H3794" s="488">
        <f t="shared" si="164"/>
        <v>3.86</v>
      </c>
    </row>
    <row r="3795" spans="1:8" ht="27" customHeight="1" x14ac:dyDescent="0.2">
      <c r="A3795" s="483" t="s">
        <v>2595</v>
      </c>
      <c r="B3795" s="484" t="s">
        <v>2062</v>
      </c>
      <c r="C3795" s="484">
        <v>6543</v>
      </c>
      <c r="D3795" s="485" t="str">
        <f>IFERROR(VLOOKUP(C3795,INSUMOS!$C:$F,2,FALSE),VLOOKUP(C3795,'COMPOSIÇÃO - SINAPI'!$C:$F,2,FALSE))</f>
        <v>CURVA HORIZONTAL 150 X 50 MM PARA ELETROCALHA METÁLICA, COM ÂNGULO 90° (REF.: MOPA OU SIMILAR)</v>
      </c>
      <c r="E3795" s="484" t="str">
        <f>IFERROR(VLOOKUP(C3795,INSUMOS!$C:$F,3,FALSE),VLOOKUP(C3795,'COMPOSIÇÃO - SINAPI'!$C:$F,3,FALSE))</f>
        <v>UN</v>
      </c>
      <c r="F3795" s="486">
        <v>1</v>
      </c>
      <c r="G3795" s="490">
        <f>IFERROR(VLOOKUP(C3795,INSUMOS!$C:$F,4,FALSE),VLOOKUP(C3795,'COMPOSIÇÃO - SINAPI'!$C:$F,4,FALSE))</f>
        <v>31.5</v>
      </c>
      <c r="H3795" s="488">
        <f t="shared" si="164"/>
        <v>31.5</v>
      </c>
    </row>
    <row r="3796" spans="1:8" ht="15" customHeight="1" x14ac:dyDescent="0.2">
      <c r="A3796" s="483" t="s">
        <v>2595</v>
      </c>
      <c r="B3796" s="484" t="s">
        <v>2062</v>
      </c>
      <c r="C3796" s="484">
        <v>9705</v>
      </c>
      <c r="D3796" s="485" t="str">
        <f>IFERROR(VLOOKUP(C3796,INSUMOS!$C:$F,2,FALSE),VLOOKUP(C3796,'COMPOSIÇÃO - SINAPI'!$C:$F,2,FALSE))</f>
        <v>TALA PLANA PERFURADA 50MM</v>
      </c>
      <c r="E3796" s="484" t="str">
        <f>IFERROR(VLOOKUP(C3796,INSUMOS!$C:$F,3,FALSE),VLOOKUP(C3796,'COMPOSIÇÃO - SINAPI'!$C:$F,3,FALSE))</f>
        <v>UN</v>
      </c>
      <c r="F3796" s="486">
        <v>4</v>
      </c>
      <c r="G3796" s="490">
        <f>IFERROR(VLOOKUP(C3796,INSUMOS!$C:$F,4,FALSE),VLOOKUP(C3796,'COMPOSIÇÃO - SINAPI'!$C:$F,4,FALSE))</f>
        <v>1.071</v>
      </c>
      <c r="H3796" s="488">
        <f t="shared" si="164"/>
        <v>4.28</v>
      </c>
    </row>
    <row r="3797" spans="1:8" ht="15" customHeight="1" x14ac:dyDescent="0.2">
      <c r="A3797" s="483" t="s">
        <v>2595</v>
      </c>
      <c r="B3797" s="484" t="s">
        <v>2062</v>
      </c>
      <c r="C3797" s="484">
        <v>13322</v>
      </c>
      <c r="D3797" s="485" t="str">
        <f>IFERROR(VLOOKUP(C3797,INSUMOS!$C:$F,2,FALSE),VLOOKUP(C3797,'COMPOSIÇÃO - SINAPI'!$C:$F,2,FALSE))</f>
        <v>PARAFUSO CABEÇA LENTILHA AUTO-TRAVANTE 1/4" X 3/4", BICROMATIZADA</v>
      </c>
      <c r="E3797" s="484" t="str">
        <f>IFERROR(VLOOKUP(C3797,INSUMOS!$C:$F,3,FALSE),VLOOKUP(C3797,'COMPOSIÇÃO - SINAPI'!$C:$F,3,FALSE))</f>
        <v>UN</v>
      </c>
      <c r="F3797" s="486">
        <v>16.8</v>
      </c>
      <c r="G3797" s="490">
        <f>IFERROR(VLOOKUP(C3797,INSUMOS!$C:$F,4,FALSE),VLOOKUP(C3797,'COMPOSIÇÃO - SINAPI'!$C:$F,4,FALSE))</f>
        <v>0.20699999999999999</v>
      </c>
      <c r="H3797" s="488">
        <f t="shared" si="164"/>
        <v>3.47</v>
      </c>
    </row>
    <row r="3798" spans="1:8" ht="15" customHeight="1" x14ac:dyDescent="0.2">
      <c r="A3798" s="483" t="s">
        <v>2595</v>
      </c>
      <c r="B3798" s="484" t="s">
        <v>2062</v>
      </c>
      <c r="C3798" s="484">
        <v>5005</v>
      </c>
      <c r="D3798" s="485" t="str">
        <f>IFERROR(VLOOKUP(C3798,INSUMOS!$C:$F,2,FALSE),VLOOKUP(C3798,'COMPOSIÇÃO - SINAPI'!$C:$F,2,FALSE))</f>
        <v>ARRUELA LISA DE AÇO GALVANIZADA DE Ø 1/4"</v>
      </c>
      <c r="E3798" s="484" t="str">
        <f>IFERROR(VLOOKUP(C3798,INSUMOS!$C:$F,3,FALSE),VLOOKUP(C3798,'COMPOSIÇÃO - SINAPI'!$C:$F,3,FALSE))</f>
        <v>UN</v>
      </c>
      <c r="F3798" s="486">
        <v>16.8</v>
      </c>
      <c r="G3798" s="490">
        <f>IFERROR(VLOOKUP(C3798,INSUMOS!$C:$F,4,FALSE),VLOOKUP(C3798,'COMPOSIÇÃO - SINAPI'!$C:$F,4,FALSE))</f>
        <v>4.4999999999999998E-2</v>
      </c>
      <c r="H3798" s="488">
        <f t="shared" si="164"/>
        <v>0.75</v>
      </c>
    </row>
    <row r="3799" spans="1:8" ht="15" customHeight="1" x14ac:dyDescent="0.2">
      <c r="A3799" s="483" t="s">
        <v>2595</v>
      </c>
      <c r="B3799" s="484" t="s">
        <v>2062</v>
      </c>
      <c r="C3799" s="484">
        <v>13323</v>
      </c>
      <c r="D3799" s="485" t="str">
        <f>IFERROR(VLOOKUP(C3799,INSUMOS!$C:$F,2,FALSE),VLOOKUP(C3799,'COMPOSIÇÃO - SINAPI'!$C:$F,2,FALSE))</f>
        <v>PORCA SEXTAVADA 1/4", BICROMATIZADA</v>
      </c>
      <c r="E3799" s="484" t="str">
        <f>IFERROR(VLOOKUP(C3799,INSUMOS!$C:$F,3,FALSE),VLOOKUP(C3799,'COMPOSIÇÃO - SINAPI'!$C:$F,3,FALSE))</f>
        <v>UN</v>
      </c>
      <c r="F3799" s="486">
        <v>16.8</v>
      </c>
      <c r="G3799" s="490">
        <f>IFERROR(VLOOKUP(C3799,INSUMOS!$C:$F,4,FALSE),VLOOKUP(C3799,'COMPOSIÇÃO - SINAPI'!$C:$F,4,FALSE))</f>
        <v>0.20699999999999999</v>
      </c>
      <c r="H3799" s="488">
        <f t="shared" si="164"/>
        <v>3.47</v>
      </c>
    </row>
    <row r="3800" spans="1:8" s="29" customFormat="1" ht="14.25" x14ac:dyDescent="0.25">
      <c r="A3800" s="472" t="s">
        <v>2055</v>
      </c>
      <c r="B3800" s="473" t="s">
        <v>2056</v>
      </c>
      <c r="C3800" s="473" t="s">
        <v>2057</v>
      </c>
      <c r="D3800" s="473" t="s">
        <v>2058</v>
      </c>
      <c r="E3800" s="473" t="s">
        <v>2059</v>
      </c>
      <c r="F3800" s="474" t="s">
        <v>2060</v>
      </c>
      <c r="G3800" s="81" t="s">
        <v>2061</v>
      </c>
      <c r="H3800" s="475" t="s">
        <v>2590</v>
      </c>
    </row>
    <row r="3801" spans="1:8" ht="48" customHeight="1" x14ac:dyDescent="0.2">
      <c r="A3801" s="476" t="s">
        <v>1376</v>
      </c>
      <c r="B3801" s="477" t="s">
        <v>2591</v>
      </c>
      <c r="C3801" s="478" t="s">
        <v>1375</v>
      </c>
      <c r="D3801" s="479" t="s">
        <v>1377</v>
      </c>
      <c r="E3801" s="480" t="s">
        <v>2586</v>
      </c>
      <c r="F3801" s="481"/>
      <c r="G3801" s="45"/>
      <c r="H3801" s="482">
        <f>SUM(H3802:H3808)</f>
        <v>53.53</v>
      </c>
    </row>
    <row r="3802" spans="1:8" ht="15" customHeight="1" x14ac:dyDescent="0.2">
      <c r="A3802" s="483" t="s">
        <v>2070</v>
      </c>
      <c r="B3802" s="484" t="s">
        <v>2593</v>
      </c>
      <c r="C3802" s="484">
        <v>88264</v>
      </c>
      <c r="D3802" s="485" t="str">
        <f>IFERROR(VLOOKUP(C3802,INSUMOS!$C:$F,2,FALSE),VLOOKUP(C3802,'COMPOSIÇÃO - SINAPI'!$C:$F,2,FALSE))</f>
        <v>ELETRICISTA COM ENCARGOS COMPLEMENTARES</v>
      </c>
      <c r="E3802" s="484" t="str">
        <f>IFERROR(VLOOKUP(C3802,INSUMOS!$C:$F,3,FALSE),VLOOKUP(C3802,'COMPOSIÇÃO - SINAPI'!$C:$F,3,FALSE))</f>
        <v>H</v>
      </c>
      <c r="F3802" s="486">
        <v>0.2</v>
      </c>
      <c r="G3802" s="490">
        <f>IFERROR(VLOOKUP(C3802,INSUMOS!$C:$F,4,FALSE),VLOOKUP(C3802,'COMPOSIÇÃO - SINAPI'!$C:$F,4,FALSE))</f>
        <v>24.92</v>
      </c>
      <c r="H3802" s="488">
        <f t="shared" ref="H3802:H3808" si="165">TRUNC(G3802*F3802,2)</f>
        <v>4.9800000000000004</v>
      </c>
    </row>
    <row r="3803" spans="1:8" ht="15" customHeight="1" x14ac:dyDescent="0.2">
      <c r="A3803" s="483" t="s">
        <v>2070</v>
      </c>
      <c r="B3803" s="484" t="s">
        <v>2593</v>
      </c>
      <c r="C3803" s="484">
        <v>88247</v>
      </c>
      <c r="D3803" s="485" t="str">
        <f>IFERROR(VLOOKUP(C3803,INSUMOS!$C:$F,2,FALSE),VLOOKUP(C3803,'COMPOSIÇÃO - SINAPI'!$C:$F,2,FALSE))</f>
        <v>AUXILIAR DE ELETRICISTA COM ENCARGOS COMPLEMENTARES</v>
      </c>
      <c r="E3803" s="484" t="str">
        <f>IFERROR(VLOOKUP(C3803,INSUMOS!$C:$F,3,FALSE),VLOOKUP(C3803,'COMPOSIÇÃO - SINAPI'!$C:$F,3,FALSE))</f>
        <v>H</v>
      </c>
      <c r="F3803" s="486">
        <v>0.2</v>
      </c>
      <c r="G3803" s="490">
        <f>IFERROR(VLOOKUP(C3803,INSUMOS!$C:$F,4,FALSE),VLOOKUP(C3803,'COMPOSIÇÃO - SINAPI'!$C:$F,4,FALSE))</f>
        <v>19.309999999999999</v>
      </c>
      <c r="H3803" s="488">
        <f t="shared" si="165"/>
        <v>3.86</v>
      </c>
    </row>
    <row r="3804" spans="1:8" ht="27" customHeight="1" x14ac:dyDescent="0.2">
      <c r="A3804" s="483" t="s">
        <v>2595</v>
      </c>
      <c r="B3804" s="484" t="s">
        <v>2062</v>
      </c>
      <c r="C3804" s="484">
        <v>4012</v>
      </c>
      <c r="D3804" s="485" t="str">
        <f>IFERROR(VLOOKUP(C3804,INSUMOS!$C:$F,2,FALSE),VLOOKUP(C3804,'COMPOSIÇÃO - SINAPI'!$C:$F,2,FALSE))</f>
        <v>CURVA VERTICAL 150 X 50 MM PARA ELETROCALHA METÁLICA, COM ÂNGULO 90° (REF.: MOPA OU SIMILAR)</v>
      </c>
      <c r="E3804" s="484" t="str">
        <f>IFERROR(VLOOKUP(C3804,INSUMOS!$C:$F,3,FALSE),VLOOKUP(C3804,'COMPOSIÇÃO - SINAPI'!$C:$F,3,FALSE))</f>
        <v>UN</v>
      </c>
      <c r="F3804" s="486">
        <v>1</v>
      </c>
      <c r="G3804" s="490">
        <f>IFERROR(VLOOKUP(C3804,INSUMOS!$C:$F,4,FALSE),VLOOKUP(C3804,'COMPOSIÇÃO - SINAPI'!$C:$F,4,FALSE))</f>
        <v>32.72</v>
      </c>
      <c r="H3804" s="488">
        <f t="shared" si="165"/>
        <v>32.72</v>
      </c>
    </row>
    <row r="3805" spans="1:8" ht="15" customHeight="1" x14ac:dyDescent="0.2">
      <c r="A3805" s="483" t="s">
        <v>2595</v>
      </c>
      <c r="B3805" s="484" t="s">
        <v>2062</v>
      </c>
      <c r="C3805" s="484">
        <v>9705</v>
      </c>
      <c r="D3805" s="485" t="str">
        <f>IFERROR(VLOOKUP(C3805,INSUMOS!$C:$F,2,FALSE),VLOOKUP(C3805,'COMPOSIÇÃO - SINAPI'!$C:$F,2,FALSE))</f>
        <v>TALA PLANA PERFURADA 50MM</v>
      </c>
      <c r="E3805" s="484" t="str">
        <f>IFERROR(VLOOKUP(C3805,INSUMOS!$C:$F,3,FALSE),VLOOKUP(C3805,'COMPOSIÇÃO - SINAPI'!$C:$F,3,FALSE))</f>
        <v>UN</v>
      </c>
      <c r="F3805" s="486">
        <v>4</v>
      </c>
      <c r="G3805" s="490">
        <f>IFERROR(VLOOKUP(C3805,INSUMOS!$C:$F,4,FALSE),VLOOKUP(C3805,'COMPOSIÇÃO - SINAPI'!$C:$F,4,FALSE))</f>
        <v>1.071</v>
      </c>
      <c r="H3805" s="488">
        <f t="shared" si="165"/>
        <v>4.28</v>
      </c>
    </row>
    <row r="3806" spans="1:8" ht="15" customHeight="1" x14ac:dyDescent="0.2">
      <c r="A3806" s="483" t="s">
        <v>2595</v>
      </c>
      <c r="B3806" s="484" t="s">
        <v>2062</v>
      </c>
      <c r="C3806" s="484">
        <v>13322</v>
      </c>
      <c r="D3806" s="485" t="str">
        <f>IFERROR(VLOOKUP(C3806,INSUMOS!$C:$F,2,FALSE),VLOOKUP(C3806,'COMPOSIÇÃO - SINAPI'!$C:$F,2,FALSE))</f>
        <v>PARAFUSO CABEÇA LENTILHA AUTO-TRAVANTE 1/4" X 3/4", BICROMATIZADA</v>
      </c>
      <c r="E3806" s="484" t="str">
        <f>IFERROR(VLOOKUP(C3806,INSUMOS!$C:$F,3,FALSE),VLOOKUP(C3806,'COMPOSIÇÃO - SINAPI'!$C:$F,3,FALSE))</f>
        <v>UN</v>
      </c>
      <c r="F3806" s="486">
        <v>16.8</v>
      </c>
      <c r="G3806" s="490">
        <f>IFERROR(VLOOKUP(C3806,INSUMOS!$C:$F,4,FALSE),VLOOKUP(C3806,'COMPOSIÇÃO - SINAPI'!$C:$F,4,FALSE))</f>
        <v>0.20699999999999999</v>
      </c>
      <c r="H3806" s="488">
        <f t="shared" si="165"/>
        <v>3.47</v>
      </c>
    </row>
    <row r="3807" spans="1:8" ht="15" customHeight="1" x14ac:dyDescent="0.2">
      <c r="A3807" s="483" t="s">
        <v>2595</v>
      </c>
      <c r="B3807" s="484" t="s">
        <v>2062</v>
      </c>
      <c r="C3807" s="484">
        <v>5005</v>
      </c>
      <c r="D3807" s="485" t="str">
        <f>IFERROR(VLOOKUP(C3807,INSUMOS!$C:$F,2,FALSE),VLOOKUP(C3807,'COMPOSIÇÃO - SINAPI'!$C:$F,2,FALSE))</f>
        <v>ARRUELA LISA DE AÇO GALVANIZADA DE Ø 1/4"</v>
      </c>
      <c r="E3807" s="484" t="str">
        <f>IFERROR(VLOOKUP(C3807,INSUMOS!$C:$F,3,FALSE),VLOOKUP(C3807,'COMPOSIÇÃO - SINAPI'!$C:$F,3,FALSE))</f>
        <v>UN</v>
      </c>
      <c r="F3807" s="486">
        <v>16.8</v>
      </c>
      <c r="G3807" s="490">
        <f>IFERROR(VLOOKUP(C3807,INSUMOS!$C:$F,4,FALSE),VLOOKUP(C3807,'COMPOSIÇÃO - SINAPI'!$C:$F,4,FALSE))</f>
        <v>4.4999999999999998E-2</v>
      </c>
      <c r="H3807" s="488">
        <f t="shared" si="165"/>
        <v>0.75</v>
      </c>
    </row>
    <row r="3808" spans="1:8" ht="15" customHeight="1" x14ac:dyDescent="0.2">
      <c r="A3808" s="483" t="s">
        <v>2595</v>
      </c>
      <c r="B3808" s="484" t="s">
        <v>2062</v>
      </c>
      <c r="C3808" s="484">
        <v>13323</v>
      </c>
      <c r="D3808" s="485" t="str">
        <f>IFERROR(VLOOKUP(C3808,INSUMOS!$C:$F,2,FALSE),VLOOKUP(C3808,'COMPOSIÇÃO - SINAPI'!$C:$F,2,FALSE))</f>
        <v>PORCA SEXTAVADA 1/4", BICROMATIZADA</v>
      </c>
      <c r="E3808" s="484" t="str">
        <f>IFERROR(VLOOKUP(C3808,INSUMOS!$C:$F,3,FALSE),VLOOKUP(C3808,'COMPOSIÇÃO - SINAPI'!$C:$F,3,FALSE))</f>
        <v>UN</v>
      </c>
      <c r="F3808" s="486">
        <v>16.8</v>
      </c>
      <c r="G3808" s="490">
        <f>IFERROR(VLOOKUP(C3808,INSUMOS!$C:$F,4,FALSE),VLOOKUP(C3808,'COMPOSIÇÃO - SINAPI'!$C:$F,4,FALSE))</f>
        <v>0.20699999999999999</v>
      </c>
      <c r="H3808" s="488">
        <f t="shared" si="165"/>
        <v>3.47</v>
      </c>
    </row>
    <row r="3809" spans="1:8" s="29" customFormat="1" ht="14.25" x14ac:dyDescent="0.25">
      <c r="A3809" s="472" t="s">
        <v>2055</v>
      </c>
      <c r="B3809" s="473" t="s">
        <v>2056</v>
      </c>
      <c r="C3809" s="473" t="s">
        <v>2057</v>
      </c>
      <c r="D3809" s="473" t="s">
        <v>2058</v>
      </c>
      <c r="E3809" s="473" t="s">
        <v>2059</v>
      </c>
      <c r="F3809" s="474" t="s">
        <v>2060</v>
      </c>
      <c r="G3809" s="81" t="s">
        <v>2061</v>
      </c>
      <c r="H3809" s="475" t="s">
        <v>2590</v>
      </c>
    </row>
    <row r="3810" spans="1:8" ht="48" customHeight="1" x14ac:dyDescent="0.2">
      <c r="A3810" s="476" t="s">
        <v>1379</v>
      </c>
      <c r="B3810" s="477" t="s">
        <v>2591</v>
      </c>
      <c r="C3810" s="478" t="s">
        <v>1378</v>
      </c>
      <c r="D3810" s="479" t="s">
        <v>1380</v>
      </c>
      <c r="E3810" s="480" t="s">
        <v>2586</v>
      </c>
      <c r="F3810" s="481"/>
      <c r="G3810" s="45"/>
      <c r="H3810" s="482">
        <f>SUM(H3811:H3817)</f>
        <v>47.459999999999994</v>
      </c>
    </row>
    <row r="3811" spans="1:8" ht="15" customHeight="1" x14ac:dyDescent="0.2">
      <c r="A3811" s="483" t="s">
        <v>2070</v>
      </c>
      <c r="B3811" s="484" t="s">
        <v>2593</v>
      </c>
      <c r="C3811" s="484">
        <v>88264</v>
      </c>
      <c r="D3811" s="485" t="str">
        <f>IFERROR(VLOOKUP(C3811,INSUMOS!$C:$F,2,FALSE),VLOOKUP(C3811,'COMPOSIÇÃO - SINAPI'!$C:$F,2,FALSE))</f>
        <v>ELETRICISTA COM ENCARGOS COMPLEMENTARES</v>
      </c>
      <c r="E3811" s="484" t="str">
        <f>IFERROR(VLOOKUP(C3811,INSUMOS!$C:$F,3,FALSE),VLOOKUP(C3811,'COMPOSIÇÃO - SINAPI'!$C:$F,3,FALSE))</f>
        <v>H</v>
      </c>
      <c r="F3811" s="486">
        <v>0.26</v>
      </c>
      <c r="G3811" s="490">
        <f>IFERROR(VLOOKUP(C3811,INSUMOS!$C:$F,4,FALSE),VLOOKUP(C3811,'COMPOSIÇÃO - SINAPI'!$C:$F,4,FALSE))</f>
        <v>24.92</v>
      </c>
      <c r="H3811" s="488">
        <f t="shared" ref="H3811:H3817" si="166">TRUNC(G3811*F3811,2)</f>
        <v>6.47</v>
      </c>
    </row>
    <row r="3812" spans="1:8" ht="15" customHeight="1" x14ac:dyDescent="0.2">
      <c r="A3812" s="483" t="s">
        <v>2070</v>
      </c>
      <c r="B3812" s="484" t="s">
        <v>2593</v>
      </c>
      <c r="C3812" s="484">
        <v>88247</v>
      </c>
      <c r="D3812" s="485" t="str">
        <f>IFERROR(VLOOKUP(C3812,INSUMOS!$C:$F,2,FALSE),VLOOKUP(C3812,'COMPOSIÇÃO - SINAPI'!$C:$F,2,FALSE))</f>
        <v>AUXILIAR DE ELETRICISTA COM ENCARGOS COMPLEMENTARES</v>
      </c>
      <c r="E3812" s="484" t="str">
        <f>IFERROR(VLOOKUP(C3812,INSUMOS!$C:$F,3,FALSE),VLOOKUP(C3812,'COMPOSIÇÃO - SINAPI'!$C:$F,3,FALSE))</f>
        <v>H</v>
      </c>
      <c r="F3812" s="486">
        <v>0.26</v>
      </c>
      <c r="G3812" s="490">
        <f>IFERROR(VLOOKUP(C3812,INSUMOS!$C:$F,4,FALSE),VLOOKUP(C3812,'COMPOSIÇÃO - SINAPI'!$C:$F,4,FALSE))</f>
        <v>19.309999999999999</v>
      </c>
      <c r="H3812" s="488">
        <f t="shared" si="166"/>
        <v>5.0199999999999996</v>
      </c>
    </row>
    <row r="3813" spans="1:8" ht="27" customHeight="1" x14ac:dyDescent="0.2">
      <c r="A3813" s="483" t="s">
        <v>2595</v>
      </c>
      <c r="B3813" s="484" t="s">
        <v>2062</v>
      </c>
      <c r="C3813" s="484">
        <v>8314</v>
      </c>
      <c r="D3813" s="485" t="str">
        <f>IFERROR(VLOOKUP(C3813,INSUMOS!$C:$F,2,FALSE),VLOOKUP(C3813,'COMPOSIÇÃO - SINAPI'!$C:$F,2,FALSE))</f>
        <v>REDUÇÃO CONCÊNTRICA 200 X 50MM / 100 X 50MM PARA ELETROCALHA METÁLICA (REF. MOPA OU SIMILAR)</v>
      </c>
      <c r="E3813" s="484" t="str">
        <f>IFERROR(VLOOKUP(C3813,INSUMOS!$C:$F,3,FALSE),VLOOKUP(C3813,'COMPOSIÇÃO - SINAPI'!$C:$F,3,FALSE))</f>
        <v>UN</v>
      </c>
      <c r="F3813" s="486">
        <v>1</v>
      </c>
      <c r="G3813" s="490">
        <f>IFERROR(VLOOKUP(C3813,INSUMOS!$C:$F,4,FALSE),VLOOKUP(C3813,'COMPOSIÇÃO - SINAPI'!$C:$F,4,FALSE))</f>
        <v>24</v>
      </c>
      <c r="H3813" s="488">
        <f t="shared" si="166"/>
        <v>24</v>
      </c>
    </row>
    <row r="3814" spans="1:8" ht="15" customHeight="1" x14ac:dyDescent="0.2">
      <c r="A3814" s="483" t="s">
        <v>2595</v>
      </c>
      <c r="B3814" s="484" t="s">
        <v>2062</v>
      </c>
      <c r="C3814" s="484">
        <v>9705</v>
      </c>
      <c r="D3814" s="485" t="str">
        <f>IFERROR(VLOOKUP(C3814,INSUMOS!$C:$F,2,FALSE),VLOOKUP(C3814,'COMPOSIÇÃO - SINAPI'!$C:$F,2,FALSE))</f>
        <v>TALA PLANA PERFURADA 50MM</v>
      </c>
      <c r="E3814" s="484" t="str">
        <f>IFERROR(VLOOKUP(C3814,INSUMOS!$C:$F,3,FALSE),VLOOKUP(C3814,'COMPOSIÇÃO - SINAPI'!$C:$F,3,FALSE))</f>
        <v>UN</v>
      </c>
      <c r="F3814" s="486">
        <v>4</v>
      </c>
      <c r="G3814" s="490">
        <f>IFERROR(VLOOKUP(C3814,INSUMOS!$C:$F,4,FALSE),VLOOKUP(C3814,'COMPOSIÇÃO - SINAPI'!$C:$F,4,FALSE))</f>
        <v>1.071</v>
      </c>
      <c r="H3814" s="488">
        <f t="shared" si="166"/>
        <v>4.28</v>
      </c>
    </row>
    <row r="3815" spans="1:8" ht="15" customHeight="1" x14ac:dyDescent="0.2">
      <c r="A3815" s="483" t="s">
        <v>2595</v>
      </c>
      <c r="B3815" s="484" t="s">
        <v>2062</v>
      </c>
      <c r="C3815" s="484">
        <v>13322</v>
      </c>
      <c r="D3815" s="485" t="str">
        <f>IFERROR(VLOOKUP(C3815,INSUMOS!$C:$F,2,FALSE),VLOOKUP(C3815,'COMPOSIÇÃO - SINAPI'!$C:$F,2,FALSE))</f>
        <v>PARAFUSO CABEÇA LENTILHA AUTO-TRAVANTE 1/4" X 3/4", BICROMATIZADA</v>
      </c>
      <c r="E3815" s="484" t="str">
        <f>IFERROR(VLOOKUP(C3815,INSUMOS!$C:$F,3,FALSE),VLOOKUP(C3815,'COMPOSIÇÃO - SINAPI'!$C:$F,3,FALSE))</f>
        <v>UN</v>
      </c>
      <c r="F3815" s="486">
        <v>16.8</v>
      </c>
      <c r="G3815" s="490">
        <f>IFERROR(VLOOKUP(C3815,INSUMOS!$C:$F,4,FALSE),VLOOKUP(C3815,'COMPOSIÇÃO - SINAPI'!$C:$F,4,FALSE))</f>
        <v>0.20699999999999999</v>
      </c>
      <c r="H3815" s="488">
        <f t="shared" si="166"/>
        <v>3.47</v>
      </c>
    </row>
    <row r="3816" spans="1:8" ht="15" customHeight="1" x14ac:dyDescent="0.2">
      <c r="A3816" s="483" t="s">
        <v>2595</v>
      </c>
      <c r="B3816" s="484" t="s">
        <v>2062</v>
      </c>
      <c r="C3816" s="484">
        <v>5005</v>
      </c>
      <c r="D3816" s="485" t="str">
        <f>IFERROR(VLOOKUP(C3816,INSUMOS!$C:$F,2,FALSE),VLOOKUP(C3816,'COMPOSIÇÃO - SINAPI'!$C:$F,2,FALSE))</f>
        <v>ARRUELA LISA DE AÇO GALVANIZADA DE Ø 1/4"</v>
      </c>
      <c r="E3816" s="484" t="str">
        <f>IFERROR(VLOOKUP(C3816,INSUMOS!$C:$F,3,FALSE),VLOOKUP(C3816,'COMPOSIÇÃO - SINAPI'!$C:$F,3,FALSE))</f>
        <v>UN</v>
      </c>
      <c r="F3816" s="486">
        <v>16.8</v>
      </c>
      <c r="G3816" s="490">
        <f>IFERROR(VLOOKUP(C3816,INSUMOS!$C:$F,4,FALSE),VLOOKUP(C3816,'COMPOSIÇÃO - SINAPI'!$C:$F,4,FALSE))</f>
        <v>4.4999999999999998E-2</v>
      </c>
      <c r="H3816" s="488">
        <f t="shared" si="166"/>
        <v>0.75</v>
      </c>
    </row>
    <row r="3817" spans="1:8" ht="15" customHeight="1" x14ac:dyDescent="0.2">
      <c r="A3817" s="483" t="s">
        <v>2595</v>
      </c>
      <c r="B3817" s="484" t="s">
        <v>2062</v>
      </c>
      <c r="C3817" s="484">
        <v>13323</v>
      </c>
      <c r="D3817" s="485" t="str">
        <f>IFERROR(VLOOKUP(C3817,INSUMOS!$C:$F,2,FALSE),VLOOKUP(C3817,'COMPOSIÇÃO - SINAPI'!$C:$F,2,FALSE))</f>
        <v>PORCA SEXTAVADA 1/4", BICROMATIZADA</v>
      </c>
      <c r="E3817" s="484" t="str">
        <f>IFERROR(VLOOKUP(C3817,INSUMOS!$C:$F,3,FALSE),VLOOKUP(C3817,'COMPOSIÇÃO - SINAPI'!$C:$F,3,FALSE))</f>
        <v>UN</v>
      </c>
      <c r="F3817" s="486">
        <v>16.8</v>
      </c>
      <c r="G3817" s="490">
        <f>IFERROR(VLOOKUP(C3817,INSUMOS!$C:$F,4,FALSE),VLOOKUP(C3817,'COMPOSIÇÃO - SINAPI'!$C:$F,4,FALSE))</f>
        <v>0.20699999999999999</v>
      </c>
      <c r="H3817" s="488">
        <f t="shared" si="166"/>
        <v>3.47</v>
      </c>
    </row>
    <row r="3818" spans="1:8" s="29" customFormat="1" ht="14.25" x14ac:dyDescent="0.25">
      <c r="A3818" s="472" t="s">
        <v>2055</v>
      </c>
      <c r="B3818" s="473" t="s">
        <v>2056</v>
      </c>
      <c r="C3818" s="473" t="s">
        <v>2057</v>
      </c>
      <c r="D3818" s="473" t="s">
        <v>2058</v>
      </c>
      <c r="E3818" s="473" t="s">
        <v>2059</v>
      </c>
      <c r="F3818" s="474" t="s">
        <v>2060</v>
      </c>
      <c r="G3818" s="81" t="s">
        <v>2061</v>
      </c>
      <c r="H3818" s="475" t="s">
        <v>2590</v>
      </c>
    </row>
    <row r="3819" spans="1:8" ht="48" customHeight="1" x14ac:dyDescent="0.2">
      <c r="A3819" s="476" t="s">
        <v>1382</v>
      </c>
      <c r="B3819" s="477" t="s">
        <v>2591</v>
      </c>
      <c r="C3819" s="478" t="s">
        <v>1381</v>
      </c>
      <c r="D3819" s="479" t="s">
        <v>1383</v>
      </c>
      <c r="E3819" s="480" t="s">
        <v>2586</v>
      </c>
      <c r="F3819" s="481"/>
      <c r="G3819" s="45"/>
      <c r="H3819" s="482">
        <f>SUM(H3820:H3826)</f>
        <v>65.59</v>
      </c>
    </row>
    <row r="3820" spans="1:8" ht="15" customHeight="1" x14ac:dyDescent="0.2">
      <c r="A3820" s="483" t="s">
        <v>2070</v>
      </c>
      <c r="B3820" s="484" t="s">
        <v>2593</v>
      </c>
      <c r="C3820" s="484">
        <v>88264</v>
      </c>
      <c r="D3820" s="485" t="str">
        <f>IFERROR(VLOOKUP(C3820,INSUMOS!$C:$F,2,FALSE),VLOOKUP(C3820,'COMPOSIÇÃO - SINAPI'!$C:$F,2,FALSE))</f>
        <v>ELETRICISTA COM ENCARGOS COMPLEMENTARES</v>
      </c>
      <c r="E3820" s="484" t="str">
        <f>IFERROR(VLOOKUP(C3820,INSUMOS!$C:$F,3,FALSE),VLOOKUP(C3820,'COMPOSIÇÃO - SINAPI'!$C:$F,3,FALSE))</f>
        <v>H</v>
      </c>
      <c r="F3820" s="486">
        <v>0.36</v>
      </c>
      <c r="G3820" s="490">
        <f>IFERROR(VLOOKUP(C3820,INSUMOS!$C:$F,4,FALSE),VLOOKUP(C3820,'COMPOSIÇÃO - SINAPI'!$C:$F,4,FALSE))</f>
        <v>24.92</v>
      </c>
      <c r="H3820" s="488">
        <f t="shared" ref="H3820:H3826" si="167">TRUNC(G3820*F3820,2)</f>
        <v>8.9700000000000006</v>
      </c>
    </row>
    <row r="3821" spans="1:8" ht="15" customHeight="1" x14ac:dyDescent="0.2">
      <c r="A3821" s="483" t="s">
        <v>2070</v>
      </c>
      <c r="B3821" s="484" t="s">
        <v>2593</v>
      </c>
      <c r="C3821" s="484">
        <v>88247</v>
      </c>
      <c r="D3821" s="485" t="str">
        <f>IFERROR(VLOOKUP(C3821,INSUMOS!$C:$F,2,FALSE),VLOOKUP(C3821,'COMPOSIÇÃO - SINAPI'!$C:$F,2,FALSE))</f>
        <v>AUXILIAR DE ELETRICISTA COM ENCARGOS COMPLEMENTARES</v>
      </c>
      <c r="E3821" s="484" t="str">
        <f>IFERROR(VLOOKUP(C3821,INSUMOS!$C:$F,3,FALSE),VLOOKUP(C3821,'COMPOSIÇÃO - SINAPI'!$C:$F,3,FALSE))</f>
        <v>H</v>
      </c>
      <c r="F3821" s="486">
        <v>0.36</v>
      </c>
      <c r="G3821" s="490">
        <f>IFERROR(VLOOKUP(C3821,INSUMOS!$C:$F,4,FALSE),VLOOKUP(C3821,'COMPOSIÇÃO - SINAPI'!$C:$F,4,FALSE))</f>
        <v>19.309999999999999</v>
      </c>
      <c r="H3821" s="488">
        <f t="shared" si="167"/>
        <v>6.95</v>
      </c>
    </row>
    <row r="3822" spans="1:8" ht="27" customHeight="1" x14ac:dyDescent="0.2">
      <c r="A3822" s="483" t="s">
        <v>2595</v>
      </c>
      <c r="B3822" s="484" t="s">
        <v>2062</v>
      </c>
      <c r="C3822" s="484">
        <v>9076</v>
      </c>
      <c r="D3822" s="485" t="str">
        <f>IFERROR(VLOOKUP(C3822,INSUMOS!$C:$F,2,FALSE),VLOOKUP(C3822,'COMPOSIÇÃO - SINAPI'!$C:$F,2,FALSE))</f>
        <v>REDUÇÃO CONCÊNTRICA 300 X 100MM X 100MM PARA ELETROCALHA METÁLICA (REF. MOPA OU SIMILAR)</v>
      </c>
      <c r="E3822" s="484" t="str">
        <f>IFERROR(VLOOKUP(C3822,INSUMOS!$C:$F,3,FALSE),VLOOKUP(C3822,'COMPOSIÇÃO - SINAPI'!$C:$F,3,FALSE))</f>
        <v>UN</v>
      </c>
      <c r="F3822" s="486">
        <v>1</v>
      </c>
      <c r="G3822" s="490">
        <f>IFERROR(VLOOKUP(C3822,INSUMOS!$C:$F,4,FALSE),VLOOKUP(C3822,'COMPOSIÇÃO - SINAPI'!$C:$F,4,FALSE))</f>
        <v>37.700000000000003</v>
      </c>
      <c r="H3822" s="488">
        <f t="shared" si="167"/>
        <v>37.700000000000003</v>
      </c>
    </row>
    <row r="3823" spans="1:8" ht="15" customHeight="1" x14ac:dyDescent="0.2">
      <c r="A3823" s="483" t="s">
        <v>2595</v>
      </c>
      <c r="B3823" s="484" t="s">
        <v>2062</v>
      </c>
      <c r="C3823" s="484">
        <v>9705</v>
      </c>
      <c r="D3823" s="485" t="str">
        <f>IFERROR(VLOOKUP(C3823,INSUMOS!$C:$F,2,FALSE),VLOOKUP(C3823,'COMPOSIÇÃO - SINAPI'!$C:$F,2,FALSE))</f>
        <v>TALA PLANA PERFURADA 50MM</v>
      </c>
      <c r="E3823" s="484" t="str">
        <f>IFERROR(VLOOKUP(C3823,INSUMOS!$C:$F,3,FALSE),VLOOKUP(C3823,'COMPOSIÇÃO - SINAPI'!$C:$F,3,FALSE))</f>
        <v>UN</v>
      </c>
      <c r="F3823" s="486">
        <v>4</v>
      </c>
      <c r="G3823" s="490">
        <f>IFERROR(VLOOKUP(C3823,INSUMOS!$C:$F,4,FALSE),VLOOKUP(C3823,'COMPOSIÇÃO - SINAPI'!$C:$F,4,FALSE))</f>
        <v>1.071</v>
      </c>
      <c r="H3823" s="488">
        <f t="shared" si="167"/>
        <v>4.28</v>
      </c>
    </row>
    <row r="3824" spans="1:8" ht="15" customHeight="1" x14ac:dyDescent="0.2">
      <c r="A3824" s="483" t="s">
        <v>2595</v>
      </c>
      <c r="B3824" s="484" t="s">
        <v>2062</v>
      </c>
      <c r="C3824" s="484">
        <v>13322</v>
      </c>
      <c r="D3824" s="485" t="str">
        <f>IFERROR(VLOOKUP(C3824,INSUMOS!$C:$F,2,FALSE),VLOOKUP(C3824,'COMPOSIÇÃO - SINAPI'!$C:$F,2,FALSE))</f>
        <v>PARAFUSO CABEÇA LENTILHA AUTO-TRAVANTE 1/4" X 3/4", BICROMATIZADA</v>
      </c>
      <c r="E3824" s="484" t="str">
        <f>IFERROR(VLOOKUP(C3824,INSUMOS!$C:$F,3,FALSE),VLOOKUP(C3824,'COMPOSIÇÃO - SINAPI'!$C:$F,3,FALSE))</f>
        <v>UN</v>
      </c>
      <c r="F3824" s="486">
        <v>16.8</v>
      </c>
      <c r="G3824" s="490">
        <f>IFERROR(VLOOKUP(C3824,INSUMOS!$C:$F,4,FALSE),VLOOKUP(C3824,'COMPOSIÇÃO - SINAPI'!$C:$F,4,FALSE))</f>
        <v>0.20699999999999999</v>
      </c>
      <c r="H3824" s="488">
        <f t="shared" si="167"/>
        <v>3.47</v>
      </c>
    </row>
    <row r="3825" spans="1:8" ht="15" customHeight="1" x14ac:dyDescent="0.2">
      <c r="A3825" s="483" t="s">
        <v>2595</v>
      </c>
      <c r="B3825" s="484" t="s">
        <v>2062</v>
      </c>
      <c r="C3825" s="484">
        <v>5005</v>
      </c>
      <c r="D3825" s="485" t="str">
        <f>IFERROR(VLOOKUP(C3825,INSUMOS!$C:$F,2,FALSE),VLOOKUP(C3825,'COMPOSIÇÃO - SINAPI'!$C:$F,2,FALSE))</f>
        <v>ARRUELA LISA DE AÇO GALVANIZADA DE Ø 1/4"</v>
      </c>
      <c r="E3825" s="484" t="str">
        <f>IFERROR(VLOOKUP(C3825,INSUMOS!$C:$F,3,FALSE),VLOOKUP(C3825,'COMPOSIÇÃO - SINAPI'!$C:$F,3,FALSE))</f>
        <v>UN</v>
      </c>
      <c r="F3825" s="486">
        <v>16.8</v>
      </c>
      <c r="G3825" s="490">
        <f>IFERROR(VLOOKUP(C3825,INSUMOS!$C:$F,4,FALSE),VLOOKUP(C3825,'COMPOSIÇÃO - SINAPI'!$C:$F,4,FALSE))</f>
        <v>4.4999999999999998E-2</v>
      </c>
      <c r="H3825" s="488">
        <f t="shared" si="167"/>
        <v>0.75</v>
      </c>
    </row>
    <row r="3826" spans="1:8" ht="15" customHeight="1" x14ac:dyDescent="0.2">
      <c r="A3826" s="483" t="s">
        <v>2595</v>
      </c>
      <c r="B3826" s="484" t="s">
        <v>2062</v>
      </c>
      <c r="C3826" s="484">
        <v>13323</v>
      </c>
      <c r="D3826" s="485" t="str">
        <f>IFERROR(VLOOKUP(C3826,INSUMOS!$C:$F,2,FALSE),VLOOKUP(C3826,'COMPOSIÇÃO - SINAPI'!$C:$F,2,FALSE))</f>
        <v>PORCA SEXTAVADA 1/4", BICROMATIZADA</v>
      </c>
      <c r="E3826" s="484" t="str">
        <f>IFERROR(VLOOKUP(C3826,INSUMOS!$C:$F,3,FALSE),VLOOKUP(C3826,'COMPOSIÇÃO - SINAPI'!$C:$F,3,FALSE))</f>
        <v>UN</v>
      </c>
      <c r="F3826" s="486">
        <v>16.8</v>
      </c>
      <c r="G3826" s="490">
        <f>IFERROR(VLOOKUP(C3826,INSUMOS!$C:$F,4,FALSE),VLOOKUP(C3826,'COMPOSIÇÃO - SINAPI'!$C:$F,4,FALSE))</f>
        <v>0.20699999999999999</v>
      </c>
      <c r="H3826" s="488">
        <f t="shared" si="167"/>
        <v>3.47</v>
      </c>
    </row>
    <row r="3827" spans="1:8" s="29" customFormat="1" ht="14.25" x14ac:dyDescent="0.25">
      <c r="A3827" s="472" t="s">
        <v>2055</v>
      </c>
      <c r="B3827" s="473" t="s">
        <v>2056</v>
      </c>
      <c r="C3827" s="473" t="s">
        <v>2057</v>
      </c>
      <c r="D3827" s="473" t="s">
        <v>2058</v>
      </c>
      <c r="E3827" s="473" t="s">
        <v>2059</v>
      </c>
      <c r="F3827" s="474" t="s">
        <v>2060</v>
      </c>
      <c r="G3827" s="81" t="s">
        <v>2061</v>
      </c>
      <c r="H3827" s="475" t="s">
        <v>2590</v>
      </c>
    </row>
    <row r="3828" spans="1:8" ht="48" customHeight="1" x14ac:dyDescent="0.2">
      <c r="A3828" s="476" t="s">
        <v>1385</v>
      </c>
      <c r="B3828" s="477" t="s">
        <v>2591</v>
      </c>
      <c r="C3828" s="478" t="s">
        <v>1384</v>
      </c>
      <c r="D3828" s="479" t="s">
        <v>1386</v>
      </c>
      <c r="E3828" s="480" t="s">
        <v>2586</v>
      </c>
      <c r="F3828" s="481"/>
      <c r="G3828" s="45"/>
      <c r="H3828" s="482">
        <f>SUM(H3829:H3835)</f>
        <v>67.83</v>
      </c>
    </row>
    <row r="3829" spans="1:8" ht="15" customHeight="1" x14ac:dyDescent="0.2">
      <c r="A3829" s="483" t="s">
        <v>2070</v>
      </c>
      <c r="B3829" s="484" t="s">
        <v>2593</v>
      </c>
      <c r="C3829" s="484">
        <v>88264</v>
      </c>
      <c r="D3829" s="485" t="str">
        <f>IFERROR(VLOOKUP(C3829,INSUMOS!$C:$F,2,FALSE),VLOOKUP(C3829,'COMPOSIÇÃO - SINAPI'!$C:$F,2,FALSE))</f>
        <v>ELETRICISTA COM ENCARGOS COMPLEMENTARES</v>
      </c>
      <c r="E3829" s="484" t="str">
        <f>IFERROR(VLOOKUP(C3829,INSUMOS!$C:$F,3,FALSE),VLOOKUP(C3829,'COMPOSIÇÃO - SINAPI'!$C:$F,3,FALSE))</f>
        <v>H</v>
      </c>
      <c r="F3829" s="486">
        <v>0.37</v>
      </c>
      <c r="G3829" s="490">
        <f>IFERROR(VLOOKUP(C3829,INSUMOS!$C:$F,4,FALSE),VLOOKUP(C3829,'COMPOSIÇÃO - SINAPI'!$C:$F,4,FALSE))</f>
        <v>24.92</v>
      </c>
      <c r="H3829" s="488">
        <f t="shared" ref="H3829:H3835" si="168">TRUNC(G3829*F3829,2)</f>
        <v>9.2200000000000006</v>
      </c>
    </row>
    <row r="3830" spans="1:8" ht="15" customHeight="1" x14ac:dyDescent="0.2">
      <c r="A3830" s="483" t="s">
        <v>2070</v>
      </c>
      <c r="B3830" s="484" t="s">
        <v>2593</v>
      </c>
      <c r="C3830" s="484">
        <v>88247</v>
      </c>
      <c r="D3830" s="485" t="str">
        <f>IFERROR(VLOOKUP(C3830,INSUMOS!$C:$F,2,FALSE),VLOOKUP(C3830,'COMPOSIÇÃO - SINAPI'!$C:$F,2,FALSE))</f>
        <v>AUXILIAR DE ELETRICISTA COM ENCARGOS COMPLEMENTARES</v>
      </c>
      <c r="E3830" s="484" t="str">
        <f>IFERROR(VLOOKUP(C3830,INSUMOS!$C:$F,3,FALSE),VLOOKUP(C3830,'COMPOSIÇÃO - SINAPI'!$C:$F,3,FALSE))</f>
        <v>H</v>
      </c>
      <c r="F3830" s="486">
        <v>0.37</v>
      </c>
      <c r="G3830" s="490">
        <f>IFERROR(VLOOKUP(C3830,INSUMOS!$C:$F,4,FALSE),VLOOKUP(C3830,'COMPOSIÇÃO - SINAPI'!$C:$F,4,FALSE))</f>
        <v>19.309999999999999</v>
      </c>
      <c r="H3830" s="488">
        <f t="shared" si="168"/>
        <v>7.14</v>
      </c>
    </row>
    <row r="3831" spans="1:8" ht="27" customHeight="1" x14ac:dyDescent="0.2">
      <c r="A3831" s="483" t="s">
        <v>2595</v>
      </c>
      <c r="B3831" s="484" t="s">
        <v>2062</v>
      </c>
      <c r="C3831" s="484">
        <v>4074</v>
      </c>
      <c r="D3831" s="485" t="str">
        <f>IFERROR(VLOOKUP(C3831,INSUMOS!$C:$F,2,FALSE),VLOOKUP(C3831,'COMPOSIÇÃO - SINAPI'!$C:$F,2,FALSE))</f>
        <v>REDUÇÃO CONCÊNTRICA 300 X 150 X 100MM PARA ELETROCALHA METÁLICA (REF.
MOPA OU SIMILAR)</v>
      </c>
      <c r="E3831" s="484" t="str">
        <f>IFERROR(VLOOKUP(C3831,INSUMOS!$C:$F,3,FALSE),VLOOKUP(C3831,'COMPOSIÇÃO - SINAPI'!$C:$F,3,FALSE))</f>
        <v>UN</v>
      </c>
      <c r="F3831" s="486">
        <v>1</v>
      </c>
      <c r="G3831" s="490">
        <f>IFERROR(VLOOKUP(C3831,INSUMOS!$C:$F,4,FALSE),VLOOKUP(C3831,'COMPOSIÇÃO - SINAPI'!$C:$F,4,FALSE))</f>
        <v>39.5</v>
      </c>
      <c r="H3831" s="488">
        <f t="shared" si="168"/>
        <v>39.5</v>
      </c>
    </row>
    <row r="3832" spans="1:8" ht="15" customHeight="1" x14ac:dyDescent="0.2">
      <c r="A3832" s="483" t="s">
        <v>2595</v>
      </c>
      <c r="B3832" s="484" t="s">
        <v>2062</v>
      </c>
      <c r="C3832" s="484">
        <v>9705</v>
      </c>
      <c r="D3832" s="485" t="str">
        <f>IFERROR(VLOOKUP(C3832,INSUMOS!$C:$F,2,FALSE),VLOOKUP(C3832,'COMPOSIÇÃO - SINAPI'!$C:$F,2,FALSE))</f>
        <v>TALA PLANA PERFURADA 50MM</v>
      </c>
      <c r="E3832" s="484" t="str">
        <f>IFERROR(VLOOKUP(C3832,INSUMOS!$C:$F,3,FALSE),VLOOKUP(C3832,'COMPOSIÇÃO - SINAPI'!$C:$F,3,FALSE))</f>
        <v>UN</v>
      </c>
      <c r="F3832" s="486">
        <v>4</v>
      </c>
      <c r="G3832" s="490">
        <f>IFERROR(VLOOKUP(C3832,INSUMOS!$C:$F,4,FALSE),VLOOKUP(C3832,'COMPOSIÇÃO - SINAPI'!$C:$F,4,FALSE))</f>
        <v>1.071</v>
      </c>
      <c r="H3832" s="488">
        <f t="shared" si="168"/>
        <v>4.28</v>
      </c>
    </row>
    <row r="3833" spans="1:8" ht="15" customHeight="1" x14ac:dyDescent="0.2">
      <c r="A3833" s="483" t="s">
        <v>2595</v>
      </c>
      <c r="B3833" s="484" t="s">
        <v>2062</v>
      </c>
      <c r="C3833" s="484">
        <v>13322</v>
      </c>
      <c r="D3833" s="485" t="str">
        <f>IFERROR(VLOOKUP(C3833,INSUMOS!$C:$F,2,FALSE),VLOOKUP(C3833,'COMPOSIÇÃO - SINAPI'!$C:$F,2,FALSE))</f>
        <v>PARAFUSO CABEÇA LENTILHA AUTO-TRAVANTE 1/4" X 3/4", BICROMATIZADA</v>
      </c>
      <c r="E3833" s="484" t="str">
        <f>IFERROR(VLOOKUP(C3833,INSUMOS!$C:$F,3,FALSE),VLOOKUP(C3833,'COMPOSIÇÃO - SINAPI'!$C:$F,3,FALSE))</f>
        <v>UN</v>
      </c>
      <c r="F3833" s="486">
        <v>16.8</v>
      </c>
      <c r="G3833" s="490">
        <f>IFERROR(VLOOKUP(C3833,INSUMOS!$C:$F,4,FALSE),VLOOKUP(C3833,'COMPOSIÇÃO - SINAPI'!$C:$F,4,FALSE))</f>
        <v>0.20699999999999999</v>
      </c>
      <c r="H3833" s="488">
        <f t="shared" si="168"/>
        <v>3.47</v>
      </c>
    </row>
    <row r="3834" spans="1:8" ht="15" customHeight="1" x14ac:dyDescent="0.2">
      <c r="A3834" s="483" t="s">
        <v>2595</v>
      </c>
      <c r="B3834" s="484" t="s">
        <v>2062</v>
      </c>
      <c r="C3834" s="484">
        <v>5005</v>
      </c>
      <c r="D3834" s="485" t="str">
        <f>IFERROR(VLOOKUP(C3834,INSUMOS!$C:$F,2,FALSE),VLOOKUP(C3834,'COMPOSIÇÃO - SINAPI'!$C:$F,2,FALSE))</f>
        <v>ARRUELA LISA DE AÇO GALVANIZADA DE Ø 1/4"</v>
      </c>
      <c r="E3834" s="484" t="str">
        <f>IFERROR(VLOOKUP(C3834,INSUMOS!$C:$F,3,FALSE),VLOOKUP(C3834,'COMPOSIÇÃO - SINAPI'!$C:$F,3,FALSE))</f>
        <v>UN</v>
      </c>
      <c r="F3834" s="486">
        <v>16.8</v>
      </c>
      <c r="G3834" s="490">
        <f>IFERROR(VLOOKUP(C3834,INSUMOS!$C:$F,4,FALSE),VLOOKUP(C3834,'COMPOSIÇÃO - SINAPI'!$C:$F,4,FALSE))</f>
        <v>4.4999999999999998E-2</v>
      </c>
      <c r="H3834" s="488">
        <f t="shared" si="168"/>
        <v>0.75</v>
      </c>
    </row>
    <row r="3835" spans="1:8" ht="15" customHeight="1" x14ac:dyDescent="0.2">
      <c r="A3835" s="483" t="s">
        <v>2595</v>
      </c>
      <c r="B3835" s="484" t="s">
        <v>2062</v>
      </c>
      <c r="C3835" s="484">
        <v>13323</v>
      </c>
      <c r="D3835" s="485" t="str">
        <f>IFERROR(VLOOKUP(C3835,INSUMOS!$C:$F,2,FALSE),VLOOKUP(C3835,'COMPOSIÇÃO - SINAPI'!$C:$F,2,FALSE))</f>
        <v>PORCA SEXTAVADA 1/4", BICROMATIZADA</v>
      </c>
      <c r="E3835" s="484" t="str">
        <f>IFERROR(VLOOKUP(C3835,INSUMOS!$C:$F,3,FALSE),VLOOKUP(C3835,'COMPOSIÇÃO - SINAPI'!$C:$F,3,FALSE))</f>
        <v>UN</v>
      </c>
      <c r="F3835" s="486">
        <v>16.8</v>
      </c>
      <c r="G3835" s="490">
        <f>IFERROR(VLOOKUP(C3835,INSUMOS!$C:$F,4,FALSE),VLOOKUP(C3835,'COMPOSIÇÃO - SINAPI'!$C:$F,4,FALSE))</f>
        <v>0.20699999999999999</v>
      </c>
      <c r="H3835" s="488">
        <f t="shared" si="168"/>
        <v>3.47</v>
      </c>
    </row>
    <row r="3836" spans="1:8" s="29" customFormat="1" ht="14.25" x14ac:dyDescent="0.25">
      <c r="A3836" s="472" t="s">
        <v>2055</v>
      </c>
      <c r="B3836" s="473" t="s">
        <v>2056</v>
      </c>
      <c r="C3836" s="473" t="s">
        <v>2057</v>
      </c>
      <c r="D3836" s="473" t="s">
        <v>2058</v>
      </c>
      <c r="E3836" s="473" t="s">
        <v>2059</v>
      </c>
      <c r="F3836" s="474" t="s">
        <v>2060</v>
      </c>
      <c r="G3836" s="81" t="s">
        <v>2061</v>
      </c>
      <c r="H3836" s="475" t="s">
        <v>2590</v>
      </c>
    </row>
    <row r="3837" spans="1:8" ht="48" customHeight="1" x14ac:dyDescent="0.2">
      <c r="A3837" s="476" t="s">
        <v>1388</v>
      </c>
      <c r="B3837" s="477" t="s">
        <v>2591</v>
      </c>
      <c r="C3837" s="478" t="s">
        <v>1387</v>
      </c>
      <c r="D3837" s="479" t="s">
        <v>1389</v>
      </c>
      <c r="E3837" s="480" t="s">
        <v>2586</v>
      </c>
      <c r="F3837" s="481"/>
      <c r="G3837" s="45"/>
      <c r="H3837" s="482">
        <f>SUM(H3838:H3844)</f>
        <v>82.4</v>
      </c>
    </row>
    <row r="3838" spans="1:8" ht="15" customHeight="1" x14ac:dyDescent="0.2">
      <c r="A3838" s="483" t="s">
        <v>2070</v>
      </c>
      <c r="B3838" s="484" t="s">
        <v>2593</v>
      </c>
      <c r="C3838" s="484">
        <v>88264</v>
      </c>
      <c r="D3838" s="485" t="str">
        <f>IFERROR(VLOOKUP(C3838,INSUMOS!$C:$F,2,FALSE),VLOOKUP(C3838,'COMPOSIÇÃO - SINAPI'!$C:$F,2,FALSE))</f>
        <v>ELETRICISTA COM ENCARGOS COMPLEMENTARES</v>
      </c>
      <c r="E3838" s="484" t="str">
        <f>IFERROR(VLOOKUP(C3838,INSUMOS!$C:$F,3,FALSE),VLOOKUP(C3838,'COMPOSIÇÃO - SINAPI'!$C:$F,3,FALSE))</f>
        <v>H</v>
      </c>
      <c r="F3838" s="486">
        <v>0.37</v>
      </c>
      <c r="G3838" s="490">
        <f>IFERROR(VLOOKUP(C3838,INSUMOS!$C:$F,4,FALSE),VLOOKUP(C3838,'COMPOSIÇÃO - SINAPI'!$C:$F,4,FALSE))</f>
        <v>24.92</v>
      </c>
      <c r="H3838" s="488">
        <f t="shared" ref="H3838:H3844" si="169">TRUNC(G3838*F3838,2)</f>
        <v>9.2200000000000006</v>
      </c>
    </row>
    <row r="3839" spans="1:8" ht="15" customHeight="1" x14ac:dyDescent="0.2">
      <c r="A3839" s="483" t="s">
        <v>2070</v>
      </c>
      <c r="B3839" s="484" t="s">
        <v>2593</v>
      </c>
      <c r="C3839" s="484">
        <v>88247</v>
      </c>
      <c r="D3839" s="485" t="str">
        <f>IFERROR(VLOOKUP(C3839,INSUMOS!$C:$F,2,FALSE),VLOOKUP(C3839,'COMPOSIÇÃO - SINAPI'!$C:$F,2,FALSE))</f>
        <v>AUXILIAR DE ELETRICISTA COM ENCARGOS COMPLEMENTARES</v>
      </c>
      <c r="E3839" s="484" t="str">
        <f>IFERROR(VLOOKUP(C3839,INSUMOS!$C:$F,3,FALSE),VLOOKUP(C3839,'COMPOSIÇÃO - SINAPI'!$C:$F,3,FALSE))</f>
        <v>H</v>
      </c>
      <c r="F3839" s="486">
        <v>0.37</v>
      </c>
      <c r="G3839" s="490">
        <f>IFERROR(VLOOKUP(C3839,INSUMOS!$C:$F,4,FALSE),VLOOKUP(C3839,'COMPOSIÇÃO - SINAPI'!$C:$F,4,FALSE))</f>
        <v>19.309999999999999</v>
      </c>
      <c r="H3839" s="488">
        <f t="shared" si="169"/>
        <v>7.14</v>
      </c>
    </row>
    <row r="3840" spans="1:8" ht="27" customHeight="1" x14ac:dyDescent="0.2">
      <c r="A3840" s="483" t="s">
        <v>2595</v>
      </c>
      <c r="B3840" s="484" t="s">
        <v>2062</v>
      </c>
      <c r="C3840" s="484">
        <v>8306</v>
      </c>
      <c r="D3840" s="485" t="str">
        <f>IFERROR(VLOOKUP(C3840,INSUMOS!$C:$F,2,FALSE),VLOOKUP(C3840,'COMPOSIÇÃO - SINAPI'!$C:$F,2,FALSE))</f>
        <v>REDUÇÃO CONCÊNTRICA 400 X 50MM / 100 X 50MM PARA ELETROCALHA METÁLICA (REF. MOPA OU SIMILAR)</v>
      </c>
      <c r="E3840" s="484" t="str">
        <f>IFERROR(VLOOKUP(C3840,INSUMOS!$C:$F,3,FALSE),VLOOKUP(C3840,'COMPOSIÇÃO - SINAPI'!$C:$F,3,FALSE))</f>
        <v>UN</v>
      </c>
      <c r="F3840" s="486">
        <v>1</v>
      </c>
      <c r="G3840" s="490">
        <f>IFERROR(VLOOKUP(C3840,INSUMOS!$C:$F,4,FALSE),VLOOKUP(C3840,'COMPOSIÇÃO - SINAPI'!$C:$F,4,FALSE))</f>
        <v>54.07</v>
      </c>
      <c r="H3840" s="488">
        <f t="shared" si="169"/>
        <v>54.07</v>
      </c>
    </row>
    <row r="3841" spans="1:8" ht="15" customHeight="1" x14ac:dyDescent="0.2">
      <c r="A3841" s="483" t="s">
        <v>2595</v>
      </c>
      <c r="B3841" s="484" t="s">
        <v>2062</v>
      </c>
      <c r="C3841" s="484">
        <v>9705</v>
      </c>
      <c r="D3841" s="485" t="str">
        <f>IFERROR(VLOOKUP(C3841,INSUMOS!$C:$F,2,FALSE),VLOOKUP(C3841,'COMPOSIÇÃO - SINAPI'!$C:$F,2,FALSE))</f>
        <v>TALA PLANA PERFURADA 50MM</v>
      </c>
      <c r="E3841" s="484" t="str">
        <f>IFERROR(VLOOKUP(C3841,INSUMOS!$C:$F,3,FALSE),VLOOKUP(C3841,'COMPOSIÇÃO - SINAPI'!$C:$F,3,FALSE))</f>
        <v>UN</v>
      </c>
      <c r="F3841" s="486">
        <v>4</v>
      </c>
      <c r="G3841" s="490">
        <f>IFERROR(VLOOKUP(C3841,INSUMOS!$C:$F,4,FALSE),VLOOKUP(C3841,'COMPOSIÇÃO - SINAPI'!$C:$F,4,FALSE))</f>
        <v>1.071</v>
      </c>
      <c r="H3841" s="488">
        <f t="shared" si="169"/>
        <v>4.28</v>
      </c>
    </row>
    <row r="3842" spans="1:8" ht="15" customHeight="1" x14ac:dyDescent="0.2">
      <c r="A3842" s="483" t="s">
        <v>2595</v>
      </c>
      <c r="B3842" s="484" t="s">
        <v>2062</v>
      </c>
      <c r="C3842" s="484">
        <v>13322</v>
      </c>
      <c r="D3842" s="485" t="str">
        <f>IFERROR(VLOOKUP(C3842,INSUMOS!$C:$F,2,FALSE),VLOOKUP(C3842,'COMPOSIÇÃO - SINAPI'!$C:$F,2,FALSE))</f>
        <v>PARAFUSO CABEÇA LENTILHA AUTO-TRAVANTE 1/4" X 3/4", BICROMATIZADA</v>
      </c>
      <c r="E3842" s="484" t="str">
        <f>IFERROR(VLOOKUP(C3842,INSUMOS!$C:$F,3,FALSE),VLOOKUP(C3842,'COMPOSIÇÃO - SINAPI'!$C:$F,3,FALSE))</f>
        <v>UN</v>
      </c>
      <c r="F3842" s="486">
        <v>16.8</v>
      </c>
      <c r="G3842" s="490">
        <f>IFERROR(VLOOKUP(C3842,INSUMOS!$C:$F,4,FALSE),VLOOKUP(C3842,'COMPOSIÇÃO - SINAPI'!$C:$F,4,FALSE))</f>
        <v>0.20699999999999999</v>
      </c>
      <c r="H3842" s="488">
        <f t="shared" si="169"/>
        <v>3.47</v>
      </c>
    </row>
    <row r="3843" spans="1:8" ht="15" customHeight="1" x14ac:dyDescent="0.2">
      <c r="A3843" s="483" t="s">
        <v>2595</v>
      </c>
      <c r="B3843" s="484" t="s">
        <v>2062</v>
      </c>
      <c r="C3843" s="484">
        <v>5005</v>
      </c>
      <c r="D3843" s="485" t="str">
        <f>IFERROR(VLOOKUP(C3843,INSUMOS!$C:$F,2,FALSE),VLOOKUP(C3843,'COMPOSIÇÃO - SINAPI'!$C:$F,2,FALSE))</f>
        <v>ARRUELA LISA DE AÇO GALVANIZADA DE Ø 1/4"</v>
      </c>
      <c r="E3843" s="484" t="str">
        <f>IFERROR(VLOOKUP(C3843,INSUMOS!$C:$F,3,FALSE),VLOOKUP(C3843,'COMPOSIÇÃO - SINAPI'!$C:$F,3,FALSE))</f>
        <v>UN</v>
      </c>
      <c r="F3843" s="486">
        <v>16.8</v>
      </c>
      <c r="G3843" s="490">
        <f>IFERROR(VLOOKUP(C3843,INSUMOS!$C:$F,4,FALSE),VLOOKUP(C3843,'COMPOSIÇÃO - SINAPI'!$C:$F,4,FALSE))</f>
        <v>4.4999999999999998E-2</v>
      </c>
      <c r="H3843" s="488">
        <f t="shared" si="169"/>
        <v>0.75</v>
      </c>
    </row>
    <row r="3844" spans="1:8" ht="15" customHeight="1" x14ac:dyDescent="0.2">
      <c r="A3844" s="483" t="s">
        <v>2595</v>
      </c>
      <c r="B3844" s="484" t="s">
        <v>2062</v>
      </c>
      <c r="C3844" s="484">
        <v>13323</v>
      </c>
      <c r="D3844" s="485" t="str">
        <f>IFERROR(VLOOKUP(C3844,INSUMOS!$C:$F,2,FALSE),VLOOKUP(C3844,'COMPOSIÇÃO - SINAPI'!$C:$F,2,FALSE))</f>
        <v>PORCA SEXTAVADA 1/4", BICROMATIZADA</v>
      </c>
      <c r="E3844" s="484" t="str">
        <f>IFERROR(VLOOKUP(C3844,INSUMOS!$C:$F,3,FALSE),VLOOKUP(C3844,'COMPOSIÇÃO - SINAPI'!$C:$F,3,FALSE))</f>
        <v>UN</v>
      </c>
      <c r="F3844" s="486">
        <v>16.8</v>
      </c>
      <c r="G3844" s="490">
        <f>IFERROR(VLOOKUP(C3844,INSUMOS!$C:$F,4,FALSE),VLOOKUP(C3844,'COMPOSIÇÃO - SINAPI'!$C:$F,4,FALSE))</f>
        <v>0.20699999999999999</v>
      </c>
      <c r="H3844" s="488">
        <f t="shared" si="169"/>
        <v>3.47</v>
      </c>
    </row>
    <row r="3845" spans="1:8" s="29" customFormat="1" ht="14.25" x14ac:dyDescent="0.25">
      <c r="A3845" s="472" t="s">
        <v>2055</v>
      </c>
      <c r="B3845" s="473" t="s">
        <v>2056</v>
      </c>
      <c r="C3845" s="473" t="s">
        <v>2057</v>
      </c>
      <c r="D3845" s="473" t="s">
        <v>2058</v>
      </c>
      <c r="E3845" s="473" t="s">
        <v>2059</v>
      </c>
      <c r="F3845" s="474" t="s">
        <v>2060</v>
      </c>
      <c r="G3845" s="81" t="s">
        <v>2061</v>
      </c>
      <c r="H3845" s="475" t="s">
        <v>2590</v>
      </c>
    </row>
    <row r="3846" spans="1:8" ht="48" customHeight="1" x14ac:dyDescent="0.2">
      <c r="A3846" s="476" t="s">
        <v>1391</v>
      </c>
      <c r="B3846" s="477" t="s">
        <v>2591</v>
      </c>
      <c r="C3846" s="478" t="s">
        <v>1390</v>
      </c>
      <c r="D3846" s="479" t="s">
        <v>1392</v>
      </c>
      <c r="E3846" s="480" t="s">
        <v>2586</v>
      </c>
      <c r="F3846" s="481"/>
      <c r="G3846" s="45"/>
      <c r="H3846" s="482">
        <f>SUM(H3847:H3853)</f>
        <v>89.17</v>
      </c>
    </row>
    <row r="3847" spans="1:8" ht="15" customHeight="1" x14ac:dyDescent="0.2">
      <c r="A3847" s="483" t="s">
        <v>2070</v>
      </c>
      <c r="B3847" s="484" t="s">
        <v>2593</v>
      </c>
      <c r="C3847" s="484">
        <v>88264</v>
      </c>
      <c r="D3847" s="485" t="str">
        <f>IFERROR(VLOOKUP(C3847,INSUMOS!$C:$F,2,FALSE),VLOOKUP(C3847,'COMPOSIÇÃO - SINAPI'!$C:$F,2,FALSE))</f>
        <v>ELETRICISTA COM ENCARGOS COMPLEMENTARES</v>
      </c>
      <c r="E3847" s="484" t="str">
        <f>IFERROR(VLOOKUP(C3847,INSUMOS!$C:$F,3,FALSE),VLOOKUP(C3847,'COMPOSIÇÃO - SINAPI'!$C:$F,3,FALSE))</f>
        <v>H</v>
      </c>
      <c r="F3847" s="486">
        <v>0.38900000000000001</v>
      </c>
      <c r="G3847" s="490">
        <f>IFERROR(VLOOKUP(C3847,INSUMOS!$C:$F,4,FALSE),VLOOKUP(C3847,'COMPOSIÇÃO - SINAPI'!$C:$F,4,FALSE))</f>
        <v>24.92</v>
      </c>
      <c r="H3847" s="488">
        <f t="shared" ref="H3847:H3853" si="170">TRUNC(G3847*F3847,2)</f>
        <v>9.69</v>
      </c>
    </row>
    <row r="3848" spans="1:8" ht="15" customHeight="1" x14ac:dyDescent="0.2">
      <c r="A3848" s="483" t="s">
        <v>2070</v>
      </c>
      <c r="B3848" s="484" t="s">
        <v>2593</v>
      </c>
      <c r="C3848" s="484">
        <v>88247</v>
      </c>
      <c r="D3848" s="485" t="str">
        <f>IFERROR(VLOOKUP(C3848,INSUMOS!$C:$F,2,FALSE),VLOOKUP(C3848,'COMPOSIÇÃO - SINAPI'!$C:$F,2,FALSE))</f>
        <v>AUXILIAR DE ELETRICISTA COM ENCARGOS COMPLEMENTARES</v>
      </c>
      <c r="E3848" s="484" t="str">
        <f>IFERROR(VLOOKUP(C3848,INSUMOS!$C:$F,3,FALSE),VLOOKUP(C3848,'COMPOSIÇÃO - SINAPI'!$C:$F,3,FALSE))</f>
        <v>H</v>
      </c>
      <c r="F3848" s="486">
        <v>0.38900000000000001</v>
      </c>
      <c r="G3848" s="490">
        <f>IFERROR(VLOOKUP(C3848,INSUMOS!$C:$F,4,FALSE),VLOOKUP(C3848,'COMPOSIÇÃO - SINAPI'!$C:$F,4,FALSE))</f>
        <v>19.309999999999999</v>
      </c>
      <c r="H3848" s="488">
        <f t="shared" si="170"/>
        <v>7.51</v>
      </c>
    </row>
    <row r="3849" spans="1:8" ht="27" customHeight="1" x14ac:dyDescent="0.2">
      <c r="A3849" s="483" t="s">
        <v>2595</v>
      </c>
      <c r="B3849" s="484" t="s">
        <v>2062</v>
      </c>
      <c r="C3849" s="484">
        <v>8313</v>
      </c>
      <c r="D3849" s="485" t="str">
        <f>IFERROR(VLOOKUP(C3849,INSUMOS!$C:$F,2,FALSE),VLOOKUP(C3849,'COMPOSIÇÃO - SINAPI'!$C:$F,2,FALSE))</f>
        <v>REDUÇÃO CONCÊNTRICA 400 X 100MM / 200 X 50MM PARA ELETROCALHA
METÁLICA (REF. MOPA OU SIMILAR)</v>
      </c>
      <c r="E3849" s="484" t="str">
        <f>IFERROR(VLOOKUP(C3849,INSUMOS!$C:$F,3,FALSE),VLOOKUP(C3849,'COMPOSIÇÃO - SINAPI'!$C:$F,3,FALSE))</f>
        <v>UN</v>
      </c>
      <c r="F3849" s="486">
        <v>1</v>
      </c>
      <c r="G3849" s="490">
        <f>IFERROR(VLOOKUP(C3849,INSUMOS!$C:$F,4,FALSE),VLOOKUP(C3849,'COMPOSIÇÃO - SINAPI'!$C:$F,4,FALSE))</f>
        <v>60</v>
      </c>
      <c r="H3849" s="488">
        <f t="shared" si="170"/>
        <v>60</v>
      </c>
    </row>
    <row r="3850" spans="1:8" ht="15" customHeight="1" x14ac:dyDescent="0.2">
      <c r="A3850" s="483" t="s">
        <v>2595</v>
      </c>
      <c r="B3850" s="484" t="s">
        <v>2062</v>
      </c>
      <c r="C3850" s="484">
        <v>9705</v>
      </c>
      <c r="D3850" s="485" t="str">
        <f>IFERROR(VLOOKUP(C3850,INSUMOS!$C:$F,2,FALSE),VLOOKUP(C3850,'COMPOSIÇÃO - SINAPI'!$C:$F,2,FALSE))</f>
        <v>TALA PLANA PERFURADA 50MM</v>
      </c>
      <c r="E3850" s="484" t="str">
        <f>IFERROR(VLOOKUP(C3850,INSUMOS!$C:$F,3,FALSE),VLOOKUP(C3850,'COMPOSIÇÃO - SINAPI'!$C:$F,3,FALSE))</f>
        <v>UN</v>
      </c>
      <c r="F3850" s="486">
        <v>4</v>
      </c>
      <c r="G3850" s="490">
        <f>IFERROR(VLOOKUP(C3850,INSUMOS!$C:$F,4,FALSE),VLOOKUP(C3850,'COMPOSIÇÃO - SINAPI'!$C:$F,4,FALSE))</f>
        <v>1.071</v>
      </c>
      <c r="H3850" s="488">
        <f t="shared" si="170"/>
        <v>4.28</v>
      </c>
    </row>
    <row r="3851" spans="1:8" ht="15" customHeight="1" x14ac:dyDescent="0.2">
      <c r="A3851" s="483" t="s">
        <v>2595</v>
      </c>
      <c r="B3851" s="484" t="s">
        <v>2062</v>
      </c>
      <c r="C3851" s="484">
        <v>13322</v>
      </c>
      <c r="D3851" s="485" t="str">
        <f>IFERROR(VLOOKUP(C3851,INSUMOS!$C:$F,2,FALSE),VLOOKUP(C3851,'COMPOSIÇÃO - SINAPI'!$C:$F,2,FALSE))</f>
        <v>PARAFUSO CABEÇA LENTILHA AUTO-TRAVANTE 1/4" X 3/4", BICROMATIZADA</v>
      </c>
      <c r="E3851" s="484" t="str">
        <f>IFERROR(VLOOKUP(C3851,INSUMOS!$C:$F,3,FALSE),VLOOKUP(C3851,'COMPOSIÇÃO - SINAPI'!$C:$F,3,FALSE))</f>
        <v>UN</v>
      </c>
      <c r="F3851" s="486">
        <v>16.8</v>
      </c>
      <c r="G3851" s="490">
        <f>IFERROR(VLOOKUP(C3851,INSUMOS!$C:$F,4,FALSE),VLOOKUP(C3851,'COMPOSIÇÃO - SINAPI'!$C:$F,4,FALSE))</f>
        <v>0.20699999999999999</v>
      </c>
      <c r="H3851" s="488">
        <f t="shared" si="170"/>
        <v>3.47</v>
      </c>
    </row>
    <row r="3852" spans="1:8" ht="15" customHeight="1" x14ac:dyDescent="0.2">
      <c r="A3852" s="483" t="s">
        <v>2595</v>
      </c>
      <c r="B3852" s="484" t="s">
        <v>2062</v>
      </c>
      <c r="C3852" s="484">
        <v>5005</v>
      </c>
      <c r="D3852" s="485" t="str">
        <f>IFERROR(VLOOKUP(C3852,INSUMOS!$C:$F,2,FALSE),VLOOKUP(C3852,'COMPOSIÇÃO - SINAPI'!$C:$F,2,FALSE))</f>
        <v>ARRUELA LISA DE AÇO GALVANIZADA DE Ø 1/4"</v>
      </c>
      <c r="E3852" s="484" t="str">
        <f>IFERROR(VLOOKUP(C3852,INSUMOS!$C:$F,3,FALSE),VLOOKUP(C3852,'COMPOSIÇÃO - SINAPI'!$C:$F,3,FALSE))</f>
        <v>UN</v>
      </c>
      <c r="F3852" s="486">
        <v>16.8</v>
      </c>
      <c r="G3852" s="490">
        <f>IFERROR(VLOOKUP(C3852,INSUMOS!$C:$F,4,FALSE),VLOOKUP(C3852,'COMPOSIÇÃO - SINAPI'!$C:$F,4,FALSE))</f>
        <v>4.4999999999999998E-2</v>
      </c>
      <c r="H3852" s="488">
        <f t="shared" si="170"/>
        <v>0.75</v>
      </c>
    </row>
    <row r="3853" spans="1:8" ht="15" customHeight="1" x14ac:dyDescent="0.2">
      <c r="A3853" s="483" t="s">
        <v>2595</v>
      </c>
      <c r="B3853" s="484" t="s">
        <v>2062</v>
      </c>
      <c r="C3853" s="484">
        <v>13323</v>
      </c>
      <c r="D3853" s="485" t="str">
        <f>IFERROR(VLOOKUP(C3853,INSUMOS!$C:$F,2,FALSE),VLOOKUP(C3853,'COMPOSIÇÃO - SINAPI'!$C:$F,2,FALSE))</f>
        <v>PORCA SEXTAVADA 1/4", BICROMATIZADA</v>
      </c>
      <c r="E3853" s="484" t="str">
        <f>IFERROR(VLOOKUP(C3853,INSUMOS!$C:$F,3,FALSE),VLOOKUP(C3853,'COMPOSIÇÃO - SINAPI'!$C:$F,3,FALSE))</f>
        <v>UN</v>
      </c>
      <c r="F3853" s="486">
        <v>16.8</v>
      </c>
      <c r="G3853" s="490">
        <f>IFERROR(VLOOKUP(C3853,INSUMOS!$C:$F,4,FALSE),VLOOKUP(C3853,'COMPOSIÇÃO - SINAPI'!$C:$F,4,FALSE))</f>
        <v>0.20699999999999999</v>
      </c>
      <c r="H3853" s="488">
        <f t="shared" si="170"/>
        <v>3.47</v>
      </c>
    </row>
    <row r="3854" spans="1:8" s="29" customFormat="1" ht="14.25" x14ac:dyDescent="0.25">
      <c r="A3854" s="472" t="s">
        <v>2055</v>
      </c>
      <c r="B3854" s="473" t="s">
        <v>2056</v>
      </c>
      <c r="C3854" s="473" t="s">
        <v>2057</v>
      </c>
      <c r="D3854" s="473" t="s">
        <v>2058</v>
      </c>
      <c r="E3854" s="473" t="s">
        <v>2059</v>
      </c>
      <c r="F3854" s="474" t="s">
        <v>2060</v>
      </c>
      <c r="G3854" s="81" t="s">
        <v>2061</v>
      </c>
      <c r="H3854" s="475" t="s">
        <v>2590</v>
      </c>
    </row>
    <row r="3855" spans="1:8" ht="48" customHeight="1" x14ac:dyDescent="0.2">
      <c r="A3855" s="476" t="s">
        <v>1394</v>
      </c>
      <c r="B3855" s="477" t="s">
        <v>2591</v>
      </c>
      <c r="C3855" s="478" t="s">
        <v>1393</v>
      </c>
      <c r="D3855" s="479" t="s">
        <v>1395</v>
      </c>
      <c r="E3855" s="480" t="s">
        <v>2586</v>
      </c>
      <c r="F3855" s="481"/>
      <c r="G3855" s="45"/>
      <c r="H3855" s="482">
        <f>SUM(H3856:H3862)</f>
        <v>82.4</v>
      </c>
    </row>
    <row r="3856" spans="1:8" ht="15" customHeight="1" x14ac:dyDescent="0.2">
      <c r="A3856" s="483" t="s">
        <v>2070</v>
      </c>
      <c r="B3856" s="484" t="s">
        <v>2593</v>
      </c>
      <c r="C3856" s="484">
        <v>88264</v>
      </c>
      <c r="D3856" s="485" t="str">
        <f>IFERROR(VLOOKUP(C3856,INSUMOS!$C:$F,2,FALSE),VLOOKUP(C3856,'COMPOSIÇÃO - SINAPI'!$C:$F,2,FALSE))</f>
        <v>ELETRICISTA COM ENCARGOS COMPLEMENTARES</v>
      </c>
      <c r="E3856" s="484" t="str">
        <f>IFERROR(VLOOKUP(C3856,INSUMOS!$C:$F,3,FALSE),VLOOKUP(C3856,'COMPOSIÇÃO - SINAPI'!$C:$F,3,FALSE))</f>
        <v>H</v>
      </c>
      <c r="F3856" s="486">
        <v>0.37</v>
      </c>
      <c r="G3856" s="490">
        <f>IFERROR(VLOOKUP(C3856,INSUMOS!$C:$F,4,FALSE),VLOOKUP(C3856,'COMPOSIÇÃO - SINAPI'!$C:$F,4,FALSE))</f>
        <v>24.92</v>
      </c>
      <c r="H3856" s="488">
        <f t="shared" ref="H3856:H3862" si="171">TRUNC(G3856*F3856,2)</f>
        <v>9.2200000000000006</v>
      </c>
    </row>
    <row r="3857" spans="1:8" ht="15" customHeight="1" x14ac:dyDescent="0.2">
      <c r="A3857" s="483" t="s">
        <v>2070</v>
      </c>
      <c r="B3857" s="484" t="s">
        <v>2593</v>
      </c>
      <c r="C3857" s="484">
        <v>88247</v>
      </c>
      <c r="D3857" s="485" t="str">
        <f>IFERROR(VLOOKUP(C3857,INSUMOS!$C:$F,2,FALSE),VLOOKUP(C3857,'COMPOSIÇÃO - SINAPI'!$C:$F,2,FALSE))</f>
        <v>AUXILIAR DE ELETRICISTA COM ENCARGOS COMPLEMENTARES</v>
      </c>
      <c r="E3857" s="484" t="str">
        <f>IFERROR(VLOOKUP(C3857,INSUMOS!$C:$F,3,FALSE),VLOOKUP(C3857,'COMPOSIÇÃO - SINAPI'!$C:$F,3,FALSE))</f>
        <v>H</v>
      </c>
      <c r="F3857" s="486">
        <v>0.37</v>
      </c>
      <c r="G3857" s="490">
        <f>IFERROR(VLOOKUP(C3857,INSUMOS!$C:$F,4,FALSE),VLOOKUP(C3857,'COMPOSIÇÃO - SINAPI'!$C:$F,4,FALSE))</f>
        <v>19.309999999999999</v>
      </c>
      <c r="H3857" s="488">
        <f t="shared" si="171"/>
        <v>7.14</v>
      </c>
    </row>
    <row r="3858" spans="1:8" ht="27" customHeight="1" x14ac:dyDescent="0.2">
      <c r="A3858" s="483" t="s">
        <v>2595</v>
      </c>
      <c r="B3858" s="484" t="s">
        <v>2062</v>
      </c>
      <c r="C3858" s="484">
        <v>8306</v>
      </c>
      <c r="D3858" s="485" t="str">
        <f>IFERROR(VLOOKUP(C3858,INSUMOS!$C:$F,2,FALSE),VLOOKUP(C3858,'COMPOSIÇÃO - SINAPI'!$C:$F,2,FALSE))</f>
        <v>REDUÇÃO CONCÊNTRICA 400 X 50MM / 100 X 50MM PARA ELETROCALHA METÁLICA (REF. MOPA OU SIMILAR)</v>
      </c>
      <c r="E3858" s="484" t="str">
        <f>IFERROR(VLOOKUP(C3858,INSUMOS!$C:$F,3,FALSE),VLOOKUP(C3858,'COMPOSIÇÃO - SINAPI'!$C:$F,3,FALSE))</f>
        <v>UN</v>
      </c>
      <c r="F3858" s="486">
        <v>1</v>
      </c>
      <c r="G3858" s="490">
        <f>IFERROR(VLOOKUP(C3858,INSUMOS!$C:$F,4,FALSE),VLOOKUP(C3858,'COMPOSIÇÃO - SINAPI'!$C:$F,4,FALSE))</f>
        <v>54.07</v>
      </c>
      <c r="H3858" s="488">
        <f t="shared" si="171"/>
        <v>54.07</v>
      </c>
    </row>
    <row r="3859" spans="1:8" ht="15" customHeight="1" x14ac:dyDescent="0.2">
      <c r="A3859" s="483" t="s">
        <v>2595</v>
      </c>
      <c r="B3859" s="484" t="s">
        <v>2062</v>
      </c>
      <c r="C3859" s="484">
        <v>9705</v>
      </c>
      <c r="D3859" s="485" t="str">
        <f>IFERROR(VLOOKUP(C3859,INSUMOS!$C:$F,2,FALSE),VLOOKUP(C3859,'COMPOSIÇÃO - SINAPI'!$C:$F,2,FALSE))</f>
        <v>TALA PLANA PERFURADA 50MM</v>
      </c>
      <c r="E3859" s="484" t="str">
        <f>IFERROR(VLOOKUP(C3859,INSUMOS!$C:$F,3,FALSE),VLOOKUP(C3859,'COMPOSIÇÃO - SINAPI'!$C:$F,3,FALSE))</f>
        <v>UN</v>
      </c>
      <c r="F3859" s="486">
        <v>4</v>
      </c>
      <c r="G3859" s="490">
        <f>IFERROR(VLOOKUP(C3859,INSUMOS!$C:$F,4,FALSE),VLOOKUP(C3859,'COMPOSIÇÃO - SINAPI'!$C:$F,4,FALSE))</f>
        <v>1.071</v>
      </c>
      <c r="H3859" s="488">
        <f t="shared" si="171"/>
        <v>4.28</v>
      </c>
    </row>
    <row r="3860" spans="1:8" ht="15" customHeight="1" x14ac:dyDescent="0.2">
      <c r="A3860" s="483" t="s">
        <v>2595</v>
      </c>
      <c r="B3860" s="484" t="s">
        <v>2062</v>
      </c>
      <c r="C3860" s="484">
        <v>13322</v>
      </c>
      <c r="D3860" s="485" t="str">
        <f>IFERROR(VLOOKUP(C3860,INSUMOS!$C:$F,2,FALSE),VLOOKUP(C3860,'COMPOSIÇÃO - SINAPI'!$C:$F,2,FALSE))</f>
        <v>PARAFUSO CABEÇA LENTILHA AUTO-TRAVANTE 1/4" X 3/4", BICROMATIZADA</v>
      </c>
      <c r="E3860" s="484" t="str">
        <f>IFERROR(VLOOKUP(C3860,INSUMOS!$C:$F,3,FALSE),VLOOKUP(C3860,'COMPOSIÇÃO - SINAPI'!$C:$F,3,FALSE))</f>
        <v>UN</v>
      </c>
      <c r="F3860" s="486">
        <v>16.8</v>
      </c>
      <c r="G3860" s="490">
        <f>IFERROR(VLOOKUP(C3860,INSUMOS!$C:$F,4,FALSE),VLOOKUP(C3860,'COMPOSIÇÃO - SINAPI'!$C:$F,4,FALSE))</f>
        <v>0.20699999999999999</v>
      </c>
      <c r="H3860" s="488">
        <f t="shared" si="171"/>
        <v>3.47</v>
      </c>
    </row>
    <row r="3861" spans="1:8" ht="15" customHeight="1" x14ac:dyDescent="0.2">
      <c r="A3861" s="483" t="s">
        <v>2595</v>
      </c>
      <c r="B3861" s="484" t="s">
        <v>2062</v>
      </c>
      <c r="C3861" s="484">
        <v>5005</v>
      </c>
      <c r="D3861" s="485" t="str">
        <f>IFERROR(VLOOKUP(C3861,INSUMOS!$C:$F,2,FALSE),VLOOKUP(C3861,'COMPOSIÇÃO - SINAPI'!$C:$F,2,FALSE))</f>
        <v>ARRUELA LISA DE AÇO GALVANIZADA DE Ø 1/4"</v>
      </c>
      <c r="E3861" s="484" t="str">
        <f>IFERROR(VLOOKUP(C3861,INSUMOS!$C:$F,3,FALSE),VLOOKUP(C3861,'COMPOSIÇÃO - SINAPI'!$C:$F,3,FALSE))</f>
        <v>UN</v>
      </c>
      <c r="F3861" s="486">
        <v>16.8</v>
      </c>
      <c r="G3861" s="490">
        <f>IFERROR(VLOOKUP(C3861,INSUMOS!$C:$F,4,FALSE),VLOOKUP(C3861,'COMPOSIÇÃO - SINAPI'!$C:$F,4,FALSE))</f>
        <v>4.4999999999999998E-2</v>
      </c>
      <c r="H3861" s="488">
        <f t="shared" si="171"/>
        <v>0.75</v>
      </c>
    </row>
    <row r="3862" spans="1:8" ht="15" customHeight="1" x14ac:dyDescent="0.2">
      <c r="A3862" s="483" t="s">
        <v>2595</v>
      </c>
      <c r="B3862" s="484" t="s">
        <v>2062</v>
      </c>
      <c r="C3862" s="484">
        <v>13323</v>
      </c>
      <c r="D3862" s="485" t="str">
        <f>IFERROR(VLOOKUP(C3862,INSUMOS!$C:$F,2,FALSE),VLOOKUP(C3862,'COMPOSIÇÃO - SINAPI'!$C:$F,2,FALSE))</f>
        <v>PORCA SEXTAVADA 1/4", BICROMATIZADA</v>
      </c>
      <c r="E3862" s="484" t="str">
        <f>IFERROR(VLOOKUP(C3862,INSUMOS!$C:$F,3,FALSE),VLOOKUP(C3862,'COMPOSIÇÃO - SINAPI'!$C:$F,3,FALSE))</f>
        <v>UN</v>
      </c>
      <c r="F3862" s="486">
        <v>16.8</v>
      </c>
      <c r="G3862" s="490">
        <f>IFERROR(VLOOKUP(C3862,INSUMOS!$C:$F,4,FALSE),VLOOKUP(C3862,'COMPOSIÇÃO - SINAPI'!$C:$F,4,FALSE))</f>
        <v>0.20699999999999999</v>
      </c>
      <c r="H3862" s="488">
        <f t="shared" si="171"/>
        <v>3.47</v>
      </c>
    </row>
    <row r="3863" spans="1:8" s="29" customFormat="1" ht="14.25" x14ac:dyDescent="0.25">
      <c r="A3863" s="472" t="s">
        <v>2055</v>
      </c>
      <c r="B3863" s="473" t="s">
        <v>2056</v>
      </c>
      <c r="C3863" s="473" t="s">
        <v>2057</v>
      </c>
      <c r="D3863" s="473" t="s">
        <v>2058</v>
      </c>
      <c r="E3863" s="473" t="s">
        <v>2059</v>
      </c>
      <c r="F3863" s="474" t="s">
        <v>2060</v>
      </c>
      <c r="G3863" s="81" t="s">
        <v>2061</v>
      </c>
      <c r="H3863" s="475" t="s">
        <v>2590</v>
      </c>
    </row>
    <row r="3864" spans="1:8" ht="66" customHeight="1" x14ac:dyDescent="0.2">
      <c r="A3864" s="476" t="s">
        <v>1397</v>
      </c>
      <c r="B3864" s="477" t="s">
        <v>2591</v>
      </c>
      <c r="C3864" s="478" t="s">
        <v>1396</v>
      </c>
      <c r="D3864" s="479" t="s">
        <v>1398</v>
      </c>
      <c r="E3864" s="480" t="s">
        <v>2586</v>
      </c>
      <c r="F3864" s="481"/>
      <c r="G3864" s="45"/>
      <c r="H3864" s="482">
        <f>SUM(H3865:H3871)</f>
        <v>92.969999999999985</v>
      </c>
    </row>
    <row r="3865" spans="1:8" ht="15" customHeight="1" x14ac:dyDescent="0.2">
      <c r="A3865" s="483" t="s">
        <v>2070</v>
      </c>
      <c r="B3865" s="484" t="s">
        <v>2593</v>
      </c>
      <c r="C3865" s="484">
        <v>88264</v>
      </c>
      <c r="D3865" s="485" t="str">
        <f>IFERROR(VLOOKUP(C3865,INSUMOS!$C:$F,2,FALSE),VLOOKUP(C3865,'COMPOSIÇÃO - SINAPI'!$C:$F,2,FALSE))</f>
        <v>ELETRICISTA COM ENCARGOS COMPLEMENTARES</v>
      </c>
      <c r="E3865" s="484" t="str">
        <f>IFERROR(VLOOKUP(C3865,INSUMOS!$C:$F,3,FALSE),VLOOKUP(C3865,'COMPOSIÇÃO - SINAPI'!$C:$F,3,FALSE))</f>
        <v>H</v>
      </c>
      <c r="F3865" s="486">
        <v>0.49</v>
      </c>
      <c r="G3865" s="490">
        <f>IFERROR(VLOOKUP(C3865,INSUMOS!$C:$F,4,FALSE),VLOOKUP(C3865,'COMPOSIÇÃO - SINAPI'!$C:$F,4,FALSE))</f>
        <v>24.92</v>
      </c>
      <c r="H3865" s="488">
        <f t="shared" ref="H3865:H3871" si="172">TRUNC(G3865*F3865,2)</f>
        <v>12.21</v>
      </c>
    </row>
    <row r="3866" spans="1:8" ht="15" customHeight="1" x14ac:dyDescent="0.2">
      <c r="A3866" s="483" t="s">
        <v>2070</v>
      </c>
      <c r="B3866" s="484" t="s">
        <v>2593</v>
      </c>
      <c r="C3866" s="484">
        <v>88247</v>
      </c>
      <c r="D3866" s="485" t="str">
        <f>IFERROR(VLOOKUP(C3866,INSUMOS!$C:$F,2,FALSE),VLOOKUP(C3866,'COMPOSIÇÃO - SINAPI'!$C:$F,2,FALSE))</f>
        <v>AUXILIAR DE ELETRICISTA COM ENCARGOS COMPLEMENTARES</v>
      </c>
      <c r="E3866" s="484" t="str">
        <f>IFERROR(VLOOKUP(C3866,INSUMOS!$C:$F,3,FALSE),VLOOKUP(C3866,'COMPOSIÇÃO - SINAPI'!$C:$F,3,FALSE))</f>
        <v>H</v>
      </c>
      <c r="F3866" s="486">
        <v>0.49</v>
      </c>
      <c r="G3866" s="490">
        <f>IFERROR(VLOOKUP(C3866,INSUMOS!$C:$F,4,FALSE),VLOOKUP(C3866,'COMPOSIÇÃO - SINAPI'!$C:$F,4,FALSE))</f>
        <v>19.309999999999999</v>
      </c>
      <c r="H3866" s="488">
        <f t="shared" si="172"/>
        <v>9.4600000000000009</v>
      </c>
    </row>
    <row r="3867" spans="1:8" ht="27" customHeight="1" x14ac:dyDescent="0.2">
      <c r="A3867" s="483" t="s">
        <v>2595</v>
      </c>
      <c r="B3867" s="484" t="s">
        <v>2062</v>
      </c>
      <c r="C3867" s="484">
        <v>6551</v>
      </c>
      <c r="D3867" s="485" t="str">
        <f>IFERROR(VLOOKUP(C3867,INSUMOS!$C:$F,2,FALSE),VLOOKUP(C3867,'COMPOSIÇÃO - SINAPI'!$C:$F,2,FALSE))</f>
        <v>TÊ HORIZONTAL 200 X 50MM PARA ELETROCALHA METÁLICA (REF. MOPA OU SIMILAR)</v>
      </c>
      <c r="E3867" s="484" t="str">
        <f>IFERROR(VLOOKUP(C3867,INSUMOS!$C:$F,3,FALSE),VLOOKUP(C3867,'COMPOSIÇÃO - SINAPI'!$C:$F,3,FALSE))</f>
        <v>UN</v>
      </c>
      <c r="F3867" s="486">
        <v>1</v>
      </c>
      <c r="G3867" s="490">
        <f>IFERROR(VLOOKUP(C3867,INSUMOS!$C:$F,4,FALSE),VLOOKUP(C3867,'COMPOSIÇÃO - SINAPI'!$C:$F,4,FALSE))</f>
        <v>53.33</v>
      </c>
      <c r="H3867" s="488">
        <f t="shared" si="172"/>
        <v>53.33</v>
      </c>
    </row>
    <row r="3868" spans="1:8" ht="15" customHeight="1" x14ac:dyDescent="0.2">
      <c r="A3868" s="483" t="s">
        <v>2595</v>
      </c>
      <c r="B3868" s="484" t="s">
        <v>2062</v>
      </c>
      <c r="C3868" s="484">
        <v>9705</v>
      </c>
      <c r="D3868" s="485" t="str">
        <f>IFERROR(VLOOKUP(C3868,INSUMOS!$C:$F,2,FALSE),VLOOKUP(C3868,'COMPOSIÇÃO - SINAPI'!$C:$F,2,FALSE))</f>
        <v>TALA PLANA PERFURADA 50MM</v>
      </c>
      <c r="E3868" s="484" t="str">
        <f>IFERROR(VLOOKUP(C3868,INSUMOS!$C:$F,3,FALSE),VLOOKUP(C3868,'COMPOSIÇÃO - SINAPI'!$C:$F,3,FALSE))</f>
        <v>UN</v>
      </c>
      <c r="F3868" s="486">
        <v>6</v>
      </c>
      <c r="G3868" s="490">
        <f>IFERROR(VLOOKUP(C3868,INSUMOS!$C:$F,4,FALSE),VLOOKUP(C3868,'COMPOSIÇÃO - SINAPI'!$C:$F,4,FALSE))</f>
        <v>1.071</v>
      </c>
      <c r="H3868" s="488">
        <f t="shared" si="172"/>
        <v>6.42</v>
      </c>
    </row>
    <row r="3869" spans="1:8" ht="15" customHeight="1" x14ac:dyDescent="0.2">
      <c r="A3869" s="483" t="s">
        <v>2595</v>
      </c>
      <c r="B3869" s="484" t="s">
        <v>2062</v>
      </c>
      <c r="C3869" s="484">
        <v>13322</v>
      </c>
      <c r="D3869" s="485" t="str">
        <f>IFERROR(VLOOKUP(C3869,INSUMOS!$C:$F,2,FALSE),VLOOKUP(C3869,'COMPOSIÇÃO - SINAPI'!$C:$F,2,FALSE))</f>
        <v>PARAFUSO CABEÇA LENTILHA AUTO-TRAVANTE 1/4" X 3/4", BICROMATIZADA</v>
      </c>
      <c r="E3869" s="484" t="str">
        <f>IFERROR(VLOOKUP(C3869,INSUMOS!$C:$F,3,FALSE),VLOOKUP(C3869,'COMPOSIÇÃO - SINAPI'!$C:$F,3,FALSE))</f>
        <v>UN</v>
      </c>
      <c r="F3869" s="486">
        <v>25.2</v>
      </c>
      <c r="G3869" s="490">
        <f>IFERROR(VLOOKUP(C3869,INSUMOS!$C:$F,4,FALSE),VLOOKUP(C3869,'COMPOSIÇÃO - SINAPI'!$C:$F,4,FALSE))</f>
        <v>0.20699999999999999</v>
      </c>
      <c r="H3869" s="488">
        <f t="shared" si="172"/>
        <v>5.21</v>
      </c>
    </row>
    <row r="3870" spans="1:8" ht="15" customHeight="1" x14ac:dyDescent="0.2">
      <c r="A3870" s="483" t="s">
        <v>2595</v>
      </c>
      <c r="B3870" s="484" t="s">
        <v>2062</v>
      </c>
      <c r="C3870" s="484">
        <v>5005</v>
      </c>
      <c r="D3870" s="485" t="str">
        <f>IFERROR(VLOOKUP(C3870,INSUMOS!$C:$F,2,FALSE),VLOOKUP(C3870,'COMPOSIÇÃO - SINAPI'!$C:$F,2,FALSE))</f>
        <v>ARRUELA LISA DE AÇO GALVANIZADA DE Ø 1/4"</v>
      </c>
      <c r="E3870" s="484" t="str">
        <f>IFERROR(VLOOKUP(C3870,INSUMOS!$C:$F,3,FALSE),VLOOKUP(C3870,'COMPOSIÇÃO - SINAPI'!$C:$F,3,FALSE))</f>
        <v>UN</v>
      </c>
      <c r="F3870" s="486">
        <v>25.2</v>
      </c>
      <c r="G3870" s="490">
        <f>IFERROR(VLOOKUP(C3870,INSUMOS!$C:$F,4,FALSE),VLOOKUP(C3870,'COMPOSIÇÃO - SINAPI'!$C:$F,4,FALSE))</f>
        <v>4.4999999999999998E-2</v>
      </c>
      <c r="H3870" s="488">
        <f t="shared" si="172"/>
        <v>1.1299999999999999</v>
      </c>
    </row>
    <row r="3871" spans="1:8" ht="15" customHeight="1" x14ac:dyDescent="0.2">
      <c r="A3871" s="483" t="s">
        <v>2595</v>
      </c>
      <c r="B3871" s="484" t="s">
        <v>2062</v>
      </c>
      <c r="C3871" s="484">
        <v>13323</v>
      </c>
      <c r="D3871" s="485" t="str">
        <f>IFERROR(VLOOKUP(C3871,INSUMOS!$C:$F,2,FALSE),VLOOKUP(C3871,'COMPOSIÇÃO - SINAPI'!$C:$F,2,FALSE))</f>
        <v>PORCA SEXTAVADA 1/4", BICROMATIZADA</v>
      </c>
      <c r="E3871" s="484" t="str">
        <f>IFERROR(VLOOKUP(C3871,INSUMOS!$C:$F,3,FALSE),VLOOKUP(C3871,'COMPOSIÇÃO - SINAPI'!$C:$F,3,FALSE))</f>
        <v>UN</v>
      </c>
      <c r="F3871" s="486">
        <v>25.2</v>
      </c>
      <c r="G3871" s="490">
        <f>IFERROR(VLOOKUP(C3871,INSUMOS!$C:$F,4,FALSE),VLOOKUP(C3871,'COMPOSIÇÃO - SINAPI'!$C:$F,4,FALSE))</f>
        <v>0.20699999999999999</v>
      </c>
      <c r="H3871" s="488">
        <f t="shared" si="172"/>
        <v>5.21</v>
      </c>
    </row>
    <row r="3872" spans="1:8" s="29" customFormat="1" ht="14.25" x14ac:dyDescent="0.25">
      <c r="A3872" s="472" t="s">
        <v>2055</v>
      </c>
      <c r="B3872" s="473" t="s">
        <v>2056</v>
      </c>
      <c r="C3872" s="473" t="s">
        <v>2057</v>
      </c>
      <c r="D3872" s="473" t="s">
        <v>2058</v>
      </c>
      <c r="E3872" s="473" t="s">
        <v>2059</v>
      </c>
      <c r="F3872" s="474" t="s">
        <v>2060</v>
      </c>
      <c r="G3872" s="81" t="s">
        <v>2061</v>
      </c>
      <c r="H3872" s="475" t="s">
        <v>2590</v>
      </c>
    </row>
    <row r="3873" spans="1:8" ht="66" customHeight="1" x14ac:dyDescent="0.2">
      <c r="A3873" s="476" t="s">
        <v>1400</v>
      </c>
      <c r="B3873" s="477" t="s">
        <v>2591</v>
      </c>
      <c r="C3873" s="478" t="s">
        <v>1399</v>
      </c>
      <c r="D3873" s="479" t="s">
        <v>1401</v>
      </c>
      <c r="E3873" s="480" t="s">
        <v>2586</v>
      </c>
      <c r="F3873" s="481"/>
      <c r="G3873" s="45"/>
      <c r="H3873" s="482">
        <f>SUM(H3874:H3880)</f>
        <v>149.27000000000001</v>
      </c>
    </row>
    <row r="3874" spans="1:8" ht="15" customHeight="1" x14ac:dyDescent="0.2">
      <c r="A3874" s="483" t="s">
        <v>2070</v>
      </c>
      <c r="B3874" s="484" t="s">
        <v>2593</v>
      </c>
      <c r="C3874" s="484">
        <v>88264</v>
      </c>
      <c r="D3874" s="485" t="str">
        <f>IFERROR(VLOOKUP(C3874,INSUMOS!$C:$F,2,FALSE),VLOOKUP(C3874,'COMPOSIÇÃO - SINAPI'!$C:$F,2,FALSE))</f>
        <v>ELETRICISTA COM ENCARGOS COMPLEMENTARES</v>
      </c>
      <c r="E3874" s="484" t="str">
        <f>IFERROR(VLOOKUP(C3874,INSUMOS!$C:$F,3,FALSE),VLOOKUP(C3874,'COMPOSIÇÃO - SINAPI'!$C:$F,3,FALSE))</f>
        <v>H</v>
      </c>
      <c r="F3874" s="486">
        <v>0.7</v>
      </c>
      <c r="G3874" s="490">
        <f>IFERROR(VLOOKUP(C3874,INSUMOS!$C:$F,4,FALSE),VLOOKUP(C3874,'COMPOSIÇÃO - SINAPI'!$C:$F,4,FALSE))</f>
        <v>24.92</v>
      </c>
      <c r="H3874" s="488">
        <f t="shared" ref="H3874:H3880" si="173">TRUNC(G3874*F3874,2)</f>
        <v>17.440000000000001</v>
      </c>
    </row>
    <row r="3875" spans="1:8" ht="15" customHeight="1" x14ac:dyDescent="0.2">
      <c r="A3875" s="483" t="s">
        <v>2070</v>
      </c>
      <c r="B3875" s="484" t="s">
        <v>2593</v>
      </c>
      <c r="C3875" s="484">
        <v>88247</v>
      </c>
      <c r="D3875" s="485" t="str">
        <f>IFERROR(VLOOKUP(C3875,INSUMOS!$C:$F,2,FALSE),VLOOKUP(C3875,'COMPOSIÇÃO - SINAPI'!$C:$F,2,FALSE))</f>
        <v>AUXILIAR DE ELETRICISTA COM ENCARGOS COMPLEMENTARES</v>
      </c>
      <c r="E3875" s="484" t="str">
        <f>IFERROR(VLOOKUP(C3875,INSUMOS!$C:$F,3,FALSE),VLOOKUP(C3875,'COMPOSIÇÃO - SINAPI'!$C:$F,3,FALSE))</f>
        <v>H</v>
      </c>
      <c r="F3875" s="486">
        <v>0.7</v>
      </c>
      <c r="G3875" s="490">
        <f>IFERROR(VLOOKUP(C3875,INSUMOS!$C:$F,4,FALSE),VLOOKUP(C3875,'COMPOSIÇÃO - SINAPI'!$C:$F,4,FALSE))</f>
        <v>19.309999999999999</v>
      </c>
      <c r="H3875" s="488">
        <f t="shared" si="173"/>
        <v>13.51</v>
      </c>
    </row>
    <row r="3876" spans="1:8" ht="27" customHeight="1" x14ac:dyDescent="0.2">
      <c r="A3876" s="483" t="s">
        <v>2595</v>
      </c>
      <c r="B3876" s="484" t="s">
        <v>2062</v>
      </c>
      <c r="C3876" s="484">
        <v>4101</v>
      </c>
      <c r="D3876" s="485" t="str">
        <f>IFERROR(VLOOKUP(C3876,INSUMOS!$C:$F,2,FALSE),VLOOKUP(C3876,'COMPOSIÇÃO - SINAPI'!$C:$F,2,FALSE))</f>
        <v>TÊ HORIZONTAL 300 X 100MM PARA ELETROCALHA METÁLICA (REF. MOPA OU SIMILAR)</v>
      </c>
      <c r="E3876" s="484" t="str">
        <f>IFERROR(VLOOKUP(C3876,INSUMOS!$C:$F,3,FALSE),VLOOKUP(C3876,'COMPOSIÇÃO - SINAPI'!$C:$F,3,FALSE))</f>
        <v>UN</v>
      </c>
      <c r="F3876" s="486">
        <v>1</v>
      </c>
      <c r="G3876" s="490">
        <f>IFERROR(VLOOKUP(C3876,INSUMOS!$C:$F,4,FALSE),VLOOKUP(C3876,'COMPOSIÇÃO - SINAPI'!$C:$F,4,FALSE))</f>
        <v>100.35</v>
      </c>
      <c r="H3876" s="488">
        <f t="shared" si="173"/>
        <v>100.35</v>
      </c>
    </row>
    <row r="3877" spans="1:8" ht="15" customHeight="1" x14ac:dyDescent="0.2">
      <c r="A3877" s="483" t="s">
        <v>2595</v>
      </c>
      <c r="B3877" s="484" t="s">
        <v>2062</v>
      </c>
      <c r="C3877" s="484">
        <v>9705</v>
      </c>
      <c r="D3877" s="485" t="str">
        <f>IFERROR(VLOOKUP(C3877,INSUMOS!$C:$F,2,FALSE),VLOOKUP(C3877,'COMPOSIÇÃO - SINAPI'!$C:$F,2,FALSE))</f>
        <v>TALA PLANA PERFURADA 50MM</v>
      </c>
      <c r="E3877" s="484" t="str">
        <f>IFERROR(VLOOKUP(C3877,INSUMOS!$C:$F,3,FALSE),VLOOKUP(C3877,'COMPOSIÇÃO - SINAPI'!$C:$F,3,FALSE))</f>
        <v>UN</v>
      </c>
      <c r="F3877" s="486">
        <v>6</v>
      </c>
      <c r="G3877" s="490">
        <f>IFERROR(VLOOKUP(C3877,INSUMOS!$C:$F,4,FALSE),VLOOKUP(C3877,'COMPOSIÇÃO - SINAPI'!$C:$F,4,FALSE))</f>
        <v>1.071</v>
      </c>
      <c r="H3877" s="488">
        <f t="shared" si="173"/>
        <v>6.42</v>
      </c>
    </row>
    <row r="3878" spans="1:8" ht="15" customHeight="1" x14ac:dyDescent="0.2">
      <c r="A3878" s="483" t="s">
        <v>2595</v>
      </c>
      <c r="B3878" s="484" t="s">
        <v>2062</v>
      </c>
      <c r="C3878" s="484">
        <v>13322</v>
      </c>
      <c r="D3878" s="485" t="str">
        <f>IFERROR(VLOOKUP(C3878,INSUMOS!$C:$F,2,FALSE),VLOOKUP(C3878,'COMPOSIÇÃO - SINAPI'!$C:$F,2,FALSE))</f>
        <v>PARAFUSO CABEÇA LENTILHA AUTO-TRAVANTE 1/4" X 3/4", BICROMATIZADA</v>
      </c>
      <c r="E3878" s="484" t="str">
        <f>IFERROR(VLOOKUP(C3878,INSUMOS!$C:$F,3,FALSE),VLOOKUP(C3878,'COMPOSIÇÃO - SINAPI'!$C:$F,3,FALSE))</f>
        <v>UN</v>
      </c>
      <c r="F3878" s="486">
        <v>25.2</v>
      </c>
      <c r="G3878" s="490">
        <f>IFERROR(VLOOKUP(C3878,INSUMOS!$C:$F,4,FALSE),VLOOKUP(C3878,'COMPOSIÇÃO - SINAPI'!$C:$F,4,FALSE))</f>
        <v>0.20699999999999999</v>
      </c>
      <c r="H3878" s="488">
        <f t="shared" si="173"/>
        <v>5.21</v>
      </c>
    </row>
    <row r="3879" spans="1:8" ht="15" customHeight="1" x14ac:dyDescent="0.2">
      <c r="A3879" s="483" t="s">
        <v>2595</v>
      </c>
      <c r="B3879" s="484" t="s">
        <v>2062</v>
      </c>
      <c r="C3879" s="484">
        <v>5005</v>
      </c>
      <c r="D3879" s="485" t="str">
        <f>IFERROR(VLOOKUP(C3879,INSUMOS!$C:$F,2,FALSE),VLOOKUP(C3879,'COMPOSIÇÃO - SINAPI'!$C:$F,2,FALSE))</f>
        <v>ARRUELA LISA DE AÇO GALVANIZADA DE Ø 1/4"</v>
      </c>
      <c r="E3879" s="484" t="str">
        <f>IFERROR(VLOOKUP(C3879,INSUMOS!$C:$F,3,FALSE),VLOOKUP(C3879,'COMPOSIÇÃO - SINAPI'!$C:$F,3,FALSE))</f>
        <v>UN</v>
      </c>
      <c r="F3879" s="486">
        <v>25.2</v>
      </c>
      <c r="G3879" s="490">
        <f>IFERROR(VLOOKUP(C3879,INSUMOS!$C:$F,4,FALSE),VLOOKUP(C3879,'COMPOSIÇÃO - SINAPI'!$C:$F,4,FALSE))</f>
        <v>4.4999999999999998E-2</v>
      </c>
      <c r="H3879" s="488">
        <f t="shared" si="173"/>
        <v>1.1299999999999999</v>
      </c>
    </row>
    <row r="3880" spans="1:8" ht="15" customHeight="1" x14ac:dyDescent="0.2">
      <c r="A3880" s="483" t="s">
        <v>2595</v>
      </c>
      <c r="B3880" s="484" t="s">
        <v>2062</v>
      </c>
      <c r="C3880" s="484">
        <v>13323</v>
      </c>
      <c r="D3880" s="485" t="str">
        <f>IFERROR(VLOOKUP(C3880,INSUMOS!$C:$F,2,FALSE),VLOOKUP(C3880,'COMPOSIÇÃO - SINAPI'!$C:$F,2,FALSE))</f>
        <v>PORCA SEXTAVADA 1/4", BICROMATIZADA</v>
      </c>
      <c r="E3880" s="484" t="str">
        <f>IFERROR(VLOOKUP(C3880,INSUMOS!$C:$F,3,FALSE),VLOOKUP(C3880,'COMPOSIÇÃO - SINAPI'!$C:$F,3,FALSE))</f>
        <v>UN</v>
      </c>
      <c r="F3880" s="486">
        <v>25.2</v>
      </c>
      <c r="G3880" s="490">
        <f>IFERROR(VLOOKUP(C3880,INSUMOS!$C:$F,4,FALSE),VLOOKUP(C3880,'COMPOSIÇÃO - SINAPI'!$C:$F,4,FALSE))</f>
        <v>0.20699999999999999</v>
      </c>
      <c r="H3880" s="488">
        <f t="shared" si="173"/>
        <v>5.21</v>
      </c>
    </row>
    <row r="3881" spans="1:8" s="29" customFormat="1" ht="14.25" x14ac:dyDescent="0.25">
      <c r="A3881" s="472" t="s">
        <v>2055</v>
      </c>
      <c r="B3881" s="473" t="s">
        <v>2056</v>
      </c>
      <c r="C3881" s="473" t="s">
        <v>2057</v>
      </c>
      <c r="D3881" s="473" t="s">
        <v>2058</v>
      </c>
      <c r="E3881" s="473" t="s">
        <v>2059</v>
      </c>
      <c r="F3881" s="474" t="s">
        <v>2060</v>
      </c>
      <c r="G3881" s="81" t="s">
        <v>2061</v>
      </c>
      <c r="H3881" s="475" t="s">
        <v>2590</v>
      </c>
    </row>
    <row r="3882" spans="1:8" ht="66" customHeight="1" x14ac:dyDescent="0.2">
      <c r="A3882" s="476" t="s">
        <v>1403</v>
      </c>
      <c r="B3882" s="477" t="s">
        <v>2591</v>
      </c>
      <c r="C3882" s="478" t="s">
        <v>1402</v>
      </c>
      <c r="D3882" s="479" t="s">
        <v>1404</v>
      </c>
      <c r="E3882" s="480" t="s">
        <v>2586</v>
      </c>
      <c r="F3882" s="481"/>
      <c r="G3882" s="45"/>
      <c r="H3882" s="482">
        <f>SUM(H3883:H3889)</f>
        <v>171.14000000000001</v>
      </c>
    </row>
    <row r="3883" spans="1:8" ht="15" customHeight="1" x14ac:dyDescent="0.2">
      <c r="A3883" s="483" t="s">
        <v>2070</v>
      </c>
      <c r="B3883" s="484" t="s">
        <v>2593</v>
      </c>
      <c r="C3883" s="484">
        <v>88264</v>
      </c>
      <c r="D3883" s="485" t="str">
        <f>IFERROR(VLOOKUP(C3883,INSUMOS!$C:$F,2,FALSE),VLOOKUP(C3883,'COMPOSIÇÃO - SINAPI'!$C:$F,2,FALSE))</f>
        <v>ELETRICISTA COM ENCARGOS COMPLEMENTARES</v>
      </c>
      <c r="E3883" s="484" t="str">
        <f>IFERROR(VLOOKUP(C3883,INSUMOS!$C:$F,3,FALSE),VLOOKUP(C3883,'COMPOSIÇÃO - SINAPI'!$C:$F,3,FALSE))</f>
        <v>H</v>
      </c>
      <c r="F3883" s="486">
        <v>0.7</v>
      </c>
      <c r="G3883" s="490">
        <f>IFERROR(VLOOKUP(C3883,INSUMOS!$C:$F,4,FALSE),VLOOKUP(C3883,'COMPOSIÇÃO - SINAPI'!$C:$F,4,FALSE))</f>
        <v>24.92</v>
      </c>
      <c r="H3883" s="488">
        <f t="shared" ref="H3883:H3889" si="174">TRUNC(G3883*F3883,2)</f>
        <v>17.440000000000001</v>
      </c>
    </row>
    <row r="3884" spans="1:8" ht="15" customHeight="1" x14ac:dyDescent="0.2">
      <c r="A3884" s="483" t="s">
        <v>2070</v>
      </c>
      <c r="B3884" s="484" t="s">
        <v>2593</v>
      </c>
      <c r="C3884" s="484">
        <v>88247</v>
      </c>
      <c r="D3884" s="485" t="str">
        <f>IFERROR(VLOOKUP(C3884,INSUMOS!$C:$F,2,FALSE),VLOOKUP(C3884,'COMPOSIÇÃO - SINAPI'!$C:$F,2,FALSE))</f>
        <v>AUXILIAR DE ELETRICISTA COM ENCARGOS COMPLEMENTARES</v>
      </c>
      <c r="E3884" s="484" t="str">
        <f>IFERROR(VLOOKUP(C3884,INSUMOS!$C:$F,3,FALSE),VLOOKUP(C3884,'COMPOSIÇÃO - SINAPI'!$C:$F,3,FALSE))</f>
        <v>H</v>
      </c>
      <c r="F3884" s="486">
        <v>0.7</v>
      </c>
      <c r="G3884" s="490">
        <f>IFERROR(VLOOKUP(C3884,INSUMOS!$C:$F,4,FALSE),VLOOKUP(C3884,'COMPOSIÇÃO - SINAPI'!$C:$F,4,FALSE))</f>
        <v>19.309999999999999</v>
      </c>
      <c r="H3884" s="488">
        <f t="shared" si="174"/>
        <v>13.51</v>
      </c>
    </row>
    <row r="3885" spans="1:8" ht="27" customHeight="1" x14ac:dyDescent="0.2">
      <c r="A3885" s="483" t="s">
        <v>2595</v>
      </c>
      <c r="B3885" s="484" t="s">
        <v>2062</v>
      </c>
      <c r="C3885" s="484">
        <v>4102</v>
      </c>
      <c r="D3885" s="485" t="str">
        <f>IFERROR(VLOOKUP(C3885,INSUMOS!$C:$F,2,FALSE),VLOOKUP(C3885,'COMPOSIÇÃO - SINAPI'!$C:$F,2,FALSE))</f>
        <v>TÊ HORIZONTAL 400 X 100MM PARA ELETROCALHA METÁLICA (REF. MOPA OU SIMILAR)</v>
      </c>
      <c r="E3885" s="484" t="str">
        <f>IFERROR(VLOOKUP(C3885,INSUMOS!$C:$F,3,FALSE),VLOOKUP(C3885,'COMPOSIÇÃO - SINAPI'!$C:$F,3,FALSE))</f>
        <v>UN</v>
      </c>
      <c r="F3885" s="486">
        <v>1</v>
      </c>
      <c r="G3885" s="490">
        <f>IFERROR(VLOOKUP(C3885,INSUMOS!$C:$F,4,FALSE),VLOOKUP(C3885,'COMPOSIÇÃO - SINAPI'!$C:$F,4,FALSE))</f>
        <v>122.22</v>
      </c>
      <c r="H3885" s="488">
        <f t="shared" si="174"/>
        <v>122.22</v>
      </c>
    </row>
    <row r="3886" spans="1:8" ht="15" customHeight="1" x14ac:dyDescent="0.2">
      <c r="A3886" s="483" t="s">
        <v>2595</v>
      </c>
      <c r="B3886" s="484" t="s">
        <v>2062</v>
      </c>
      <c r="C3886" s="484">
        <v>9705</v>
      </c>
      <c r="D3886" s="485" t="str">
        <f>IFERROR(VLOOKUP(C3886,INSUMOS!$C:$F,2,FALSE),VLOOKUP(C3886,'COMPOSIÇÃO - SINAPI'!$C:$F,2,FALSE))</f>
        <v>TALA PLANA PERFURADA 50MM</v>
      </c>
      <c r="E3886" s="484" t="str">
        <f>IFERROR(VLOOKUP(C3886,INSUMOS!$C:$F,3,FALSE),VLOOKUP(C3886,'COMPOSIÇÃO - SINAPI'!$C:$F,3,FALSE))</f>
        <v>UN</v>
      </c>
      <c r="F3886" s="486">
        <v>6</v>
      </c>
      <c r="G3886" s="490">
        <f>IFERROR(VLOOKUP(C3886,INSUMOS!$C:$F,4,FALSE),VLOOKUP(C3886,'COMPOSIÇÃO - SINAPI'!$C:$F,4,FALSE))</f>
        <v>1.071</v>
      </c>
      <c r="H3886" s="488">
        <f t="shared" si="174"/>
        <v>6.42</v>
      </c>
    </row>
    <row r="3887" spans="1:8" ht="15" customHeight="1" x14ac:dyDescent="0.2">
      <c r="A3887" s="483" t="s">
        <v>2595</v>
      </c>
      <c r="B3887" s="484" t="s">
        <v>2062</v>
      </c>
      <c r="C3887" s="484">
        <v>13322</v>
      </c>
      <c r="D3887" s="485" t="str">
        <f>IFERROR(VLOOKUP(C3887,INSUMOS!$C:$F,2,FALSE),VLOOKUP(C3887,'COMPOSIÇÃO - SINAPI'!$C:$F,2,FALSE))</f>
        <v>PARAFUSO CABEÇA LENTILHA AUTO-TRAVANTE 1/4" X 3/4", BICROMATIZADA</v>
      </c>
      <c r="E3887" s="484" t="str">
        <f>IFERROR(VLOOKUP(C3887,INSUMOS!$C:$F,3,FALSE),VLOOKUP(C3887,'COMPOSIÇÃO - SINAPI'!$C:$F,3,FALSE))</f>
        <v>UN</v>
      </c>
      <c r="F3887" s="486">
        <v>25.2</v>
      </c>
      <c r="G3887" s="490">
        <f>IFERROR(VLOOKUP(C3887,INSUMOS!$C:$F,4,FALSE),VLOOKUP(C3887,'COMPOSIÇÃO - SINAPI'!$C:$F,4,FALSE))</f>
        <v>0.20699999999999999</v>
      </c>
      <c r="H3887" s="488">
        <f t="shared" si="174"/>
        <v>5.21</v>
      </c>
    </row>
    <row r="3888" spans="1:8" ht="15" customHeight="1" x14ac:dyDescent="0.2">
      <c r="A3888" s="483" t="s">
        <v>2595</v>
      </c>
      <c r="B3888" s="484" t="s">
        <v>2062</v>
      </c>
      <c r="C3888" s="484">
        <v>5005</v>
      </c>
      <c r="D3888" s="485" t="str">
        <f>IFERROR(VLOOKUP(C3888,INSUMOS!$C:$F,2,FALSE),VLOOKUP(C3888,'COMPOSIÇÃO - SINAPI'!$C:$F,2,FALSE))</f>
        <v>ARRUELA LISA DE AÇO GALVANIZADA DE Ø 1/4"</v>
      </c>
      <c r="E3888" s="484" t="str">
        <f>IFERROR(VLOOKUP(C3888,INSUMOS!$C:$F,3,FALSE),VLOOKUP(C3888,'COMPOSIÇÃO - SINAPI'!$C:$F,3,FALSE))</f>
        <v>UN</v>
      </c>
      <c r="F3888" s="486">
        <v>25.2</v>
      </c>
      <c r="G3888" s="490">
        <f>IFERROR(VLOOKUP(C3888,INSUMOS!$C:$F,4,FALSE),VLOOKUP(C3888,'COMPOSIÇÃO - SINAPI'!$C:$F,4,FALSE))</f>
        <v>4.4999999999999998E-2</v>
      </c>
      <c r="H3888" s="488">
        <f t="shared" si="174"/>
        <v>1.1299999999999999</v>
      </c>
    </row>
    <row r="3889" spans="1:8" ht="15" customHeight="1" x14ac:dyDescent="0.2">
      <c r="A3889" s="483" t="s">
        <v>2595</v>
      </c>
      <c r="B3889" s="484" t="s">
        <v>2062</v>
      </c>
      <c r="C3889" s="484">
        <v>13323</v>
      </c>
      <c r="D3889" s="485" t="str">
        <f>IFERROR(VLOOKUP(C3889,INSUMOS!$C:$F,2,FALSE),VLOOKUP(C3889,'COMPOSIÇÃO - SINAPI'!$C:$F,2,FALSE))</f>
        <v>PORCA SEXTAVADA 1/4", BICROMATIZADA</v>
      </c>
      <c r="E3889" s="484" t="str">
        <f>IFERROR(VLOOKUP(C3889,INSUMOS!$C:$F,3,FALSE),VLOOKUP(C3889,'COMPOSIÇÃO - SINAPI'!$C:$F,3,FALSE))</f>
        <v>UN</v>
      </c>
      <c r="F3889" s="486">
        <v>25.2</v>
      </c>
      <c r="G3889" s="490">
        <f>IFERROR(VLOOKUP(C3889,INSUMOS!$C:$F,4,FALSE),VLOOKUP(C3889,'COMPOSIÇÃO - SINAPI'!$C:$F,4,FALSE))</f>
        <v>0.20699999999999999</v>
      </c>
      <c r="H3889" s="488">
        <f t="shared" si="174"/>
        <v>5.21</v>
      </c>
    </row>
    <row r="3890" spans="1:8" s="29" customFormat="1" ht="14.25" x14ac:dyDescent="0.25">
      <c r="A3890" s="472" t="s">
        <v>2055</v>
      </c>
      <c r="B3890" s="473" t="s">
        <v>2056</v>
      </c>
      <c r="C3890" s="473" t="s">
        <v>2057</v>
      </c>
      <c r="D3890" s="473" t="s">
        <v>2058</v>
      </c>
      <c r="E3890" s="473" t="s">
        <v>2059</v>
      </c>
      <c r="F3890" s="474" t="s">
        <v>2060</v>
      </c>
      <c r="G3890" s="81" t="s">
        <v>2061</v>
      </c>
      <c r="H3890" s="475" t="s">
        <v>2590</v>
      </c>
    </row>
    <row r="3891" spans="1:8" ht="66" customHeight="1" x14ac:dyDescent="0.2">
      <c r="A3891" s="476" t="s">
        <v>1406</v>
      </c>
      <c r="B3891" s="477" t="s">
        <v>2591</v>
      </c>
      <c r="C3891" s="478" t="s">
        <v>1405</v>
      </c>
      <c r="D3891" s="479" t="s">
        <v>1407</v>
      </c>
      <c r="E3891" s="480" t="s">
        <v>2586</v>
      </c>
      <c r="F3891" s="481"/>
      <c r="G3891" s="45"/>
      <c r="H3891" s="482">
        <f>SUM(H3892:H3898)</f>
        <v>55.72</v>
      </c>
    </row>
    <row r="3892" spans="1:8" ht="15" customHeight="1" x14ac:dyDescent="0.2">
      <c r="A3892" s="483" t="s">
        <v>2070</v>
      </c>
      <c r="B3892" s="484" t="s">
        <v>2593</v>
      </c>
      <c r="C3892" s="484">
        <v>88264</v>
      </c>
      <c r="D3892" s="485" t="str">
        <f>IFERROR(VLOOKUP(C3892,INSUMOS!$C:$F,2,FALSE),VLOOKUP(C3892,'COMPOSIÇÃO - SINAPI'!$C:$F,2,FALSE))</f>
        <v>ELETRICISTA COM ENCARGOS COMPLEMENTARES</v>
      </c>
      <c r="E3892" s="484" t="str">
        <f>IFERROR(VLOOKUP(C3892,INSUMOS!$C:$F,3,FALSE),VLOOKUP(C3892,'COMPOSIÇÃO - SINAPI'!$C:$F,3,FALSE))</f>
        <v>H</v>
      </c>
      <c r="F3892" s="486">
        <v>0.19500000000000001</v>
      </c>
      <c r="G3892" s="490">
        <f>IFERROR(VLOOKUP(C3892,INSUMOS!$C:$F,4,FALSE),VLOOKUP(C3892,'COMPOSIÇÃO - SINAPI'!$C:$F,4,FALSE))</f>
        <v>24.92</v>
      </c>
      <c r="H3892" s="488">
        <f t="shared" ref="H3892:H3898" si="175">TRUNC(G3892*F3892,2)</f>
        <v>4.8499999999999996</v>
      </c>
    </row>
    <row r="3893" spans="1:8" ht="15" customHeight="1" x14ac:dyDescent="0.2">
      <c r="A3893" s="483" t="s">
        <v>2070</v>
      </c>
      <c r="B3893" s="484" t="s">
        <v>2593</v>
      </c>
      <c r="C3893" s="484">
        <v>88247</v>
      </c>
      <c r="D3893" s="485" t="str">
        <f>IFERROR(VLOOKUP(C3893,INSUMOS!$C:$F,2,FALSE),VLOOKUP(C3893,'COMPOSIÇÃO - SINAPI'!$C:$F,2,FALSE))</f>
        <v>AUXILIAR DE ELETRICISTA COM ENCARGOS COMPLEMENTARES</v>
      </c>
      <c r="E3893" s="484" t="str">
        <f>IFERROR(VLOOKUP(C3893,INSUMOS!$C:$F,3,FALSE),VLOOKUP(C3893,'COMPOSIÇÃO - SINAPI'!$C:$F,3,FALSE))</f>
        <v>H</v>
      </c>
      <c r="F3893" s="486">
        <v>0.19500000000000001</v>
      </c>
      <c r="G3893" s="490">
        <f>IFERROR(VLOOKUP(C3893,INSUMOS!$C:$F,4,FALSE),VLOOKUP(C3893,'COMPOSIÇÃO - SINAPI'!$C:$F,4,FALSE))</f>
        <v>19.309999999999999</v>
      </c>
      <c r="H3893" s="488">
        <f t="shared" si="175"/>
        <v>3.76</v>
      </c>
    </row>
    <row r="3894" spans="1:8" ht="27" customHeight="1" x14ac:dyDescent="0.2">
      <c r="A3894" s="483" t="s">
        <v>2595</v>
      </c>
      <c r="B3894" s="484" t="s">
        <v>2062</v>
      </c>
      <c r="C3894" s="484">
        <v>4016</v>
      </c>
      <c r="D3894" s="485" t="str">
        <f>IFERROR(VLOOKUP(C3894,INSUMOS!$C:$F,2,FALSE),VLOOKUP(C3894,'COMPOSIÇÃO - SINAPI'!$C:$F,2,FALSE))</f>
        <v>CURVA DE INVERSÃO 150 X 50 MM PARA ELETROCALHA METÁLICA (REF.: MOPA OU SIMILAR)</v>
      </c>
      <c r="E3894" s="484" t="str">
        <f>IFERROR(VLOOKUP(C3894,INSUMOS!$C:$F,3,FALSE),VLOOKUP(C3894,'COMPOSIÇÃO - SINAPI'!$C:$F,3,FALSE))</f>
        <v>UN</v>
      </c>
      <c r="F3894" s="486">
        <v>1</v>
      </c>
      <c r="G3894" s="490">
        <f>IFERROR(VLOOKUP(C3894,INSUMOS!$C:$F,4,FALSE),VLOOKUP(C3894,'COMPOSIÇÃO - SINAPI'!$C:$F,4,FALSE))</f>
        <v>35.14</v>
      </c>
      <c r="H3894" s="488">
        <f t="shared" si="175"/>
        <v>35.14</v>
      </c>
    </row>
    <row r="3895" spans="1:8" ht="15" customHeight="1" x14ac:dyDescent="0.2">
      <c r="A3895" s="483" t="s">
        <v>2595</v>
      </c>
      <c r="B3895" s="484" t="s">
        <v>2062</v>
      </c>
      <c r="C3895" s="484">
        <v>9705</v>
      </c>
      <c r="D3895" s="485" t="str">
        <f>IFERROR(VLOOKUP(C3895,INSUMOS!$C:$F,2,FALSE),VLOOKUP(C3895,'COMPOSIÇÃO - SINAPI'!$C:$F,2,FALSE))</f>
        <v>TALA PLANA PERFURADA 50MM</v>
      </c>
      <c r="E3895" s="484" t="str">
        <f>IFERROR(VLOOKUP(C3895,INSUMOS!$C:$F,3,FALSE),VLOOKUP(C3895,'COMPOSIÇÃO - SINAPI'!$C:$F,3,FALSE))</f>
        <v>UN</v>
      </c>
      <c r="F3895" s="486">
        <v>4</v>
      </c>
      <c r="G3895" s="490">
        <f>IFERROR(VLOOKUP(C3895,INSUMOS!$C:$F,4,FALSE),VLOOKUP(C3895,'COMPOSIÇÃO - SINAPI'!$C:$F,4,FALSE))</f>
        <v>1.071</v>
      </c>
      <c r="H3895" s="488">
        <f t="shared" si="175"/>
        <v>4.28</v>
      </c>
    </row>
    <row r="3896" spans="1:8" ht="15" customHeight="1" x14ac:dyDescent="0.2">
      <c r="A3896" s="483" t="s">
        <v>2595</v>
      </c>
      <c r="B3896" s="484" t="s">
        <v>2062</v>
      </c>
      <c r="C3896" s="484">
        <v>13322</v>
      </c>
      <c r="D3896" s="485" t="str">
        <f>IFERROR(VLOOKUP(C3896,INSUMOS!$C:$F,2,FALSE),VLOOKUP(C3896,'COMPOSIÇÃO - SINAPI'!$C:$F,2,FALSE))</f>
        <v>PARAFUSO CABEÇA LENTILHA AUTO-TRAVANTE 1/4" X 3/4", BICROMATIZADA</v>
      </c>
      <c r="E3896" s="484" t="str">
        <f>IFERROR(VLOOKUP(C3896,INSUMOS!$C:$F,3,FALSE),VLOOKUP(C3896,'COMPOSIÇÃO - SINAPI'!$C:$F,3,FALSE))</f>
        <v>UN</v>
      </c>
      <c r="F3896" s="486">
        <v>16.8</v>
      </c>
      <c r="G3896" s="490">
        <f>IFERROR(VLOOKUP(C3896,INSUMOS!$C:$F,4,FALSE),VLOOKUP(C3896,'COMPOSIÇÃO - SINAPI'!$C:$F,4,FALSE))</f>
        <v>0.20699999999999999</v>
      </c>
      <c r="H3896" s="488">
        <f t="shared" si="175"/>
        <v>3.47</v>
      </c>
    </row>
    <row r="3897" spans="1:8" ht="15" customHeight="1" x14ac:dyDescent="0.2">
      <c r="A3897" s="483" t="s">
        <v>2595</v>
      </c>
      <c r="B3897" s="484" t="s">
        <v>2062</v>
      </c>
      <c r="C3897" s="484">
        <v>5005</v>
      </c>
      <c r="D3897" s="485" t="str">
        <f>IFERROR(VLOOKUP(C3897,INSUMOS!$C:$F,2,FALSE),VLOOKUP(C3897,'COMPOSIÇÃO - SINAPI'!$C:$F,2,FALSE))</f>
        <v>ARRUELA LISA DE AÇO GALVANIZADA DE Ø 1/4"</v>
      </c>
      <c r="E3897" s="484" t="str">
        <f>IFERROR(VLOOKUP(C3897,INSUMOS!$C:$F,3,FALSE),VLOOKUP(C3897,'COMPOSIÇÃO - SINAPI'!$C:$F,3,FALSE))</f>
        <v>UN</v>
      </c>
      <c r="F3897" s="486">
        <v>16.8</v>
      </c>
      <c r="G3897" s="490">
        <f>IFERROR(VLOOKUP(C3897,INSUMOS!$C:$F,4,FALSE),VLOOKUP(C3897,'COMPOSIÇÃO - SINAPI'!$C:$F,4,FALSE))</f>
        <v>4.4999999999999998E-2</v>
      </c>
      <c r="H3897" s="488">
        <f t="shared" si="175"/>
        <v>0.75</v>
      </c>
    </row>
    <row r="3898" spans="1:8" ht="15" customHeight="1" x14ac:dyDescent="0.2">
      <c r="A3898" s="483" t="s">
        <v>2595</v>
      </c>
      <c r="B3898" s="484" t="s">
        <v>2062</v>
      </c>
      <c r="C3898" s="484">
        <v>13323</v>
      </c>
      <c r="D3898" s="485" t="str">
        <f>IFERROR(VLOOKUP(C3898,INSUMOS!$C:$F,2,FALSE),VLOOKUP(C3898,'COMPOSIÇÃO - SINAPI'!$C:$F,2,FALSE))</f>
        <v>PORCA SEXTAVADA 1/4", BICROMATIZADA</v>
      </c>
      <c r="E3898" s="484" t="str">
        <f>IFERROR(VLOOKUP(C3898,INSUMOS!$C:$F,3,FALSE),VLOOKUP(C3898,'COMPOSIÇÃO - SINAPI'!$C:$F,3,FALSE))</f>
        <v>UN</v>
      </c>
      <c r="F3898" s="486">
        <v>16.8</v>
      </c>
      <c r="G3898" s="490">
        <f>IFERROR(VLOOKUP(C3898,INSUMOS!$C:$F,4,FALSE),VLOOKUP(C3898,'COMPOSIÇÃO - SINAPI'!$C:$F,4,FALSE))</f>
        <v>0.20699999999999999</v>
      </c>
      <c r="H3898" s="488">
        <f t="shared" si="175"/>
        <v>3.47</v>
      </c>
    </row>
    <row r="3899" spans="1:8" s="29" customFormat="1" ht="14.25" x14ac:dyDescent="0.25">
      <c r="A3899" s="472" t="s">
        <v>2055</v>
      </c>
      <c r="B3899" s="473" t="s">
        <v>2056</v>
      </c>
      <c r="C3899" s="473" t="s">
        <v>2057</v>
      </c>
      <c r="D3899" s="473" t="s">
        <v>2058</v>
      </c>
      <c r="E3899" s="473" t="s">
        <v>2059</v>
      </c>
      <c r="F3899" s="474" t="s">
        <v>2060</v>
      </c>
      <c r="G3899" s="81" t="s">
        <v>2061</v>
      </c>
      <c r="H3899" s="475" t="s">
        <v>2590</v>
      </c>
    </row>
    <row r="3900" spans="1:8" ht="48" customHeight="1" x14ac:dyDescent="0.2">
      <c r="A3900" s="476" t="s">
        <v>1409</v>
      </c>
      <c r="B3900" s="477" t="s">
        <v>2591</v>
      </c>
      <c r="C3900" s="478" t="s">
        <v>1408</v>
      </c>
      <c r="D3900" s="479" t="s">
        <v>1410</v>
      </c>
      <c r="E3900" s="480" t="s">
        <v>2586</v>
      </c>
      <c r="F3900" s="481"/>
      <c r="G3900" s="45"/>
      <c r="H3900" s="482">
        <f>SUM(H3901:H3907)</f>
        <v>38.58</v>
      </c>
    </row>
    <row r="3901" spans="1:8" ht="15" customHeight="1" x14ac:dyDescent="0.2">
      <c r="A3901" s="483" t="s">
        <v>2070</v>
      </c>
      <c r="B3901" s="484" t="s">
        <v>2593</v>
      </c>
      <c r="C3901" s="484">
        <v>88264</v>
      </c>
      <c r="D3901" s="485" t="str">
        <f>IFERROR(VLOOKUP(C3901,INSUMOS!$C:$F,2,FALSE),VLOOKUP(C3901,'COMPOSIÇÃO - SINAPI'!$C:$F,2,FALSE))</f>
        <v>ELETRICISTA COM ENCARGOS COMPLEMENTARES</v>
      </c>
      <c r="E3901" s="484" t="str">
        <f>IFERROR(VLOOKUP(C3901,INSUMOS!$C:$F,3,FALSE),VLOOKUP(C3901,'COMPOSIÇÃO - SINAPI'!$C:$F,3,FALSE))</f>
        <v>H</v>
      </c>
      <c r="F3901" s="486">
        <v>0.24</v>
      </c>
      <c r="G3901" s="490">
        <f>IFERROR(VLOOKUP(C3901,INSUMOS!$C:$F,4,FALSE),VLOOKUP(C3901,'COMPOSIÇÃO - SINAPI'!$C:$F,4,FALSE))</f>
        <v>24.92</v>
      </c>
      <c r="H3901" s="488">
        <f t="shared" ref="H3901:H3907" si="176">TRUNC(G3901*F3901,2)</f>
        <v>5.98</v>
      </c>
    </row>
    <row r="3902" spans="1:8" ht="15" customHeight="1" x14ac:dyDescent="0.2">
      <c r="A3902" s="483" t="s">
        <v>2070</v>
      </c>
      <c r="B3902" s="484" t="s">
        <v>2593</v>
      </c>
      <c r="C3902" s="484">
        <v>88247</v>
      </c>
      <c r="D3902" s="485" t="str">
        <f>IFERROR(VLOOKUP(C3902,INSUMOS!$C:$F,2,FALSE),VLOOKUP(C3902,'COMPOSIÇÃO - SINAPI'!$C:$F,2,FALSE))</f>
        <v>AUXILIAR DE ELETRICISTA COM ENCARGOS COMPLEMENTARES</v>
      </c>
      <c r="E3902" s="484" t="str">
        <f>IFERROR(VLOOKUP(C3902,INSUMOS!$C:$F,3,FALSE),VLOOKUP(C3902,'COMPOSIÇÃO - SINAPI'!$C:$F,3,FALSE))</f>
        <v>H</v>
      </c>
      <c r="F3902" s="486">
        <v>0.24</v>
      </c>
      <c r="G3902" s="490">
        <f>IFERROR(VLOOKUP(C3902,INSUMOS!$C:$F,4,FALSE),VLOOKUP(C3902,'COMPOSIÇÃO - SINAPI'!$C:$F,4,FALSE))</f>
        <v>19.309999999999999</v>
      </c>
      <c r="H3902" s="488">
        <f t="shared" si="176"/>
        <v>4.63</v>
      </c>
    </row>
    <row r="3903" spans="1:8" ht="27" customHeight="1" x14ac:dyDescent="0.2">
      <c r="A3903" s="483" t="s">
        <v>2595</v>
      </c>
      <c r="B3903" s="484" t="s">
        <v>2062</v>
      </c>
      <c r="C3903" s="484">
        <v>4079</v>
      </c>
      <c r="D3903" s="485" t="str">
        <f>IFERROR(VLOOKUP(C3903,INSUMOS!$C:$F,2,FALSE),VLOOKUP(C3903,'COMPOSIÇÃO - SINAPI'!$C:$F,2,FALSE))</f>
        <v>REDUÇÃO CONCÊNTRICA 150 X 100 X 100MM PARA ELETROCALHA METÁLICA (REF.
MOPA OU SIMILAR)</v>
      </c>
      <c r="E3903" s="484" t="str">
        <f>IFERROR(VLOOKUP(C3903,INSUMOS!$C:$F,3,FALSE),VLOOKUP(C3903,'COMPOSIÇÃO - SINAPI'!$C:$F,3,FALSE))</f>
        <v>UN</v>
      </c>
      <c r="F3903" s="486">
        <v>1</v>
      </c>
      <c r="G3903" s="490">
        <f>IFERROR(VLOOKUP(C3903,INSUMOS!$C:$F,4,FALSE),VLOOKUP(C3903,'COMPOSIÇÃO - SINAPI'!$C:$F,4,FALSE))</f>
        <v>16</v>
      </c>
      <c r="H3903" s="488">
        <f t="shared" si="176"/>
        <v>16</v>
      </c>
    </row>
    <row r="3904" spans="1:8" ht="15" customHeight="1" x14ac:dyDescent="0.2">
      <c r="A3904" s="483" t="s">
        <v>2595</v>
      </c>
      <c r="B3904" s="484" t="s">
        <v>2062</v>
      </c>
      <c r="C3904" s="484">
        <v>9705</v>
      </c>
      <c r="D3904" s="485" t="str">
        <f>IFERROR(VLOOKUP(C3904,INSUMOS!$C:$F,2,FALSE),VLOOKUP(C3904,'COMPOSIÇÃO - SINAPI'!$C:$F,2,FALSE))</f>
        <v>TALA PLANA PERFURADA 50MM</v>
      </c>
      <c r="E3904" s="484" t="str">
        <f>IFERROR(VLOOKUP(C3904,INSUMOS!$C:$F,3,FALSE),VLOOKUP(C3904,'COMPOSIÇÃO - SINAPI'!$C:$F,3,FALSE))</f>
        <v>UN</v>
      </c>
      <c r="F3904" s="486">
        <v>4</v>
      </c>
      <c r="G3904" s="490">
        <f>IFERROR(VLOOKUP(C3904,INSUMOS!$C:$F,4,FALSE),VLOOKUP(C3904,'COMPOSIÇÃO - SINAPI'!$C:$F,4,FALSE))</f>
        <v>1.071</v>
      </c>
      <c r="H3904" s="488">
        <f t="shared" si="176"/>
        <v>4.28</v>
      </c>
    </row>
    <row r="3905" spans="1:8" ht="15" customHeight="1" x14ac:dyDescent="0.2">
      <c r="A3905" s="483" t="s">
        <v>2595</v>
      </c>
      <c r="B3905" s="484" t="s">
        <v>2062</v>
      </c>
      <c r="C3905" s="484">
        <v>13322</v>
      </c>
      <c r="D3905" s="485" t="str">
        <f>IFERROR(VLOOKUP(C3905,INSUMOS!$C:$F,2,FALSE),VLOOKUP(C3905,'COMPOSIÇÃO - SINAPI'!$C:$F,2,FALSE))</f>
        <v>PARAFUSO CABEÇA LENTILHA AUTO-TRAVANTE 1/4" X 3/4", BICROMATIZADA</v>
      </c>
      <c r="E3905" s="484" t="str">
        <f>IFERROR(VLOOKUP(C3905,INSUMOS!$C:$F,3,FALSE),VLOOKUP(C3905,'COMPOSIÇÃO - SINAPI'!$C:$F,3,FALSE))</f>
        <v>UN</v>
      </c>
      <c r="F3905" s="486">
        <v>16.8</v>
      </c>
      <c r="G3905" s="490">
        <f>IFERROR(VLOOKUP(C3905,INSUMOS!$C:$F,4,FALSE),VLOOKUP(C3905,'COMPOSIÇÃO - SINAPI'!$C:$F,4,FALSE))</f>
        <v>0.20699999999999999</v>
      </c>
      <c r="H3905" s="488">
        <f t="shared" si="176"/>
        <v>3.47</v>
      </c>
    </row>
    <row r="3906" spans="1:8" ht="15" customHeight="1" x14ac:dyDescent="0.2">
      <c r="A3906" s="483" t="s">
        <v>2595</v>
      </c>
      <c r="B3906" s="484" t="s">
        <v>2062</v>
      </c>
      <c r="C3906" s="484">
        <v>5005</v>
      </c>
      <c r="D3906" s="485" t="str">
        <f>IFERROR(VLOOKUP(C3906,INSUMOS!$C:$F,2,FALSE),VLOOKUP(C3906,'COMPOSIÇÃO - SINAPI'!$C:$F,2,FALSE))</f>
        <v>ARRUELA LISA DE AÇO GALVANIZADA DE Ø 1/4"</v>
      </c>
      <c r="E3906" s="484" t="str">
        <f>IFERROR(VLOOKUP(C3906,INSUMOS!$C:$F,3,FALSE),VLOOKUP(C3906,'COMPOSIÇÃO - SINAPI'!$C:$F,3,FALSE))</f>
        <v>UN</v>
      </c>
      <c r="F3906" s="486">
        <v>16.8</v>
      </c>
      <c r="G3906" s="490">
        <f>IFERROR(VLOOKUP(C3906,INSUMOS!$C:$F,4,FALSE),VLOOKUP(C3906,'COMPOSIÇÃO - SINAPI'!$C:$F,4,FALSE))</f>
        <v>4.4999999999999998E-2</v>
      </c>
      <c r="H3906" s="488">
        <f t="shared" si="176"/>
        <v>0.75</v>
      </c>
    </row>
    <row r="3907" spans="1:8" ht="15" customHeight="1" x14ac:dyDescent="0.2">
      <c r="A3907" s="483" t="s">
        <v>2595</v>
      </c>
      <c r="B3907" s="484" t="s">
        <v>2062</v>
      </c>
      <c r="C3907" s="484">
        <v>13323</v>
      </c>
      <c r="D3907" s="485" t="str">
        <f>IFERROR(VLOOKUP(C3907,INSUMOS!$C:$F,2,FALSE),VLOOKUP(C3907,'COMPOSIÇÃO - SINAPI'!$C:$F,2,FALSE))</f>
        <v>PORCA SEXTAVADA 1/4", BICROMATIZADA</v>
      </c>
      <c r="E3907" s="484" t="str">
        <f>IFERROR(VLOOKUP(C3907,INSUMOS!$C:$F,3,FALSE),VLOOKUP(C3907,'COMPOSIÇÃO - SINAPI'!$C:$F,3,FALSE))</f>
        <v>UN</v>
      </c>
      <c r="F3907" s="486">
        <v>16.8</v>
      </c>
      <c r="G3907" s="490">
        <f>IFERROR(VLOOKUP(C3907,INSUMOS!$C:$F,4,FALSE),VLOOKUP(C3907,'COMPOSIÇÃO - SINAPI'!$C:$F,4,FALSE))</f>
        <v>0.20699999999999999</v>
      </c>
      <c r="H3907" s="488">
        <f t="shared" si="176"/>
        <v>3.47</v>
      </c>
    </row>
    <row r="3908" spans="1:8" s="29" customFormat="1" ht="14.25" x14ac:dyDescent="0.25">
      <c r="A3908" s="472" t="s">
        <v>2055</v>
      </c>
      <c r="B3908" s="473" t="s">
        <v>2056</v>
      </c>
      <c r="C3908" s="473" t="s">
        <v>2057</v>
      </c>
      <c r="D3908" s="473" t="s">
        <v>2058</v>
      </c>
      <c r="E3908" s="473" t="s">
        <v>2059</v>
      </c>
      <c r="F3908" s="474" t="s">
        <v>2060</v>
      </c>
      <c r="G3908" s="81" t="s">
        <v>2061</v>
      </c>
      <c r="H3908" s="475" t="s">
        <v>2590</v>
      </c>
    </row>
    <row r="3909" spans="1:8" ht="66" customHeight="1" x14ac:dyDescent="0.2">
      <c r="A3909" s="476" t="s">
        <v>1412</v>
      </c>
      <c r="B3909" s="477" t="s">
        <v>2591</v>
      </c>
      <c r="C3909" s="478" t="s">
        <v>1411</v>
      </c>
      <c r="D3909" s="479" t="s">
        <v>1413</v>
      </c>
      <c r="E3909" s="480" t="s">
        <v>2586</v>
      </c>
      <c r="F3909" s="481"/>
      <c r="G3909" s="45"/>
      <c r="H3909" s="482">
        <f>SUM(H3910:H3916)</f>
        <v>72.109999999999985</v>
      </c>
    </row>
    <row r="3910" spans="1:8" ht="15" customHeight="1" x14ac:dyDescent="0.2">
      <c r="A3910" s="483" t="s">
        <v>2070</v>
      </c>
      <c r="B3910" s="484" t="s">
        <v>2593</v>
      </c>
      <c r="C3910" s="484">
        <v>88264</v>
      </c>
      <c r="D3910" s="485" t="str">
        <f>IFERROR(VLOOKUP(C3910,INSUMOS!$C:$F,2,FALSE),VLOOKUP(C3910,'COMPOSIÇÃO - SINAPI'!$C:$F,2,FALSE))</f>
        <v>ELETRICISTA COM ENCARGOS COMPLEMENTARES</v>
      </c>
      <c r="E3910" s="484" t="str">
        <f>IFERROR(VLOOKUP(C3910,INSUMOS!$C:$F,3,FALSE),VLOOKUP(C3910,'COMPOSIÇÃO - SINAPI'!$C:$F,3,FALSE))</f>
        <v>H</v>
      </c>
      <c r="F3910" s="486">
        <v>0.26</v>
      </c>
      <c r="G3910" s="490">
        <f>IFERROR(VLOOKUP(C3910,INSUMOS!$C:$F,4,FALSE),VLOOKUP(C3910,'COMPOSIÇÃO - SINAPI'!$C:$F,4,FALSE))</f>
        <v>24.92</v>
      </c>
      <c r="H3910" s="488">
        <f t="shared" ref="H3910:H3916" si="177">TRUNC(G3910*F3910,2)</f>
        <v>6.47</v>
      </c>
    </row>
    <row r="3911" spans="1:8" ht="15" customHeight="1" x14ac:dyDescent="0.2">
      <c r="A3911" s="483" t="s">
        <v>2070</v>
      </c>
      <c r="B3911" s="484" t="s">
        <v>2593</v>
      </c>
      <c r="C3911" s="484">
        <v>88247</v>
      </c>
      <c r="D3911" s="485" t="str">
        <f>IFERROR(VLOOKUP(C3911,INSUMOS!$C:$F,2,FALSE),VLOOKUP(C3911,'COMPOSIÇÃO - SINAPI'!$C:$F,2,FALSE))</f>
        <v>AUXILIAR DE ELETRICISTA COM ENCARGOS COMPLEMENTARES</v>
      </c>
      <c r="E3911" s="484" t="str">
        <f>IFERROR(VLOOKUP(C3911,INSUMOS!$C:$F,3,FALSE),VLOOKUP(C3911,'COMPOSIÇÃO - SINAPI'!$C:$F,3,FALSE))</f>
        <v>H</v>
      </c>
      <c r="F3911" s="486">
        <v>0.26</v>
      </c>
      <c r="G3911" s="490">
        <f>IFERROR(VLOOKUP(C3911,INSUMOS!$C:$F,4,FALSE),VLOOKUP(C3911,'COMPOSIÇÃO - SINAPI'!$C:$F,4,FALSE))</f>
        <v>19.309999999999999</v>
      </c>
      <c r="H3911" s="488">
        <f t="shared" si="177"/>
        <v>5.0199999999999996</v>
      </c>
    </row>
    <row r="3912" spans="1:8" ht="15" customHeight="1" x14ac:dyDescent="0.2">
      <c r="A3912" s="483" t="s">
        <v>2595</v>
      </c>
      <c r="B3912" s="484" t="s">
        <v>2062</v>
      </c>
      <c r="C3912" s="484">
        <v>9596</v>
      </c>
      <c r="D3912" s="485" t="str">
        <f>IFERROR(VLOOKUP(C3912,INSUMOS!$C:$F,2,FALSE),VLOOKUP(C3912,'COMPOSIÇÃO - SINAPI'!$C:$F,2,FALSE))</f>
        <v>TÊ HORIZONTAL 150 X 50MM PARA ELETROCALHA METÁLICA</v>
      </c>
      <c r="E3912" s="484" t="str">
        <f>IFERROR(VLOOKUP(C3912,INSUMOS!$C:$F,3,FALSE),VLOOKUP(C3912,'COMPOSIÇÃO - SINAPI'!$C:$F,3,FALSE))</f>
        <v>UN</v>
      </c>
      <c r="F3912" s="486">
        <v>1</v>
      </c>
      <c r="G3912" s="490">
        <f>IFERROR(VLOOKUP(C3912,INSUMOS!$C:$F,4,FALSE),VLOOKUP(C3912,'COMPOSIÇÃO - SINAPI'!$C:$F,4,FALSE))</f>
        <v>42.65</v>
      </c>
      <c r="H3912" s="488">
        <f t="shared" si="177"/>
        <v>42.65</v>
      </c>
    </row>
    <row r="3913" spans="1:8" ht="15" customHeight="1" x14ac:dyDescent="0.2">
      <c r="A3913" s="483" t="s">
        <v>2595</v>
      </c>
      <c r="B3913" s="484" t="s">
        <v>2062</v>
      </c>
      <c r="C3913" s="484">
        <v>9705</v>
      </c>
      <c r="D3913" s="485" t="str">
        <f>IFERROR(VLOOKUP(C3913,INSUMOS!$C:$F,2,FALSE),VLOOKUP(C3913,'COMPOSIÇÃO - SINAPI'!$C:$F,2,FALSE))</f>
        <v>TALA PLANA PERFURADA 50MM</v>
      </c>
      <c r="E3913" s="484" t="str">
        <f>IFERROR(VLOOKUP(C3913,INSUMOS!$C:$F,3,FALSE),VLOOKUP(C3913,'COMPOSIÇÃO - SINAPI'!$C:$F,3,FALSE))</f>
        <v>UN</v>
      </c>
      <c r="F3913" s="486">
        <v>6</v>
      </c>
      <c r="G3913" s="490">
        <f>IFERROR(VLOOKUP(C3913,INSUMOS!$C:$F,4,FALSE),VLOOKUP(C3913,'COMPOSIÇÃO - SINAPI'!$C:$F,4,FALSE))</f>
        <v>1.071</v>
      </c>
      <c r="H3913" s="488">
        <f t="shared" si="177"/>
        <v>6.42</v>
      </c>
    </row>
    <row r="3914" spans="1:8" ht="15" customHeight="1" x14ac:dyDescent="0.2">
      <c r="A3914" s="483" t="s">
        <v>2595</v>
      </c>
      <c r="B3914" s="484" t="s">
        <v>2062</v>
      </c>
      <c r="C3914" s="484">
        <v>13322</v>
      </c>
      <c r="D3914" s="485" t="str">
        <f>IFERROR(VLOOKUP(C3914,INSUMOS!$C:$F,2,FALSE),VLOOKUP(C3914,'COMPOSIÇÃO - SINAPI'!$C:$F,2,FALSE))</f>
        <v>PARAFUSO CABEÇA LENTILHA AUTO-TRAVANTE 1/4" X 3/4", BICROMATIZADA</v>
      </c>
      <c r="E3914" s="484" t="str">
        <f>IFERROR(VLOOKUP(C3914,INSUMOS!$C:$F,3,FALSE),VLOOKUP(C3914,'COMPOSIÇÃO - SINAPI'!$C:$F,3,FALSE))</f>
        <v>UN</v>
      </c>
      <c r="F3914" s="486">
        <v>25.2</v>
      </c>
      <c r="G3914" s="490">
        <f>IFERROR(VLOOKUP(C3914,INSUMOS!$C:$F,4,FALSE),VLOOKUP(C3914,'COMPOSIÇÃO - SINAPI'!$C:$F,4,FALSE))</f>
        <v>0.20699999999999999</v>
      </c>
      <c r="H3914" s="488">
        <f t="shared" si="177"/>
        <v>5.21</v>
      </c>
    </row>
    <row r="3915" spans="1:8" ht="15" customHeight="1" x14ac:dyDescent="0.2">
      <c r="A3915" s="483" t="s">
        <v>2595</v>
      </c>
      <c r="B3915" s="484" t="s">
        <v>2062</v>
      </c>
      <c r="C3915" s="484">
        <v>5005</v>
      </c>
      <c r="D3915" s="485" t="str">
        <f>IFERROR(VLOOKUP(C3915,INSUMOS!$C:$F,2,FALSE),VLOOKUP(C3915,'COMPOSIÇÃO - SINAPI'!$C:$F,2,FALSE))</f>
        <v>ARRUELA LISA DE AÇO GALVANIZADA DE Ø 1/4"</v>
      </c>
      <c r="E3915" s="484" t="str">
        <f>IFERROR(VLOOKUP(C3915,INSUMOS!$C:$F,3,FALSE),VLOOKUP(C3915,'COMPOSIÇÃO - SINAPI'!$C:$F,3,FALSE))</f>
        <v>UN</v>
      </c>
      <c r="F3915" s="486">
        <v>25.2</v>
      </c>
      <c r="G3915" s="490">
        <f>IFERROR(VLOOKUP(C3915,INSUMOS!$C:$F,4,FALSE),VLOOKUP(C3915,'COMPOSIÇÃO - SINAPI'!$C:$F,4,FALSE))</f>
        <v>4.4999999999999998E-2</v>
      </c>
      <c r="H3915" s="488">
        <f t="shared" si="177"/>
        <v>1.1299999999999999</v>
      </c>
    </row>
    <row r="3916" spans="1:8" ht="15" customHeight="1" x14ac:dyDescent="0.2">
      <c r="A3916" s="483" t="s">
        <v>2595</v>
      </c>
      <c r="B3916" s="484" t="s">
        <v>2062</v>
      </c>
      <c r="C3916" s="484">
        <v>13323</v>
      </c>
      <c r="D3916" s="485" t="str">
        <f>IFERROR(VLOOKUP(C3916,INSUMOS!$C:$F,2,FALSE),VLOOKUP(C3916,'COMPOSIÇÃO - SINAPI'!$C:$F,2,FALSE))</f>
        <v>PORCA SEXTAVADA 1/4", BICROMATIZADA</v>
      </c>
      <c r="E3916" s="484" t="str">
        <f>IFERROR(VLOOKUP(C3916,INSUMOS!$C:$F,3,FALSE),VLOOKUP(C3916,'COMPOSIÇÃO - SINAPI'!$C:$F,3,FALSE))</f>
        <v>UN</v>
      </c>
      <c r="F3916" s="486">
        <v>25.2</v>
      </c>
      <c r="G3916" s="490">
        <f>IFERROR(VLOOKUP(C3916,INSUMOS!$C:$F,4,FALSE),VLOOKUP(C3916,'COMPOSIÇÃO - SINAPI'!$C:$F,4,FALSE))</f>
        <v>0.20699999999999999</v>
      </c>
      <c r="H3916" s="488">
        <f t="shared" si="177"/>
        <v>5.21</v>
      </c>
    </row>
    <row r="3917" spans="1:8" s="29" customFormat="1" ht="14.25" x14ac:dyDescent="0.25">
      <c r="A3917" s="472" t="s">
        <v>2055</v>
      </c>
      <c r="B3917" s="473" t="s">
        <v>2056</v>
      </c>
      <c r="C3917" s="473" t="s">
        <v>2057</v>
      </c>
      <c r="D3917" s="473" t="s">
        <v>2058</v>
      </c>
      <c r="E3917" s="473" t="s">
        <v>2059</v>
      </c>
      <c r="F3917" s="474" t="s">
        <v>2060</v>
      </c>
      <c r="G3917" s="81" t="s">
        <v>2061</v>
      </c>
      <c r="H3917" s="475" t="s">
        <v>2590</v>
      </c>
    </row>
    <row r="3918" spans="1:8" ht="32.1" customHeight="1" x14ac:dyDescent="0.2">
      <c r="A3918" s="476" t="s">
        <v>1415</v>
      </c>
      <c r="B3918" s="477" t="s">
        <v>2591</v>
      </c>
      <c r="C3918" s="478" t="s">
        <v>1414</v>
      </c>
      <c r="D3918" s="479" t="s">
        <v>1416</v>
      </c>
      <c r="E3918" s="480" t="s">
        <v>117</v>
      </c>
      <c r="F3918" s="481"/>
      <c r="G3918" s="45"/>
      <c r="H3918" s="482">
        <f>SUM(H3919:H3921)</f>
        <v>16.940000000000001</v>
      </c>
    </row>
    <row r="3919" spans="1:8" ht="15" customHeight="1" x14ac:dyDescent="0.2">
      <c r="A3919" s="483" t="s">
        <v>2070</v>
      </c>
      <c r="B3919" s="484" t="s">
        <v>2593</v>
      </c>
      <c r="C3919" s="484">
        <v>88264</v>
      </c>
      <c r="D3919" s="485" t="str">
        <f>IFERROR(VLOOKUP(C3919,INSUMOS!$C:$F,2,FALSE),VLOOKUP(C3919,'COMPOSIÇÃO - SINAPI'!$C:$F,2,FALSE))</f>
        <v>ELETRICISTA COM ENCARGOS COMPLEMENTARES</v>
      </c>
      <c r="E3919" s="484" t="str">
        <f>IFERROR(VLOOKUP(C3919,INSUMOS!$C:$F,3,FALSE),VLOOKUP(C3919,'COMPOSIÇÃO - SINAPI'!$C:$F,3,FALSE))</f>
        <v>H</v>
      </c>
      <c r="F3919" s="486">
        <v>0.16</v>
      </c>
      <c r="G3919" s="490">
        <f>IFERROR(VLOOKUP(C3919,INSUMOS!$C:$F,4,FALSE),VLOOKUP(C3919,'COMPOSIÇÃO - SINAPI'!$C:$F,4,FALSE))</f>
        <v>24.92</v>
      </c>
      <c r="H3919" s="488">
        <f>TRUNC(G3919*F3919,2)</f>
        <v>3.98</v>
      </c>
    </row>
    <row r="3920" spans="1:8" ht="15" customHeight="1" x14ac:dyDescent="0.2">
      <c r="A3920" s="483" t="s">
        <v>2070</v>
      </c>
      <c r="B3920" s="484" t="s">
        <v>2593</v>
      </c>
      <c r="C3920" s="484">
        <v>88247</v>
      </c>
      <c r="D3920" s="485" t="str">
        <f>IFERROR(VLOOKUP(C3920,INSUMOS!$C:$F,2,FALSE),VLOOKUP(C3920,'COMPOSIÇÃO - SINAPI'!$C:$F,2,FALSE))</f>
        <v>AUXILIAR DE ELETRICISTA COM ENCARGOS COMPLEMENTARES</v>
      </c>
      <c r="E3920" s="484" t="str">
        <f>IFERROR(VLOOKUP(C3920,INSUMOS!$C:$F,3,FALSE),VLOOKUP(C3920,'COMPOSIÇÃO - SINAPI'!$C:$F,3,FALSE))</f>
        <v>H</v>
      </c>
      <c r="F3920" s="486">
        <v>0.16</v>
      </c>
      <c r="G3920" s="490">
        <f>IFERROR(VLOOKUP(C3920,INSUMOS!$C:$F,4,FALSE),VLOOKUP(C3920,'COMPOSIÇÃO - SINAPI'!$C:$F,4,FALSE))</f>
        <v>19.309999999999999</v>
      </c>
      <c r="H3920" s="488">
        <f>TRUNC(G3920*F3920,2)</f>
        <v>3.08</v>
      </c>
    </row>
    <row r="3921" spans="1:8" ht="15" customHeight="1" x14ac:dyDescent="0.2">
      <c r="A3921" s="483" t="s">
        <v>2070</v>
      </c>
      <c r="B3921" s="484" t="s">
        <v>2062</v>
      </c>
      <c r="C3921" s="484">
        <v>39028</v>
      </c>
      <c r="D3921" s="485" t="str">
        <f>IFERROR(VLOOKUP(C3921,INSUMOS!$C:$F,2,FALSE),VLOOKUP(C3921,'COMPOSIÇÃO - SINAPI'!$C:$F,2,FALSE))</f>
        <v>PERFILADO PERFURADO SIMPLES 38 X 38 MM, CHAPA 22</v>
      </c>
      <c r="E3921" s="484" t="str">
        <f>IFERROR(VLOOKUP(C3921,INSUMOS!$C:$F,3,FALSE),VLOOKUP(C3921,'COMPOSIÇÃO - SINAPI'!$C:$F,3,FALSE))</f>
        <v>M</v>
      </c>
      <c r="F3921" s="486">
        <v>1</v>
      </c>
      <c r="G3921" s="490">
        <f>IFERROR(VLOOKUP(C3921,INSUMOS!$C:$F,4,FALSE),VLOOKUP(C3921,'COMPOSIÇÃO - SINAPI'!$C:$F,4,FALSE))</f>
        <v>9.8800000000000008</v>
      </c>
      <c r="H3921" s="488">
        <f>TRUNC(G3921*F3921,2)</f>
        <v>9.8800000000000008</v>
      </c>
    </row>
    <row r="3922" spans="1:8" s="29" customFormat="1" ht="14.25" x14ac:dyDescent="0.25">
      <c r="A3922" s="472" t="s">
        <v>2055</v>
      </c>
      <c r="B3922" s="473" t="s">
        <v>2056</v>
      </c>
      <c r="C3922" s="473" t="s">
        <v>2057</v>
      </c>
      <c r="D3922" s="473" t="s">
        <v>2058</v>
      </c>
      <c r="E3922" s="473" t="s">
        <v>2059</v>
      </c>
      <c r="F3922" s="474" t="s">
        <v>2060</v>
      </c>
      <c r="G3922" s="81" t="s">
        <v>2061</v>
      </c>
      <c r="H3922" s="475" t="s">
        <v>2590</v>
      </c>
    </row>
    <row r="3923" spans="1:8" ht="66" customHeight="1" x14ac:dyDescent="0.2">
      <c r="A3923" s="476" t="s">
        <v>1419</v>
      </c>
      <c r="B3923" s="477" t="s">
        <v>2591</v>
      </c>
      <c r="C3923" s="478" t="s">
        <v>1418</v>
      </c>
      <c r="D3923" s="479" t="s">
        <v>1420</v>
      </c>
      <c r="E3923" s="480" t="s">
        <v>2586</v>
      </c>
      <c r="F3923" s="481"/>
      <c r="G3923" s="45"/>
      <c r="H3923" s="482">
        <f>SUM(H3924:H3931)</f>
        <v>3084.69</v>
      </c>
    </row>
    <row r="3924" spans="1:8" ht="15" customHeight="1" x14ac:dyDescent="0.2">
      <c r="A3924" s="483" t="s">
        <v>2070</v>
      </c>
      <c r="B3924" s="484" t="s">
        <v>2062</v>
      </c>
      <c r="C3924" s="484">
        <v>863</v>
      </c>
      <c r="D3924" s="485" t="str">
        <f>IFERROR(VLOOKUP(C3924,INSUMOS!$C:$F,2,FALSE),VLOOKUP(C3924,'COMPOSIÇÃO - SINAPI'!$C:$F,2,FALSE))</f>
        <v>CABO DE COBRE NU 35 MM2 MEIO-DURO</v>
      </c>
      <c r="E3924" s="484" t="str">
        <f>IFERROR(VLOOKUP(C3924,INSUMOS!$C:$F,3,FALSE),VLOOKUP(C3924,'COMPOSIÇÃO - SINAPI'!$C:$F,3,FALSE))</f>
        <v>M</v>
      </c>
      <c r="F3924" s="486">
        <v>7</v>
      </c>
      <c r="G3924" s="490">
        <f>IFERROR(VLOOKUP(C3924,INSUMOS!$C:$F,4,FALSE),VLOOKUP(C3924,'COMPOSIÇÃO - SINAPI'!$C:$F,4,FALSE))</f>
        <v>32</v>
      </c>
      <c r="H3924" s="488">
        <f t="shared" ref="H3924:H3931" si="178">TRUNC(G3924*F3924,2)</f>
        <v>224</v>
      </c>
    </row>
    <row r="3925" spans="1:8" ht="15" customHeight="1" x14ac:dyDescent="0.2">
      <c r="A3925" s="483" t="s">
        <v>2070</v>
      </c>
      <c r="B3925" s="484" t="s">
        <v>2062</v>
      </c>
      <c r="C3925" s="484">
        <v>21127</v>
      </c>
      <c r="D3925" s="485" t="str">
        <f>IFERROR(VLOOKUP(C3925,INSUMOS!$C:$F,2,FALSE),VLOOKUP(C3925,'COMPOSIÇÃO - SINAPI'!$C:$F,2,FALSE))</f>
        <v>FITA ISOLANTE ADESIVA ANTICHAMA, USO ATE 750 V, EM ROLO DE 19 MM X 5 M</v>
      </c>
      <c r="E3925" s="484" t="str">
        <f>IFERROR(VLOOKUP(C3925,INSUMOS!$C:$F,3,FALSE),VLOOKUP(C3925,'COMPOSIÇÃO - SINAPI'!$C:$F,3,FALSE))</f>
        <v>UN</v>
      </c>
      <c r="F3925" s="486">
        <v>1.4E-2</v>
      </c>
      <c r="G3925" s="490">
        <f>IFERROR(VLOOKUP(C3925,INSUMOS!$C:$F,4,FALSE),VLOOKUP(C3925,'COMPOSIÇÃO - SINAPI'!$C:$F,4,FALSE))</f>
        <v>5.202</v>
      </c>
      <c r="H3925" s="488">
        <f t="shared" si="178"/>
        <v>7.0000000000000007E-2</v>
      </c>
    </row>
    <row r="3926" spans="1:8" ht="38.1" customHeight="1" x14ac:dyDescent="0.2">
      <c r="A3926" s="483" t="s">
        <v>2070</v>
      </c>
      <c r="B3926" s="484" t="s">
        <v>2593</v>
      </c>
      <c r="C3926" s="484">
        <v>5928</v>
      </c>
      <c r="D3926" s="485" t="str">
        <f>IFERROR(VLOOKUP(C3926,INSUMOS!$C:$F,2,FALSE),VLOOKUP(C3926,'COMPOSIÇÃO - SINAPI'!$C:$F,2,FALSE))</f>
        <v>GUINDAUTO HIDRÁULICO, CAPACIDADE MÁXIMA DE CARGA 6200 KG, MOMENTO MÁXIMO DE CARGA 11,7 TM, ALCANCE MÁXIMO HORIZONTAL 9,70 M, INCLUSIVE CAMINHÃO TOCO PBT 16.000 KG, POTÊNCIA DE 189 CV - CHP DIURNO. AF_06/2014</v>
      </c>
      <c r="E3926" s="484" t="str">
        <f>IFERROR(VLOOKUP(C3926,INSUMOS!$C:$F,3,FALSE),VLOOKUP(C3926,'COMPOSIÇÃO - SINAPI'!$C:$F,3,FALSE))</f>
        <v>CHP</v>
      </c>
      <c r="F3926" s="486">
        <v>0.41880000000000001</v>
      </c>
      <c r="G3926" s="490">
        <f>IFERROR(VLOOKUP(C3926,INSUMOS!$C:$F,4,FALSE),VLOOKUP(C3926,'COMPOSIÇÃO - SINAPI'!$C:$F,4,FALSE))</f>
        <v>229.71</v>
      </c>
      <c r="H3926" s="488">
        <f t="shared" si="178"/>
        <v>96.2</v>
      </c>
    </row>
    <row r="3927" spans="1:8" ht="27" customHeight="1" x14ac:dyDescent="0.2">
      <c r="A3927" s="483" t="s">
        <v>2070</v>
      </c>
      <c r="B3927" s="484" t="s">
        <v>2062</v>
      </c>
      <c r="C3927" s="484">
        <v>5052</v>
      </c>
      <c r="D3927" s="485" t="str">
        <f>IFERROR(VLOOKUP(C3927,INSUMOS!$C:$F,2,FALSE),VLOOKUP(C3927,'COMPOSIÇÃO - SINAPI'!$C:$F,2,FALSE))</f>
        <v>POSTE CONICO CONTINUO EM ACO GALVANIZADO, CURVO, BRACO SIMPLES, FLANGEADO, H = 7 M, DIAMETRO INFERIOR = *125* MM</v>
      </c>
      <c r="E3927" s="484" t="str">
        <f>IFERROR(VLOOKUP(C3927,INSUMOS!$C:$F,3,FALSE),VLOOKUP(C3927,'COMPOSIÇÃO - SINAPI'!$C:$F,3,FALSE))</f>
        <v>UN</v>
      </c>
      <c r="F3927" s="486">
        <v>1</v>
      </c>
      <c r="G3927" s="490">
        <f>IFERROR(VLOOKUP(C3927,INSUMOS!$C:$F,4,FALSE),VLOOKUP(C3927,'COMPOSIÇÃO - SINAPI'!$C:$F,4,FALSE))</f>
        <v>1400</v>
      </c>
      <c r="H3927" s="488">
        <f t="shared" si="178"/>
        <v>1400</v>
      </c>
    </row>
    <row r="3928" spans="1:8" ht="27" customHeight="1" x14ac:dyDescent="0.2">
      <c r="A3928" s="483" t="s">
        <v>2070</v>
      </c>
      <c r="B3928" s="484" t="s">
        <v>2062</v>
      </c>
      <c r="C3928" s="484">
        <v>39746</v>
      </c>
      <c r="D3928" s="485" t="str">
        <f>IFERROR(VLOOKUP(C3928,INSUMOS!$C:$F,2,FALSE),VLOOKUP(C3928,'COMPOSIÇÃO - SINAPI'!$C:$F,2,FALSE))</f>
        <v>CHUMBADOR DE ACO, 1" X 600 MM, PARA POSTES DE ACO COM
BASE, INCLUSO PORCA E ARRUELA</v>
      </c>
      <c r="E3928" s="484" t="str">
        <f>IFERROR(VLOOKUP(C3928,INSUMOS!$C:$F,3,FALSE),VLOOKUP(C3928,'COMPOSIÇÃO - SINAPI'!$C:$F,3,FALSE))</f>
        <v>UN</v>
      </c>
      <c r="F3928" s="486">
        <v>4</v>
      </c>
      <c r="G3928" s="490">
        <f>IFERROR(VLOOKUP(C3928,INSUMOS!$C:$F,4,FALSE),VLOOKUP(C3928,'COMPOSIÇÃO - SINAPI'!$C:$F,4,FALSE))</f>
        <v>220</v>
      </c>
      <c r="H3928" s="488">
        <f t="shared" si="178"/>
        <v>880</v>
      </c>
    </row>
    <row r="3929" spans="1:8" ht="15" customHeight="1" x14ac:dyDescent="0.2">
      <c r="A3929" s="483" t="s">
        <v>2070</v>
      </c>
      <c r="B3929" s="484" t="s">
        <v>2593</v>
      </c>
      <c r="C3929" s="484">
        <v>88247</v>
      </c>
      <c r="D3929" s="485" t="str">
        <f>IFERROR(VLOOKUP(C3929,INSUMOS!$C:$F,2,FALSE),VLOOKUP(C3929,'COMPOSIÇÃO - SINAPI'!$C:$F,2,FALSE))</f>
        <v>AUXILIAR DE ELETRICISTA COM ENCARGOS COMPLEMENTARES</v>
      </c>
      <c r="E3929" s="484" t="str">
        <f>IFERROR(VLOOKUP(C3929,INSUMOS!$C:$F,3,FALSE),VLOOKUP(C3929,'COMPOSIÇÃO - SINAPI'!$C:$F,3,FALSE))</f>
        <v>H</v>
      </c>
      <c r="F3929" s="486">
        <v>0.77</v>
      </c>
      <c r="G3929" s="490">
        <f>IFERROR(VLOOKUP(C3929,INSUMOS!$C:$F,4,FALSE),VLOOKUP(C3929,'COMPOSIÇÃO - SINAPI'!$C:$F,4,FALSE))</f>
        <v>19.309999999999999</v>
      </c>
      <c r="H3929" s="488">
        <f t="shared" si="178"/>
        <v>14.86</v>
      </c>
    </row>
    <row r="3930" spans="1:8" ht="15" customHeight="1" x14ac:dyDescent="0.2">
      <c r="A3930" s="483" t="s">
        <v>2070</v>
      </c>
      <c r="B3930" s="484" t="s">
        <v>2593</v>
      </c>
      <c r="C3930" s="484">
        <v>88264</v>
      </c>
      <c r="D3930" s="485" t="str">
        <f>IFERROR(VLOOKUP(C3930,INSUMOS!$C:$F,2,FALSE),VLOOKUP(C3930,'COMPOSIÇÃO - SINAPI'!$C:$F,2,FALSE))</f>
        <v>ELETRICISTA COM ENCARGOS COMPLEMENTARES</v>
      </c>
      <c r="E3930" s="484" t="str">
        <f>IFERROR(VLOOKUP(C3930,INSUMOS!$C:$F,3,FALSE),VLOOKUP(C3930,'COMPOSIÇÃO - SINAPI'!$C:$F,3,FALSE))</f>
        <v>H</v>
      </c>
      <c r="F3930" s="486">
        <v>2.0289999999999999</v>
      </c>
      <c r="G3930" s="490">
        <f>IFERROR(VLOOKUP(C3930,INSUMOS!$C:$F,4,FALSE),VLOOKUP(C3930,'COMPOSIÇÃO - SINAPI'!$C:$F,4,FALSE))</f>
        <v>24.92</v>
      </c>
      <c r="H3930" s="488">
        <f t="shared" si="178"/>
        <v>50.56</v>
      </c>
    </row>
    <row r="3931" spans="1:8" ht="27" customHeight="1" x14ac:dyDescent="0.2">
      <c r="A3931" s="483" t="s">
        <v>2070</v>
      </c>
      <c r="B3931" s="484" t="s">
        <v>2062</v>
      </c>
      <c r="C3931" s="484">
        <v>42243</v>
      </c>
      <c r="D3931" s="485" t="str">
        <f>IFERROR(VLOOKUP(C3931,INSUMOS!$C:$F,2,FALSE),VLOOKUP(C3931,'COMPOSIÇÃO - SINAPI'!$C:$F,2,FALSE))</f>
        <v>LUMINARIA DE LED PARA ILUMINACAO PUBLICA, DE 98 W ATE 137 W, INVOLUCRO EM ALUMINIO OU ACO INOX</v>
      </c>
      <c r="E3931" s="484" t="str">
        <f>IFERROR(VLOOKUP(C3931,INSUMOS!$C:$F,3,FALSE),VLOOKUP(C3931,'COMPOSIÇÃO - SINAPI'!$C:$F,3,FALSE))</f>
        <v>UN</v>
      </c>
      <c r="F3931" s="486">
        <v>1</v>
      </c>
      <c r="G3931" s="490">
        <f>IFERROR(VLOOKUP(C3931,INSUMOS!$C:$F,4,FALSE),VLOOKUP(C3931,'COMPOSIÇÃO - SINAPI'!$C:$F,4,FALSE))</f>
        <v>419</v>
      </c>
      <c r="H3931" s="488">
        <f t="shared" si="178"/>
        <v>419</v>
      </c>
    </row>
    <row r="3932" spans="1:8" s="29" customFormat="1" ht="14.25" x14ac:dyDescent="0.25">
      <c r="A3932" s="472" t="s">
        <v>2055</v>
      </c>
      <c r="B3932" s="473" t="s">
        <v>2056</v>
      </c>
      <c r="C3932" s="473" t="s">
        <v>2057</v>
      </c>
      <c r="D3932" s="473" t="s">
        <v>2058</v>
      </c>
      <c r="E3932" s="473" t="s">
        <v>2059</v>
      </c>
      <c r="F3932" s="474" t="s">
        <v>2060</v>
      </c>
      <c r="G3932" s="81" t="s">
        <v>2061</v>
      </c>
      <c r="H3932" s="475" t="s">
        <v>2590</v>
      </c>
    </row>
    <row r="3933" spans="1:8" ht="66" customHeight="1" x14ac:dyDescent="0.2">
      <c r="A3933" s="476" t="s">
        <v>1422</v>
      </c>
      <c r="B3933" s="477" t="s">
        <v>2591</v>
      </c>
      <c r="C3933" s="478" t="s">
        <v>1421</v>
      </c>
      <c r="D3933" s="479" t="s">
        <v>1423</v>
      </c>
      <c r="E3933" s="480" t="s">
        <v>2586</v>
      </c>
      <c r="F3933" s="481"/>
      <c r="G3933" s="45"/>
      <c r="H3933" s="482">
        <f>SUM(H3934:H3937)</f>
        <v>1231.53</v>
      </c>
    </row>
    <row r="3934" spans="1:8" ht="15" customHeight="1" x14ac:dyDescent="0.2">
      <c r="A3934" s="483" t="s">
        <v>2070</v>
      </c>
      <c r="B3934" s="484" t="s">
        <v>2062</v>
      </c>
      <c r="C3934" s="484">
        <v>2378</v>
      </c>
      <c r="D3934" s="485" t="str">
        <f>IFERROR(VLOOKUP(C3934,INSUMOS!$C:$F,2,FALSE),VLOOKUP(C3934,'COMPOSIÇÃO - SINAPI'!$C:$F,2,FALSE))</f>
        <v>DISJUNTOR TERMOMAGNETICO TRIPOLAR 300 A / 600 V, TIPO JXD / ICC - 40 KA</v>
      </c>
      <c r="E3934" s="484" t="str">
        <f>IFERROR(VLOOKUP(C3934,INSUMOS!$C:$F,3,FALSE),VLOOKUP(C3934,'COMPOSIÇÃO - SINAPI'!$C:$F,3,FALSE))</f>
        <v>UN</v>
      </c>
      <c r="F3934" s="486">
        <v>1</v>
      </c>
      <c r="G3934" s="490">
        <f>IFERROR(VLOOKUP(C3934,INSUMOS!$C:$F,4,FALSE),VLOOKUP(C3934,'COMPOSIÇÃO - SINAPI'!$C:$F,4,FALSE))</f>
        <v>1165</v>
      </c>
      <c r="H3934" s="488">
        <f>TRUNC(G3934*F3934,2)</f>
        <v>1165</v>
      </c>
    </row>
    <row r="3935" spans="1:8" ht="27" customHeight="1" x14ac:dyDescent="0.2">
      <c r="A3935" s="483" t="s">
        <v>2070</v>
      </c>
      <c r="B3935" s="484" t="s">
        <v>2062</v>
      </c>
      <c r="C3935" s="484">
        <v>1581</v>
      </c>
      <c r="D3935" s="485" t="str">
        <f>IFERROR(VLOOKUP(C3935,INSUMOS!$C:$F,2,FALSE),VLOOKUP(C3935,'COMPOSIÇÃO - SINAPI'!$C:$F,2,FALSE))</f>
        <v>TERMINAL A COMPRESSAO EM COBRE ESTANHADO PARA CABO 120 MM2, 1 FURO E 1 COMPRESSAO, PARA PARAFUSO DE FIXACAO M12</v>
      </c>
      <c r="E3935" s="484" t="str">
        <f>IFERROR(VLOOKUP(C3935,INSUMOS!$C:$F,3,FALSE),VLOOKUP(C3935,'COMPOSIÇÃO - SINAPI'!$C:$F,3,FALSE))</f>
        <v>UN</v>
      </c>
      <c r="F3935" s="486">
        <v>3</v>
      </c>
      <c r="G3935" s="490">
        <f>IFERROR(VLOOKUP(C3935,INSUMOS!$C:$F,4,FALSE),VLOOKUP(C3935,'COMPOSIÇÃO - SINAPI'!$C:$F,4,FALSE))</f>
        <v>9.18</v>
      </c>
      <c r="H3935" s="488">
        <f>TRUNC(G3935*F3935,2)</f>
        <v>27.54</v>
      </c>
    </row>
    <row r="3936" spans="1:8" ht="15" customHeight="1" x14ac:dyDescent="0.2">
      <c r="A3936" s="483" t="s">
        <v>2070</v>
      </c>
      <c r="B3936" s="484" t="s">
        <v>2593</v>
      </c>
      <c r="C3936" s="484">
        <v>88247</v>
      </c>
      <c r="D3936" s="485" t="str">
        <f>IFERROR(VLOOKUP(C3936,INSUMOS!$C:$F,2,FALSE),VLOOKUP(C3936,'COMPOSIÇÃO - SINAPI'!$C:$F,2,FALSE))</f>
        <v>AUXILIAR DE ELETRICISTA COM ENCARGOS COMPLEMENTARES</v>
      </c>
      <c r="E3936" s="484" t="str">
        <f>IFERROR(VLOOKUP(C3936,INSUMOS!$C:$F,3,FALSE),VLOOKUP(C3936,'COMPOSIÇÃO - SINAPI'!$C:$F,3,FALSE))</f>
        <v>H</v>
      </c>
      <c r="F3936" s="486">
        <v>0.88180000000000003</v>
      </c>
      <c r="G3936" s="490">
        <f>IFERROR(VLOOKUP(C3936,INSUMOS!$C:$F,4,FALSE),VLOOKUP(C3936,'COMPOSIÇÃO - SINAPI'!$C:$F,4,FALSE))</f>
        <v>19.309999999999999</v>
      </c>
      <c r="H3936" s="488">
        <f>TRUNC(G3936*F3936,2)</f>
        <v>17.02</v>
      </c>
    </row>
    <row r="3937" spans="1:8" ht="15" customHeight="1" x14ac:dyDescent="0.2">
      <c r="A3937" s="483" t="s">
        <v>2070</v>
      </c>
      <c r="B3937" s="484" t="s">
        <v>2593</v>
      </c>
      <c r="C3937" s="484">
        <v>88264</v>
      </c>
      <c r="D3937" s="485" t="str">
        <f>IFERROR(VLOOKUP(C3937,INSUMOS!$C:$F,2,FALSE),VLOOKUP(C3937,'COMPOSIÇÃO - SINAPI'!$C:$F,2,FALSE))</f>
        <v>ELETRICISTA COM ENCARGOS COMPLEMENTARES</v>
      </c>
      <c r="E3937" s="484" t="str">
        <f>IFERROR(VLOOKUP(C3937,INSUMOS!$C:$F,3,FALSE),VLOOKUP(C3937,'COMPOSIÇÃO - SINAPI'!$C:$F,3,FALSE))</f>
        <v>H</v>
      </c>
      <c r="F3937" s="486">
        <v>0.88180000000000003</v>
      </c>
      <c r="G3937" s="490">
        <f>IFERROR(VLOOKUP(C3937,INSUMOS!$C:$F,4,FALSE),VLOOKUP(C3937,'COMPOSIÇÃO - SINAPI'!$C:$F,4,FALSE))</f>
        <v>24.92</v>
      </c>
      <c r="H3937" s="488">
        <f>TRUNC(G3937*F3937,2)</f>
        <v>21.97</v>
      </c>
    </row>
    <row r="3938" spans="1:8" s="29" customFormat="1" ht="14.25" x14ac:dyDescent="0.25">
      <c r="A3938" s="472" t="s">
        <v>2055</v>
      </c>
      <c r="B3938" s="473" t="s">
        <v>2056</v>
      </c>
      <c r="C3938" s="473" t="s">
        <v>2057</v>
      </c>
      <c r="D3938" s="473" t="s">
        <v>2058</v>
      </c>
      <c r="E3938" s="473" t="s">
        <v>2059</v>
      </c>
      <c r="F3938" s="474" t="s">
        <v>2060</v>
      </c>
      <c r="G3938" s="81" t="s">
        <v>2061</v>
      </c>
      <c r="H3938" s="475" t="s">
        <v>2590</v>
      </c>
    </row>
    <row r="3939" spans="1:8" ht="48" customHeight="1" x14ac:dyDescent="0.2">
      <c r="A3939" s="476" t="s">
        <v>1425</v>
      </c>
      <c r="B3939" s="477" t="s">
        <v>2591</v>
      </c>
      <c r="C3939" s="478" t="s">
        <v>1424</v>
      </c>
      <c r="D3939" s="479" t="s">
        <v>1426</v>
      </c>
      <c r="E3939" s="480" t="s">
        <v>2586</v>
      </c>
      <c r="F3939" s="481"/>
      <c r="G3939" s="45"/>
      <c r="H3939" s="482">
        <f>SUM(H3940:H3941)</f>
        <v>371.1</v>
      </c>
    </row>
    <row r="3940" spans="1:8" ht="27" customHeight="1" x14ac:dyDescent="0.2">
      <c r="A3940" s="483" t="s">
        <v>2070</v>
      </c>
      <c r="B3940" s="484" t="s">
        <v>2062</v>
      </c>
      <c r="C3940" s="484">
        <v>574</v>
      </c>
      <c r="D3940" s="485" t="str">
        <f>IFERROR(VLOOKUP(C3940,INSUMOS!$C:$F,2,FALSE),VLOOKUP(C3940,'COMPOSIÇÃO - SINAPI'!$C:$F,2,FALSE))</f>
        <v>CANTONEIRA (ABAS IGUAIS) EM FERRO GALVANIZADO, 38,1 MM X 3,17 MM (L X E), 3,48 KG/M</v>
      </c>
      <c r="E3940" s="484" t="str">
        <f>IFERROR(VLOOKUP(C3940,INSUMOS!$C:$F,3,FALSE),VLOOKUP(C3940,'COMPOSIÇÃO - SINAPI'!$C:$F,3,FALSE))</f>
        <v>M</v>
      </c>
      <c r="F3940" s="486">
        <v>12.64</v>
      </c>
      <c r="G3940" s="490">
        <f>IFERROR(VLOOKUP(C3940,INSUMOS!$C:$F,4,FALSE),VLOOKUP(C3940,'COMPOSIÇÃO - SINAPI'!$C:$F,4,FALSE))</f>
        <v>27.6</v>
      </c>
      <c r="H3940" s="488">
        <f>TRUNC(G3940*F3940,2)</f>
        <v>348.86</v>
      </c>
    </row>
    <row r="3941" spans="1:8" ht="15" customHeight="1" x14ac:dyDescent="0.2">
      <c r="A3941" s="483" t="s">
        <v>2070</v>
      </c>
      <c r="B3941" s="484" t="s">
        <v>2062</v>
      </c>
      <c r="C3941" s="484">
        <v>566</v>
      </c>
      <c r="D3941" s="485" t="str">
        <f>IFERROR(VLOOKUP(C3941,INSUMOS!$C:$F,2,FALSE),VLOOKUP(C3941,'COMPOSIÇÃO - SINAPI'!$C:$F,2,FALSE))</f>
        <v>BARRA DE FERRO CHATO, RETANGULAR, 19,05 MM X 3,17 MM (L X E), 0,47 KG/M</v>
      </c>
      <c r="E3941" s="484" t="str">
        <f>IFERROR(VLOOKUP(C3941,INSUMOS!$C:$F,3,FALSE),VLOOKUP(C3941,'COMPOSIÇÃO - SINAPI'!$C:$F,3,FALSE))</f>
        <v>M</v>
      </c>
      <c r="F3941" s="486">
        <v>5.4</v>
      </c>
      <c r="G3941" s="490">
        <f>IFERROR(VLOOKUP(C3941,INSUMOS!$C:$F,4,FALSE),VLOOKUP(C3941,'COMPOSIÇÃO - SINAPI'!$C:$F,4,FALSE))</f>
        <v>4.12</v>
      </c>
      <c r="H3941" s="488">
        <f>TRUNC(G3941*F3941,2)</f>
        <v>22.24</v>
      </c>
    </row>
    <row r="3942" spans="1:8" s="29" customFormat="1" ht="14.25" x14ac:dyDescent="0.25">
      <c r="A3942" s="472" t="s">
        <v>2055</v>
      </c>
      <c r="B3942" s="473" t="s">
        <v>2056</v>
      </c>
      <c r="C3942" s="473" t="s">
        <v>2057</v>
      </c>
      <c r="D3942" s="473" t="s">
        <v>2058</v>
      </c>
      <c r="E3942" s="473" t="s">
        <v>2059</v>
      </c>
      <c r="F3942" s="474" t="s">
        <v>2060</v>
      </c>
      <c r="G3942" s="81" t="s">
        <v>2061</v>
      </c>
      <c r="H3942" s="475" t="s">
        <v>2590</v>
      </c>
    </row>
    <row r="3943" spans="1:8" ht="48" customHeight="1" x14ac:dyDescent="0.2">
      <c r="A3943" s="476" t="s">
        <v>1428</v>
      </c>
      <c r="B3943" s="477" t="s">
        <v>2591</v>
      </c>
      <c r="C3943" s="478" t="s">
        <v>1427</v>
      </c>
      <c r="D3943" s="479" t="s">
        <v>1429</v>
      </c>
      <c r="E3943" s="480" t="s">
        <v>2586</v>
      </c>
      <c r="F3943" s="481"/>
      <c r="G3943" s="45"/>
      <c r="H3943" s="482">
        <f>SUM(H3944:H3947)</f>
        <v>37.22</v>
      </c>
    </row>
    <row r="3944" spans="1:8" ht="27" customHeight="1" x14ac:dyDescent="0.2">
      <c r="A3944" s="483" t="s">
        <v>2070</v>
      </c>
      <c r="B3944" s="484" t="s">
        <v>2062</v>
      </c>
      <c r="C3944" s="484">
        <v>2576</v>
      </c>
      <c r="D3944" s="485" t="str">
        <f>IFERROR(VLOOKUP(C3944,INSUMOS!$C:$F,2,FALSE),VLOOKUP(C3944,'COMPOSIÇÃO - SINAPI'!$C:$F,2,FALSE))</f>
        <v>CONDULETE DE ALUMINIO TIPO XPW, PARA ELETRODUTO ROSCAVEL DE 1 1/2", COM TAMPA CEGA</v>
      </c>
      <c r="E3944" s="484" t="str">
        <f>IFERROR(VLOOKUP(C3944,INSUMOS!$C:$F,3,FALSE),VLOOKUP(C3944,'COMPOSIÇÃO - SINAPI'!$C:$F,3,FALSE))</f>
        <v>UN</v>
      </c>
      <c r="F3944" s="486">
        <v>1</v>
      </c>
      <c r="G3944" s="490">
        <f>IFERROR(VLOOKUP(C3944,INSUMOS!$C:$F,4,FALSE),VLOOKUP(C3944,'COMPOSIÇÃO - SINAPI'!$C:$F,4,FALSE))</f>
        <v>22.42</v>
      </c>
      <c r="H3944" s="488">
        <f>TRUNC(G3944*F3944,2)</f>
        <v>22.42</v>
      </c>
    </row>
    <row r="3945" spans="1:8" ht="27" customHeight="1" x14ac:dyDescent="0.2">
      <c r="A3945" s="483" t="s">
        <v>2070</v>
      </c>
      <c r="B3945" s="484" t="s">
        <v>2062</v>
      </c>
      <c r="C3945" s="484">
        <v>11950</v>
      </c>
      <c r="D3945" s="485" t="str">
        <f>IFERROR(VLOOKUP(C3945,INSUMOS!$C:$F,2,FALSE),VLOOKUP(C3945,'COMPOSIÇÃO - SINAPI'!$C:$F,2,FALSE))</f>
        <v>BUCHA DE NYLON SEM ABA S6, COM PARAFUSO DE 4,20 X 40 MM EM ACO ZINCADO COM ROSCA SOBERBA, CABECA CHATA E FENDA PHILLIPS</v>
      </c>
      <c r="E3945" s="484" t="str">
        <f>IFERROR(VLOOKUP(C3945,INSUMOS!$C:$F,3,FALSE),VLOOKUP(C3945,'COMPOSIÇÃO - SINAPI'!$C:$F,3,FALSE))</f>
        <v>UN</v>
      </c>
      <c r="F3945" s="486">
        <v>2</v>
      </c>
      <c r="G3945" s="490">
        <f>IFERROR(VLOOKUP(C3945,INSUMOS!$C:$F,4,FALSE),VLOOKUP(C3945,'COMPOSIÇÃO - SINAPI'!$C:$F,4,FALSE))</f>
        <v>0.33150000000000002</v>
      </c>
      <c r="H3945" s="488">
        <f>TRUNC(G3945*F3945,2)</f>
        <v>0.66</v>
      </c>
    </row>
    <row r="3946" spans="1:8" ht="15" customHeight="1" x14ac:dyDescent="0.2">
      <c r="A3946" s="483" t="s">
        <v>2070</v>
      </c>
      <c r="B3946" s="484" t="s">
        <v>2593</v>
      </c>
      <c r="C3946" s="484">
        <v>88247</v>
      </c>
      <c r="D3946" s="485" t="str">
        <f>IFERROR(VLOOKUP(C3946,INSUMOS!$C:$F,2,FALSE),VLOOKUP(C3946,'COMPOSIÇÃO - SINAPI'!$C:$F,2,FALSE))</f>
        <v>AUXILIAR DE ELETRICISTA COM ENCARGOS COMPLEMENTARES</v>
      </c>
      <c r="E3946" s="484" t="str">
        <f>IFERROR(VLOOKUP(C3946,INSUMOS!$C:$F,3,FALSE),VLOOKUP(C3946,'COMPOSIÇÃO - SINAPI'!$C:$F,3,FALSE))</f>
        <v>H</v>
      </c>
      <c r="F3946" s="486">
        <v>0.32</v>
      </c>
      <c r="G3946" s="490">
        <f>IFERROR(VLOOKUP(C3946,INSUMOS!$C:$F,4,FALSE),VLOOKUP(C3946,'COMPOSIÇÃO - SINAPI'!$C:$F,4,FALSE))</f>
        <v>19.309999999999999</v>
      </c>
      <c r="H3946" s="488">
        <f>TRUNC(G3946*F3946,2)</f>
        <v>6.17</v>
      </c>
    </row>
    <row r="3947" spans="1:8" ht="15" customHeight="1" x14ac:dyDescent="0.2">
      <c r="A3947" s="483" t="s">
        <v>2070</v>
      </c>
      <c r="B3947" s="484" t="s">
        <v>2593</v>
      </c>
      <c r="C3947" s="484">
        <v>88264</v>
      </c>
      <c r="D3947" s="485" t="str">
        <f>IFERROR(VLOOKUP(C3947,INSUMOS!$C:$F,2,FALSE),VLOOKUP(C3947,'COMPOSIÇÃO - SINAPI'!$C:$F,2,FALSE))</f>
        <v>ELETRICISTA COM ENCARGOS COMPLEMENTARES</v>
      </c>
      <c r="E3947" s="484" t="str">
        <f>IFERROR(VLOOKUP(C3947,INSUMOS!$C:$F,3,FALSE),VLOOKUP(C3947,'COMPOSIÇÃO - SINAPI'!$C:$F,3,FALSE))</f>
        <v>H</v>
      </c>
      <c r="F3947" s="486">
        <v>0.32</v>
      </c>
      <c r="G3947" s="490">
        <f>IFERROR(VLOOKUP(C3947,INSUMOS!$C:$F,4,FALSE),VLOOKUP(C3947,'COMPOSIÇÃO - SINAPI'!$C:$F,4,FALSE))</f>
        <v>24.92</v>
      </c>
      <c r="H3947" s="488">
        <f>TRUNC(G3947*F3947,2)</f>
        <v>7.97</v>
      </c>
    </row>
    <row r="3948" spans="1:8" s="29" customFormat="1" ht="14.25" x14ac:dyDescent="0.25">
      <c r="A3948" s="472" t="s">
        <v>2055</v>
      </c>
      <c r="B3948" s="473" t="s">
        <v>2056</v>
      </c>
      <c r="C3948" s="473" t="s">
        <v>2057</v>
      </c>
      <c r="D3948" s="473" t="s">
        <v>2058</v>
      </c>
      <c r="E3948" s="473" t="s">
        <v>2059</v>
      </c>
      <c r="F3948" s="474" t="s">
        <v>2060</v>
      </c>
      <c r="G3948" s="81" t="s">
        <v>2061</v>
      </c>
      <c r="H3948" s="475" t="s">
        <v>2590</v>
      </c>
    </row>
    <row r="3949" spans="1:8" ht="32.1" customHeight="1" x14ac:dyDescent="0.2">
      <c r="A3949" s="476" t="s">
        <v>1431</v>
      </c>
      <c r="B3949" s="477" t="s">
        <v>2591</v>
      </c>
      <c r="C3949" s="478" t="s">
        <v>1430</v>
      </c>
      <c r="D3949" s="479" t="s">
        <v>1432</v>
      </c>
      <c r="E3949" s="480" t="s">
        <v>2586</v>
      </c>
      <c r="F3949" s="481"/>
      <c r="G3949" s="45"/>
      <c r="H3949" s="482">
        <f>SUM(H3950:H3952)</f>
        <v>7.01</v>
      </c>
    </row>
    <row r="3950" spans="1:8" ht="15" customHeight="1" x14ac:dyDescent="0.2">
      <c r="A3950" s="483" t="s">
        <v>2070</v>
      </c>
      <c r="B3950" s="484" t="s">
        <v>2593</v>
      </c>
      <c r="C3950" s="484">
        <v>88264</v>
      </c>
      <c r="D3950" s="485" t="str">
        <f>IFERROR(VLOOKUP(C3950,INSUMOS!$C:$F,2,FALSE),VLOOKUP(C3950,'COMPOSIÇÃO - SINAPI'!$C:$F,2,FALSE))</f>
        <v>ELETRICISTA COM ENCARGOS COMPLEMENTARES</v>
      </c>
      <c r="E3950" s="484" t="str">
        <f>IFERROR(VLOOKUP(C3950,INSUMOS!$C:$F,3,FALSE),VLOOKUP(C3950,'COMPOSIÇÃO - SINAPI'!$C:$F,3,FALSE))</f>
        <v>H</v>
      </c>
      <c r="F3950" s="486">
        <v>7.4999999999999997E-2</v>
      </c>
      <c r="G3950" s="490">
        <f>IFERROR(VLOOKUP(C3950,INSUMOS!$C:$F,4,FALSE),VLOOKUP(C3950,'COMPOSIÇÃO - SINAPI'!$C:$F,4,FALSE))</f>
        <v>24.92</v>
      </c>
      <c r="H3950" s="488">
        <f>TRUNC(G3950*F3950,2)</f>
        <v>1.86</v>
      </c>
    </row>
    <row r="3951" spans="1:8" ht="15" customHeight="1" x14ac:dyDescent="0.2">
      <c r="A3951" s="483" t="s">
        <v>2070</v>
      </c>
      <c r="B3951" s="484" t="s">
        <v>2593</v>
      </c>
      <c r="C3951" s="484">
        <v>88316</v>
      </c>
      <c r="D3951" s="485" t="str">
        <f>IFERROR(VLOOKUP(C3951,INSUMOS!$C:$F,2,FALSE),VLOOKUP(C3951,'COMPOSIÇÃO - SINAPI'!$C:$F,2,FALSE))</f>
        <v>SERVENTE COM ENCARGOS COMPLEMENTARES</v>
      </c>
      <c r="E3951" s="484" t="str">
        <f>IFERROR(VLOOKUP(C3951,INSUMOS!$C:$F,3,FALSE),VLOOKUP(C3951,'COMPOSIÇÃO - SINAPI'!$C:$F,3,FALSE))</f>
        <v>H</v>
      </c>
      <c r="F3951" s="486">
        <v>7.4999999999999997E-2</v>
      </c>
      <c r="G3951" s="490">
        <f>IFERROR(VLOOKUP(C3951,INSUMOS!$C:$F,4,FALSE),VLOOKUP(C3951,'COMPOSIÇÃO - SINAPI'!$C:$F,4,FALSE))</f>
        <v>19.8</v>
      </c>
      <c r="H3951" s="488">
        <f>TRUNC(G3951*F3951,2)</f>
        <v>1.48</v>
      </c>
    </row>
    <row r="3952" spans="1:8" ht="15" customHeight="1" x14ac:dyDescent="0.2">
      <c r="A3952" s="483" t="s">
        <v>2595</v>
      </c>
      <c r="B3952" s="484" t="s">
        <v>2062</v>
      </c>
      <c r="C3952" s="484">
        <v>8206</v>
      </c>
      <c r="D3952" s="485" t="str">
        <f>IFERROR(VLOOKUP(C3952,INSUMOS!$C:$F,2,FALSE),VLOOKUP(C3952,'COMPOSIÇÃO - SINAPI'!$C:$F,2,FALSE))</f>
        <v>BOX RETO 1"</v>
      </c>
      <c r="E3952" s="484" t="str">
        <f>IFERROR(VLOOKUP(C3952,INSUMOS!$C:$F,3,FALSE),VLOOKUP(C3952,'COMPOSIÇÃO - SINAPI'!$C:$F,3,FALSE))</f>
        <v>UN</v>
      </c>
      <c r="F3952" s="486">
        <v>1</v>
      </c>
      <c r="G3952" s="490">
        <f>IFERROR(VLOOKUP(C3952,INSUMOS!$C:$F,4,FALSE),VLOOKUP(C3952,'COMPOSIÇÃO - SINAPI'!$C:$F,4,FALSE))</f>
        <v>3.67</v>
      </c>
      <c r="H3952" s="488">
        <f>TRUNC(G3952*F3952,2)</f>
        <v>3.67</v>
      </c>
    </row>
    <row r="3953" spans="1:8" s="29" customFormat="1" ht="14.25" x14ac:dyDescent="0.25">
      <c r="A3953" s="472" t="s">
        <v>2055</v>
      </c>
      <c r="B3953" s="473" t="s">
        <v>2056</v>
      </c>
      <c r="C3953" s="473" t="s">
        <v>2057</v>
      </c>
      <c r="D3953" s="473" t="s">
        <v>2058</v>
      </c>
      <c r="E3953" s="473" t="s">
        <v>2059</v>
      </c>
      <c r="F3953" s="474" t="s">
        <v>2060</v>
      </c>
      <c r="G3953" s="81" t="s">
        <v>2061</v>
      </c>
      <c r="H3953" s="475" t="s">
        <v>2590</v>
      </c>
    </row>
    <row r="3954" spans="1:8" ht="32.1" customHeight="1" x14ac:dyDescent="0.2">
      <c r="A3954" s="476" t="s">
        <v>1434</v>
      </c>
      <c r="B3954" s="477" t="s">
        <v>2591</v>
      </c>
      <c r="C3954" s="478" t="s">
        <v>1433</v>
      </c>
      <c r="D3954" s="479" t="s">
        <v>1435</v>
      </c>
      <c r="E3954" s="480" t="s">
        <v>2586</v>
      </c>
      <c r="F3954" s="481"/>
      <c r="G3954" s="45"/>
      <c r="H3954" s="482">
        <f>SUM(H3955:H3957)</f>
        <v>12.29</v>
      </c>
    </row>
    <row r="3955" spans="1:8" ht="15" customHeight="1" x14ac:dyDescent="0.2">
      <c r="A3955" s="483" t="s">
        <v>2070</v>
      </c>
      <c r="B3955" s="484" t="s">
        <v>2593</v>
      </c>
      <c r="C3955" s="484">
        <v>88264</v>
      </c>
      <c r="D3955" s="485" t="str">
        <f>IFERROR(VLOOKUP(C3955,INSUMOS!$C:$F,2,FALSE),VLOOKUP(C3955,'COMPOSIÇÃO - SINAPI'!$C:$F,2,FALSE))</f>
        <v>ELETRICISTA COM ENCARGOS COMPLEMENTARES</v>
      </c>
      <c r="E3955" s="484" t="str">
        <f>IFERROR(VLOOKUP(C3955,INSUMOS!$C:$F,3,FALSE),VLOOKUP(C3955,'COMPOSIÇÃO - SINAPI'!$C:$F,3,FALSE))</f>
        <v>H</v>
      </c>
      <c r="F3955" s="486">
        <v>9.6199999999999994E-2</v>
      </c>
      <c r="G3955" s="490">
        <f>IFERROR(VLOOKUP(C3955,INSUMOS!$C:$F,4,FALSE),VLOOKUP(C3955,'COMPOSIÇÃO - SINAPI'!$C:$F,4,FALSE))</f>
        <v>24.92</v>
      </c>
      <c r="H3955" s="488">
        <f>TRUNC(G3955*F3955,2)</f>
        <v>2.39</v>
      </c>
    </row>
    <row r="3956" spans="1:8" ht="15" customHeight="1" x14ac:dyDescent="0.2">
      <c r="A3956" s="483" t="s">
        <v>2070</v>
      </c>
      <c r="B3956" s="484" t="s">
        <v>2593</v>
      </c>
      <c r="C3956" s="484">
        <v>88316</v>
      </c>
      <c r="D3956" s="485" t="str">
        <f>IFERROR(VLOOKUP(C3956,INSUMOS!$C:$F,2,FALSE),VLOOKUP(C3956,'COMPOSIÇÃO - SINAPI'!$C:$F,2,FALSE))</f>
        <v>SERVENTE COM ENCARGOS COMPLEMENTARES</v>
      </c>
      <c r="E3956" s="484" t="str">
        <f>IFERROR(VLOOKUP(C3956,INSUMOS!$C:$F,3,FALSE),VLOOKUP(C3956,'COMPOSIÇÃO - SINAPI'!$C:$F,3,FALSE))</f>
        <v>H</v>
      </c>
      <c r="F3956" s="486">
        <v>9.6199999999999994E-2</v>
      </c>
      <c r="G3956" s="490">
        <f>IFERROR(VLOOKUP(C3956,INSUMOS!$C:$F,4,FALSE),VLOOKUP(C3956,'COMPOSIÇÃO - SINAPI'!$C:$F,4,FALSE))</f>
        <v>19.8</v>
      </c>
      <c r="H3956" s="488">
        <f>TRUNC(G3956*F3956,2)</f>
        <v>1.9</v>
      </c>
    </row>
    <row r="3957" spans="1:8" ht="15" customHeight="1" x14ac:dyDescent="0.2">
      <c r="A3957" s="483" t="s">
        <v>2595</v>
      </c>
      <c r="B3957" s="484" t="s">
        <v>2062</v>
      </c>
      <c r="C3957" s="484">
        <v>8205</v>
      </c>
      <c r="D3957" s="485" t="str">
        <f>IFERROR(VLOOKUP(C3957,INSUMOS!$C:$F,2,FALSE),VLOOKUP(C3957,'COMPOSIÇÃO - SINAPI'!$C:$F,2,FALSE))</f>
        <v>BOX RETO 11/2"</v>
      </c>
      <c r="E3957" s="484" t="str">
        <f>IFERROR(VLOOKUP(C3957,INSUMOS!$C:$F,3,FALSE),VLOOKUP(C3957,'COMPOSIÇÃO - SINAPI'!$C:$F,3,FALSE))</f>
        <v>UN</v>
      </c>
      <c r="F3957" s="486">
        <v>1</v>
      </c>
      <c r="G3957" s="490">
        <f>IFERROR(VLOOKUP(C3957,INSUMOS!$C:$F,4,FALSE),VLOOKUP(C3957,'COMPOSIÇÃO - SINAPI'!$C:$F,4,FALSE))</f>
        <v>8</v>
      </c>
      <c r="H3957" s="488">
        <f>TRUNC(G3957*F3957,2)</f>
        <v>8</v>
      </c>
    </row>
    <row r="3958" spans="1:8" s="29" customFormat="1" ht="14.25" x14ac:dyDescent="0.25">
      <c r="A3958" s="472" t="s">
        <v>2055</v>
      </c>
      <c r="B3958" s="473" t="s">
        <v>2056</v>
      </c>
      <c r="C3958" s="473" t="s">
        <v>2057</v>
      </c>
      <c r="D3958" s="473" t="s">
        <v>2058</v>
      </c>
      <c r="E3958" s="473" t="s">
        <v>2059</v>
      </c>
      <c r="F3958" s="474" t="s">
        <v>2060</v>
      </c>
      <c r="G3958" s="81" t="s">
        <v>2061</v>
      </c>
      <c r="H3958" s="475" t="s">
        <v>2590</v>
      </c>
    </row>
    <row r="3959" spans="1:8" ht="32.1" customHeight="1" x14ac:dyDescent="0.2">
      <c r="A3959" s="476" t="s">
        <v>1437</v>
      </c>
      <c r="B3959" s="477" t="s">
        <v>2591</v>
      </c>
      <c r="C3959" s="478" t="s">
        <v>1436</v>
      </c>
      <c r="D3959" s="479" t="s">
        <v>1438</v>
      </c>
      <c r="E3959" s="480" t="s">
        <v>2586</v>
      </c>
      <c r="F3959" s="481"/>
      <c r="G3959" s="45"/>
      <c r="H3959" s="482">
        <f>SUM(H3960:H3962)</f>
        <v>8.9200000000000017</v>
      </c>
    </row>
    <row r="3960" spans="1:8" ht="15" customHeight="1" x14ac:dyDescent="0.2">
      <c r="A3960" s="483" t="s">
        <v>2595</v>
      </c>
      <c r="B3960" s="484" t="s">
        <v>2062</v>
      </c>
      <c r="C3960" s="484">
        <v>318</v>
      </c>
      <c r="D3960" s="485" t="str">
        <f>IFERROR(VLOOKUP(C3960,INSUMOS!$C:$F,2,FALSE),VLOOKUP(C3960,'COMPOSIÇÃO - SINAPI'!$C:$F,2,FALSE))</f>
        <v>BUCHA ALUMÍNIO P/ELETRODUTO D=4" (100MM)</v>
      </c>
      <c r="E3960" s="484" t="str">
        <f>IFERROR(VLOOKUP(C3960,INSUMOS!$C:$F,3,FALSE),VLOOKUP(C3960,'COMPOSIÇÃO - SINAPI'!$C:$F,3,FALSE))</f>
        <v>UN</v>
      </c>
      <c r="F3960" s="486">
        <v>1</v>
      </c>
      <c r="G3960" s="490">
        <f>IFERROR(VLOOKUP(C3960,INSUMOS!$C:$F,4,FALSE),VLOOKUP(C3960,'COMPOSIÇÃO - SINAPI'!$C:$F,4,FALSE))</f>
        <v>8.5500000000000007</v>
      </c>
      <c r="H3960" s="488">
        <f>TRUNC(G3960*F3960,2)</f>
        <v>8.5500000000000007</v>
      </c>
    </row>
    <row r="3961" spans="1:8" ht="15" customHeight="1" x14ac:dyDescent="0.2">
      <c r="A3961" s="483" t="s">
        <v>2070</v>
      </c>
      <c r="B3961" s="484" t="s">
        <v>2593</v>
      </c>
      <c r="C3961" s="484">
        <v>88264</v>
      </c>
      <c r="D3961" s="485" t="str">
        <f>IFERROR(VLOOKUP(C3961,INSUMOS!$C:$F,2,FALSE),VLOOKUP(C3961,'COMPOSIÇÃO - SINAPI'!$C:$F,2,FALSE))</f>
        <v>ELETRICISTA COM ENCARGOS COMPLEMENTARES</v>
      </c>
      <c r="E3961" s="484" t="str">
        <f>IFERROR(VLOOKUP(C3961,INSUMOS!$C:$F,3,FALSE),VLOOKUP(C3961,'COMPOSIÇÃO - SINAPI'!$C:$F,3,FALSE))</f>
        <v>H</v>
      </c>
      <c r="F3961" s="486">
        <v>8.5000000000000006E-3</v>
      </c>
      <c r="G3961" s="490">
        <f>IFERROR(VLOOKUP(C3961,INSUMOS!$C:$F,4,FALSE),VLOOKUP(C3961,'COMPOSIÇÃO - SINAPI'!$C:$F,4,FALSE))</f>
        <v>24.92</v>
      </c>
      <c r="H3961" s="488">
        <f>TRUNC(G3961*F3961,2)</f>
        <v>0.21</v>
      </c>
    </row>
    <row r="3962" spans="1:8" ht="15" customHeight="1" x14ac:dyDescent="0.2">
      <c r="A3962" s="483" t="s">
        <v>2070</v>
      </c>
      <c r="B3962" s="484" t="s">
        <v>2593</v>
      </c>
      <c r="C3962" s="484">
        <v>88316</v>
      </c>
      <c r="D3962" s="485" t="str">
        <f>IFERROR(VLOOKUP(C3962,INSUMOS!$C:$F,2,FALSE),VLOOKUP(C3962,'COMPOSIÇÃO - SINAPI'!$C:$F,2,FALSE))</f>
        <v>SERVENTE COM ENCARGOS COMPLEMENTARES</v>
      </c>
      <c r="E3962" s="484" t="str">
        <f>IFERROR(VLOOKUP(C3962,INSUMOS!$C:$F,3,FALSE),VLOOKUP(C3962,'COMPOSIÇÃO - SINAPI'!$C:$F,3,FALSE))</f>
        <v>H</v>
      </c>
      <c r="F3962" s="486">
        <v>8.5000000000000006E-3</v>
      </c>
      <c r="G3962" s="490">
        <f>IFERROR(VLOOKUP(C3962,INSUMOS!$C:$F,4,FALSE),VLOOKUP(C3962,'COMPOSIÇÃO - SINAPI'!$C:$F,4,FALSE))</f>
        <v>19.8</v>
      </c>
      <c r="H3962" s="488">
        <f>TRUNC(G3962*F3962,2)</f>
        <v>0.16</v>
      </c>
    </row>
    <row r="3963" spans="1:8" s="29" customFormat="1" ht="14.25" x14ac:dyDescent="0.25">
      <c r="A3963" s="472" t="s">
        <v>2055</v>
      </c>
      <c r="B3963" s="473" t="s">
        <v>2056</v>
      </c>
      <c r="C3963" s="473" t="s">
        <v>2057</v>
      </c>
      <c r="D3963" s="473" t="s">
        <v>2058</v>
      </c>
      <c r="E3963" s="473" t="s">
        <v>2059</v>
      </c>
      <c r="F3963" s="474" t="s">
        <v>2060</v>
      </c>
      <c r="G3963" s="81" t="s">
        <v>2061</v>
      </c>
      <c r="H3963" s="475" t="s">
        <v>2590</v>
      </c>
    </row>
    <row r="3964" spans="1:8" ht="32.1" customHeight="1" x14ac:dyDescent="0.2">
      <c r="A3964" s="476" t="s">
        <v>1440</v>
      </c>
      <c r="B3964" s="477" t="s">
        <v>2591</v>
      </c>
      <c r="C3964" s="478" t="s">
        <v>1439</v>
      </c>
      <c r="D3964" s="479" t="s">
        <v>1441</v>
      </c>
      <c r="E3964" s="480" t="s">
        <v>2586</v>
      </c>
      <c r="F3964" s="481"/>
      <c r="G3964" s="45"/>
      <c r="H3964" s="482">
        <f>SUM(H3965:H3967)</f>
        <v>2.1800000000000002</v>
      </c>
    </row>
    <row r="3965" spans="1:8" ht="15" customHeight="1" x14ac:dyDescent="0.2">
      <c r="A3965" s="483" t="s">
        <v>2595</v>
      </c>
      <c r="B3965" s="484" t="s">
        <v>2062</v>
      </c>
      <c r="C3965" s="484">
        <v>315</v>
      </c>
      <c r="D3965" s="485" t="str">
        <f>IFERROR(VLOOKUP(C3965,INSUMOS!$C:$F,2,FALSE),VLOOKUP(C3965,'COMPOSIÇÃO - SINAPI'!$C:$F,2,FALSE))</f>
        <v>BUCHA ALUMINIO P/ELETRODUTO D=1 1/2"</v>
      </c>
      <c r="E3965" s="484" t="str">
        <f>IFERROR(VLOOKUP(C3965,INSUMOS!$C:$F,3,FALSE),VLOOKUP(C3965,'COMPOSIÇÃO - SINAPI'!$C:$F,3,FALSE))</f>
        <v>UN</v>
      </c>
      <c r="F3965" s="486">
        <v>1</v>
      </c>
      <c r="G3965" s="490">
        <f>IFERROR(VLOOKUP(C3965,INSUMOS!$C:$F,4,FALSE),VLOOKUP(C3965,'COMPOSIÇÃO - SINAPI'!$C:$F,4,FALSE))</f>
        <v>1.81</v>
      </c>
      <c r="H3965" s="488">
        <f>TRUNC(G3965*F3965,2)</f>
        <v>1.81</v>
      </c>
    </row>
    <row r="3966" spans="1:8" ht="15" customHeight="1" x14ac:dyDescent="0.2">
      <c r="A3966" s="483" t="s">
        <v>2070</v>
      </c>
      <c r="B3966" s="484" t="s">
        <v>2593</v>
      </c>
      <c r="C3966" s="484">
        <v>88264</v>
      </c>
      <c r="D3966" s="485" t="str">
        <f>IFERROR(VLOOKUP(C3966,INSUMOS!$C:$F,2,FALSE),VLOOKUP(C3966,'COMPOSIÇÃO - SINAPI'!$C:$F,2,FALSE))</f>
        <v>ELETRICISTA COM ENCARGOS COMPLEMENTARES</v>
      </c>
      <c r="E3966" s="484" t="str">
        <f>IFERROR(VLOOKUP(C3966,INSUMOS!$C:$F,3,FALSE),VLOOKUP(C3966,'COMPOSIÇÃO - SINAPI'!$C:$F,3,FALSE))</f>
        <v>H</v>
      </c>
      <c r="F3966" s="486">
        <v>8.5000000000000006E-3</v>
      </c>
      <c r="G3966" s="490">
        <f>IFERROR(VLOOKUP(C3966,INSUMOS!$C:$F,4,FALSE),VLOOKUP(C3966,'COMPOSIÇÃO - SINAPI'!$C:$F,4,FALSE))</f>
        <v>24.92</v>
      </c>
      <c r="H3966" s="488">
        <f>TRUNC(G3966*F3966,2)</f>
        <v>0.21</v>
      </c>
    </row>
    <row r="3967" spans="1:8" ht="15" customHeight="1" x14ac:dyDescent="0.2">
      <c r="A3967" s="483" t="s">
        <v>2070</v>
      </c>
      <c r="B3967" s="484" t="s">
        <v>2593</v>
      </c>
      <c r="C3967" s="484">
        <v>88316</v>
      </c>
      <c r="D3967" s="485" t="str">
        <f>IFERROR(VLOOKUP(C3967,INSUMOS!$C:$F,2,FALSE),VLOOKUP(C3967,'COMPOSIÇÃO - SINAPI'!$C:$F,2,FALSE))</f>
        <v>SERVENTE COM ENCARGOS COMPLEMENTARES</v>
      </c>
      <c r="E3967" s="484" t="str">
        <f>IFERROR(VLOOKUP(C3967,INSUMOS!$C:$F,3,FALSE),VLOOKUP(C3967,'COMPOSIÇÃO - SINAPI'!$C:$F,3,FALSE))</f>
        <v>H</v>
      </c>
      <c r="F3967" s="486">
        <v>8.5000000000000006E-3</v>
      </c>
      <c r="G3967" s="490">
        <f>IFERROR(VLOOKUP(C3967,INSUMOS!$C:$F,4,FALSE),VLOOKUP(C3967,'COMPOSIÇÃO - SINAPI'!$C:$F,4,FALSE))</f>
        <v>19.8</v>
      </c>
      <c r="H3967" s="488">
        <f>TRUNC(G3967*F3967,2)</f>
        <v>0.16</v>
      </c>
    </row>
    <row r="3968" spans="1:8" s="29" customFormat="1" ht="14.25" x14ac:dyDescent="0.25">
      <c r="A3968" s="472" t="s">
        <v>2055</v>
      </c>
      <c r="B3968" s="473" t="s">
        <v>2056</v>
      </c>
      <c r="C3968" s="473" t="s">
        <v>2057</v>
      </c>
      <c r="D3968" s="473" t="s">
        <v>2058</v>
      </c>
      <c r="E3968" s="473" t="s">
        <v>2059</v>
      </c>
      <c r="F3968" s="474" t="s">
        <v>2060</v>
      </c>
      <c r="G3968" s="81" t="s">
        <v>2061</v>
      </c>
      <c r="H3968" s="475" t="s">
        <v>2590</v>
      </c>
    </row>
    <row r="3969" spans="1:8" ht="32.1" customHeight="1" x14ac:dyDescent="0.2">
      <c r="A3969" s="476" t="s">
        <v>1443</v>
      </c>
      <c r="B3969" s="477" t="s">
        <v>2591</v>
      </c>
      <c r="C3969" s="478" t="s">
        <v>1442</v>
      </c>
      <c r="D3969" s="479" t="s">
        <v>1444</v>
      </c>
      <c r="E3969" s="480" t="s">
        <v>2586</v>
      </c>
      <c r="F3969" s="481"/>
      <c r="G3969" s="45"/>
      <c r="H3969" s="482">
        <f>SUM(H3970:H3972)</f>
        <v>1.38</v>
      </c>
    </row>
    <row r="3970" spans="1:8" ht="15" customHeight="1" x14ac:dyDescent="0.2">
      <c r="A3970" s="483" t="s">
        <v>2595</v>
      </c>
      <c r="B3970" s="484" t="s">
        <v>2062</v>
      </c>
      <c r="C3970" s="484">
        <v>313</v>
      </c>
      <c r="D3970" s="485" t="str">
        <f>IFERROR(VLOOKUP(C3970,INSUMOS!$C:$F,2,FALSE),VLOOKUP(C3970,'COMPOSIÇÃO - SINAPI'!$C:$F,2,FALSE))</f>
        <v>BUCHA ALUMÍNIO P/ELETRODUTO D=1 "</v>
      </c>
      <c r="E3970" s="484" t="str">
        <f>IFERROR(VLOOKUP(C3970,INSUMOS!$C:$F,3,FALSE),VLOOKUP(C3970,'COMPOSIÇÃO - SINAPI'!$C:$F,3,FALSE))</f>
        <v>UN</v>
      </c>
      <c r="F3970" s="486">
        <v>1</v>
      </c>
      <c r="G3970" s="490">
        <f>IFERROR(VLOOKUP(C3970,INSUMOS!$C:$F,4,FALSE),VLOOKUP(C3970,'COMPOSIÇÃO - SINAPI'!$C:$F,4,FALSE))</f>
        <v>1.01</v>
      </c>
      <c r="H3970" s="488">
        <f>TRUNC(G3970*F3970,2)</f>
        <v>1.01</v>
      </c>
    </row>
    <row r="3971" spans="1:8" ht="15" customHeight="1" x14ac:dyDescent="0.2">
      <c r="A3971" s="483" t="s">
        <v>2070</v>
      </c>
      <c r="B3971" s="484" t="s">
        <v>2593</v>
      </c>
      <c r="C3971" s="484">
        <v>88264</v>
      </c>
      <c r="D3971" s="485" t="str">
        <f>IFERROR(VLOOKUP(C3971,INSUMOS!$C:$F,2,FALSE),VLOOKUP(C3971,'COMPOSIÇÃO - SINAPI'!$C:$F,2,FALSE))</f>
        <v>ELETRICISTA COM ENCARGOS COMPLEMENTARES</v>
      </c>
      <c r="E3971" s="484" t="str">
        <f>IFERROR(VLOOKUP(C3971,INSUMOS!$C:$F,3,FALSE),VLOOKUP(C3971,'COMPOSIÇÃO - SINAPI'!$C:$F,3,FALSE))</f>
        <v>H</v>
      </c>
      <c r="F3971" s="486">
        <v>8.5000000000000006E-3</v>
      </c>
      <c r="G3971" s="490">
        <f>IFERROR(VLOOKUP(C3971,INSUMOS!$C:$F,4,FALSE),VLOOKUP(C3971,'COMPOSIÇÃO - SINAPI'!$C:$F,4,FALSE))</f>
        <v>24.92</v>
      </c>
      <c r="H3971" s="488">
        <f>TRUNC(G3971*F3971,2)</f>
        <v>0.21</v>
      </c>
    </row>
    <row r="3972" spans="1:8" ht="15" customHeight="1" x14ac:dyDescent="0.2">
      <c r="A3972" s="483" t="s">
        <v>2070</v>
      </c>
      <c r="B3972" s="484" t="s">
        <v>2593</v>
      </c>
      <c r="C3972" s="484">
        <v>88316</v>
      </c>
      <c r="D3972" s="485" t="str">
        <f>IFERROR(VLOOKUP(C3972,INSUMOS!$C:$F,2,FALSE),VLOOKUP(C3972,'COMPOSIÇÃO - SINAPI'!$C:$F,2,FALSE))</f>
        <v>SERVENTE COM ENCARGOS COMPLEMENTARES</v>
      </c>
      <c r="E3972" s="484" t="str">
        <f>IFERROR(VLOOKUP(C3972,INSUMOS!$C:$F,3,FALSE),VLOOKUP(C3972,'COMPOSIÇÃO - SINAPI'!$C:$F,3,FALSE))</f>
        <v>H</v>
      </c>
      <c r="F3972" s="486">
        <v>8.5000000000000006E-3</v>
      </c>
      <c r="G3972" s="490">
        <f>IFERROR(VLOOKUP(C3972,INSUMOS!$C:$F,4,FALSE),VLOOKUP(C3972,'COMPOSIÇÃO - SINAPI'!$C:$F,4,FALSE))</f>
        <v>19.8</v>
      </c>
      <c r="H3972" s="488">
        <f>TRUNC(G3972*F3972,2)</f>
        <v>0.16</v>
      </c>
    </row>
    <row r="3973" spans="1:8" s="29" customFormat="1" ht="14.25" x14ac:dyDescent="0.25">
      <c r="A3973" s="472" t="s">
        <v>2055</v>
      </c>
      <c r="B3973" s="473" t="s">
        <v>2056</v>
      </c>
      <c r="C3973" s="473" t="s">
        <v>2057</v>
      </c>
      <c r="D3973" s="473" t="s">
        <v>2058</v>
      </c>
      <c r="E3973" s="473" t="s">
        <v>2059</v>
      </c>
      <c r="F3973" s="474" t="s">
        <v>2060</v>
      </c>
      <c r="G3973" s="81" t="s">
        <v>2061</v>
      </c>
      <c r="H3973" s="475" t="s">
        <v>2590</v>
      </c>
    </row>
    <row r="3974" spans="1:8" ht="32.1" customHeight="1" x14ac:dyDescent="0.2">
      <c r="A3974" s="476" t="s">
        <v>1446</v>
      </c>
      <c r="B3974" s="477" t="s">
        <v>2591</v>
      </c>
      <c r="C3974" s="478" t="s">
        <v>1445</v>
      </c>
      <c r="D3974" s="479" t="s">
        <v>1447</v>
      </c>
      <c r="E3974" s="480" t="s">
        <v>117</v>
      </c>
      <c r="F3974" s="481"/>
      <c r="G3974" s="45"/>
      <c r="H3974" s="482">
        <f>SUM(H3975:H3977)</f>
        <v>213.93</v>
      </c>
    </row>
    <row r="3975" spans="1:8" ht="15" customHeight="1" x14ac:dyDescent="0.2">
      <c r="A3975" s="483" t="s">
        <v>2595</v>
      </c>
      <c r="B3975" s="484" t="s">
        <v>2062</v>
      </c>
      <c r="C3975" s="484">
        <v>3308</v>
      </c>
      <c r="D3975" s="485" t="str">
        <f>IFERROR(VLOOKUP(C3975,INSUMOS!$C:$F,2,FALSE),VLOOKUP(C3975,'COMPOSIÇÃO - SINAPI'!$C:$F,2,FALSE))</f>
        <v>ELETRODUTO EM FERRO GALVANIZADO PESADO SEM COSTURA 4" X 6M</v>
      </c>
      <c r="E3975" s="484" t="str">
        <f>IFERROR(VLOOKUP(C3975,INSUMOS!$C:$F,3,FALSE),VLOOKUP(C3975,'COMPOSIÇÃO - SINAPI'!$C:$F,3,FALSE))</f>
        <v>UN</v>
      </c>
      <c r="F3975" s="486">
        <v>0.17499999999999999</v>
      </c>
      <c r="G3975" s="490">
        <f>IFERROR(VLOOKUP(C3975,INSUMOS!$C:$F,4,FALSE),VLOOKUP(C3975,'COMPOSIÇÃO - SINAPI'!$C:$F,4,FALSE))</f>
        <v>1200</v>
      </c>
      <c r="H3975" s="488">
        <f>TRUNC(G3975*F3975,2)</f>
        <v>210</v>
      </c>
    </row>
    <row r="3976" spans="1:8" ht="15" customHeight="1" x14ac:dyDescent="0.2">
      <c r="A3976" s="483" t="s">
        <v>2070</v>
      </c>
      <c r="B3976" s="484" t="s">
        <v>2593</v>
      </c>
      <c r="C3976" s="484">
        <v>88264</v>
      </c>
      <c r="D3976" s="485" t="str">
        <f>IFERROR(VLOOKUP(C3976,INSUMOS!$C:$F,2,FALSE),VLOOKUP(C3976,'COMPOSIÇÃO - SINAPI'!$C:$F,2,FALSE))</f>
        <v>ELETRICISTA COM ENCARGOS COMPLEMENTARES</v>
      </c>
      <c r="E3976" s="484" t="str">
        <f>IFERROR(VLOOKUP(C3976,INSUMOS!$C:$F,3,FALSE),VLOOKUP(C3976,'COMPOSIÇÃO - SINAPI'!$C:$F,3,FALSE))</f>
        <v>H</v>
      </c>
      <c r="F3976" s="486">
        <v>8.7999999999999995E-2</v>
      </c>
      <c r="G3976" s="490">
        <f>IFERROR(VLOOKUP(C3976,INSUMOS!$C:$F,4,FALSE),VLOOKUP(C3976,'COMPOSIÇÃO - SINAPI'!$C:$F,4,FALSE))</f>
        <v>24.92</v>
      </c>
      <c r="H3976" s="488">
        <f>TRUNC(G3976*F3976,2)</f>
        <v>2.19</v>
      </c>
    </row>
    <row r="3977" spans="1:8" ht="15" customHeight="1" x14ac:dyDescent="0.2">
      <c r="A3977" s="483" t="s">
        <v>2070</v>
      </c>
      <c r="B3977" s="484" t="s">
        <v>2593</v>
      </c>
      <c r="C3977" s="484">
        <v>88316</v>
      </c>
      <c r="D3977" s="485" t="str">
        <f>IFERROR(VLOOKUP(C3977,INSUMOS!$C:$F,2,FALSE),VLOOKUP(C3977,'COMPOSIÇÃO - SINAPI'!$C:$F,2,FALSE))</f>
        <v>SERVENTE COM ENCARGOS COMPLEMENTARES</v>
      </c>
      <c r="E3977" s="484" t="str">
        <f>IFERROR(VLOOKUP(C3977,INSUMOS!$C:$F,3,FALSE),VLOOKUP(C3977,'COMPOSIÇÃO - SINAPI'!$C:$F,3,FALSE))</f>
        <v>H</v>
      </c>
      <c r="F3977" s="486">
        <v>8.7999999999999995E-2</v>
      </c>
      <c r="G3977" s="490">
        <f>IFERROR(VLOOKUP(C3977,INSUMOS!$C:$F,4,FALSE),VLOOKUP(C3977,'COMPOSIÇÃO - SINAPI'!$C:$F,4,FALSE))</f>
        <v>19.8</v>
      </c>
      <c r="H3977" s="488">
        <f>TRUNC(G3977*F3977,2)</f>
        <v>1.74</v>
      </c>
    </row>
    <row r="3978" spans="1:8" s="29" customFormat="1" ht="14.25" x14ac:dyDescent="0.25">
      <c r="A3978" s="472" t="s">
        <v>2055</v>
      </c>
      <c r="B3978" s="473" t="s">
        <v>2056</v>
      </c>
      <c r="C3978" s="473" t="s">
        <v>2057</v>
      </c>
      <c r="D3978" s="473" t="s">
        <v>2058</v>
      </c>
      <c r="E3978" s="473" t="s">
        <v>2059</v>
      </c>
      <c r="F3978" s="474" t="s">
        <v>2060</v>
      </c>
      <c r="G3978" s="81" t="s">
        <v>2061</v>
      </c>
      <c r="H3978" s="475" t="s">
        <v>2590</v>
      </c>
    </row>
    <row r="3979" spans="1:8" ht="32.1" customHeight="1" x14ac:dyDescent="0.2">
      <c r="A3979" s="476" t="s">
        <v>1449</v>
      </c>
      <c r="B3979" s="477" t="s">
        <v>2591</v>
      </c>
      <c r="C3979" s="478" t="s">
        <v>1448</v>
      </c>
      <c r="D3979" s="479" t="s">
        <v>1450</v>
      </c>
      <c r="E3979" s="480" t="s">
        <v>2586</v>
      </c>
      <c r="F3979" s="481"/>
      <c r="G3979" s="45"/>
      <c r="H3979" s="482">
        <f>SUM(H3980:H3982)</f>
        <v>20.47</v>
      </c>
    </row>
    <row r="3980" spans="1:8" ht="15" customHeight="1" x14ac:dyDescent="0.2">
      <c r="A3980" s="483" t="s">
        <v>2607</v>
      </c>
      <c r="B3980" s="484" t="s">
        <v>2062</v>
      </c>
      <c r="C3980" s="484" t="s">
        <v>2968</v>
      </c>
      <c r="D3980" s="485" t="str">
        <f>IFERROR(VLOOKUP(C3980,INSUMOS!$C:$F,2,FALSE),VLOOKUP(C3980,'COMPOSIÇÃO - SINAPI'!$C:$F,2,FALSE))</f>
        <v>ISOLADOR PASSA-MURO 15KV</v>
      </c>
      <c r="E3980" s="484" t="str">
        <f>IFERROR(VLOOKUP(C3980,INSUMOS!$C:$F,3,FALSE),VLOOKUP(C3980,'COMPOSIÇÃO - SINAPI'!$C:$F,3,FALSE))</f>
        <v>UN</v>
      </c>
      <c r="F3980" s="486">
        <v>1</v>
      </c>
      <c r="G3980" s="490">
        <f>IFERROR(VLOOKUP(C3980,INSUMOS!$C:$F,4,FALSE),VLOOKUP(C3980,'COMPOSIÇÃO - SINAPI'!$C:$F,4,FALSE))</f>
        <v>19.05</v>
      </c>
      <c r="H3980" s="488">
        <f>TRUNC(G3980*F3980,2)</f>
        <v>19.05</v>
      </c>
    </row>
    <row r="3981" spans="1:8" ht="15" customHeight="1" x14ac:dyDescent="0.2">
      <c r="A3981" s="483" t="s">
        <v>2070</v>
      </c>
      <c r="B3981" s="484" t="s">
        <v>2593</v>
      </c>
      <c r="C3981" s="484">
        <v>88264</v>
      </c>
      <c r="D3981" s="485" t="str">
        <f>IFERROR(VLOOKUP(C3981,INSUMOS!$C:$F,2,FALSE),VLOOKUP(C3981,'COMPOSIÇÃO - SINAPI'!$C:$F,2,FALSE))</f>
        <v>ELETRICISTA COM ENCARGOS COMPLEMENTARES</v>
      </c>
      <c r="E3981" s="484" t="str">
        <f>IFERROR(VLOOKUP(C3981,INSUMOS!$C:$F,3,FALSE),VLOOKUP(C3981,'COMPOSIÇÃO - SINAPI'!$C:$F,3,FALSE))</f>
        <v>H</v>
      </c>
      <c r="F3981" s="486">
        <v>5.262E-2</v>
      </c>
      <c r="G3981" s="490">
        <f>IFERROR(VLOOKUP(C3981,INSUMOS!$C:$F,4,FALSE),VLOOKUP(C3981,'COMPOSIÇÃO - SINAPI'!$C:$F,4,FALSE))</f>
        <v>24.92</v>
      </c>
      <c r="H3981" s="488">
        <f>TRUNC(G3981*F3981,2)</f>
        <v>1.31</v>
      </c>
    </row>
    <row r="3982" spans="1:8" ht="15" customHeight="1" x14ac:dyDescent="0.2">
      <c r="A3982" s="483" t="s">
        <v>2070</v>
      </c>
      <c r="B3982" s="484" t="s">
        <v>2593</v>
      </c>
      <c r="C3982" s="484">
        <v>88316</v>
      </c>
      <c r="D3982" s="485" t="str">
        <f>IFERROR(VLOOKUP(C3982,INSUMOS!$C:$F,2,FALSE),VLOOKUP(C3982,'COMPOSIÇÃO - SINAPI'!$C:$F,2,FALSE))</f>
        <v>SERVENTE COM ENCARGOS COMPLEMENTARES</v>
      </c>
      <c r="E3982" s="484" t="str">
        <f>IFERROR(VLOOKUP(C3982,INSUMOS!$C:$F,3,FALSE),VLOOKUP(C3982,'COMPOSIÇÃO - SINAPI'!$C:$F,3,FALSE))</f>
        <v>H</v>
      </c>
      <c r="F3982" s="486">
        <v>5.8500000000000002E-3</v>
      </c>
      <c r="G3982" s="490">
        <f>IFERROR(VLOOKUP(C3982,INSUMOS!$C:$F,4,FALSE),VLOOKUP(C3982,'COMPOSIÇÃO - SINAPI'!$C:$F,4,FALSE))</f>
        <v>19.8</v>
      </c>
      <c r="H3982" s="488">
        <f>TRUNC(G3982*F3982,2)</f>
        <v>0.11</v>
      </c>
    </row>
    <row r="3983" spans="1:8" s="29" customFormat="1" ht="14.25" x14ac:dyDescent="0.25">
      <c r="A3983" s="472" t="s">
        <v>2055</v>
      </c>
      <c r="B3983" s="473" t="s">
        <v>2056</v>
      </c>
      <c r="C3983" s="473" t="s">
        <v>2057</v>
      </c>
      <c r="D3983" s="473" t="s">
        <v>2058</v>
      </c>
      <c r="E3983" s="473" t="s">
        <v>2059</v>
      </c>
      <c r="F3983" s="474" t="s">
        <v>2060</v>
      </c>
      <c r="G3983" s="81" t="s">
        <v>2061</v>
      </c>
      <c r="H3983" s="475" t="s">
        <v>2590</v>
      </c>
    </row>
    <row r="3984" spans="1:8" ht="32.1" customHeight="1" x14ac:dyDescent="0.2">
      <c r="A3984" s="476" t="s">
        <v>1452</v>
      </c>
      <c r="B3984" s="477" t="s">
        <v>2591</v>
      </c>
      <c r="C3984" s="478" t="s">
        <v>1451</v>
      </c>
      <c r="D3984" s="479" t="s">
        <v>1453</v>
      </c>
      <c r="E3984" s="480" t="s">
        <v>2586</v>
      </c>
      <c r="F3984" s="481"/>
      <c r="G3984" s="45"/>
      <c r="H3984" s="482">
        <f>SUM(H3985:H3986)</f>
        <v>39.6</v>
      </c>
    </row>
    <row r="3985" spans="1:8" ht="15" customHeight="1" x14ac:dyDescent="0.2">
      <c r="A3985" s="483" t="s">
        <v>2607</v>
      </c>
      <c r="B3985" s="484" t="s">
        <v>2062</v>
      </c>
      <c r="C3985" s="484" t="s">
        <v>2970</v>
      </c>
      <c r="D3985" s="485" t="str">
        <f>IFERROR(VLOOKUP(C3985,INSUMOS!$C:$F,2,FALSE),VLOOKUP(C3985,'COMPOSIÇÃO - SINAPI'!$C:$F,2,FALSE))</f>
        <v>ISOLADOR PEDESTAL, 15 KV</v>
      </c>
      <c r="E3985" s="484" t="str">
        <f>IFERROR(VLOOKUP(C3985,INSUMOS!$C:$F,3,FALSE),VLOOKUP(C3985,'COMPOSIÇÃO - SINAPI'!$C:$F,3,FALSE))</f>
        <v>UN</v>
      </c>
      <c r="F3985" s="486">
        <v>1</v>
      </c>
      <c r="G3985" s="490">
        <f>IFERROR(VLOOKUP(C3985,INSUMOS!$C:$F,4,FALSE),VLOOKUP(C3985,'COMPOSIÇÃO - SINAPI'!$C:$F,4,FALSE))</f>
        <v>36.43</v>
      </c>
      <c r="H3985" s="488">
        <f>TRUNC(G3985*F3985,2)</f>
        <v>36.43</v>
      </c>
    </row>
    <row r="3986" spans="1:8" ht="15" customHeight="1" x14ac:dyDescent="0.2">
      <c r="A3986" s="483" t="s">
        <v>2070</v>
      </c>
      <c r="B3986" s="484" t="s">
        <v>2593</v>
      </c>
      <c r="C3986" s="484">
        <v>88264</v>
      </c>
      <c r="D3986" s="485" t="str">
        <f>IFERROR(VLOOKUP(C3986,INSUMOS!$C:$F,2,FALSE),VLOOKUP(C3986,'COMPOSIÇÃO - SINAPI'!$C:$F,2,FALSE))</f>
        <v>ELETRICISTA COM ENCARGOS COMPLEMENTARES</v>
      </c>
      <c r="E3986" s="484" t="str">
        <f>IFERROR(VLOOKUP(C3986,INSUMOS!$C:$F,3,FALSE),VLOOKUP(C3986,'COMPOSIÇÃO - SINAPI'!$C:$F,3,FALSE))</f>
        <v>H</v>
      </c>
      <c r="F3986" s="486">
        <v>0.1275</v>
      </c>
      <c r="G3986" s="490">
        <f>IFERROR(VLOOKUP(C3986,INSUMOS!$C:$F,4,FALSE),VLOOKUP(C3986,'COMPOSIÇÃO - SINAPI'!$C:$F,4,FALSE))</f>
        <v>24.92</v>
      </c>
      <c r="H3986" s="488">
        <f>TRUNC(G3986*F3986,2)</f>
        <v>3.17</v>
      </c>
    </row>
    <row r="3987" spans="1:8" s="29" customFormat="1" ht="14.25" x14ac:dyDescent="0.25">
      <c r="A3987" s="472" t="s">
        <v>2055</v>
      </c>
      <c r="B3987" s="473" t="s">
        <v>2056</v>
      </c>
      <c r="C3987" s="473" t="s">
        <v>2057</v>
      </c>
      <c r="D3987" s="473" t="s">
        <v>2058</v>
      </c>
      <c r="E3987" s="473" t="s">
        <v>2059</v>
      </c>
      <c r="F3987" s="474" t="s">
        <v>2060</v>
      </c>
      <c r="G3987" s="81" t="s">
        <v>2061</v>
      </c>
      <c r="H3987" s="475" t="s">
        <v>2590</v>
      </c>
    </row>
    <row r="3988" spans="1:8" ht="48" customHeight="1" x14ac:dyDescent="0.2">
      <c r="A3988" s="476" t="s">
        <v>1455</v>
      </c>
      <c r="B3988" s="477" t="s">
        <v>2591</v>
      </c>
      <c r="C3988" s="478" t="s">
        <v>1454</v>
      </c>
      <c r="D3988" s="479" t="s">
        <v>1456</v>
      </c>
      <c r="E3988" s="480" t="s">
        <v>2586</v>
      </c>
      <c r="F3988" s="481"/>
      <c r="G3988" s="45"/>
      <c r="H3988" s="482">
        <f>SUM(H3989:H3994)</f>
        <v>2512.65</v>
      </c>
    </row>
    <row r="3989" spans="1:8" ht="15" customHeight="1" x14ac:dyDescent="0.2">
      <c r="A3989" s="483" t="s">
        <v>2595</v>
      </c>
      <c r="B3989" s="484" t="s">
        <v>2062</v>
      </c>
      <c r="C3989" s="484">
        <v>55</v>
      </c>
      <c r="D3989" s="485" t="str">
        <f>IFERROR(VLOOKUP(C3989,INSUMOS!$C:$F,2,FALSE),VLOOKUP(C3989,'COMPOSIÇÃO - SINAPI'!$C:$F,2,FALSE))</f>
        <v>UNIDADE DE SERVIÇO PADRAO ENERGISA</v>
      </c>
      <c r="E3989" s="484" t="str">
        <f>IFERROR(VLOOKUP(C3989,INSUMOS!$C:$F,3,FALSE),VLOOKUP(C3989,'COMPOSIÇÃO - SINAPI'!$C:$F,3,FALSE))</f>
        <v>UN</v>
      </c>
      <c r="F3989" s="486">
        <v>4.1100000000000003</v>
      </c>
      <c r="G3989" s="490">
        <f>IFERROR(VLOOKUP(C3989,INSUMOS!$C:$F,4,FALSE),VLOOKUP(C3989,'COMPOSIÇÃO - SINAPI'!$C:$F,4,FALSE))</f>
        <v>14</v>
      </c>
      <c r="H3989" s="488">
        <f t="shared" ref="H3989:H3994" si="179">TRUNC(G3989*F3989,2)</f>
        <v>57.54</v>
      </c>
    </row>
    <row r="3990" spans="1:8" ht="24" x14ac:dyDescent="0.2">
      <c r="A3990" s="483" t="s">
        <v>2070</v>
      </c>
      <c r="B3990" s="484" t="s">
        <v>2062</v>
      </c>
      <c r="C3990" s="484">
        <v>857</v>
      </c>
      <c r="D3990" s="485" t="str">
        <f>IFERROR(VLOOKUP(C3990,INSUMOS!$C:$F,2,FALSE),VLOOKUP(C3990,'COMPOSIÇÃO - SINAPI'!$C:$F,2,FALSE))</f>
        <v>ELETROCALHA METÁLICA PERFURADA 50 X 50 X 3000 MM (REF. VALEMAM OU SIMILAR)</v>
      </c>
      <c r="E3990" s="484" t="str">
        <f>IFERROR(VLOOKUP(C3990,INSUMOS!$C:$F,3,FALSE),VLOOKUP(C3990,'COMPOSIÇÃO - SINAPI'!$C:$F,3,FALSE))</f>
        <v>UN</v>
      </c>
      <c r="F3990" s="486">
        <v>2</v>
      </c>
      <c r="G3990" s="490">
        <f>IFERROR(VLOOKUP(C3990,INSUMOS!$C:$F,4,FALSE),VLOOKUP(C3990,'COMPOSIÇÃO - SINAPI'!$C:$F,4,FALSE))</f>
        <v>42</v>
      </c>
      <c r="H3990" s="488">
        <f t="shared" si="179"/>
        <v>84</v>
      </c>
    </row>
    <row r="3991" spans="1:8" ht="15" customHeight="1" x14ac:dyDescent="0.2">
      <c r="A3991" s="483" t="s">
        <v>2595</v>
      </c>
      <c r="B3991" s="484" t="s">
        <v>2062</v>
      </c>
      <c r="C3991" s="484">
        <v>3542</v>
      </c>
      <c r="D3991" s="485" t="str">
        <f>IFERROR(VLOOKUP(C3991,INSUMOS!$C:$F,2,FALSE),VLOOKUP(C3991,'COMPOSIÇÃO - SINAPI'!$C:$F,2,FALSE))</f>
        <v>CRUZETA DE CONCRETO TIPO T 1900 MM</v>
      </c>
      <c r="E3991" s="484" t="str">
        <f>IFERROR(VLOOKUP(C3991,INSUMOS!$C:$F,3,FALSE),VLOOKUP(C3991,'COMPOSIÇÃO - SINAPI'!$C:$F,3,FALSE))</f>
        <v>UN</v>
      </c>
      <c r="F3991" s="486">
        <v>2</v>
      </c>
      <c r="G3991" s="490">
        <f>IFERROR(VLOOKUP(C3991,INSUMOS!$C:$F,4,FALSE),VLOOKUP(C3991,'COMPOSIÇÃO - SINAPI'!$C:$F,4,FALSE))</f>
        <v>94.57</v>
      </c>
      <c r="H3991" s="488">
        <f t="shared" si="179"/>
        <v>189.14</v>
      </c>
    </row>
    <row r="3992" spans="1:8" ht="15" customHeight="1" x14ac:dyDescent="0.2">
      <c r="A3992" s="483" t="s">
        <v>2595</v>
      </c>
      <c r="B3992" s="484" t="s">
        <v>2062</v>
      </c>
      <c r="C3992" s="484">
        <v>3852</v>
      </c>
      <c r="D3992" s="485" t="str">
        <f>IFERROR(VLOOKUP(C3992,INSUMOS!$C:$F,2,FALSE),VLOOKUP(C3992,'COMPOSIÇÃO - SINAPI'!$C:$F,2,FALSE))</f>
        <v>MUFLA TERMINAL CONTRATIL À FRIO 12 / 20 KV</v>
      </c>
      <c r="E3992" s="484" t="str">
        <f>IFERROR(VLOOKUP(C3992,INSUMOS!$C:$F,3,FALSE),VLOOKUP(C3992,'COMPOSIÇÃO - SINAPI'!$C:$F,3,FALSE))</f>
        <v>UN</v>
      </c>
      <c r="F3992" s="486">
        <v>3</v>
      </c>
      <c r="G3992" s="490">
        <f>IFERROR(VLOOKUP(C3992,INSUMOS!$C:$F,4,FALSE),VLOOKUP(C3992,'COMPOSIÇÃO - SINAPI'!$C:$F,4,FALSE))</f>
        <v>720</v>
      </c>
      <c r="H3992" s="488">
        <f t="shared" si="179"/>
        <v>2160</v>
      </c>
    </row>
    <row r="3993" spans="1:8" ht="27" customHeight="1" x14ac:dyDescent="0.2">
      <c r="A3993" s="483" t="s">
        <v>2070</v>
      </c>
      <c r="B3993" s="484" t="s">
        <v>2062</v>
      </c>
      <c r="C3993" s="484">
        <v>379</v>
      </c>
      <c r="D3993" s="485" t="str">
        <f>IFERROR(VLOOKUP(C3993,INSUMOS!$C:$F,2,FALSE),VLOOKUP(C3993,'COMPOSIÇÃO - SINAPI'!$C:$F,2,FALSE))</f>
        <v>ARRUELA QUADRADA EM ACO GALVANIZADO, DIMENSAO = 38 MM, ESPESSURA = 3MM, DIAMETRO DO FURO= 18 MM</v>
      </c>
      <c r="E3993" s="484" t="str">
        <f>IFERROR(VLOOKUP(C3993,INSUMOS!$C:$F,3,FALSE),VLOOKUP(C3993,'COMPOSIÇÃO - SINAPI'!$C:$F,3,FALSE))</f>
        <v>UN</v>
      </c>
      <c r="F3993" s="486">
        <v>4</v>
      </c>
      <c r="G3993" s="490">
        <f>IFERROR(VLOOKUP(C3993,INSUMOS!$C:$F,4,FALSE),VLOOKUP(C3993,'COMPOSIÇÃO - SINAPI'!$C:$F,4,FALSE))</f>
        <v>0.72</v>
      </c>
      <c r="H3993" s="488">
        <f t="shared" si="179"/>
        <v>2.88</v>
      </c>
    </row>
    <row r="3994" spans="1:8" ht="27" customHeight="1" x14ac:dyDescent="0.2">
      <c r="A3994" s="483" t="s">
        <v>2070</v>
      </c>
      <c r="B3994" s="484" t="s">
        <v>2062</v>
      </c>
      <c r="C3994" s="484">
        <v>439</v>
      </c>
      <c r="D3994" s="485" t="str">
        <f>IFERROR(VLOOKUP(C3994,INSUMOS!$C:$F,2,FALSE),VLOOKUP(C3994,'COMPOSIÇÃO - SINAPI'!$C:$F,2,FALSE))</f>
        <v>PARAFUSO M16 EM ACO GALVANIZADO, COMPRIMENTO = 300 MM, DIAMETRO = 16 MM, ROSCA MAQUINA, CABECA QUADRADA</v>
      </c>
      <c r="E3994" s="484" t="str">
        <f>IFERROR(VLOOKUP(C3994,INSUMOS!$C:$F,3,FALSE),VLOOKUP(C3994,'COMPOSIÇÃO - SINAPI'!$C:$F,3,FALSE))</f>
        <v>UN</v>
      </c>
      <c r="F3994" s="486">
        <v>2</v>
      </c>
      <c r="G3994" s="490">
        <f>IFERROR(VLOOKUP(C3994,INSUMOS!$C:$F,4,FALSE),VLOOKUP(C3994,'COMPOSIÇÃO - SINAPI'!$C:$F,4,FALSE))</f>
        <v>9.5455000000000005</v>
      </c>
      <c r="H3994" s="488">
        <f t="shared" si="179"/>
        <v>19.09</v>
      </c>
    </row>
    <row r="3995" spans="1:8" s="29" customFormat="1" ht="14.25" x14ac:dyDescent="0.25">
      <c r="A3995" s="472" t="s">
        <v>2055</v>
      </c>
      <c r="B3995" s="473" t="s">
        <v>2056</v>
      </c>
      <c r="C3995" s="473" t="s">
        <v>2057</v>
      </c>
      <c r="D3995" s="473" t="s">
        <v>2058</v>
      </c>
      <c r="E3995" s="473" t="s">
        <v>2059</v>
      </c>
      <c r="F3995" s="474" t="s">
        <v>2060</v>
      </c>
      <c r="G3995" s="81" t="s">
        <v>2061</v>
      </c>
      <c r="H3995" s="475" t="s">
        <v>2590</v>
      </c>
    </row>
    <row r="3996" spans="1:8" ht="32.1" customHeight="1" x14ac:dyDescent="0.2">
      <c r="A3996" s="476" t="s">
        <v>1458</v>
      </c>
      <c r="B3996" s="477" t="s">
        <v>2591</v>
      </c>
      <c r="C3996" s="478" t="s">
        <v>1457</v>
      </c>
      <c r="D3996" s="479" t="s">
        <v>1459</v>
      </c>
      <c r="E3996" s="480" t="s">
        <v>2586</v>
      </c>
      <c r="F3996" s="481"/>
      <c r="G3996" s="45"/>
      <c r="H3996" s="482">
        <f>SUM(H3997:H3999)</f>
        <v>128.41</v>
      </c>
    </row>
    <row r="3997" spans="1:8" ht="15" customHeight="1" x14ac:dyDescent="0.2">
      <c r="A3997" s="483" t="s">
        <v>2595</v>
      </c>
      <c r="B3997" s="484" t="s">
        <v>2062</v>
      </c>
      <c r="C3997" s="484">
        <v>1595</v>
      </c>
      <c r="D3997" s="485" t="str">
        <f>IFERROR(VLOOKUP(C3997,INSUMOS!$C:$F,2,FALSE),VLOOKUP(C3997,'COMPOSIÇÃO - SINAPI'!$C:$F,2,FALSE))</f>
        <v>MÃO FRANCESA REFORÇADA 500 MM (REF. VL 1.37 VALEMAM OU SIMILAR)</v>
      </c>
      <c r="E3997" s="484" t="str">
        <f>IFERROR(VLOOKUP(C3997,INSUMOS!$C:$F,3,FALSE),VLOOKUP(C3997,'COMPOSIÇÃO - SINAPI'!$C:$F,3,FALSE))</f>
        <v>UN</v>
      </c>
      <c r="F3997" s="486">
        <v>1</v>
      </c>
      <c r="G3997" s="490">
        <f>IFERROR(VLOOKUP(C3997,INSUMOS!$C:$F,4,FALSE),VLOOKUP(C3997,'COMPOSIÇÃO - SINAPI'!$C:$F,4,FALSE))</f>
        <v>115.67</v>
      </c>
      <c r="H3997" s="488">
        <f>TRUNC(G3997*F3997,2)</f>
        <v>115.67</v>
      </c>
    </row>
    <row r="3998" spans="1:8" ht="15" customHeight="1" x14ac:dyDescent="0.2">
      <c r="A3998" s="483" t="s">
        <v>2070</v>
      </c>
      <c r="B3998" s="484" t="s">
        <v>2593</v>
      </c>
      <c r="C3998" s="484">
        <v>88264</v>
      </c>
      <c r="D3998" s="485" t="str">
        <f>IFERROR(VLOOKUP(C3998,INSUMOS!$C:$F,2,FALSE),VLOOKUP(C3998,'COMPOSIÇÃO - SINAPI'!$C:$F,2,FALSE))</f>
        <v>ELETRICISTA COM ENCARGOS COMPLEMENTARES</v>
      </c>
      <c r="E3998" s="484" t="str">
        <f>IFERROR(VLOOKUP(C3998,INSUMOS!$C:$F,3,FALSE),VLOOKUP(C3998,'COMPOSIÇÃO - SINAPI'!$C:$F,3,FALSE))</f>
        <v>H</v>
      </c>
      <c r="F3998" s="486">
        <v>0.28499999999999998</v>
      </c>
      <c r="G3998" s="490">
        <f>IFERROR(VLOOKUP(C3998,INSUMOS!$C:$F,4,FALSE),VLOOKUP(C3998,'COMPOSIÇÃO - SINAPI'!$C:$F,4,FALSE))</f>
        <v>24.92</v>
      </c>
      <c r="H3998" s="488">
        <f>TRUNC(G3998*F3998,2)</f>
        <v>7.1</v>
      </c>
    </row>
    <row r="3999" spans="1:8" ht="15" customHeight="1" x14ac:dyDescent="0.2">
      <c r="A3999" s="483" t="s">
        <v>2070</v>
      </c>
      <c r="B3999" s="484" t="s">
        <v>2593</v>
      </c>
      <c r="C3999" s="484">
        <v>88316</v>
      </c>
      <c r="D3999" s="485" t="str">
        <f>IFERROR(VLOOKUP(C3999,INSUMOS!$C:$F,2,FALSE),VLOOKUP(C3999,'COMPOSIÇÃO - SINAPI'!$C:$F,2,FALSE))</f>
        <v>SERVENTE COM ENCARGOS COMPLEMENTARES</v>
      </c>
      <c r="E3999" s="484" t="str">
        <f>IFERROR(VLOOKUP(C3999,INSUMOS!$C:$F,3,FALSE),VLOOKUP(C3999,'COMPOSIÇÃO - SINAPI'!$C:$F,3,FALSE))</f>
        <v>H</v>
      </c>
      <c r="F3999" s="486">
        <v>0.28499999999999998</v>
      </c>
      <c r="G3999" s="490">
        <f>IFERROR(VLOOKUP(C3999,INSUMOS!$C:$F,4,FALSE),VLOOKUP(C3999,'COMPOSIÇÃO - SINAPI'!$C:$F,4,FALSE))</f>
        <v>19.8</v>
      </c>
      <c r="H3999" s="488">
        <f>TRUNC(G3999*F3999,2)</f>
        <v>5.64</v>
      </c>
    </row>
    <row r="4000" spans="1:8" s="29" customFormat="1" ht="14.25" x14ac:dyDescent="0.25">
      <c r="A4000" s="472" t="s">
        <v>2055</v>
      </c>
      <c r="B4000" s="473" t="s">
        <v>2056</v>
      </c>
      <c r="C4000" s="473" t="s">
        <v>2057</v>
      </c>
      <c r="D4000" s="473" t="s">
        <v>2058</v>
      </c>
      <c r="E4000" s="473" t="s">
        <v>2059</v>
      </c>
      <c r="F4000" s="474" t="s">
        <v>2060</v>
      </c>
      <c r="G4000" s="81" t="s">
        <v>2061</v>
      </c>
      <c r="H4000" s="475" t="s">
        <v>2590</v>
      </c>
    </row>
    <row r="4001" spans="1:8" ht="32.1" customHeight="1" x14ac:dyDescent="0.2">
      <c r="A4001" s="476" t="s">
        <v>1461</v>
      </c>
      <c r="B4001" s="477" t="s">
        <v>2591</v>
      </c>
      <c r="C4001" s="478" t="s">
        <v>1460</v>
      </c>
      <c r="D4001" s="479" t="s">
        <v>1462</v>
      </c>
      <c r="E4001" s="480" t="s">
        <v>117</v>
      </c>
      <c r="F4001" s="481"/>
      <c r="G4001" s="45"/>
      <c r="H4001" s="482">
        <f>SUM(H4002:H4004)</f>
        <v>30.800000000000004</v>
      </c>
    </row>
    <row r="4002" spans="1:8" ht="15" customHeight="1" x14ac:dyDescent="0.2">
      <c r="A4002" s="483" t="s">
        <v>2607</v>
      </c>
      <c r="B4002" s="484" t="s">
        <v>2062</v>
      </c>
      <c r="C4002" s="484" t="s">
        <v>2978</v>
      </c>
      <c r="D4002" s="485" t="str">
        <f>IFERROR(VLOOKUP(C4002,INSUMOS!$C:$F,2,FALSE),VLOOKUP(C4002,'COMPOSIÇÃO - SINAPI'!$C:$F,2,FALSE))</f>
        <v>VERGALHÃO REDONDO DE COBRE 3/8"X3000MM</v>
      </c>
      <c r="E4002" s="484" t="str">
        <f>IFERROR(VLOOKUP(C4002,INSUMOS!$C:$F,3,FALSE),VLOOKUP(C4002,'COMPOSIÇÃO - SINAPI'!$C:$F,3,FALSE))</f>
        <v>UN</v>
      </c>
      <c r="F4002" s="486">
        <v>0.33329999999999999</v>
      </c>
      <c r="G4002" s="490">
        <f>IFERROR(VLOOKUP(C4002,INSUMOS!$C:$F,4,FALSE),VLOOKUP(C4002,'COMPOSIÇÃO - SINAPI'!$C:$F,4,FALSE))</f>
        <v>64.27</v>
      </c>
      <c r="H4002" s="488">
        <f>TRUNC(G4002*F4002,2)</f>
        <v>21.42</v>
      </c>
    </row>
    <row r="4003" spans="1:8" ht="15" customHeight="1" x14ac:dyDescent="0.2">
      <c r="A4003" s="483" t="s">
        <v>2070</v>
      </c>
      <c r="B4003" s="484" t="s">
        <v>2593</v>
      </c>
      <c r="C4003" s="484">
        <v>88264</v>
      </c>
      <c r="D4003" s="485" t="str">
        <f>IFERROR(VLOOKUP(C4003,INSUMOS!$C:$F,2,FALSE),VLOOKUP(C4003,'COMPOSIÇÃO - SINAPI'!$C:$F,2,FALSE))</f>
        <v>ELETRICISTA COM ENCARGOS COMPLEMENTARES</v>
      </c>
      <c r="E4003" s="484" t="str">
        <f>IFERROR(VLOOKUP(C4003,INSUMOS!$C:$F,3,FALSE),VLOOKUP(C4003,'COMPOSIÇÃO - SINAPI'!$C:$F,3,FALSE))</f>
        <v>H</v>
      </c>
      <c r="F4003" s="486">
        <v>0.21</v>
      </c>
      <c r="G4003" s="490">
        <f>IFERROR(VLOOKUP(C4003,INSUMOS!$C:$F,4,FALSE),VLOOKUP(C4003,'COMPOSIÇÃO - SINAPI'!$C:$F,4,FALSE))</f>
        <v>24.92</v>
      </c>
      <c r="H4003" s="488">
        <f>TRUNC(G4003*F4003,2)</f>
        <v>5.23</v>
      </c>
    </row>
    <row r="4004" spans="1:8" ht="15" customHeight="1" x14ac:dyDescent="0.2">
      <c r="A4004" s="483" t="s">
        <v>2070</v>
      </c>
      <c r="B4004" s="484" t="s">
        <v>2593</v>
      </c>
      <c r="C4004" s="484">
        <v>88316</v>
      </c>
      <c r="D4004" s="485" t="str">
        <f>IFERROR(VLOOKUP(C4004,INSUMOS!$C:$F,2,FALSE),VLOOKUP(C4004,'COMPOSIÇÃO - SINAPI'!$C:$F,2,FALSE))</f>
        <v>SERVENTE COM ENCARGOS COMPLEMENTARES</v>
      </c>
      <c r="E4004" s="484" t="str">
        <f>IFERROR(VLOOKUP(C4004,INSUMOS!$C:$F,3,FALSE),VLOOKUP(C4004,'COMPOSIÇÃO - SINAPI'!$C:$F,3,FALSE))</f>
        <v>H</v>
      </c>
      <c r="F4004" s="486">
        <v>0.21</v>
      </c>
      <c r="G4004" s="490">
        <f>IFERROR(VLOOKUP(C4004,INSUMOS!$C:$F,4,FALSE),VLOOKUP(C4004,'COMPOSIÇÃO - SINAPI'!$C:$F,4,FALSE))</f>
        <v>19.8</v>
      </c>
      <c r="H4004" s="488">
        <f>TRUNC(G4004*F4004,2)</f>
        <v>4.1500000000000004</v>
      </c>
    </row>
    <row r="4005" spans="1:8" s="29" customFormat="1" ht="14.25" x14ac:dyDescent="0.25">
      <c r="A4005" s="472" t="s">
        <v>2055</v>
      </c>
      <c r="B4005" s="473" t="s">
        <v>2056</v>
      </c>
      <c r="C4005" s="473" t="s">
        <v>2057</v>
      </c>
      <c r="D4005" s="473" t="s">
        <v>2058</v>
      </c>
      <c r="E4005" s="473" t="s">
        <v>2059</v>
      </c>
      <c r="F4005" s="474" t="s">
        <v>2060</v>
      </c>
      <c r="G4005" s="81" t="s">
        <v>2061</v>
      </c>
      <c r="H4005" s="475" t="s">
        <v>2590</v>
      </c>
    </row>
    <row r="4006" spans="1:8" ht="32.1" customHeight="1" x14ac:dyDescent="0.2">
      <c r="A4006" s="476" t="s">
        <v>1464</v>
      </c>
      <c r="B4006" s="477" t="s">
        <v>2591</v>
      </c>
      <c r="C4006" s="478" t="s">
        <v>1463</v>
      </c>
      <c r="D4006" s="479" t="s">
        <v>1465</v>
      </c>
      <c r="E4006" s="480" t="s">
        <v>2586</v>
      </c>
      <c r="F4006" s="481"/>
      <c r="G4006" s="45"/>
      <c r="H4006" s="482">
        <f>SUM(H4007:H4008)</f>
        <v>11.12</v>
      </c>
    </row>
    <row r="4007" spans="1:8" ht="15" customHeight="1" x14ac:dyDescent="0.2">
      <c r="A4007" s="483" t="s">
        <v>2607</v>
      </c>
      <c r="B4007" s="484" t="s">
        <v>2062</v>
      </c>
      <c r="C4007" s="484" t="s">
        <v>2979</v>
      </c>
      <c r="D4007" s="485" t="str">
        <f>IFERROR(VLOOKUP(C4007,INSUMOS!$C:$F,2,FALSE),VLOOKUP(C4007,'COMPOSIÇÃO - SINAPI'!$C:$F,2,FALSE))</f>
        <v>TERMINAL CONCÊNTRICO A PRESSÃO 3/8" CENTRAL RETO</v>
      </c>
      <c r="E4007" s="484" t="str">
        <f>IFERROR(VLOOKUP(C4007,INSUMOS!$C:$F,3,FALSE),VLOOKUP(C4007,'COMPOSIÇÃO - SINAPI'!$C:$F,3,FALSE))</f>
        <v>UN</v>
      </c>
      <c r="F4007" s="486">
        <v>1</v>
      </c>
      <c r="G4007" s="490">
        <f>IFERROR(VLOOKUP(C4007,INSUMOS!$C:$F,4,FALSE),VLOOKUP(C4007,'COMPOSIÇÃO - SINAPI'!$C:$F,4,FALSE))</f>
        <v>10.28</v>
      </c>
      <c r="H4007" s="488">
        <f>TRUNC(G4007*F4007,2)</f>
        <v>10.28</v>
      </c>
    </row>
    <row r="4008" spans="1:8" ht="15" customHeight="1" x14ac:dyDescent="0.2">
      <c r="A4008" s="483" t="s">
        <v>2070</v>
      </c>
      <c r="B4008" s="484" t="s">
        <v>2593</v>
      </c>
      <c r="C4008" s="484">
        <v>88264</v>
      </c>
      <c r="D4008" s="485" t="str">
        <f>IFERROR(VLOOKUP(C4008,INSUMOS!$C:$F,2,FALSE),VLOOKUP(C4008,'COMPOSIÇÃO - SINAPI'!$C:$F,2,FALSE))</f>
        <v>ELETRICISTA COM ENCARGOS COMPLEMENTARES</v>
      </c>
      <c r="E4008" s="484" t="str">
        <f>IFERROR(VLOOKUP(C4008,INSUMOS!$C:$F,3,FALSE),VLOOKUP(C4008,'COMPOSIÇÃO - SINAPI'!$C:$F,3,FALSE))</f>
        <v>H</v>
      </c>
      <c r="F4008" s="486">
        <v>3.4000000000000002E-2</v>
      </c>
      <c r="G4008" s="490">
        <f>IFERROR(VLOOKUP(C4008,INSUMOS!$C:$F,4,FALSE),VLOOKUP(C4008,'COMPOSIÇÃO - SINAPI'!$C:$F,4,FALSE))</f>
        <v>24.92</v>
      </c>
      <c r="H4008" s="488">
        <f>TRUNC(G4008*F4008,2)</f>
        <v>0.84</v>
      </c>
    </row>
    <row r="4009" spans="1:8" s="29" customFormat="1" ht="14.25" x14ac:dyDescent="0.25">
      <c r="A4009" s="472" t="s">
        <v>2055</v>
      </c>
      <c r="B4009" s="473" t="s">
        <v>2056</v>
      </c>
      <c r="C4009" s="473" t="s">
        <v>2057</v>
      </c>
      <c r="D4009" s="473" t="s">
        <v>2058</v>
      </c>
      <c r="E4009" s="473" t="s">
        <v>2059</v>
      </c>
      <c r="F4009" s="474" t="s">
        <v>2060</v>
      </c>
      <c r="G4009" s="81" t="s">
        <v>2061</v>
      </c>
      <c r="H4009" s="475" t="s">
        <v>2590</v>
      </c>
    </row>
    <row r="4010" spans="1:8" ht="32.1" customHeight="1" x14ac:dyDescent="0.2">
      <c r="A4010" s="476" t="s">
        <v>1467</v>
      </c>
      <c r="B4010" s="477" t="s">
        <v>2591</v>
      </c>
      <c r="C4010" s="478" t="s">
        <v>1466</v>
      </c>
      <c r="D4010" s="479" t="s">
        <v>1468</v>
      </c>
      <c r="E4010" s="480" t="s">
        <v>2586</v>
      </c>
      <c r="F4010" s="481"/>
      <c r="G4010" s="45"/>
      <c r="H4010" s="482">
        <f>SUM(H4011:H4012)</f>
        <v>59.339999999999996</v>
      </c>
    </row>
    <row r="4011" spans="1:8" ht="15" customHeight="1" x14ac:dyDescent="0.2">
      <c r="A4011" s="483" t="s">
        <v>2070</v>
      </c>
      <c r="B4011" s="484" t="s">
        <v>2593</v>
      </c>
      <c r="C4011" s="484">
        <v>88264</v>
      </c>
      <c r="D4011" s="485" t="str">
        <f>IFERROR(VLOOKUP(C4011,INSUMOS!$C:$F,2,FALSE),VLOOKUP(C4011,'COMPOSIÇÃO - SINAPI'!$C:$F,2,FALSE))</f>
        <v>ELETRICISTA COM ENCARGOS COMPLEMENTARES</v>
      </c>
      <c r="E4011" s="484" t="str">
        <f>IFERROR(VLOOKUP(C4011,INSUMOS!$C:$F,3,FALSE),VLOOKUP(C4011,'COMPOSIÇÃO - SINAPI'!$C:$F,3,FALSE))</f>
        <v>H</v>
      </c>
      <c r="F4011" s="486">
        <v>4.2500000000000003E-2</v>
      </c>
      <c r="G4011" s="490">
        <f>IFERROR(VLOOKUP(C4011,INSUMOS!$C:$F,4,FALSE),VLOOKUP(C4011,'COMPOSIÇÃO - SINAPI'!$C:$F,4,FALSE))</f>
        <v>24.92</v>
      </c>
      <c r="H4011" s="488">
        <f>TRUNC(G4011*F4011,2)</f>
        <v>1.05</v>
      </c>
    </row>
    <row r="4012" spans="1:8" ht="15" customHeight="1" x14ac:dyDescent="0.2">
      <c r="A4012" s="483" t="s">
        <v>2607</v>
      </c>
      <c r="B4012" s="484" t="s">
        <v>2062</v>
      </c>
      <c r="C4012" s="484" t="s">
        <v>2981</v>
      </c>
      <c r="D4012" s="485" t="str">
        <f>IFERROR(VLOOKUP(C4012,INSUMOS!$C:$F,2,FALSE),VLOOKUP(C4012,'COMPOSIÇÃO - SINAPI'!$C:$F,2,FALSE))</f>
        <v>TERMINAL PARA BARRAMENTO CONCÊNTRICO DERIVAÇÃO T 3/8''</v>
      </c>
      <c r="E4012" s="484" t="str">
        <f>IFERROR(VLOOKUP(C4012,INSUMOS!$C:$F,3,FALSE),VLOOKUP(C4012,'COMPOSIÇÃO - SINAPI'!$C:$F,3,FALSE))</f>
        <v>UN</v>
      </c>
      <c r="F4012" s="486">
        <v>1</v>
      </c>
      <c r="G4012" s="490">
        <f>IFERROR(VLOOKUP(C4012,INSUMOS!$C:$F,4,FALSE),VLOOKUP(C4012,'COMPOSIÇÃO - SINAPI'!$C:$F,4,FALSE))</f>
        <v>58.29</v>
      </c>
      <c r="H4012" s="488">
        <f>TRUNC(G4012*F4012,2)</f>
        <v>58.29</v>
      </c>
    </row>
    <row r="4013" spans="1:8" s="29" customFormat="1" ht="14.25" x14ac:dyDescent="0.25">
      <c r="A4013" s="472" t="s">
        <v>2055</v>
      </c>
      <c r="B4013" s="473" t="s">
        <v>2056</v>
      </c>
      <c r="C4013" s="473" t="s">
        <v>2057</v>
      </c>
      <c r="D4013" s="473" t="s">
        <v>2058</v>
      </c>
      <c r="E4013" s="473" t="s">
        <v>2059</v>
      </c>
      <c r="F4013" s="474" t="s">
        <v>2060</v>
      </c>
      <c r="G4013" s="81" t="s">
        <v>2061</v>
      </c>
      <c r="H4013" s="475" t="s">
        <v>2590</v>
      </c>
    </row>
    <row r="4014" spans="1:8" ht="32.1" customHeight="1" x14ac:dyDescent="0.2">
      <c r="A4014" s="476" t="s">
        <v>1470</v>
      </c>
      <c r="B4014" s="477" t="s">
        <v>2591</v>
      </c>
      <c r="C4014" s="478" t="s">
        <v>1469</v>
      </c>
      <c r="D4014" s="479" t="s">
        <v>1471</v>
      </c>
      <c r="E4014" s="480" t="s">
        <v>2586</v>
      </c>
      <c r="F4014" s="481"/>
      <c r="G4014" s="45"/>
      <c r="H4014" s="482">
        <f>SUM(H4015:H4016)</f>
        <v>12.58</v>
      </c>
    </row>
    <row r="4015" spans="1:8" ht="15" customHeight="1" x14ac:dyDescent="0.2">
      <c r="A4015" s="483" t="s">
        <v>2607</v>
      </c>
      <c r="B4015" s="484" t="s">
        <v>2062</v>
      </c>
      <c r="C4015" s="484" t="s">
        <v>2982</v>
      </c>
      <c r="D4015" s="485" t="str">
        <f>IFERROR(VLOOKUP(C4015,INSUMOS!$C:$F,2,FALSE),VLOOKUP(C4015,'COMPOSIÇÃO - SINAPI'!$C:$F,2,FALSE))</f>
        <v>TERRMINAL CONCÊNTRICO A PRESSÃO 3/8" UNIÃO 90º</v>
      </c>
      <c r="E4015" s="484" t="str">
        <f>IFERROR(VLOOKUP(C4015,INSUMOS!$C:$F,3,FALSE),VLOOKUP(C4015,'COMPOSIÇÃO - SINAPI'!$C:$F,3,FALSE))</f>
        <v>UN</v>
      </c>
      <c r="F4015" s="486">
        <v>1</v>
      </c>
      <c r="G4015" s="490">
        <f>IFERROR(VLOOKUP(C4015,INSUMOS!$C:$F,4,FALSE),VLOOKUP(C4015,'COMPOSIÇÃO - SINAPI'!$C:$F,4,FALSE))</f>
        <v>11.74</v>
      </c>
      <c r="H4015" s="488">
        <f>TRUNC(G4015*F4015,2)</f>
        <v>11.74</v>
      </c>
    </row>
    <row r="4016" spans="1:8" ht="15" customHeight="1" x14ac:dyDescent="0.2">
      <c r="A4016" s="483" t="s">
        <v>2070</v>
      </c>
      <c r="B4016" s="484" t="s">
        <v>2593</v>
      </c>
      <c r="C4016" s="484">
        <v>88264</v>
      </c>
      <c r="D4016" s="485" t="str">
        <f>IFERROR(VLOOKUP(C4016,INSUMOS!$C:$F,2,FALSE),VLOOKUP(C4016,'COMPOSIÇÃO - SINAPI'!$C:$F,2,FALSE))</f>
        <v>ELETRICISTA COM ENCARGOS COMPLEMENTARES</v>
      </c>
      <c r="E4016" s="484" t="str">
        <f>IFERROR(VLOOKUP(C4016,INSUMOS!$C:$F,3,FALSE),VLOOKUP(C4016,'COMPOSIÇÃO - SINAPI'!$C:$F,3,FALSE))</f>
        <v>H</v>
      </c>
      <c r="F4016" s="486">
        <v>3.4000000000000002E-2</v>
      </c>
      <c r="G4016" s="490">
        <f>IFERROR(VLOOKUP(C4016,INSUMOS!$C:$F,4,FALSE),VLOOKUP(C4016,'COMPOSIÇÃO - SINAPI'!$C:$F,4,FALSE))</f>
        <v>24.92</v>
      </c>
      <c r="H4016" s="488">
        <f>TRUNC(G4016*F4016,2)</f>
        <v>0.84</v>
      </c>
    </row>
    <row r="4017" spans="1:8" s="29" customFormat="1" ht="14.25" x14ac:dyDescent="0.25">
      <c r="A4017" s="472" t="s">
        <v>2055</v>
      </c>
      <c r="B4017" s="473" t="s">
        <v>2056</v>
      </c>
      <c r="C4017" s="473" t="s">
        <v>2057</v>
      </c>
      <c r="D4017" s="473" t="s">
        <v>2058</v>
      </c>
      <c r="E4017" s="473" t="s">
        <v>2059</v>
      </c>
      <c r="F4017" s="474" t="s">
        <v>2060</v>
      </c>
      <c r="G4017" s="81" t="s">
        <v>2061</v>
      </c>
      <c r="H4017" s="475" t="s">
        <v>2590</v>
      </c>
    </row>
    <row r="4018" spans="1:8" ht="32.1" customHeight="1" x14ac:dyDescent="0.2">
      <c r="A4018" s="476" t="s">
        <v>1473</v>
      </c>
      <c r="B4018" s="477" t="s">
        <v>2591</v>
      </c>
      <c r="C4018" s="478" t="s">
        <v>1472</v>
      </c>
      <c r="D4018" s="479" t="s">
        <v>1474</v>
      </c>
      <c r="E4018" s="480" t="s">
        <v>2586</v>
      </c>
      <c r="F4018" s="481"/>
      <c r="G4018" s="45"/>
      <c r="H4018" s="482">
        <f>SUM(H4019:H4020)</f>
        <v>12.42</v>
      </c>
    </row>
    <row r="4019" spans="1:8" ht="15" customHeight="1" x14ac:dyDescent="0.2">
      <c r="A4019" s="483" t="s">
        <v>2607</v>
      </c>
      <c r="B4019" s="484" t="s">
        <v>2062</v>
      </c>
      <c r="C4019" s="484" t="s">
        <v>2983</v>
      </c>
      <c r="D4019" s="485" t="str">
        <f>IFERROR(VLOOKUP(C4019,INSUMOS!$C:$F,2,FALSE),VLOOKUP(C4019,'COMPOSIÇÃO - SINAPI'!$C:$F,2,FALSE))</f>
        <v>TERMINAL CONCÊNTRICO A PRESSÃO 3/8" ANGULAR 90º</v>
      </c>
      <c r="E4019" s="484" t="str">
        <f>IFERROR(VLOOKUP(C4019,INSUMOS!$C:$F,3,FALSE),VLOOKUP(C4019,'COMPOSIÇÃO - SINAPI'!$C:$F,3,FALSE))</f>
        <v>UN</v>
      </c>
      <c r="F4019" s="486">
        <v>1</v>
      </c>
      <c r="G4019" s="490">
        <f>IFERROR(VLOOKUP(C4019,INSUMOS!$C:$F,4,FALSE),VLOOKUP(C4019,'COMPOSIÇÃO - SINAPI'!$C:$F,4,FALSE))</f>
        <v>11.58</v>
      </c>
      <c r="H4019" s="488">
        <f>TRUNC(G4019*F4019,2)</f>
        <v>11.58</v>
      </c>
    </row>
    <row r="4020" spans="1:8" ht="15" customHeight="1" x14ac:dyDescent="0.2">
      <c r="A4020" s="483" t="s">
        <v>2070</v>
      </c>
      <c r="B4020" s="484" t="s">
        <v>2593</v>
      </c>
      <c r="C4020" s="484">
        <v>88264</v>
      </c>
      <c r="D4020" s="485" t="str">
        <f>IFERROR(VLOOKUP(C4020,INSUMOS!$C:$F,2,FALSE),VLOOKUP(C4020,'COMPOSIÇÃO - SINAPI'!$C:$F,2,FALSE))</f>
        <v>ELETRICISTA COM ENCARGOS COMPLEMENTARES</v>
      </c>
      <c r="E4020" s="484" t="str">
        <f>IFERROR(VLOOKUP(C4020,INSUMOS!$C:$F,3,FALSE),VLOOKUP(C4020,'COMPOSIÇÃO - SINAPI'!$C:$F,3,FALSE))</f>
        <v>H</v>
      </c>
      <c r="F4020" s="486">
        <v>3.4000000000000002E-2</v>
      </c>
      <c r="G4020" s="490">
        <f>IFERROR(VLOOKUP(C4020,INSUMOS!$C:$F,4,FALSE),VLOOKUP(C4020,'COMPOSIÇÃO - SINAPI'!$C:$F,4,FALSE))</f>
        <v>24.92</v>
      </c>
      <c r="H4020" s="488">
        <f>TRUNC(G4020*F4020,2)</f>
        <v>0.84</v>
      </c>
    </row>
    <row r="4021" spans="1:8" s="29" customFormat="1" ht="14.25" x14ac:dyDescent="0.25">
      <c r="A4021" s="472" t="s">
        <v>2055</v>
      </c>
      <c r="B4021" s="473" t="s">
        <v>2056</v>
      </c>
      <c r="C4021" s="473" t="s">
        <v>2057</v>
      </c>
      <c r="D4021" s="473" t="s">
        <v>2058</v>
      </c>
      <c r="E4021" s="473" t="s">
        <v>2059</v>
      </c>
      <c r="F4021" s="474" t="s">
        <v>2060</v>
      </c>
      <c r="G4021" s="81" t="s">
        <v>2061</v>
      </c>
      <c r="H4021" s="475" t="s">
        <v>2590</v>
      </c>
    </row>
    <row r="4022" spans="1:8" ht="32.1" customHeight="1" x14ac:dyDescent="0.2">
      <c r="A4022" s="476" t="s">
        <v>1476</v>
      </c>
      <c r="B4022" s="477" t="s">
        <v>2591</v>
      </c>
      <c r="C4022" s="478" t="s">
        <v>1475</v>
      </c>
      <c r="D4022" s="479" t="s">
        <v>1477</v>
      </c>
      <c r="E4022" s="480" t="s">
        <v>2586</v>
      </c>
      <c r="F4022" s="481"/>
      <c r="G4022" s="45"/>
      <c r="H4022" s="482">
        <f>SUM(H4023:H4025)</f>
        <v>2.25</v>
      </c>
    </row>
    <row r="4023" spans="1:8" ht="15" customHeight="1" x14ac:dyDescent="0.2">
      <c r="A4023" s="483" t="s">
        <v>2070</v>
      </c>
      <c r="B4023" s="484" t="s">
        <v>2593</v>
      </c>
      <c r="C4023" s="484">
        <v>88264</v>
      </c>
      <c r="D4023" s="485" t="str">
        <f>IFERROR(VLOOKUP(C4023,INSUMOS!$C:$F,2,FALSE),VLOOKUP(C4023,'COMPOSIÇÃO - SINAPI'!$C:$F,2,FALSE))</f>
        <v>ELETRICISTA COM ENCARGOS COMPLEMENTARES</v>
      </c>
      <c r="E4023" s="484" t="str">
        <f>IFERROR(VLOOKUP(C4023,INSUMOS!$C:$F,3,FALSE),VLOOKUP(C4023,'COMPOSIÇÃO - SINAPI'!$C:$F,3,FALSE))</f>
        <v>H</v>
      </c>
      <c r="F4023" s="486">
        <v>8.5000000000000006E-3</v>
      </c>
      <c r="G4023" s="490">
        <f>IFERROR(VLOOKUP(C4023,INSUMOS!$C:$F,4,FALSE),VLOOKUP(C4023,'COMPOSIÇÃO - SINAPI'!$C:$F,4,FALSE))</f>
        <v>24.92</v>
      </c>
      <c r="H4023" s="488">
        <f>TRUNC(G4023*F4023,2)</f>
        <v>0.21</v>
      </c>
    </row>
    <row r="4024" spans="1:8" ht="15" customHeight="1" x14ac:dyDescent="0.2">
      <c r="A4024" s="483" t="s">
        <v>2070</v>
      </c>
      <c r="B4024" s="484" t="s">
        <v>2062</v>
      </c>
      <c r="C4024" s="484">
        <v>11976</v>
      </c>
      <c r="D4024" s="485" t="str">
        <f>IFERROR(VLOOKUP(C4024,INSUMOS!$C:$F,2,FALSE),VLOOKUP(C4024,'COMPOSIÇÃO - SINAPI'!$C:$F,2,FALSE))</f>
        <v>CHUMBADOR, DIAMETRO 1/4" COM PARAFUSO 1/4" X 40 MM</v>
      </c>
      <c r="E4024" s="484" t="str">
        <f>IFERROR(VLOOKUP(C4024,INSUMOS!$C:$F,3,FALSE),VLOOKUP(C4024,'COMPOSIÇÃO - SINAPI'!$C:$F,3,FALSE))</f>
        <v>UN</v>
      </c>
      <c r="F4024" s="486">
        <v>1</v>
      </c>
      <c r="G4024" s="490">
        <f>IFERROR(VLOOKUP(C4024,INSUMOS!$C:$F,4,FALSE),VLOOKUP(C4024,'COMPOSIÇÃO - SINAPI'!$C:$F,4,FALSE))</f>
        <v>1.04</v>
      </c>
      <c r="H4024" s="488">
        <f>TRUNC(G4024*F4024,2)</f>
        <v>1.04</v>
      </c>
    </row>
    <row r="4025" spans="1:8" ht="27" customHeight="1" x14ac:dyDescent="0.2">
      <c r="A4025" s="483" t="s">
        <v>2070</v>
      </c>
      <c r="B4025" s="484" t="s">
        <v>2062</v>
      </c>
      <c r="C4025" s="484">
        <v>40839</v>
      </c>
      <c r="D4025" s="485" t="str">
        <f>IFERROR(VLOOKUP(C4025,INSUMOS!$C:$F,2,FALSE),VLOOKUP(C4025,'COMPOSIÇÃO - SINAPI'!$C:$F,2,FALSE))</f>
        <v>PARAFUSO, ASTM A307 - GRAU A, SEXTAVADO, ZINCADO, DIAMETRO 1,4" (9,52 MM), COMPRIMENTO 1 " (25,4 MM)</v>
      </c>
      <c r="E4025" s="484" t="str">
        <f>IFERROR(VLOOKUP(C4025,INSUMOS!$C:$F,3,FALSE),VLOOKUP(C4025,'COMPOSIÇÃO - SINAPI'!$C:$F,3,FALSE))</f>
        <v>CENTO</v>
      </c>
      <c r="F4025" s="486">
        <v>0.01</v>
      </c>
      <c r="G4025" s="490">
        <f>IFERROR(VLOOKUP(C4025,INSUMOS!$C:$F,4,FALSE),VLOOKUP(C4025,'COMPOSIÇÃO - SINAPI'!$C:$F,4,FALSE))</f>
        <v>100.0365</v>
      </c>
      <c r="H4025" s="488">
        <f>TRUNC(G4025*F4025,2)</f>
        <v>1</v>
      </c>
    </row>
    <row r="4026" spans="1:8" s="29" customFormat="1" ht="14.25" x14ac:dyDescent="0.25">
      <c r="A4026" s="472" t="s">
        <v>2055</v>
      </c>
      <c r="B4026" s="473" t="s">
        <v>2056</v>
      </c>
      <c r="C4026" s="473" t="s">
        <v>2057</v>
      </c>
      <c r="D4026" s="473" t="s">
        <v>2058</v>
      </c>
      <c r="E4026" s="473" t="s">
        <v>2059</v>
      </c>
      <c r="F4026" s="474" t="s">
        <v>2060</v>
      </c>
      <c r="G4026" s="81" t="s">
        <v>2061</v>
      </c>
      <c r="H4026" s="475" t="s">
        <v>2590</v>
      </c>
    </row>
    <row r="4027" spans="1:8" ht="32.1" customHeight="1" x14ac:dyDescent="0.2">
      <c r="A4027" s="476" t="s">
        <v>1479</v>
      </c>
      <c r="B4027" s="477" t="s">
        <v>2591</v>
      </c>
      <c r="C4027" s="478" t="s">
        <v>1478</v>
      </c>
      <c r="D4027" s="479" t="s">
        <v>1480</v>
      </c>
      <c r="E4027" s="480" t="s">
        <v>2586</v>
      </c>
      <c r="F4027" s="481"/>
      <c r="G4027" s="45"/>
      <c r="H4027" s="482">
        <f>SUM(H4028:H4029)</f>
        <v>0.48</v>
      </c>
    </row>
    <row r="4028" spans="1:8" ht="15" customHeight="1" x14ac:dyDescent="0.2">
      <c r="A4028" s="483" t="s">
        <v>2595</v>
      </c>
      <c r="B4028" s="484" t="s">
        <v>2062</v>
      </c>
      <c r="C4028" s="484">
        <v>10259</v>
      </c>
      <c r="D4028" s="485" t="str">
        <f>IFERROR(VLOOKUP(C4028,INSUMOS!$C:$F,2,FALSE),VLOOKUP(C4028,'COMPOSIÇÃO - SINAPI'!$C:$F,2,FALSE))</f>
        <v>PARAFUSO CABEÇA SEXTAVADA DE 1/4" X 1”</v>
      </c>
      <c r="E4028" s="484" t="str">
        <f>IFERROR(VLOOKUP(C4028,INSUMOS!$C:$F,3,FALSE),VLOOKUP(C4028,'COMPOSIÇÃO - SINAPI'!$C:$F,3,FALSE))</f>
        <v>UN</v>
      </c>
      <c r="F4028" s="486">
        <v>1</v>
      </c>
      <c r="G4028" s="490">
        <f>IFERROR(VLOOKUP(C4028,INSUMOS!$C:$F,4,FALSE),VLOOKUP(C4028,'COMPOSIÇÃO - SINAPI'!$C:$F,4,FALSE))</f>
        <v>0.27</v>
      </c>
      <c r="H4028" s="488">
        <f>TRUNC(G4028*F4028,2)</f>
        <v>0.27</v>
      </c>
    </row>
    <row r="4029" spans="1:8" ht="15" customHeight="1" x14ac:dyDescent="0.2">
      <c r="A4029" s="483" t="s">
        <v>2070</v>
      </c>
      <c r="B4029" s="484" t="s">
        <v>2593</v>
      </c>
      <c r="C4029" s="484">
        <v>88264</v>
      </c>
      <c r="D4029" s="485" t="str">
        <f>IFERROR(VLOOKUP(C4029,INSUMOS!$C:$F,2,FALSE),VLOOKUP(C4029,'COMPOSIÇÃO - SINAPI'!$C:$F,2,FALSE))</f>
        <v>ELETRICISTA COM ENCARGOS COMPLEMENTARES</v>
      </c>
      <c r="E4029" s="484" t="str">
        <f>IFERROR(VLOOKUP(C4029,INSUMOS!$C:$F,3,FALSE),VLOOKUP(C4029,'COMPOSIÇÃO - SINAPI'!$C:$F,3,FALSE))</f>
        <v>H</v>
      </c>
      <c r="F4029" s="486">
        <v>8.5000000000000006E-3</v>
      </c>
      <c r="G4029" s="490">
        <f>IFERROR(VLOOKUP(C4029,INSUMOS!$C:$F,4,FALSE),VLOOKUP(C4029,'COMPOSIÇÃO - SINAPI'!$C:$F,4,FALSE))</f>
        <v>24.92</v>
      </c>
      <c r="H4029" s="488">
        <f>TRUNC(G4029*F4029,2)</f>
        <v>0.21</v>
      </c>
    </row>
    <row r="4030" spans="1:8" s="29" customFormat="1" ht="14.25" x14ac:dyDescent="0.25">
      <c r="A4030" s="472" t="s">
        <v>2055</v>
      </c>
      <c r="B4030" s="473" t="s">
        <v>2056</v>
      </c>
      <c r="C4030" s="473" t="s">
        <v>2057</v>
      </c>
      <c r="D4030" s="473" t="s">
        <v>2058</v>
      </c>
      <c r="E4030" s="473" t="s">
        <v>2059</v>
      </c>
      <c r="F4030" s="474" t="s">
        <v>2060</v>
      </c>
      <c r="G4030" s="81" t="s">
        <v>2061</v>
      </c>
      <c r="H4030" s="475" t="s">
        <v>2590</v>
      </c>
    </row>
    <row r="4031" spans="1:8" ht="32.1" customHeight="1" x14ac:dyDescent="0.2">
      <c r="A4031" s="476" t="s">
        <v>1482</v>
      </c>
      <c r="B4031" s="477" t="s">
        <v>2591</v>
      </c>
      <c r="C4031" s="478" t="s">
        <v>1481</v>
      </c>
      <c r="D4031" s="479" t="s">
        <v>1483</v>
      </c>
      <c r="E4031" s="480" t="s">
        <v>2586</v>
      </c>
      <c r="F4031" s="481"/>
      <c r="G4031" s="45"/>
      <c r="H4031" s="482">
        <f>SUM(H4032:H4034)</f>
        <v>1859.55</v>
      </c>
    </row>
    <row r="4032" spans="1:8" ht="15" customHeight="1" x14ac:dyDescent="0.2">
      <c r="A4032" s="483" t="s">
        <v>2595</v>
      </c>
      <c r="B4032" s="484" t="s">
        <v>2062</v>
      </c>
      <c r="C4032" s="484">
        <v>4356</v>
      </c>
      <c r="D4032" s="485" t="str">
        <f>IFERROR(VLOOKUP(C4032,INSUMOS!$C:$F,2,FALSE),VLOOKUP(C4032,'COMPOSIÇÃO - SINAPI'!$C:$F,2,FALSE))</f>
        <v>CHAVE SECCIONADORA TRIPOLAR 15KV 400A</v>
      </c>
      <c r="E4032" s="484" t="str">
        <f>IFERROR(VLOOKUP(C4032,INSUMOS!$C:$F,3,FALSE),VLOOKUP(C4032,'COMPOSIÇÃO - SINAPI'!$C:$F,3,FALSE))</f>
        <v>UN</v>
      </c>
      <c r="F4032" s="486">
        <v>1</v>
      </c>
      <c r="G4032" s="490">
        <f>IFERROR(VLOOKUP(C4032,INSUMOS!$C:$F,4,FALSE),VLOOKUP(C4032,'COMPOSIÇÃO - SINAPI'!$C:$F,4,FALSE))</f>
        <v>1747.75</v>
      </c>
      <c r="H4032" s="488">
        <f>TRUNC(G4032*F4032,2)</f>
        <v>1747.75</v>
      </c>
    </row>
    <row r="4033" spans="1:8" ht="15" customHeight="1" x14ac:dyDescent="0.2">
      <c r="A4033" s="483" t="s">
        <v>2070</v>
      </c>
      <c r="B4033" s="484" t="s">
        <v>2593</v>
      </c>
      <c r="C4033" s="484">
        <v>88264</v>
      </c>
      <c r="D4033" s="485" t="str">
        <f>IFERROR(VLOOKUP(C4033,INSUMOS!$C:$F,2,FALSE),VLOOKUP(C4033,'COMPOSIÇÃO - SINAPI'!$C:$F,2,FALSE))</f>
        <v>ELETRICISTA COM ENCARGOS COMPLEMENTARES</v>
      </c>
      <c r="E4033" s="484" t="str">
        <f>IFERROR(VLOOKUP(C4033,INSUMOS!$C:$F,3,FALSE),VLOOKUP(C4033,'COMPOSIÇÃO - SINAPI'!$C:$F,3,FALSE))</f>
        <v>H</v>
      </c>
      <c r="F4033" s="486">
        <v>2.5</v>
      </c>
      <c r="G4033" s="490">
        <f>IFERROR(VLOOKUP(C4033,INSUMOS!$C:$F,4,FALSE),VLOOKUP(C4033,'COMPOSIÇÃO - SINAPI'!$C:$F,4,FALSE))</f>
        <v>24.92</v>
      </c>
      <c r="H4033" s="488">
        <f>TRUNC(G4033*F4033,2)</f>
        <v>62.3</v>
      </c>
    </row>
    <row r="4034" spans="1:8" ht="15" customHeight="1" x14ac:dyDescent="0.2">
      <c r="A4034" s="483" t="s">
        <v>2070</v>
      </c>
      <c r="B4034" s="484" t="s">
        <v>2593</v>
      </c>
      <c r="C4034" s="484">
        <v>88316</v>
      </c>
      <c r="D4034" s="485" t="str">
        <f>IFERROR(VLOOKUP(C4034,INSUMOS!$C:$F,2,FALSE),VLOOKUP(C4034,'COMPOSIÇÃO - SINAPI'!$C:$F,2,FALSE))</f>
        <v>SERVENTE COM ENCARGOS COMPLEMENTARES</v>
      </c>
      <c r="E4034" s="484" t="str">
        <f>IFERROR(VLOOKUP(C4034,INSUMOS!$C:$F,3,FALSE),VLOOKUP(C4034,'COMPOSIÇÃO - SINAPI'!$C:$F,3,FALSE))</f>
        <v>H</v>
      </c>
      <c r="F4034" s="486">
        <v>2.5</v>
      </c>
      <c r="G4034" s="490">
        <f>IFERROR(VLOOKUP(C4034,INSUMOS!$C:$F,4,FALSE),VLOOKUP(C4034,'COMPOSIÇÃO - SINAPI'!$C:$F,4,FALSE))</f>
        <v>19.8</v>
      </c>
      <c r="H4034" s="488">
        <f>TRUNC(G4034*F4034,2)</f>
        <v>49.5</v>
      </c>
    </row>
    <row r="4035" spans="1:8" s="29" customFormat="1" ht="14.25" x14ac:dyDescent="0.25">
      <c r="A4035" s="472" t="s">
        <v>2055</v>
      </c>
      <c r="B4035" s="473" t="s">
        <v>2056</v>
      </c>
      <c r="C4035" s="473" t="s">
        <v>2057</v>
      </c>
      <c r="D4035" s="473" t="s">
        <v>2058</v>
      </c>
      <c r="E4035" s="473" t="s">
        <v>2059</v>
      </c>
      <c r="F4035" s="474" t="s">
        <v>2060</v>
      </c>
      <c r="G4035" s="81" t="s">
        <v>2061</v>
      </c>
      <c r="H4035" s="475" t="s">
        <v>2590</v>
      </c>
    </row>
    <row r="4036" spans="1:8" ht="32.1" customHeight="1" x14ac:dyDescent="0.2">
      <c r="A4036" s="476" t="s">
        <v>1485</v>
      </c>
      <c r="B4036" s="477" t="s">
        <v>2591</v>
      </c>
      <c r="C4036" s="478" t="s">
        <v>1484</v>
      </c>
      <c r="D4036" s="479" t="s">
        <v>1486</v>
      </c>
      <c r="E4036" s="480" t="s">
        <v>2586</v>
      </c>
      <c r="F4036" s="481"/>
      <c r="G4036" s="45"/>
      <c r="H4036" s="482">
        <f>SUM(H4037:H4039)</f>
        <v>893.59999999999991</v>
      </c>
    </row>
    <row r="4037" spans="1:8" ht="15" customHeight="1" x14ac:dyDescent="0.2">
      <c r="A4037" s="483" t="s">
        <v>2595</v>
      </c>
      <c r="B4037" s="484" t="s">
        <v>2062</v>
      </c>
      <c r="C4037" s="484">
        <v>13572</v>
      </c>
      <c r="D4037" s="485" t="str">
        <f>IFERROR(VLOOKUP(C4037,INSUMOS!$C:$F,2,FALSE),VLOOKUP(C4037,'COMPOSIÇÃO - SINAPI'!$C:$F,2,FALSE))</f>
        <v>PUNHO DE MANOBRA COM BLOQUEIO KLRK</v>
      </c>
      <c r="E4037" s="484" t="str">
        <f>IFERROR(VLOOKUP(C4037,INSUMOS!$C:$F,3,FALSE),VLOOKUP(C4037,'COMPOSIÇÃO - SINAPI'!$C:$F,3,FALSE))</f>
        <v>UN</v>
      </c>
      <c r="F4037" s="486">
        <v>1</v>
      </c>
      <c r="G4037" s="490">
        <f>IFERROR(VLOOKUP(C4037,INSUMOS!$C:$F,4,FALSE),VLOOKUP(C4037,'COMPOSIÇÃO - SINAPI'!$C:$F,4,FALSE))</f>
        <v>602.91999999999996</v>
      </c>
      <c r="H4037" s="488">
        <f>TRUNC(G4037*F4037,2)</f>
        <v>602.91999999999996</v>
      </c>
    </row>
    <row r="4038" spans="1:8" ht="15" customHeight="1" x14ac:dyDescent="0.2">
      <c r="A4038" s="483" t="s">
        <v>2070</v>
      </c>
      <c r="B4038" s="484" t="s">
        <v>2593</v>
      </c>
      <c r="C4038" s="484">
        <v>88264</v>
      </c>
      <c r="D4038" s="485" t="str">
        <f>IFERROR(VLOOKUP(C4038,INSUMOS!$C:$F,2,FALSE),VLOOKUP(C4038,'COMPOSIÇÃO - SINAPI'!$C:$F,2,FALSE))</f>
        <v>ELETRICISTA COM ENCARGOS COMPLEMENTARES</v>
      </c>
      <c r="E4038" s="484" t="str">
        <f>IFERROR(VLOOKUP(C4038,INSUMOS!$C:$F,3,FALSE),VLOOKUP(C4038,'COMPOSIÇÃO - SINAPI'!$C:$F,3,FALSE))</f>
        <v>H</v>
      </c>
      <c r="F4038" s="486">
        <v>6.5</v>
      </c>
      <c r="G4038" s="490">
        <f>IFERROR(VLOOKUP(C4038,INSUMOS!$C:$F,4,FALSE),VLOOKUP(C4038,'COMPOSIÇÃO - SINAPI'!$C:$F,4,FALSE))</f>
        <v>24.92</v>
      </c>
      <c r="H4038" s="488">
        <f>TRUNC(G4038*F4038,2)</f>
        <v>161.97999999999999</v>
      </c>
    </row>
    <row r="4039" spans="1:8" ht="15" customHeight="1" x14ac:dyDescent="0.2">
      <c r="A4039" s="483" t="s">
        <v>2070</v>
      </c>
      <c r="B4039" s="484" t="s">
        <v>2593</v>
      </c>
      <c r="C4039" s="484">
        <v>88316</v>
      </c>
      <c r="D4039" s="485" t="str">
        <f>IFERROR(VLOOKUP(C4039,INSUMOS!$C:$F,2,FALSE),VLOOKUP(C4039,'COMPOSIÇÃO - SINAPI'!$C:$F,2,FALSE))</f>
        <v>SERVENTE COM ENCARGOS COMPLEMENTARES</v>
      </c>
      <c r="E4039" s="484" t="str">
        <f>IFERROR(VLOOKUP(C4039,INSUMOS!$C:$F,3,FALSE),VLOOKUP(C4039,'COMPOSIÇÃO - SINAPI'!$C:$F,3,FALSE))</f>
        <v>H</v>
      </c>
      <c r="F4039" s="486">
        <v>6.5</v>
      </c>
      <c r="G4039" s="490">
        <f>IFERROR(VLOOKUP(C4039,INSUMOS!$C:$F,4,FALSE),VLOOKUP(C4039,'COMPOSIÇÃO - SINAPI'!$C:$F,4,FALSE))</f>
        <v>19.8</v>
      </c>
      <c r="H4039" s="488">
        <f>TRUNC(G4039*F4039,2)</f>
        <v>128.69999999999999</v>
      </c>
    </row>
    <row r="4040" spans="1:8" s="29" customFormat="1" ht="14.25" x14ac:dyDescent="0.25">
      <c r="A4040" s="472" t="s">
        <v>2055</v>
      </c>
      <c r="B4040" s="473" t="s">
        <v>2056</v>
      </c>
      <c r="C4040" s="473" t="s">
        <v>2057</v>
      </c>
      <c r="D4040" s="473" t="s">
        <v>2058</v>
      </c>
      <c r="E4040" s="473" t="s">
        <v>2059</v>
      </c>
      <c r="F4040" s="474" t="s">
        <v>2060</v>
      </c>
      <c r="G4040" s="81" t="s">
        <v>2061</v>
      </c>
      <c r="H4040" s="475" t="s">
        <v>2590</v>
      </c>
    </row>
    <row r="4041" spans="1:8" ht="78" customHeight="1" x14ac:dyDescent="0.2">
      <c r="A4041" s="476" t="s">
        <v>1488</v>
      </c>
      <c r="B4041" s="477" t="s">
        <v>2591</v>
      </c>
      <c r="C4041" s="478" t="s">
        <v>1487</v>
      </c>
      <c r="D4041" s="479" t="s">
        <v>1489</v>
      </c>
      <c r="E4041" s="480" t="s">
        <v>2586</v>
      </c>
      <c r="F4041" s="481"/>
      <c r="G4041" s="45"/>
      <c r="H4041" s="482">
        <f>SUM(H4042:H4044)</f>
        <v>42297.869999999995</v>
      </c>
    </row>
    <row r="4042" spans="1:8" ht="15" customHeight="1" x14ac:dyDescent="0.2">
      <c r="A4042" s="483" t="s">
        <v>2070</v>
      </c>
      <c r="B4042" s="484" t="s">
        <v>2593</v>
      </c>
      <c r="C4042" s="484">
        <v>88264</v>
      </c>
      <c r="D4042" s="485" t="str">
        <f>IFERROR(VLOOKUP(C4042,INSUMOS!$C:$F,2,FALSE),VLOOKUP(C4042,'COMPOSIÇÃO - SINAPI'!$C:$F,2,FALSE))</f>
        <v>ELETRICISTA COM ENCARGOS COMPLEMENTARES</v>
      </c>
      <c r="E4042" s="484" t="str">
        <f>IFERROR(VLOOKUP(C4042,INSUMOS!$C:$F,3,FALSE),VLOOKUP(C4042,'COMPOSIÇÃO - SINAPI'!$C:$F,3,FALSE))</f>
        <v>H</v>
      </c>
      <c r="F4042" s="486">
        <v>10</v>
      </c>
      <c r="G4042" s="490">
        <f>IFERROR(VLOOKUP(C4042,INSUMOS!$C:$F,4,FALSE),VLOOKUP(C4042,'COMPOSIÇÃO - SINAPI'!$C:$F,4,FALSE))</f>
        <v>24.92</v>
      </c>
      <c r="H4042" s="488">
        <f>TRUNC(G4042*F4042,2)</f>
        <v>249.2</v>
      </c>
    </row>
    <row r="4043" spans="1:8" ht="15" customHeight="1" x14ac:dyDescent="0.2">
      <c r="A4043" s="483" t="s">
        <v>2070</v>
      </c>
      <c r="B4043" s="484" t="s">
        <v>2593</v>
      </c>
      <c r="C4043" s="484">
        <v>88316</v>
      </c>
      <c r="D4043" s="485" t="str">
        <f>IFERROR(VLOOKUP(C4043,INSUMOS!$C:$F,2,FALSE),VLOOKUP(C4043,'COMPOSIÇÃO - SINAPI'!$C:$F,2,FALSE))</f>
        <v>SERVENTE COM ENCARGOS COMPLEMENTARES</v>
      </c>
      <c r="E4043" s="484" t="str">
        <f>IFERROR(VLOOKUP(C4043,INSUMOS!$C:$F,3,FALSE),VLOOKUP(C4043,'COMPOSIÇÃO - SINAPI'!$C:$F,3,FALSE))</f>
        <v>H</v>
      </c>
      <c r="F4043" s="486">
        <v>10</v>
      </c>
      <c r="G4043" s="490">
        <f>IFERROR(VLOOKUP(C4043,INSUMOS!$C:$F,4,FALSE),VLOOKUP(C4043,'COMPOSIÇÃO - SINAPI'!$C:$F,4,FALSE))</f>
        <v>19.8</v>
      </c>
      <c r="H4043" s="488">
        <f>TRUNC(G4043*F4043,2)</f>
        <v>198</v>
      </c>
    </row>
    <row r="4044" spans="1:8" ht="48" customHeight="1" x14ac:dyDescent="0.2">
      <c r="A4044" s="483" t="s">
        <v>2595</v>
      </c>
      <c r="B4044" s="484" t="s">
        <v>2062</v>
      </c>
      <c r="C4044" s="484">
        <v>11078</v>
      </c>
      <c r="D4044" s="485" t="str">
        <f>IFERROR(VLOOKUP(C4044,INSUMOS!$C:$F,2,FALSE),VLOOKUP(C4044,'COMPOSIÇÃO - SINAPI'!$C:$F,2,FALSE))</f>
        <v>DISJUNTOR TRIPOLAR, A VÁCUO, COMANDO AUTOMÁTICO, ACIONAMENTO FRONTAL, MONTAGEM FIXA EM CARRINHO, CLASSE DE TENSÃO 2KV/25KA, CORRENTE NOMINAL 630A,CAP.INT.SIMETRICA 350MVA, 60HZ, NI 95KV C/ PROT. SOBRECORRENTE</v>
      </c>
      <c r="E4044" s="484" t="str">
        <f>IFERROR(VLOOKUP(C4044,INSUMOS!$C:$F,3,FALSE),VLOOKUP(C4044,'COMPOSIÇÃO - SINAPI'!$C:$F,3,FALSE))</f>
        <v>UN</v>
      </c>
      <c r="F4044" s="486">
        <v>1</v>
      </c>
      <c r="G4044" s="490">
        <f>IFERROR(VLOOKUP(C4044,INSUMOS!$C:$F,4,FALSE),VLOOKUP(C4044,'COMPOSIÇÃO - SINAPI'!$C:$F,4,FALSE))</f>
        <v>41850.67</v>
      </c>
      <c r="H4044" s="488">
        <f>TRUNC(G4044*F4044,2)</f>
        <v>41850.67</v>
      </c>
    </row>
    <row r="4045" spans="1:8" s="29" customFormat="1" ht="14.25" x14ac:dyDescent="0.25">
      <c r="A4045" s="472" t="s">
        <v>2055</v>
      </c>
      <c r="B4045" s="473" t="s">
        <v>2056</v>
      </c>
      <c r="C4045" s="473" t="s">
        <v>2057</v>
      </c>
      <c r="D4045" s="473" t="s">
        <v>2058</v>
      </c>
      <c r="E4045" s="473" t="s">
        <v>2059</v>
      </c>
      <c r="F4045" s="474" t="s">
        <v>2060</v>
      </c>
      <c r="G4045" s="81" t="s">
        <v>2061</v>
      </c>
      <c r="H4045" s="475" t="s">
        <v>2590</v>
      </c>
    </row>
    <row r="4046" spans="1:8" ht="32.1" customHeight="1" x14ac:dyDescent="0.2">
      <c r="A4046" s="476" t="s">
        <v>1491</v>
      </c>
      <c r="B4046" s="477" t="s">
        <v>2591</v>
      </c>
      <c r="C4046" s="478" t="s">
        <v>1490</v>
      </c>
      <c r="D4046" s="479" t="s">
        <v>1492</v>
      </c>
      <c r="E4046" s="480" t="s">
        <v>2586</v>
      </c>
      <c r="F4046" s="481"/>
      <c r="G4046" s="45"/>
      <c r="H4046" s="482">
        <f>SUM(H4047:H4048)</f>
        <v>37.799999999999997</v>
      </c>
    </row>
    <row r="4047" spans="1:8" ht="15" customHeight="1" x14ac:dyDescent="0.2">
      <c r="A4047" s="483" t="s">
        <v>2595</v>
      </c>
      <c r="B4047" s="484" t="s">
        <v>2062</v>
      </c>
      <c r="C4047" s="484">
        <v>3446</v>
      </c>
      <c r="D4047" s="485" t="str">
        <f>IFERROR(VLOOKUP(C4047,INSUMOS!$C:$F,2,FALSE),VLOOKUP(C4047,'COMPOSIÇÃO - SINAPI'!$C:$F,2,FALSE))</f>
        <v>TERMINAL DE COMPRESSÃO PARA CABO DE 240 MM2</v>
      </c>
      <c r="E4047" s="484" t="str">
        <f>IFERROR(VLOOKUP(C4047,INSUMOS!$C:$F,3,FALSE),VLOOKUP(C4047,'COMPOSIÇÃO - SINAPI'!$C:$F,3,FALSE))</f>
        <v>UN</v>
      </c>
      <c r="F4047" s="486">
        <v>1</v>
      </c>
      <c r="G4047" s="490">
        <f>IFERROR(VLOOKUP(C4047,INSUMOS!$C:$F,4,FALSE),VLOOKUP(C4047,'COMPOSIÇÃO - SINAPI'!$C:$F,4,FALSE))</f>
        <v>36.32</v>
      </c>
      <c r="H4047" s="488">
        <f>TRUNC(G4047*F4047,2)</f>
        <v>36.32</v>
      </c>
    </row>
    <row r="4048" spans="1:8" ht="15" customHeight="1" x14ac:dyDescent="0.2">
      <c r="A4048" s="483" t="s">
        <v>2070</v>
      </c>
      <c r="B4048" s="484" t="s">
        <v>2593</v>
      </c>
      <c r="C4048" s="484">
        <v>88264</v>
      </c>
      <c r="D4048" s="485" t="str">
        <f>IFERROR(VLOOKUP(C4048,INSUMOS!$C:$F,2,FALSE),VLOOKUP(C4048,'COMPOSIÇÃO - SINAPI'!$C:$F,2,FALSE))</f>
        <v>ELETRICISTA COM ENCARGOS COMPLEMENTARES</v>
      </c>
      <c r="E4048" s="484" t="str">
        <f>IFERROR(VLOOKUP(C4048,INSUMOS!$C:$F,3,FALSE),VLOOKUP(C4048,'COMPOSIÇÃO - SINAPI'!$C:$F,3,FALSE))</f>
        <v>H</v>
      </c>
      <c r="F4048" s="486">
        <v>5.9499999999999997E-2</v>
      </c>
      <c r="G4048" s="490">
        <f>IFERROR(VLOOKUP(C4048,INSUMOS!$C:$F,4,FALSE),VLOOKUP(C4048,'COMPOSIÇÃO - SINAPI'!$C:$F,4,FALSE))</f>
        <v>24.92</v>
      </c>
      <c r="H4048" s="488">
        <f>TRUNC(G4048*F4048,2)</f>
        <v>1.48</v>
      </c>
    </row>
    <row r="4049" spans="1:8" s="29" customFormat="1" ht="14.25" x14ac:dyDescent="0.25">
      <c r="A4049" s="472" t="s">
        <v>2055</v>
      </c>
      <c r="B4049" s="473" t="s">
        <v>2056</v>
      </c>
      <c r="C4049" s="473" t="s">
        <v>2057</v>
      </c>
      <c r="D4049" s="473" t="s">
        <v>2058</v>
      </c>
      <c r="E4049" s="473" t="s">
        <v>2059</v>
      </c>
      <c r="F4049" s="474" t="s">
        <v>2060</v>
      </c>
      <c r="G4049" s="81" t="s">
        <v>2061</v>
      </c>
      <c r="H4049" s="475" t="s">
        <v>2590</v>
      </c>
    </row>
    <row r="4050" spans="1:8" ht="32.1" customHeight="1" x14ac:dyDescent="0.2">
      <c r="A4050" s="476" t="s">
        <v>1494</v>
      </c>
      <c r="B4050" s="477" t="s">
        <v>2591</v>
      </c>
      <c r="C4050" s="478" t="s">
        <v>1493</v>
      </c>
      <c r="D4050" s="479" t="s">
        <v>1495</v>
      </c>
      <c r="E4050" s="480" t="s">
        <v>2586</v>
      </c>
      <c r="F4050" s="481"/>
      <c r="G4050" s="45"/>
      <c r="H4050" s="482">
        <f>SUM(H4051:H4052)</f>
        <v>27.2</v>
      </c>
    </row>
    <row r="4051" spans="1:8" ht="15" customHeight="1" x14ac:dyDescent="0.2">
      <c r="A4051" s="483" t="s">
        <v>2595</v>
      </c>
      <c r="B4051" s="484" t="s">
        <v>2062</v>
      </c>
      <c r="C4051" s="484">
        <v>3445</v>
      </c>
      <c r="D4051" s="485" t="str">
        <f>IFERROR(VLOOKUP(C4051,INSUMOS!$C:$F,2,FALSE),VLOOKUP(C4051,'COMPOSIÇÃO - SINAPI'!$C:$F,2,FALSE))</f>
        <v>TERMINAL DE COMPRESSÃO PARA CABO DE 185 MM2</v>
      </c>
      <c r="E4051" s="484" t="str">
        <f>IFERROR(VLOOKUP(C4051,INSUMOS!$C:$F,3,FALSE),VLOOKUP(C4051,'COMPOSIÇÃO - SINAPI'!$C:$F,3,FALSE))</f>
        <v>UN</v>
      </c>
      <c r="F4051" s="486">
        <v>1</v>
      </c>
      <c r="G4051" s="490">
        <f>IFERROR(VLOOKUP(C4051,INSUMOS!$C:$F,4,FALSE),VLOOKUP(C4051,'COMPOSIÇÃO - SINAPI'!$C:$F,4,FALSE))</f>
        <v>25.72</v>
      </c>
      <c r="H4051" s="488">
        <f>TRUNC(G4051*F4051,2)</f>
        <v>25.72</v>
      </c>
    </row>
    <row r="4052" spans="1:8" ht="15" customHeight="1" x14ac:dyDescent="0.2">
      <c r="A4052" s="483" t="s">
        <v>2070</v>
      </c>
      <c r="B4052" s="484" t="s">
        <v>2593</v>
      </c>
      <c r="C4052" s="484">
        <v>88264</v>
      </c>
      <c r="D4052" s="485" t="str">
        <f>IFERROR(VLOOKUP(C4052,INSUMOS!$C:$F,2,FALSE),VLOOKUP(C4052,'COMPOSIÇÃO - SINAPI'!$C:$F,2,FALSE))</f>
        <v>ELETRICISTA COM ENCARGOS COMPLEMENTARES</v>
      </c>
      <c r="E4052" s="484" t="str">
        <f>IFERROR(VLOOKUP(C4052,INSUMOS!$C:$F,3,FALSE),VLOOKUP(C4052,'COMPOSIÇÃO - SINAPI'!$C:$F,3,FALSE))</f>
        <v>H</v>
      </c>
      <c r="F4052" s="486">
        <v>5.9499999999999997E-2</v>
      </c>
      <c r="G4052" s="490">
        <f>IFERROR(VLOOKUP(C4052,INSUMOS!$C:$F,4,FALSE),VLOOKUP(C4052,'COMPOSIÇÃO - SINAPI'!$C:$F,4,FALSE))</f>
        <v>24.92</v>
      </c>
      <c r="H4052" s="488">
        <f>TRUNC(G4052*F4052,2)</f>
        <v>1.48</v>
      </c>
    </row>
    <row r="4053" spans="1:8" s="29" customFormat="1" ht="14.25" x14ac:dyDescent="0.25">
      <c r="A4053" s="472" t="s">
        <v>2055</v>
      </c>
      <c r="B4053" s="473" t="s">
        <v>2056</v>
      </c>
      <c r="C4053" s="473" t="s">
        <v>2057</v>
      </c>
      <c r="D4053" s="473" t="s">
        <v>2058</v>
      </c>
      <c r="E4053" s="473" t="s">
        <v>2059</v>
      </c>
      <c r="F4053" s="474" t="s">
        <v>2060</v>
      </c>
      <c r="G4053" s="81" t="s">
        <v>2061</v>
      </c>
      <c r="H4053" s="475" t="s">
        <v>2590</v>
      </c>
    </row>
    <row r="4054" spans="1:8" ht="32.1" customHeight="1" x14ac:dyDescent="0.2">
      <c r="A4054" s="476" t="s">
        <v>1497</v>
      </c>
      <c r="B4054" s="477" t="s">
        <v>2591</v>
      </c>
      <c r="C4054" s="478" t="s">
        <v>1496</v>
      </c>
      <c r="D4054" s="479" t="s">
        <v>1498</v>
      </c>
      <c r="E4054" s="480" t="s">
        <v>2586</v>
      </c>
      <c r="F4054" s="481"/>
      <c r="G4054" s="45"/>
      <c r="H4054" s="482">
        <f>SUM(H4055:H4057)</f>
        <v>78.489999999999995</v>
      </c>
    </row>
    <row r="4055" spans="1:8" ht="15" customHeight="1" x14ac:dyDescent="0.2">
      <c r="A4055" s="483" t="s">
        <v>2595</v>
      </c>
      <c r="B4055" s="484" t="s">
        <v>2062</v>
      </c>
      <c r="C4055" s="484">
        <v>2524</v>
      </c>
      <c r="D4055" s="485" t="str">
        <f>IFERROR(VLOOKUP(C4055,INSUMOS!$C:$F,2,FALSE),VLOOKUP(C4055,'COMPOSIÇÃO - SINAPI'!$C:$F,2,FALSE))</f>
        <v>ISOLADOR DE DISCO POLIMÉRICO 15 KV</v>
      </c>
      <c r="E4055" s="484" t="str">
        <f>IFERROR(VLOOKUP(C4055,INSUMOS!$C:$F,3,FALSE),VLOOKUP(C4055,'COMPOSIÇÃO - SINAPI'!$C:$F,3,FALSE))</f>
        <v>UN</v>
      </c>
      <c r="F4055" s="486">
        <v>1</v>
      </c>
      <c r="G4055" s="490">
        <f>IFERROR(VLOOKUP(C4055,INSUMOS!$C:$F,4,FALSE),VLOOKUP(C4055,'COMPOSIÇÃO - SINAPI'!$C:$F,4,FALSE))</f>
        <v>77.069999999999993</v>
      </c>
      <c r="H4055" s="488">
        <f>TRUNC(G4055*F4055,2)</f>
        <v>77.069999999999993</v>
      </c>
    </row>
    <row r="4056" spans="1:8" ht="15" customHeight="1" x14ac:dyDescent="0.2">
      <c r="A4056" s="483" t="s">
        <v>2070</v>
      </c>
      <c r="B4056" s="484" t="s">
        <v>2593</v>
      </c>
      <c r="C4056" s="484">
        <v>88247</v>
      </c>
      <c r="D4056" s="485" t="str">
        <f>IFERROR(VLOOKUP(C4056,INSUMOS!$C:$F,2,FALSE),VLOOKUP(C4056,'COMPOSIÇÃO - SINAPI'!$C:$F,2,FALSE))</f>
        <v>AUXILIAR DE ELETRICISTA COM ENCARGOS COMPLEMENTARES</v>
      </c>
      <c r="E4056" s="484" t="str">
        <f>IFERROR(VLOOKUP(C4056,INSUMOS!$C:$F,3,FALSE),VLOOKUP(C4056,'COMPOSIÇÃO - SINAPI'!$C:$F,3,FALSE))</f>
        <v>H</v>
      </c>
      <c r="F4056" s="486">
        <v>5.8500000000000002E-3</v>
      </c>
      <c r="G4056" s="490">
        <f>IFERROR(VLOOKUP(C4056,INSUMOS!$C:$F,4,FALSE),VLOOKUP(C4056,'COMPOSIÇÃO - SINAPI'!$C:$F,4,FALSE))</f>
        <v>19.309999999999999</v>
      </c>
      <c r="H4056" s="488">
        <f>TRUNC(G4056*F4056,2)</f>
        <v>0.11</v>
      </c>
    </row>
    <row r="4057" spans="1:8" ht="15" customHeight="1" x14ac:dyDescent="0.2">
      <c r="A4057" s="483" t="s">
        <v>2070</v>
      </c>
      <c r="B4057" s="484" t="s">
        <v>2593</v>
      </c>
      <c r="C4057" s="484">
        <v>88264</v>
      </c>
      <c r="D4057" s="485" t="str">
        <f>IFERROR(VLOOKUP(C4057,INSUMOS!$C:$F,2,FALSE),VLOOKUP(C4057,'COMPOSIÇÃO - SINAPI'!$C:$F,2,FALSE))</f>
        <v>ELETRICISTA COM ENCARGOS COMPLEMENTARES</v>
      </c>
      <c r="E4057" s="484" t="str">
        <f>IFERROR(VLOOKUP(C4057,INSUMOS!$C:$F,3,FALSE),VLOOKUP(C4057,'COMPOSIÇÃO - SINAPI'!$C:$F,3,FALSE))</f>
        <v>H</v>
      </c>
      <c r="F4057" s="486">
        <v>5.262E-2</v>
      </c>
      <c r="G4057" s="490">
        <f>IFERROR(VLOOKUP(C4057,INSUMOS!$C:$F,4,FALSE),VLOOKUP(C4057,'COMPOSIÇÃO - SINAPI'!$C:$F,4,FALSE))</f>
        <v>24.92</v>
      </c>
      <c r="H4057" s="488">
        <f>TRUNC(G4057*F4057,2)</f>
        <v>1.31</v>
      </c>
    </row>
    <row r="4058" spans="1:8" s="29" customFormat="1" ht="14.25" x14ac:dyDescent="0.25">
      <c r="A4058" s="472" t="s">
        <v>2055</v>
      </c>
      <c r="B4058" s="473" t="s">
        <v>2056</v>
      </c>
      <c r="C4058" s="473" t="s">
        <v>2057</v>
      </c>
      <c r="D4058" s="473" t="s">
        <v>2058</v>
      </c>
      <c r="E4058" s="473" t="s">
        <v>2059</v>
      </c>
      <c r="F4058" s="474" t="s">
        <v>2060</v>
      </c>
      <c r="G4058" s="81" t="s">
        <v>2061</v>
      </c>
      <c r="H4058" s="475" t="s">
        <v>2590</v>
      </c>
    </row>
    <row r="4059" spans="1:8" ht="32.1" customHeight="1" x14ac:dyDescent="0.2">
      <c r="A4059" s="476" t="s">
        <v>1500</v>
      </c>
      <c r="B4059" s="477" t="s">
        <v>2591</v>
      </c>
      <c r="C4059" s="478" t="s">
        <v>1499</v>
      </c>
      <c r="D4059" s="479" t="s">
        <v>1501</v>
      </c>
      <c r="E4059" s="480" t="s">
        <v>2586</v>
      </c>
      <c r="F4059" s="481"/>
      <c r="G4059" s="45"/>
      <c r="H4059" s="482">
        <f>SUM(H4060:H4062)</f>
        <v>1.0900000000000001</v>
      </c>
    </row>
    <row r="4060" spans="1:8" ht="27" customHeight="1" x14ac:dyDescent="0.2">
      <c r="A4060" s="483" t="s">
        <v>2595</v>
      </c>
      <c r="B4060" s="484" t="s">
        <v>2062</v>
      </c>
      <c r="C4060" s="484">
        <v>379</v>
      </c>
      <c r="D4060" s="485" t="str">
        <f>IFERROR(VLOOKUP(C4060,INSUMOS!$C:$F,2,FALSE),VLOOKUP(C4060,'COMPOSIÇÃO - SINAPI'!$C:$F,2,FALSE))</f>
        <v>ARRUELA QUADRADA EM ACO GALVANIZADO, DIMENSAO = 38 MM, ESPESSURA = 3MM, DIAMETRO DO FURO= 18 MM</v>
      </c>
      <c r="E4060" s="484" t="str">
        <f>IFERROR(VLOOKUP(C4060,INSUMOS!$C:$F,3,FALSE),VLOOKUP(C4060,'COMPOSIÇÃO - SINAPI'!$C:$F,3,FALSE))</f>
        <v>UN</v>
      </c>
      <c r="F4060" s="486">
        <v>1</v>
      </c>
      <c r="G4060" s="490">
        <f>IFERROR(VLOOKUP(C4060,INSUMOS!$C:$F,4,FALSE),VLOOKUP(C4060,'COMPOSIÇÃO - SINAPI'!$C:$F,4,FALSE))</f>
        <v>0.72</v>
      </c>
      <c r="H4060" s="488">
        <f>TRUNC(G4060*F4060,2)</f>
        <v>0.72</v>
      </c>
    </row>
    <row r="4061" spans="1:8" ht="15" customHeight="1" x14ac:dyDescent="0.2">
      <c r="A4061" s="483" t="s">
        <v>2070</v>
      </c>
      <c r="B4061" s="484" t="s">
        <v>2593</v>
      </c>
      <c r="C4061" s="484">
        <v>88247</v>
      </c>
      <c r="D4061" s="485" t="str">
        <f>IFERROR(VLOOKUP(C4061,INSUMOS!$C:$F,2,FALSE),VLOOKUP(C4061,'COMPOSIÇÃO - SINAPI'!$C:$F,2,FALSE))</f>
        <v>AUXILIAR DE ELETRICISTA COM ENCARGOS COMPLEMENTARES</v>
      </c>
      <c r="E4061" s="484" t="str">
        <f>IFERROR(VLOOKUP(C4061,INSUMOS!$C:$F,3,FALSE),VLOOKUP(C4061,'COMPOSIÇÃO - SINAPI'!$C:$F,3,FALSE))</f>
        <v>H</v>
      </c>
      <c r="F4061" s="486">
        <v>8.5000000000000006E-3</v>
      </c>
      <c r="G4061" s="490">
        <f>IFERROR(VLOOKUP(C4061,INSUMOS!$C:$F,4,FALSE),VLOOKUP(C4061,'COMPOSIÇÃO - SINAPI'!$C:$F,4,FALSE))</f>
        <v>19.309999999999999</v>
      </c>
      <c r="H4061" s="488">
        <f>TRUNC(G4061*F4061,2)</f>
        <v>0.16</v>
      </c>
    </row>
    <row r="4062" spans="1:8" ht="15" customHeight="1" x14ac:dyDescent="0.2">
      <c r="A4062" s="483" t="s">
        <v>2070</v>
      </c>
      <c r="B4062" s="484" t="s">
        <v>2593</v>
      </c>
      <c r="C4062" s="484">
        <v>88264</v>
      </c>
      <c r="D4062" s="485" t="str">
        <f>IFERROR(VLOOKUP(C4062,INSUMOS!$C:$F,2,FALSE),VLOOKUP(C4062,'COMPOSIÇÃO - SINAPI'!$C:$F,2,FALSE))</f>
        <v>ELETRICISTA COM ENCARGOS COMPLEMENTARES</v>
      </c>
      <c r="E4062" s="484" t="str">
        <f>IFERROR(VLOOKUP(C4062,INSUMOS!$C:$F,3,FALSE),VLOOKUP(C4062,'COMPOSIÇÃO - SINAPI'!$C:$F,3,FALSE))</f>
        <v>H</v>
      </c>
      <c r="F4062" s="486">
        <v>8.5000000000000006E-3</v>
      </c>
      <c r="G4062" s="490">
        <f>IFERROR(VLOOKUP(C4062,INSUMOS!$C:$F,4,FALSE),VLOOKUP(C4062,'COMPOSIÇÃO - SINAPI'!$C:$F,4,FALSE))</f>
        <v>24.92</v>
      </c>
      <c r="H4062" s="488">
        <f>TRUNC(G4062*F4062,2)</f>
        <v>0.21</v>
      </c>
    </row>
    <row r="4063" spans="1:8" s="29" customFormat="1" ht="14.25" x14ac:dyDescent="0.25">
      <c r="A4063" s="472" t="s">
        <v>2055</v>
      </c>
      <c r="B4063" s="473" t="s">
        <v>2056</v>
      </c>
      <c r="C4063" s="473" t="s">
        <v>2057</v>
      </c>
      <c r="D4063" s="473" t="s">
        <v>2058</v>
      </c>
      <c r="E4063" s="473" t="s">
        <v>2059</v>
      </c>
      <c r="F4063" s="474" t="s">
        <v>2060</v>
      </c>
      <c r="G4063" s="81" t="s">
        <v>2061</v>
      </c>
      <c r="H4063" s="475" t="s">
        <v>2590</v>
      </c>
    </row>
    <row r="4064" spans="1:8" ht="32.1" customHeight="1" x14ac:dyDescent="0.2">
      <c r="A4064" s="476" t="s">
        <v>1503</v>
      </c>
      <c r="B4064" s="477" t="s">
        <v>2591</v>
      </c>
      <c r="C4064" s="478" t="s">
        <v>1502</v>
      </c>
      <c r="D4064" s="479" t="s">
        <v>1504</v>
      </c>
      <c r="E4064" s="480" t="s">
        <v>2586</v>
      </c>
      <c r="F4064" s="481"/>
      <c r="G4064" s="45"/>
      <c r="H4064" s="482">
        <f>SUM(H4065:H4067)</f>
        <v>2.0499999999999998</v>
      </c>
    </row>
    <row r="4065" spans="1:8" ht="15" customHeight="1" x14ac:dyDescent="0.2">
      <c r="A4065" s="483" t="s">
        <v>2607</v>
      </c>
      <c r="B4065" s="484" t="s">
        <v>2062</v>
      </c>
      <c r="C4065" s="484" t="s">
        <v>2990</v>
      </c>
      <c r="D4065" s="485" t="str">
        <f>IFERROR(VLOOKUP(C4065,INSUMOS!$C:$F,2,FALSE),VLOOKUP(C4065,'COMPOSIÇÃO - SINAPI'!$C:$F,2,FALSE))</f>
        <v>PORCA QUADRADA EM AÇO 38 MM, FURO DE 18 MM</v>
      </c>
      <c r="E4065" s="484" t="str">
        <f>IFERROR(VLOOKUP(C4065,INSUMOS!$C:$F,3,FALSE),VLOOKUP(C4065,'COMPOSIÇÃO - SINAPI'!$C:$F,3,FALSE))</f>
        <v>UN</v>
      </c>
      <c r="F4065" s="486">
        <v>1</v>
      </c>
      <c r="G4065" s="490">
        <f>IFERROR(VLOOKUP(C4065,INSUMOS!$C:$F,4,FALSE),VLOOKUP(C4065,'COMPOSIÇÃO - SINAPI'!$C:$F,4,FALSE))</f>
        <v>1.68</v>
      </c>
      <c r="H4065" s="488">
        <f>TRUNC(G4065*F4065,2)</f>
        <v>1.68</v>
      </c>
    </row>
    <row r="4066" spans="1:8" ht="15" customHeight="1" x14ac:dyDescent="0.2">
      <c r="A4066" s="483" t="s">
        <v>2070</v>
      </c>
      <c r="B4066" s="484" t="s">
        <v>2593</v>
      </c>
      <c r="C4066" s="484">
        <v>88247</v>
      </c>
      <c r="D4066" s="485" t="str">
        <f>IFERROR(VLOOKUP(C4066,INSUMOS!$C:$F,2,FALSE),VLOOKUP(C4066,'COMPOSIÇÃO - SINAPI'!$C:$F,2,FALSE))</f>
        <v>AUXILIAR DE ELETRICISTA COM ENCARGOS COMPLEMENTARES</v>
      </c>
      <c r="E4066" s="484" t="str">
        <f>IFERROR(VLOOKUP(C4066,INSUMOS!$C:$F,3,FALSE),VLOOKUP(C4066,'COMPOSIÇÃO - SINAPI'!$C:$F,3,FALSE))</f>
        <v>H</v>
      </c>
      <c r="F4066" s="486">
        <v>8.5000000000000006E-3</v>
      </c>
      <c r="G4066" s="490">
        <f>IFERROR(VLOOKUP(C4066,INSUMOS!$C:$F,4,FALSE),VLOOKUP(C4066,'COMPOSIÇÃO - SINAPI'!$C:$F,4,FALSE))</f>
        <v>19.309999999999999</v>
      </c>
      <c r="H4066" s="488">
        <f>TRUNC(G4066*F4066,2)</f>
        <v>0.16</v>
      </c>
    </row>
    <row r="4067" spans="1:8" ht="15" customHeight="1" x14ac:dyDescent="0.2">
      <c r="A4067" s="483" t="s">
        <v>2070</v>
      </c>
      <c r="B4067" s="484" t="s">
        <v>2593</v>
      </c>
      <c r="C4067" s="484">
        <v>88264</v>
      </c>
      <c r="D4067" s="485" t="str">
        <f>IFERROR(VLOOKUP(C4067,INSUMOS!$C:$F,2,FALSE),VLOOKUP(C4067,'COMPOSIÇÃO - SINAPI'!$C:$F,2,FALSE))</f>
        <v>ELETRICISTA COM ENCARGOS COMPLEMENTARES</v>
      </c>
      <c r="E4067" s="484" t="str">
        <f>IFERROR(VLOOKUP(C4067,INSUMOS!$C:$F,3,FALSE),VLOOKUP(C4067,'COMPOSIÇÃO - SINAPI'!$C:$F,3,FALSE))</f>
        <v>H</v>
      </c>
      <c r="F4067" s="486">
        <v>8.5000000000000006E-3</v>
      </c>
      <c r="G4067" s="490">
        <f>IFERROR(VLOOKUP(C4067,INSUMOS!$C:$F,4,FALSE),VLOOKUP(C4067,'COMPOSIÇÃO - SINAPI'!$C:$F,4,FALSE))</f>
        <v>24.92</v>
      </c>
      <c r="H4067" s="488">
        <f>TRUNC(G4067*F4067,2)</f>
        <v>0.21</v>
      </c>
    </row>
    <row r="4068" spans="1:8" s="29" customFormat="1" ht="14.25" x14ac:dyDescent="0.25">
      <c r="A4068" s="472" t="s">
        <v>2055</v>
      </c>
      <c r="B4068" s="473" t="s">
        <v>2056</v>
      </c>
      <c r="C4068" s="473" t="s">
        <v>2057</v>
      </c>
      <c r="D4068" s="473" t="s">
        <v>2058</v>
      </c>
      <c r="E4068" s="473" t="s">
        <v>2059</v>
      </c>
      <c r="F4068" s="474" t="s">
        <v>2060</v>
      </c>
      <c r="G4068" s="81" t="s">
        <v>2061</v>
      </c>
      <c r="H4068" s="475" t="s">
        <v>2590</v>
      </c>
    </row>
    <row r="4069" spans="1:8" ht="32.1" customHeight="1" x14ac:dyDescent="0.2">
      <c r="A4069" s="476" t="s">
        <v>1506</v>
      </c>
      <c r="B4069" s="477" t="s">
        <v>2591</v>
      </c>
      <c r="C4069" s="478" t="s">
        <v>1505</v>
      </c>
      <c r="D4069" s="479" t="s">
        <v>1507</v>
      </c>
      <c r="E4069" s="480" t="s">
        <v>2586</v>
      </c>
      <c r="F4069" s="481"/>
      <c r="G4069" s="45"/>
      <c r="H4069" s="482">
        <f>SUM(H4070:H4072)</f>
        <v>131.81</v>
      </c>
    </row>
    <row r="4070" spans="1:8" ht="15" customHeight="1" x14ac:dyDescent="0.2">
      <c r="A4070" s="483" t="s">
        <v>2607</v>
      </c>
      <c r="B4070" s="484" t="s">
        <v>2062</v>
      </c>
      <c r="C4070" s="484" t="s">
        <v>2991</v>
      </c>
      <c r="D4070" s="485" t="str">
        <f>IFERROR(VLOOKUP(C4070,INSUMOS!$C:$F,2,FALSE),VLOOKUP(C4070,'COMPOSIÇÃO - SINAPI'!$C:$F,2,FALSE))</f>
        <v>BRAÇO METÁLICO TIPO C</v>
      </c>
      <c r="E4070" s="484" t="str">
        <f>IFERROR(VLOOKUP(C4070,INSUMOS!$C:$F,3,FALSE),VLOOKUP(C4070,'COMPOSIÇÃO - SINAPI'!$C:$F,3,FALSE))</f>
        <v>UN</v>
      </c>
      <c r="F4070" s="486">
        <v>1</v>
      </c>
      <c r="G4070" s="490">
        <f>IFERROR(VLOOKUP(C4070,INSUMOS!$C:$F,4,FALSE),VLOOKUP(C4070,'COMPOSIÇÃO - SINAPI'!$C:$F,4,FALSE))</f>
        <v>109.7</v>
      </c>
      <c r="H4070" s="488">
        <f>TRUNC(G4070*F4070,2)</f>
        <v>109.7</v>
      </c>
    </row>
    <row r="4071" spans="1:8" ht="15" customHeight="1" x14ac:dyDescent="0.2">
      <c r="A4071" s="483" t="s">
        <v>2070</v>
      </c>
      <c r="B4071" s="484" t="s">
        <v>2593</v>
      </c>
      <c r="C4071" s="484">
        <v>88247</v>
      </c>
      <c r="D4071" s="485" t="str">
        <f>IFERROR(VLOOKUP(C4071,INSUMOS!$C:$F,2,FALSE),VLOOKUP(C4071,'COMPOSIÇÃO - SINAPI'!$C:$F,2,FALSE))</f>
        <v>AUXILIAR DE ELETRICISTA COM ENCARGOS COMPLEMENTARES</v>
      </c>
      <c r="E4071" s="484" t="str">
        <f>IFERROR(VLOOKUP(C4071,INSUMOS!$C:$F,3,FALSE),VLOOKUP(C4071,'COMPOSIÇÃO - SINAPI'!$C:$F,3,FALSE))</f>
        <v>H</v>
      </c>
      <c r="F4071" s="486">
        <v>0.5</v>
      </c>
      <c r="G4071" s="490">
        <f>IFERROR(VLOOKUP(C4071,INSUMOS!$C:$F,4,FALSE),VLOOKUP(C4071,'COMPOSIÇÃO - SINAPI'!$C:$F,4,FALSE))</f>
        <v>19.309999999999999</v>
      </c>
      <c r="H4071" s="488">
        <f>TRUNC(G4071*F4071,2)</f>
        <v>9.65</v>
      </c>
    </row>
    <row r="4072" spans="1:8" ht="15" customHeight="1" x14ac:dyDescent="0.2">
      <c r="A4072" s="483" t="s">
        <v>2070</v>
      </c>
      <c r="B4072" s="484" t="s">
        <v>2593</v>
      </c>
      <c r="C4072" s="484">
        <v>88264</v>
      </c>
      <c r="D4072" s="485" t="str">
        <f>IFERROR(VLOOKUP(C4072,INSUMOS!$C:$F,2,FALSE),VLOOKUP(C4072,'COMPOSIÇÃO - SINAPI'!$C:$F,2,FALSE))</f>
        <v>ELETRICISTA COM ENCARGOS COMPLEMENTARES</v>
      </c>
      <c r="E4072" s="484" t="str">
        <f>IFERROR(VLOOKUP(C4072,INSUMOS!$C:$F,3,FALSE),VLOOKUP(C4072,'COMPOSIÇÃO - SINAPI'!$C:$F,3,FALSE))</f>
        <v>H</v>
      </c>
      <c r="F4072" s="486">
        <v>0.5</v>
      </c>
      <c r="G4072" s="490">
        <f>IFERROR(VLOOKUP(C4072,INSUMOS!$C:$F,4,FALSE),VLOOKUP(C4072,'COMPOSIÇÃO - SINAPI'!$C:$F,4,FALSE))</f>
        <v>24.92</v>
      </c>
      <c r="H4072" s="488">
        <f>TRUNC(G4072*F4072,2)</f>
        <v>12.46</v>
      </c>
    </row>
    <row r="4073" spans="1:8" s="29" customFormat="1" ht="14.25" x14ac:dyDescent="0.25">
      <c r="A4073" s="472" t="s">
        <v>2055</v>
      </c>
      <c r="B4073" s="473" t="s">
        <v>2056</v>
      </c>
      <c r="C4073" s="473" t="s">
        <v>2057</v>
      </c>
      <c r="D4073" s="473" t="s">
        <v>2058</v>
      </c>
      <c r="E4073" s="473" t="s">
        <v>2059</v>
      </c>
      <c r="F4073" s="474" t="s">
        <v>2060</v>
      </c>
      <c r="G4073" s="81" t="s">
        <v>2061</v>
      </c>
      <c r="H4073" s="475" t="s">
        <v>2590</v>
      </c>
    </row>
    <row r="4074" spans="1:8" ht="32.1" customHeight="1" x14ac:dyDescent="0.2">
      <c r="A4074" s="476" t="s">
        <v>1509</v>
      </c>
      <c r="B4074" s="477" t="s">
        <v>2591</v>
      </c>
      <c r="C4074" s="478" t="s">
        <v>1508</v>
      </c>
      <c r="D4074" s="479" t="s">
        <v>1510</v>
      </c>
      <c r="E4074" s="480" t="s">
        <v>2586</v>
      </c>
      <c r="F4074" s="481"/>
      <c r="G4074" s="45"/>
      <c r="H4074" s="482">
        <f>SUM(H4075:H4080)</f>
        <v>1095.73</v>
      </c>
    </row>
    <row r="4075" spans="1:8" ht="15" customHeight="1" x14ac:dyDescent="0.2">
      <c r="A4075" s="483" t="s">
        <v>2595</v>
      </c>
      <c r="B4075" s="484" t="s">
        <v>2062</v>
      </c>
      <c r="C4075" s="484">
        <v>2937</v>
      </c>
      <c r="D4075" s="485" t="str">
        <f>IFERROR(VLOOKUP(C4075,INSUMOS!$C:$F,2,FALSE),VLOOKUP(C4075,'COMPOSIÇÃO - SINAPI'!$C:$F,2,FALSE))</f>
        <v>POSTE DE CONCRETO DUPLO T (DT) 10/600</v>
      </c>
      <c r="E4075" s="484" t="str">
        <f>IFERROR(VLOOKUP(C4075,INSUMOS!$C:$F,3,FALSE),VLOOKUP(C4075,'COMPOSIÇÃO - SINAPI'!$C:$F,3,FALSE))</f>
        <v>UN</v>
      </c>
      <c r="F4075" s="486">
        <v>1</v>
      </c>
      <c r="G4075" s="490">
        <f>IFERROR(VLOOKUP(C4075,INSUMOS!$C:$F,4,FALSE),VLOOKUP(C4075,'COMPOSIÇÃO - SINAPI'!$C:$F,4,FALSE))</f>
        <v>778.53</v>
      </c>
      <c r="H4075" s="488">
        <f t="shared" ref="H4075:H4080" si="180">TRUNC(G4075*F4075,2)</f>
        <v>778.53</v>
      </c>
    </row>
    <row r="4076" spans="1:8" ht="15" customHeight="1" x14ac:dyDescent="0.2">
      <c r="A4076" s="483" t="s">
        <v>2595</v>
      </c>
      <c r="B4076" s="484" t="s">
        <v>2062</v>
      </c>
      <c r="C4076" s="484">
        <v>2455</v>
      </c>
      <c r="D4076" s="485" t="str">
        <f>IFERROR(VLOOKUP(C4076,INSUMOS!$C:$F,2,FALSE),VLOOKUP(C4076,'COMPOSIÇÃO - SINAPI'!$C:$F,2,FALSE))</f>
        <v>ALUGUEL DE CAMINHÃO GUINDAUTO 3,0 T ( M. BENZ - 1215 C/48- 143,0 HP</v>
      </c>
      <c r="E4076" s="484" t="str">
        <f>IFERROR(VLOOKUP(C4076,INSUMOS!$C:$F,3,FALSE),VLOOKUP(C4076,'COMPOSIÇÃO - SINAPI'!$C:$F,3,FALSE))</f>
        <v>UN</v>
      </c>
      <c r="F4076" s="486">
        <v>1</v>
      </c>
      <c r="G4076" s="490">
        <f>IFERROR(VLOOKUP(C4076,INSUMOS!$C:$F,4,FALSE),VLOOKUP(C4076,'COMPOSIÇÃO - SINAPI'!$C:$F,4,FALSE))</f>
        <v>80</v>
      </c>
      <c r="H4076" s="488">
        <f t="shared" si="180"/>
        <v>80</v>
      </c>
    </row>
    <row r="4077" spans="1:8" ht="15" customHeight="1" x14ac:dyDescent="0.2">
      <c r="A4077" s="483" t="s">
        <v>2070</v>
      </c>
      <c r="B4077" s="484" t="s">
        <v>2593</v>
      </c>
      <c r="C4077" s="484">
        <v>88316</v>
      </c>
      <c r="D4077" s="485" t="str">
        <f>IFERROR(VLOOKUP(C4077,INSUMOS!$C:$F,2,FALSE),VLOOKUP(C4077,'COMPOSIÇÃO - SINAPI'!$C:$F,2,FALSE))</f>
        <v>SERVENTE COM ENCARGOS COMPLEMENTARES</v>
      </c>
      <c r="E4077" s="484" t="str">
        <f>IFERROR(VLOOKUP(C4077,INSUMOS!$C:$F,3,FALSE),VLOOKUP(C4077,'COMPOSIÇÃO - SINAPI'!$C:$F,3,FALSE))</f>
        <v>H</v>
      </c>
      <c r="F4077" s="486">
        <v>4</v>
      </c>
      <c r="G4077" s="490">
        <f>IFERROR(VLOOKUP(C4077,INSUMOS!$C:$F,4,FALSE),VLOOKUP(C4077,'COMPOSIÇÃO - SINAPI'!$C:$F,4,FALSE))</f>
        <v>19.8</v>
      </c>
      <c r="H4077" s="488">
        <f t="shared" si="180"/>
        <v>79.2</v>
      </c>
    </row>
    <row r="4078" spans="1:8" ht="27" customHeight="1" x14ac:dyDescent="0.2">
      <c r="A4078" s="483" t="s">
        <v>2595</v>
      </c>
      <c r="B4078" s="484" t="s">
        <v>2062</v>
      </c>
      <c r="C4078" s="484">
        <v>95</v>
      </c>
      <c r="D4078" s="485" t="str">
        <f>IFERROR(VLOOKUP(C4078,INSUMOS!$C:$F,2,FALSE),VLOOKUP(C4078,'COMPOSIÇÃO - SINAPI'!$C:$F,2,FALSE))</f>
        <v>CONCRETO SIMPLES FABRICADO NA OBRA, FCK=13,5 MPA, LANÇADO E ADENSADO</v>
      </c>
      <c r="E4078" s="484" t="str">
        <f>IFERROR(VLOOKUP(C4078,INSUMOS!$C:$F,3,FALSE),VLOOKUP(C4078,'COMPOSIÇÃO - SINAPI'!$C:$F,3,FALSE))</f>
        <v>UN</v>
      </c>
      <c r="F4078" s="486">
        <v>0.1</v>
      </c>
      <c r="G4078" s="490">
        <f>IFERROR(VLOOKUP(C4078,INSUMOS!$C:$F,4,FALSE),VLOOKUP(C4078,'COMPOSIÇÃO - SINAPI'!$C:$F,4,FALSE))</f>
        <v>400</v>
      </c>
      <c r="H4078" s="488">
        <f t="shared" si="180"/>
        <v>40</v>
      </c>
    </row>
    <row r="4079" spans="1:8" ht="24" x14ac:dyDescent="0.2">
      <c r="A4079" s="483" t="s">
        <v>2595</v>
      </c>
      <c r="B4079" s="484" t="s">
        <v>2062</v>
      </c>
      <c r="C4079" s="484">
        <v>2497</v>
      </c>
      <c r="D4079" s="485" t="str">
        <f>IFERROR(VLOOKUP(C4079,INSUMOS!$C:$F,2,FALSE),VLOOKUP(C4079,'COMPOSIÇÃO - SINAPI'!$C:$F,2,FALSE))</f>
        <v>ESCAVAÇÃO MANUAL DE VALA OU CAVA EM MATERIAL DE 1ª CATEGORIA, PROFUNDIDADE ATÉ 1,50M</v>
      </c>
      <c r="E4079" s="484" t="str">
        <f>IFERROR(VLOOKUP(C4079,INSUMOS!$C:$F,3,FALSE),VLOOKUP(C4079,'COMPOSIÇÃO - SINAPI'!$C:$F,3,FALSE))</f>
        <v>UN</v>
      </c>
      <c r="F4079" s="486">
        <v>0.6</v>
      </c>
      <c r="G4079" s="490">
        <f>IFERROR(VLOOKUP(C4079,INSUMOS!$C:$F,4,FALSE),VLOOKUP(C4079,'COMPOSIÇÃO - SINAPI'!$C:$F,4,FALSE))</f>
        <v>30</v>
      </c>
      <c r="H4079" s="488">
        <f t="shared" si="180"/>
        <v>18</v>
      </c>
    </row>
    <row r="4080" spans="1:8" x14ac:dyDescent="0.2">
      <c r="A4080" s="483" t="s">
        <v>2595</v>
      </c>
      <c r="B4080" s="484" t="s">
        <v>2062</v>
      </c>
      <c r="C4080" s="484">
        <v>2864</v>
      </c>
      <c r="D4080" s="485" t="str">
        <f>IFERROR(VLOOKUP(C4080,INSUMOS!$C:$F,2,FALSE),VLOOKUP(C4080,'COMPOSIÇÃO - SINAPI'!$C:$F,2,FALSE))</f>
        <v>CRUZETA EM CONCRETO ARMADO, TIPO "T", 1900MM</v>
      </c>
      <c r="E4080" s="484" t="str">
        <f>IFERROR(VLOOKUP(C4080,INSUMOS!$C:$F,3,FALSE),VLOOKUP(C4080,'COMPOSIÇÃO - SINAPI'!$C:$F,3,FALSE))</f>
        <v>UN</v>
      </c>
      <c r="F4080" s="486">
        <v>1</v>
      </c>
      <c r="G4080" s="490">
        <f>IFERROR(VLOOKUP(C4080,INSUMOS!$C:$F,4,FALSE),VLOOKUP(C4080,'COMPOSIÇÃO - SINAPI'!$C:$F,4,FALSE))</f>
        <v>100</v>
      </c>
      <c r="H4080" s="488">
        <f t="shared" si="180"/>
        <v>100</v>
      </c>
    </row>
    <row r="4081" spans="1:8" s="29" customFormat="1" ht="14.25" x14ac:dyDescent="0.25">
      <c r="A4081" s="472" t="s">
        <v>2055</v>
      </c>
      <c r="B4081" s="473" t="s">
        <v>2056</v>
      </c>
      <c r="C4081" s="473" t="s">
        <v>2057</v>
      </c>
      <c r="D4081" s="473" t="s">
        <v>2058</v>
      </c>
      <c r="E4081" s="473" t="s">
        <v>2059</v>
      </c>
      <c r="F4081" s="474" t="s">
        <v>2060</v>
      </c>
      <c r="G4081" s="81" t="s">
        <v>2061</v>
      </c>
      <c r="H4081" s="475" t="s">
        <v>2590</v>
      </c>
    </row>
    <row r="4082" spans="1:8" ht="32.1" customHeight="1" x14ac:dyDescent="0.2">
      <c r="A4082" s="476" t="s">
        <v>1512</v>
      </c>
      <c r="B4082" s="477" t="s">
        <v>2591</v>
      </c>
      <c r="C4082" s="478" t="s">
        <v>1511</v>
      </c>
      <c r="D4082" s="479" t="s">
        <v>1513</v>
      </c>
      <c r="E4082" s="480" t="s">
        <v>2586</v>
      </c>
      <c r="F4082" s="481"/>
      <c r="G4082" s="45"/>
      <c r="H4082" s="482">
        <f>SUM(H4083:H4085)</f>
        <v>8.9700000000000006</v>
      </c>
    </row>
    <row r="4083" spans="1:8" ht="27" customHeight="1" x14ac:dyDescent="0.2">
      <c r="A4083" s="483" t="s">
        <v>2595</v>
      </c>
      <c r="B4083" s="484" t="s">
        <v>2062</v>
      </c>
      <c r="C4083" s="484">
        <v>11848</v>
      </c>
      <c r="D4083" s="485" t="str">
        <f>IFERROR(VLOOKUP(C4083,INSUMOS!$C:$F,2,FALSE),VLOOKUP(C4083,'COMPOSIÇÃO - SINAPI'!$C:$F,2,FALSE))</f>
        <v>CONECTOR CABO-HASTE EM BRONZE NATURAL PARA 2 CABOS COBRE DE 16MM² A 70MM² COM GRAMPO "U" E PORCAS DE AÇO GALV.REF:TEL-583 OU SIMILAR.</v>
      </c>
      <c r="E4083" s="484" t="str">
        <f>IFERROR(VLOOKUP(C4083,INSUMOS!$C:$F,3,FALSE),VLOOKUP(C4083,'COMPOSIÇÃO - SINAPI'!$C:$F,3,FALSE))</f>
        <v>UN</v>
      </c>
      <c r="F4083" s="486">
        <v>1</v>
      </c>
      <c r="G4083" s="490">
        <f>IFERROR(VLOOKUP(C4083,INSUMOS!$C:$F,4,FALSE),VLOOKUP(C4083,'COMPOSIÇÃO - SINAPI'!$C:$F,4,FALSE))</f>
        <v>5.88</v>
      </c>
      <c r="H4083" s="488">
        <f>TRUNC(G4083*F4083,2)</f>
        <v>5.88</v>
      </c>
    </row>
    <row r="4084" spans="1:8" ht="15" customHeight="1" x14ac:dyDescent="0.2">
      <c r="A4084" s="483" t="s">
        <v>2070</v>
      </c>
      <c r="B4084" s="484" t="s">
        <v>2593</v>
      </c>
      <c r="C4084" s="484">
        <v>88264</v>
      </c>
      <c r="D4084" s="485" t="str">
        <f>IFERROR(VLOOKUP(C4084,INSUMOS!$C:$F,2,FALSE),VLOOKUP(C4084,'COMPOSIÇÃO - SINAPI'!$C:$F,2,FALSE))</f>
        <v>ELETRICISTA COM ENCARGOS COMPLEMENTARES</v>
      </c>
      <c r="E4084" s="484" t="str">
        <f>IFERROR(VLOOKUP(C4084,INSUMOS!$C:$F,3,FALSE),VLOOKUP(C4084,'COMPOSIÇÃO - SINAPI'!$C:$F,3,FALSE))</f>
        <v>H</v>
      </c>
      <c r="F4084" s="486">
        <v>7.0000000000000007E-2</v>
      </c>
      <c r="G4084" s="490">
        <f>IFERROR(VLOOKUP(C4084,INSUMOS!$C:$F,4,FALSE),VLOOKUP(C4084,'COMPOSIÇÃO - SINAPI'!$C:$F,4,FALSE))</f>
        <v>24.92</v>
      </c>
      <c r="H4084" s="488">
        <f>TRUNC(G4084*F4084,2)</f>
        <v>1.74</v>
      </c>
    </row>
    <row r="4085" spans="1:8" ht="15" customHeight="1" x14ac:dyDescent="0.2">
      <c r="A4085" s="483" t="s">
        <v>2070</v>
      </c>
      <c r="B4085" s="484" t="s">
        <v>2593</v>
      </c>
      <c r="C4085" s="484">
        <v>88247</v>
      </c>
      <c r="D4085" s="485" t="str">
        <f>IFERROR(VLOOKUP(C4085,INSUMOS!$C:$F,2,FALSE),VLOOKUP(C4085,'COMPOSIÇÃO - SINAPI'!$C:$F,2,FALSE))</f>
        <v>AUXILIAR DE ELETRICISTA COM ENCARGOS COMPLEMENTARES</v>
      </c>
      <c r="E4085" s="484" t="str">
        <f>IFERROR(VLOOKUP(C4085,INSUMOS!$C:$F,3,FALSE),VLOOKUP(C4085,'COMPOSIÇÃO - SINAPI'!$C:$F,3,FALSE))</f>
        <v>H</v>
      </c>
      <c r="F4085" s="486">
        <v>7.0000000000000007E-2</v>
      </c>
      <c r="G4085" s="490">
        <f>IFERROR(VLOOKUP(C4085,INSUMOS!$C:$F,4,FALSE),VLOOKUP(C4085,'COMPOSIÇÃO - SINAPI'!$C:$F,4,FALSE))</f>
        <v>19.309999999999999</v>
      </c>
      <c r="H4085" s="488">
        <f>TRUNC(G4085*F4085,2)</f>
        <v>1.35</v>
      </c>
    </row>
    <row r="4086" spans="1:8" s="29" customFormat="1" ht="14.25" x14ac:dyDescent="0.25">
      <c r="A4086" s="472" t="s">
        <v>2055</v>
      </c>
      <c r="B4086" s="473" t="s">
        <v>2056</v>
      </c>
      <c r="C4086" s="473" t="s">
        <v>2057</v>
      </c>
      <c r="D4086" s="473" t="s">
        <v>2058</v>
      </c>
      <c r="E4086" s="473" t="s">
        <v>2059</v>
      </c>
      <c r="F4086" s="474" t="s">
        <v>2060</v>
      </c>
      <c r="G4086" s="81" t="s">
        <v>2061</v>
      </c>
      <c r="H4086" s="475" t="s">
        <v>2590</v>
      </c>
    </row>
    <row r="4087" spans="1:8" ht="32.1" customHeight="1" x14ac:dyDescent="0.2">
      <c r="A4087" s="476" t="s">
        <v>1515</v>
      </c>
      <c r="B4087" s="477" t="s">
        <v>2591</v>
      </c>
      <c r="C4087" s="478" t="s">
        <v>1514</v>
      </c>
      <c r="D4087" s="479" t="s">
        <v>1516</v>
      </c>
      <c r="E4087" s="480" t="s">
        <v>101</v>
      </c>
      <c r="F4087" s="481"/>
      <c r="G4087" s="45"/>
      <c r="H4087" s="482">
        <f>SUM(H4088:H4090)</f>
        <v>88.58</v>
      </c>
    </row>
    <row r="4088" spans="1:8" ht="15" customHeight="1" x14ac:dyDescent="0.2">
      <c r="A4088" s="483" t="s">
        <v>2595</v>
      </c>
      <c r="B4088" s="484" t="s">
        <v>2062</v>
      </c>
      <c r="C4088" s="484">
        <v>3249</v>
      </c>
      <c r="D4088" s="485" t="str">
        <f>IFERROR(VLOOKUP(C4088,INSUMOS!$C:$F,2,FALSE),VLOOKUP(C4088,'COMPOSIÇÃO - SINAPI'!$C:$F,2,FALSE))</f>
        <v>CABO DE COBRE 35 MM² NU TMD</v>
      </c>
      <c r="E4088" s="484" t="str">
        <f>IFERROR(VLOOKUP(C4088,INSUMOS!$C:$F,3,FALSE),VLOOKUP(C4088,'COMPOSIÇÃO - SINAPI'!$C:$F,3,FALSE))</f>
        <v>KG</v>
      </c>
      <c r="F4088" s="486">
        <v>1</v>
      </c>
      <c r="G4088" s="490">
        <f>IFERROR(VLOOKUP(C4088,INSUMOS!$C:$F,4,FALSE),VLOOKUP(C4088,'COMPOSIÇÃO - SINAPI'!$C:$F,4,FALSE))</f>
        <v>84.08</v>
      </c>
      <c r="H4088" s="488">
        <f>TRUNC(G4088*F4088,2)</f>
        <v>84.08</v>
      </c>
    </row>
    <row r="4089" spans="1:8" ht="15" customHeight="1" x14ac:dyDescent="0.2">
      <c r="A4089" s="483" t="s">
        <v>2070</v>
      </c>
      <c r="B4089" s="484" t="s">
        <v>2593</v>
      </c>
      <c r="C4089" s="484">
        <v>88264</v>
      </c>
      <c r="D4089" s="485" t="str">
        <f>IFERROR(VLOOKUP(C4089,INSUMOS!$C:$F,2,FALSE),VLOOKUP(C4089,'COMPOSIÇÃO - SINAPI'!$C:$F,2,FALSE))</f>
        <v>ELETRICISTA COM ENCARGOS COMPLEMENTARES</v>
      </c>
      <c r="E4089" s="484" t="str">
        <f>IFERROR(VLOOKUP(C4089,INSUMOS!$C:$F,3,FALSE),VLOOKUP(C4089,'COMPOSIÇÃO - SINAPI'!$C:$F,3,FALSE))</f>
        <v>H</v>
      </c>
      <c r="F4089" s="486">
        <v>0.10199999999999999</v>
      </c>
      <c r="G4089" s="490">
        <f>IFERROR(VLOOKUP(C4089,INSUMOS!$C:$F,4,FALSE),VLOOKUP(C4089,'COMPOSIÇÃO - SINAPI'!$C:$F,4,FALSE))</f>
        <v>24.92</v>
      </c>
      <c r="H4089" s="488">
        <f>TRUNC(G4089*F4089,2)</f>
        <v>2.54</v>
      </c>
    </row>
    <row r="4090" spans="1:8" ht="15" customHeight="1" x14ac:dyDescent="0.2">
      <c r="A4090" s="483" t="s">
        <v>2070</v>
      </c>
      <c r="B4090" s="484" t="s">
        <v>2593</v>
      </c>
      <c r="C4090" s="484">
        <v>88247</v>
      </c>
      <c r="D4090" s="485" t="str">
        <f>IFERROR(VLOOKUP(C4090,INSUMOS!$C:$F,2,FALSE),VLOOKUP(C4090,'COMPOSIÇÃO - SINAPI'!$C:$F,2,FALSE))</f>
        <v>AUXILIAR DE ELETRICISTA COM ENCARGOS COMPLEMENTARES</v>
      </c>
      <c r="E4090" s="484" t="str">
        <f>IFERROR(VLOOKUP(C4090,INSUMOS!$C:$F,3,FALSE),VLOOKUP(C4090,'COMPOSIÇÃO - SINAPI'!$C:$F,3,FALSE))</f>
        <v>H</v>
      </c>
      <c r="F4090" s="486">
        <v>0.10199999999999999</v>
      </c>
      <c r="G4090" s="490">
        <f>IFERROR(VLOOKUP(C4090,INSUMOS!$C:$F,4,FALSE),VLOOKUP(C4090,'COMPOSIÇÃO - SINAPI'!$C:$F,4,FALSE))</f>
        <v>19.309999999999999</v>
      </c>
      <c r="H4090" s="488">
        <f>TRUNC(G4090*F4090,2)</f>
        <v>1.96</v>
      </c>
    </row>
    <row r="4091" spans="1:8" s="29" customFormat="1" ht="14.25" x14ac:dyDescent="0.25">
      <c r="A4091" s="472" t="s">
        <v>2055</v>
      </c>
      <c r="B4091" s="473" t="s">
        <v>2056</v>
      </c>
      <c r="C4091" s="473" t="s">
        <v>2057</v>
      </c>
      <c r="D4091" s="473" t="s">
        <v>2058</v>
      </c>
      <c r="E4091" s="473" t="s">
        <v>2059</v>
      </c>
      <c r="F4091" s="474" t="s">
        <v>2060</v>
      </c>
      <c r="G4091" s="81" t="s">
        <v>2061</v>
      </c>
      <c r="H4091" s="475" t="s">
        <v>2590</v>
      </c>
    </row>
    <row r="4092" spans="1:8" ht="32.1" customHeight="1" x14ac:dyDescent="0.2">
      <c r="A4092" s="476" t="s">
        <v>1518</v>
      </c>
      <c r="B4092" s="477" t="s">
        <v>2591</v>
      </c>
      <c r="C4092" s="478" t="s">
        <v>1517</v>
      </c>
      <c r="D4092" s="479" t="s">
        <v>1519</v>
      </c>
      <c r="E4092" s="480" t="s">
        <v>2586</v>
      </c>
      <c r="F4092" s="481"/>
      <c r="G4092" s="45"/>
      <c r="H4092" s="482">
        <f>SUM(H4093:H4094)</f>
        <v>128.74</v>
      </c>
    </row>
    <row r="4093" spans="1:8" ht="15" customHeight="1" x14ac:dyDescent="0.2">
      <c r="A4093" s="483" t="s">
        <v>2595</v>
      </c>
      <c r="B4093" s="484" t="s">
        <v>2062</v>
      </c>
      <c r="C4093" s="484">
        <v>10692</v>
      </c>
      <c r="D4093" s="485" t="str">
        <f>IFERROR(VLOOKUP(C4093,INSUMOS!$C:$F,2,FALSE),VLOOKUP(C4093,'COMPOSIÇÃO - SINAPI'!$C:$F,2,FALSE))</f>
        <v>PARA RAIOS TIPO POLIMÉRICO 15KV - 12KA</v>
      </c>
      <c r="E4093" s="484" t="str">
        <f>IFERROR(VLOOKUP(C4093,INSUMOS!$C:$F,3,FALSE),VLOOKUP(C4093,'COMPOSIÇÃO - SINAPI'!$C:$F,3,FALSE))</f>
        <v>UN</v>
      </c>
      <c r="F4093" s="486">
        <v>1</v>
      </c>
      <c r="G4093" s="490">
        <f>IFERROR(VLOOKUP(C4093,INSUMOS!$C:$F,4,FALSE),VLOOKUP(C4093,'COMPOSIÇÃO - SINAPI'!$C:$F,4,FALSE))</f>
        <v>113.48</v>
      </c>
      <c r="H4093" s="488">
        <f>TRUNC(G4093*F4093,2)</f>
        <v>113.48</v>
      </c>
    </row>
    <row r="4094" spans="1:8" ht="15" customHeight="1" x14ac:dyDescent="0.2">
      <c r="A4094" s="483" t="s">
        <v>2595</v>
      </c>
      <c r="B4094" s="484" t="s">
        <v>2062</v>
      </c>
      <c r="C4094" s="484">
        <v>2995</v>
      </c>
      <c r="D4094" s="485" t="str">
        <f>IFERROR(VLOOKUP(C4094,INSUMOS!$C:$F,2,FALSE),VLOOKUP(C4094,'COMPOSIÇÃO - SINAPI'!$C:$F,2,FALSE))</f>
        <v>MÃO-OBRA PARA IMPLANTAÇÃO DE PÁRA-RAIO 12KV</v>
      </c>
      <c r="E4094" s="484" t="str">
        <f>IFERROR(VLOOKUP(C4094,INSUMOS!$C:$F,3,FALSE),VLOOKUP(C4094,'COMPOSIÇÃO - SINAPI'!$C:$F,3,FALSE))</f>
        <v>UN</v>
      </c>
      <c r="F4094" s="486">
        <v>1</v>
      </c>
      <c r="G4094" s="490">
        <f>IFERROR(VLOOKUP(C4094,INSUMOS!$C:$F,4,FALSE),VLOOKUP(C4094,'COMPOSIÇÃO - SINAPI'!$C:$F,4,FALSE))</f>
        <v>15.263999999999999</v>
      </c>
      <c r="H4094" s="488">
        <f>TRUNC(G4094*F4094,2)</f>
        <v>15.26</v>
      </c>
    </row>
    <row r="4095" spans="1:8" s="29" customFormat="1" ht="14.25" x14ac:dyDescent="0.25">
      <c r="A4095" s="472" t="s">
        <v>2055</v>
      </c>
      <c r="B4095" s="473" t="s">
        <v>2056</v>
      </c>
      <c r="C4095" s="473" t="s">
        <v>2057</v>
      </c>
      <c r="D4095" s="473" t="s">
        <v>2058</v>
      </c>
      <c r="E4095" s="473" t="s">
        <v>2059</v>
      </c>
      <c r="F4095" s="474" t="s">
        <v>2060</v>
      </c>
      <c r="G4095" s="81" t="s">
        <v>2061</v>
      </c>
      <c r="H4095" s="475" t="s">
        <v>2590</v>
      </c>
    </row>
    <row r="4096" spans="1:8" ht="32.1" customHeight="1" x14ac:dyDescent="0.2">
      <c r="A4096" s="476" t="s">
        <v>1521</v>
      </c>
      <c r="B4096" s="477" t="s">
        <v>2591</v>
      </c>
      <c r="C4096" s="478" t="s">
        <v>1520</v>
      </c>
      <c r="D4096" s="479" t="s">
        <v>1522</v>
      </c>
      <c r="E4096" s="480" t="s">
        <v>2586</v>
      </c>
      <c r="F4096" s="481"/>
      <c r="G4096" s="45"/>
      <c r="H4096" s="482">
        <f>SUM(H4097:H4098)</f>
        <v>1.06</v>
      </c>
    </row>
    <row r="4097" spans="1:8" ht="27" customHeight="1" x14ac:dyDescent="0.2">
      <c r="A4097" s="483" t="s">
        <v>2595</v>
      </c>
      <c r="B4097" s="484" t="s">
        <v>2062</v>
      </c>
      <c r="C4097" s="484">
        <v>13348</v>
      </c>
      <c r="D4097" s="485" t="str">
        <f>IFERROR(VLOOKUP(C4097,INSUMOS!$C:$F,2,FALSE),VLOOKUP(C4097,'COMPOSIÇÃO - SINAPI'!$C:$F,2,FALSE))</f>
        <v>ARRUELA  EM ACO GALVANIZADO, DIAMETRO EXTERNO = 35MM, ESPESSURA = 3MM, DIAMETRO DO FURO= 18MM</v>
      </c>
      <c r="E4097" s="484" t="str">
        <f>IFERROR(VLOOKUP(C4097,INSUMOS!$C:$F,3,FALSE),VLOOKUP(C4097,'COMPOSIÇÃO - SINAPI'!$C:$F,3,FALSE))</f>
        <v>UN</v>
      </c>
      <c r="F4097" s="486">
        <v>1</v>
      </c>
      <c r="G4097" s="490">
        <f>IFERROR(VLOOKUP(C4097,INSUMOS!$C:$F,4,FALSE),VLOOKUP(C4097,'COMPOSIÇÃO - SINAPI'!$C:$F,4,FALSE))</f>
        <v>0.85</v>
      </c>
      <c r="H4097" s="488">
        <f>TRUNC(G4097*F4097,2)</f>
        <v>0.85</v>
      </c>
    </row>
    <row r="4098" spans="1:8" ht="15" customHeight="1" x14ac:dyDescent="0.2">
      <c r="A4098" s="483" t="s">
        <v>2070</v>
      </c>
      <c r="B4098" s="484" t="s">
        <v>2593</v>
      </c>
      <c r="C4098" s="484">
        <v>88264</v>
      </c>
      <c r="D4098" s="485" t="str">
        <f>IFERROR(VLOOKUP(C4098,INSUMOS!$C:$F,2,FALSE),VLOOKUP(C4098,'COMPOSIÇÃO - SINAPI'!$C:$F,2,FALSE))</f>
        <v>ELETRICISTA COM ENCARGOS COMPLEMENTARES</v>
      </c>
      <c r="E4098" s="484" t="str">
        <f>IFERROR(VLOOKUP(C4098,INSUMOS!$C:$F,3,FALSE),VLOOKUP(C4098,'COMPOSIÇÃO - SINAPI'!$C:$F,3,FALSE))</f>
        <v>H</v>
      </c>
      <c r="F4098" s="486">
        <v>8.5000000000000006E-3</v>
      </c>
      <c r="G4098" s="490">
        <f>IFERROR(VLOOKUP(C4098,INSUMOS!$C:$F,4,FALSE),VLOOKUP(C4098,'COMPOSIÇÃO - SINAPI'!$C:$F,4,FALSE))</f>
        <v>24.92</v>
      </c>
      <c r="H4098" s="488">
        <f>TRUNC(G4098*F4098,2)</f>
        <v>0.21</v>
      </c>
    </row>
    <row r="4099" spans="1:8" x14ac:dyDescent="0.2">
      <c r="A4099" s="483" t="s">
        <v>2070</v>
      </c>
      <c r="B4099" s="484" t="s">
        <v>2593</v>
      </c>
      <c r="C4099" s="484">
        <v>88247</v>
      </c>
      <c r="D4099" s="485" t="str">
        <f>IFERROR(VLOOKUP(C4099,INSUMOS!$C:$F,2,FALSE),VLOOKUP(C4099,'COMPOSIÇÃO - SINAPI'!$C:$F,2,FALSE))</f>
        <v>AUXILIAR DE ELETRICISTA COM ENCARGOS COMPLEMENTARES</v>
      </c>
      <c r="E4099" s="484" t="str">
        <f>IFERROR(VLOOKUP(C4099,INSUMOS!$C:$F,3,FALSE),VLOOKUP(C4099,'COMPOSIÇÃO - SINAPI'!$C:$F,3,FALSE))</f>
        <v>H</v>
      </c>
      <c r="F4099" s="486">
        <v>8.5000000000000006E-3</v>
      </c>
      <c r="G4099" s="490">
        <f>IFERROR(VLOOKUP(C4099,INSUMOS!$C:$F,4,FALSE),VLOOKUP(C4099,'COMPOSIÇÃO - SINAPI'!$C:$F,4,FALSE))</f>
        <v>19.309999999999999</v>
      </c>
      <c r="H4099" s="488">
        <f>TRUNC(G4099*F4099,2)</f>
        <v>0.16</v>
      </c>
    </row>
    <row r="4100" spans="1:8" s="29" customFormat="1" ht="14.25" x14ac:dyDescent="0.25">
      <c r="A4100" s="472" t="s">
        <v>2055</v>
      </c>
      <c r="B4100" s="473" t="s">
        <v>2056</v>
      </c>
      <c r="C4100" s="473" t="s">
        <v>2057</v>
      </c>
      <c r="D4100" s="473" t="s">
        <v>2058</v>
      </c>
      <c r="E4100" s="473" t="s">
        <v>2059</v>
      </c>
      <c r="F4100" s="474" t="s">
        <v>2060</v>
      </c>
      <c r="G4100" s="81" t="s">
        <v>2061</v>
      </c>
      <c r="H4100" s="475" t="s">
        <v>2590</v>
      </c>
    </row>
    <row r="4101" spans="1:8" ht="31.5" customHeight="1" x14ac:dyDescent="0.2">
      <c r="A4101" s="476" t="s">
        <v>1524</v>
      </c>
      <c r="B4101" s="477" t="s">
        <v>2591</v>
      </c>
      <c r="C4101" s="478" t="s">
        <v>1523</v>
      </c>
      <c r="D4101" s="479" t="s">
        <v>1525</v>
      </c>
      <c r="E4101" s="480" t="s">
        <v>2586</v>
      </c>
      <c r="F4101" s="481"/>
      <c r="G4101" s="45"/>
      <c r="H4101" s="482">
        <f>SUM(H4102:H4103)</f>
        <v>10.58</v>
      </c>
    </row>
    <row r="4102" spans="1:8" ht="15" customHeight="1" x14ac:dyDescent="0.2">
      <c r="A4102" s="483" t="s">
        <v>2595</v>
      </c>
      <c r="B4102" s="484" t="s">
        <v>2062</v>
      </c>
      <c r="C4102" s="484">
        <v>3258</v>
      </c>
      <c r="D4102" s="485" t="str">
        <f>IFERROR(VLOOKUP(C4102,INSUMOS!$C:$F,2,FALSE),VLOOKUP(C4102,'COMPOSIÇÃO - SINAPI'!$C:$F,2,FALSE))</f>
        <v>CONECTOR CUNHA 4 X 1/0 AWG CAA</v>
      </c>
      <c r="E4102" s="484" t="str">
        <f>IFERROR(VLOOKUP(C4102,INSUMOS!$C:$F,3,FALSE),VLOOKUP(C4102,'COMPOSIÇÃO - SINAPI'!$C:$F,3,FALSE))</f>
        <v>UN</v>
      </c>
      <c r="F4102" s="486">
        <v>1</v>
      </c>
      <c r="G4102" s="490">
        <f>IFERROR(VLOOKUP(C4102,INSUMOS!$C:$F,4,FALSE),VLOOKUP(C4102,'COMPOSIÇÃO - SINAPI'!$C:$F,4,FALSE))</f>
        <v>9.4</v>
      </c>
      <c r="H4102" s="488">
        <f>TRUNC(G4102*F4102,2)</f>
        <v>9.4</v>
      </c>
    </row>
    <row r="4103" spans="1:8" ht="15" customHeight="1" x14ac:dyDescent="0.2">
      <c r="A4103" s="483" t="s">
        <v>2070</v>
      </c>
      <c r="B4103" s="484" t="s">
        <v>2593</v>
      </c>
      <c r="C4103" s="484">
        <v>88264</v>
      </c>
      <c r="D4103" s="485" t="str">
        <f>IFERROR(VLOOKUP(C4103,INSUMOS!$C:$F,2,FALSE),VLOOKUP(C4103,'COMPOSIÇÃO - SINAPI'!$C:$F,2,FALSE))</f>
        <v>ELETRICISTA COM ENCARGOS COMPLEMENTARES</v>
      </c>
      <c r="E4103" s="484" t="str">
        <f>IFERROR(VLOOKUP(C4103,INSUMOS!$C:$F,3,FALSE),VLOOKUP(C4103,'COMPOSIÇÃO - SINAPI'!$C:$F,3,FALSE))</f>
        <v>H</v>
      </c>
      <c r="F4103" s="486">
        <v>4.7600000000000003E-2</v>
      </c>
      <c r="G4103" s="490">
        <f>IFERROR(VLOOKUP(C4103,INSUMOS!$C:$F,4,FALSE),VLOOKUP(C4103,'COMPOSIÇÃO - SINAPI'!$C:$F,4,FALSE))</f>
        <v>24.92</v>
      </c>
      <c r="H4103" s="488">
        <f>TRUNC(G4103*F4103,2)</f>
        <v>1.18</v>
      </c>
    </row>
    <row r="4104" spans="1:8" s="29" customFormat="1" ht="14.25" x14ac:dyDescent="0.25">
      <c r="A4104" s="472" t="s">
        <v>2055</v>
      </c>
      <c r="B4104" s="473" t="s">
        <v>2056</v>
      </c>
      <c r="C4104" s="473" t="s">
        <v>2057</v>
      </c>
      <c r="D4104" s="473" t="s">
        <v>2058</v>
      </c>
      <c r="E4104" s="473" t="s">
        <v>2059</v>
      </c>
      <c r="F4104" s="474" t="s">
        <v>2060</v>
      </c>
      <c r="G4104" s="81" t="s">
        <v>2061</v>
      </c>
      <c r="H4104" s="475" t="s">
        <v>2590</v>
      </c>
    </row>
    <row r="4105" spans="1:8" ht="32.1" customHeight="1" x14ac:dyDescent="0.2">
      <c r="A4105" s="476" t="s">
        <v>1527</v>
      </c>
      <c r="B4105" s="477" t="s">
        <v>2591</v>
      </c>
      <c r="C4105" s="478" t="s">
        <v>1526</v>
      </c>
      <c r="D4105" s="479" t="s">
        <v>1528</v>
      </c>
      <c r="E4105" s="480" t="s">
        <v>2586</v>
      </c>
      <c r="F4105" s="481"/>
      <c r="G4105" s="45"/>
      <c r="H4105" s="482">
        <f>SUM(H4106:H4107)</f>
        <v>26.28</v>
      </c>
    </row>
    <row r="4106" spans="1:8" ht="15" customHeight="1" x14ac:dyDescent="0.2">
      <c r="A4106" s="483" t="s">
        <v>2595</v>
      </c>
      <c r="B4106" s="484" t="s">
        <v>2062</v>
      </c>
      <c r="C4106" s="484">
        <v>3257</v>
      </c>
      <c r="D4106" s="485" t="str">
        <f>IFERROR(VLOOKUP(C4106,INSUMOS!$C:$F,2,FALSE),VLOOKUP(C4106,'COMPOSIÇÃO - SINAPI'!$C:$F,2,FALSE))</f>
        <v>CONECTOR CUNHA 4 X 4 AWG CAA</v>
      </c>
      <c r="E4106" s="484" t="str">
        <f>IFERROR(VLOOKUP(C4106,INSUMOS!$C:$F,3,FALSE),VLOOKUP(C4106,'COMPOSIÇÃO - SINAPI'!$C:$F,3,FALSE))</f>
        <v>UN</v>
      </c>
      <c r="F4106" s="486">
        <v>1</v>
      </c>
      <c r="G4106" s="490">
        <f>IFERROR(VLOOKUP(C4106,INSUMOS!$C:$F,4,FALSE),VLOOKUP(C4106,'COMPOSIÇÃO - SINAPI'!$C:$F,4,FALSE))</f>
        <v>25.1</v>
      </c>
      <c r="H4106" s="488">
        <f>TRUNC(G4106*F4106,2)</f>
        <v>25.1</v>
      </c>
    </row>
    <row r="4107" spans="1:8" ht="15" customHeight="1" x14ac:dyDescent="0.2">
      <c r="A4107" s="483" t="s">
        <v>2070</v>
      </c>
      <c r="B4107" s="484" t="s">
        <v>2593</v>
      </c>
      <c r="C4107" s="484">
        <v>88264</v>
      </c>
      <c r="D4107" s="485" t="str">
        <f>IFERROR(VLOOKUP(C4107,INSUMOS!$C:$F,2,FALSE),VLOOKUP(C4107,'COMPOSIÇÃO - SINAPI'!$C:$F,2,FALSE))</f>
        <v>ELETRICISTA COM ENCARGOS COMPLEMENTARES</v>
      </c>
      <c r="E4107" s="484" t="str">
        <f>IFERROR(VLOOKUP(C4107,INSUMOS!$C:$F,3,FALSE),VLOOKUP(C4107,'COMPOSIÇÃO - SINAPI'!$C:$F,3,FALSE))</f>
        <v>H</v>
      </c>
      <c r="F4107" s="486">
        <v>4.7600000000000003E-2</v>
      </c>
      <c r="G4107" s="490">
        <f>IFERROR(VLOOKUP(C4107,INSUMOS!$C:$F,4,FALSE),VLOOKUP(C4107,'COMPOSIÇÃO - SINAPI'!$C:$F,4,FALSE))</f>
        <v>24.92</v>
      </c>
      <c r="H4107" s="488">
        <f>TRUNC(G4107*F4107,2)</f>
        <v>1.18</v>
      </c>
    </row>
    <row r="4108" spans="1:8" s="29" customFormat="1" ht="14.25" x14ac:dyDescent="0.25">
      <c r="A4108" s="472" t="s">
        <v>2055</v>
      </c>
      <c r="B4108" s="473" t="s">
        <v>2056</v>
      </c>
      <c r="C4108" s="473" t="s">
        <v>2057</v>
      </c>
      <c r="D4108" s="473" t="s">
        <v>2058</v>
      </c>
      <c r="E4108" s="473" t="s">
        <v>2059</v>
      </c>
      <c r="F4108" s="474" t="s">
        <v>2060</v>
      </c>
      <c r="G4108" s="81" t="s">
        <v>2061</v>
      </c>
      <c r="H4108" s="475" t="s">
        <v>2590</v>
      </c>
    </row>
    <row r="4109" spans="1:8" ht="32.1" customHeight="1" x14ac:dyDescent="0.2">
      <c r="A4109" s="476" t="s">
        <v>1530</v>
      </c>
      <c r="B4109" s="477" t="s">
        <v>2591</v>
      </c>
      <c r="C4109" s="478" t="s">
        <v>1529</v>
      </c>
      <c r="D4109" s="479" t="s">
        <v>1531</v>
      </c>
      <c r="E4109" s="480" t="s">
        <v>2586</v>
      </c>
      <c r="F4109" s="481"/>
      <c r="G4109" s="45"/>
      <c r="H4109" s="482">
        <f>SUM(H4110:H4113)</f>
        <v>25.82</v>
      </c>
    </row>
    <row r="4110" spans="1:8" ht="15" customHeight="1" x14ac:dyDescent="0.2">
      <c r="A4110" s="483" t="s">
        <v>2595</v>
      </c>
      <c r="B4110" s="484" t="s">
        <v>2062</v>
      </c>
      <c r="C4110" s="484">
        <v>2007</v>
      </c>
      <c r="D4110" s="485" t="str">
        <f>IFERROR(VLOOKUP(C4110,INSUMOS!$C:$F,2,FALSE),VLOOKUP(C4110,'COMPOSIÇÃO - SINAPI'!$C:$F,2,FALSE))</f>
        <v>SAPATILHA P/ CABO AÇO ATE 9,5MM</v>
      </c>
      <c r="E4110" s="484" t="str">
        <f>IFERROR(VLOOKUP(C4110,INSUMOS!$C:$F,3,FALSE),VLOOKUP(C4110,'COMPOSIÇÃO - SINAPI'!$C:$F,3,FALSE))</f>
        <v>UN</v>
      </c>
      <c r="F4110" s="486">
        <v>1</v>
      </c>
      <c r="G4110" s="490">
        <f>IFERROR(VLOOKUP(C4110,INSUMOS!$C:$F,4,FALSE),VLOOKUP(C4110,'COMPOSIÇÃO - SINAPI'!$C:$F,4,FALSE))</f>
        <v>11.2</v>
      </c>
      <c r="H4110" s="488">
        <f>TRUNC(G4110*F4110,2)</f>
        <v>11.2</v>
      </c>
    </row>
    <row r="4111" spans="1:8" ht="27" customHeight="1" x14ac:dyDescent="0.2">
      <c r="A4111" s="483" t="s">
        <v>2595</v>
      </c>
      <c r="B4111" s="484" t="s">
        <v>2062</v>
      </c>
      <c r="C4111" s="484">
        <v>13339</v>
      </c>
      <c r="D4111" s="485" t="str">
        <f>IFERROR(VLOOKUP(C4111,INSUMOS!$C:$F,2,FALSE),VLOOKUP(C4111,'COMPOSIÇÃO - SINAPI'!$C:$F,2,FALSE))</f>
        <v>SAPATILHA EM AÇO PARA CABO DE AÇO D=5/8" - LINHA PESADA - NORMA
ABNT NBR 11900-1</v>
      </c>
      <c r="E4111" s="484" t="str">
        <f>IFERROR(VLOOKUP(C4111,INSUMOS!$C:$F,3,FALSE),VLOOKUP(C4111,'COMPOSIÇÃO - SINAPI'!$C:$F,3,FALSE))</f>
        <v>UN</v>
      </c>
      <c r="F4111" s="486">
        <v>1</v>
      </c>
      <c r="G4111" s="490">
        <f>IFERROR(VLOOKUP(C4111,INSUMOS!$C:$F,4,FALSE),VLOOKUP(C4111,'COMPOSIÇÃO - SINAPI'!$C:$F,4,FALSE))</f>
        <v>9.234</v>
      </c>
      <c r="H4111" s="488">
        <f>TRUNC(G4111*F4111,2)</f>
        <v>9.23</v>
      </c>
    </row>
    <row r="4112" spans="1:8" x14ac:dyDescent="0.2">
      <c r="A4112" s="483" t="s">
        <v>2070</v>
      </c>
      <c r="B4112" s="484" t="s">
        <v>2593</v>
      </c>
      <c r="C4112" s="484">
        <v>88278</v>
      </c>
      <c r="D4112" s="485" t="str">
        <f>IFERROR(VLOOKUP(C4112,INSUMOS!$C:$F,2,FALSE),VLOOKUP(C4112,'COMPOSIÇÃO - SINAPI'!$C:$F,2,FALSE))</f>
        <v>MONTADOR DE ESTRUTURA METÁLICA COM ENCARGOS COMPLEMENTARES</v>
      </c>
      <c r="E4112" s="484" t="str">
        <f>IFERROR(VLOOKUP(C4112,INSUMOS!$C:$F,3,FALSE),VLOOKUP(C4112,'COMPOSIÇÃO - SINAPI'!$C:$F,3,FALSE))</f>
        <v>H</v>
      </c>
      <c r="F4112" s="486">
        <v>0.1</v>
      </c>
      <c r="G4112" s="490">
        <f>IFERROR(VLOOKUP(C4112,INSUMOS!$C:$F,4,FALSE),VLOOKUP(C4112,'COMPOSIÇÃO - SINAPI'!$C:$F,4,FALSE))</f>
        <v>29.02</v>
      </c>
      <c r="H4112" s="488">
        <f>TRUNC(G4112*F4112,2)</f>
        <v>2.9</v>
      </c>
    </row>
    <row r="4113" spans="1:8" x14ac:dyDescent="0.2">
      <c r="A4113" s="483" t="s">
        <v>2070</v>
      </c>
      <c r="B4113" s="484" t="s">
        <v>2593</v>
      </c>
      <c r="C4113" s="484">
        <v>88264</v>
      </c>
      <c r="D4113" s="485" t="str">
        <f>IFERROR(VLOOKUP(C4113,INSUMOS!$C:$F,2,FALSE),VLOOKUP(C4113,'COMPOSIÇÃO - SINAPI'!$C:$F,2,FALSE))</f>
        <v>ELETRICISTA COM ENCARGOS COMPLEMENTARES</v>
      </c>
      <c r="E4113" s="484" t="str">
        <f>IFERROR(VLOOKUP(C4113,INSUMOS!$C:$F,3,FALSE),VLOOKUP(C4113,'COMPOSIÇÃO - SINAPI'!$C:$F,3,FALSE))</f>
        <v>H</v>
      </c>
      <c r="F4113" s="486">
        <v>0.1</v>
      </c>
      <c r="G4113" s="490">
        <f>IFERROR(VLOOKUP(C4113,INSUMOS!$C:$F,4,FALSE),VLOOKUP(C4113,'COMPOSIÇÃO - SINAPI'!$C:$F,4,FALSE))</f>
        <v>24.92</v>
      </c>
      <c r="H4113" s="488">
        <f>TRUNC(G4113*F4113,2)</f>
        <v>2.4900000000000002</v>
      </c>
    </row>
    <row r="4114" spans="1:8" s="29" customFormat="1" ht="14.25" x14ac:dyDescent="0.25">
      <c r="A4114" s="472" t="s">
        <v>2055</v>
      </c>
      <c r="B4114" s="473" t="s">
        <v>2056</v>
      </c>
      <c r="C4114" s="473" t="s">
        <v>2057</v>
      </c>
      <c r="D4114" s="473" t="s">
        <v>2058</v>
      </c>
      <c r="E4114" s="473" t="s">
        <v>2059</v>
      </c>
      <c r="F4114" s="474" t="s">
        <v>2060</v>
      </c>
      <c r="G4114" s="81" t="s">
        <v>2061</v>
      </c>
      <c r="H4114" s="475" t="s">
        <v>2590</v>
      </c>
    </row>
    <row r="4115" spans="1:8" ht="32.1" customHeight="1" x14ac:dyDescent="0.2">
      <c r="A4115" s="476" t="s">
        <v>1533</v>
      </c>
      <c r="B4115" s="477" t="s">
        <v>2591</v>
      </c>
      <c r="C4115" s="478" t="s">
        <v>1532</v>
      </c>
      <c r="D4115" s="479" t="s">
        <v>1534</v>
      </c>
      <c r="E4115" s="480" t="s">
        <v>2586</v>
      </c>
      <c r="F4115" s="481"/>
      <c r="G4115" s="45"/>
      <c r="H4115" s="482">
        <f>SUM(H4116:H4117)</f>
        <v>21.96</v>
      </c>
    </row>
    <row r="4116" spans="1:8" ht="15" customHeight="1" x14ac:dyDescent="0.2">
      <c r="A4116" s="483" t="s">
        <v>2070</v>
      </c>
      <c r="B4116" s="484" t="s">
        <v>2062</v>
      </c>
      <c r="C4116" s="484">
        <v>402</v>
      </c>
      <c r="D4116" s="485" t="str">
        <f>IFERROR(VLOOKUP(C4116,INSUMOS!$C:$F,2,FALSE),VLOOKUP(C4116,'COMPOSIÇÃO - SINAPI'!$C:$F,2,FALSE))</f>
        <v>GANCHO OLHAL EM ACO GALVANIZADO, ESPESSURA 16MM, ABERTURA 21MM</v>
      </c>
      <c r="E4116" s="484" t="str">
        <f>IFERROR(VLOOKUP(C4116,INSUMOS!$C:$F,3,FALSE),VLOOKUP(C4116,'COMPOSIÇÃO - SINAPI'!$C:$F,3,FALSE))</f>
        <v>UN</v>
      </c>
      <c r="F4116" s="486">
        <v>1</v>
      </c>
      <c r="G4116" s="490">
        <f>IFERROR(VLOOKUP(C4116,INSUMOS!$C:$F,4,FALSE),VLOOKUP(C4116,'COMPOSIÇÃO - SINAPI'!$C:$F,4,FALSE))</f>
        <v>11.81</v>
      </c>
      <c r="H4116" s="488">
        <f>TRUNC(G4116*F4116,2)</f>
        <v>11.81</v>
      </c>
    </row>
    <row r="4117" spans="1:8" ht="15" customHeight="1" x14ac:dyDescent="0.2">
      <c r="A4117" s="483" t="s">
        <v>2070</v>
      </c>
      <c r="B4117" s="484" t="s">
        <v>2593</v>
      </c>
      <c r="C4117" s="484">
        <v>88278</v>
      </c>
      <c r="D4117" s="485" t="str">
        <f>IFERROR(VLOOKUP(C4117,INSUMOS!$C:$F,2,FALSE),VLOOKUP(C4117,'COMPOSIÇÃO - SINAPI'!$C:$F,2,FALSE))</f>
        <v>MONTADOR DE ESTRUTURA METÁLICA COM ENCARGOS COMPLEMENTARES</v>
      </c>
      <c r="E4117" s="484" t="str">
        <f>IFERROR(VLOOKUP(C4117,INSUMOS!$C:$F,3,FALSE),VLOOKUP(C4117,'COMPOSIÇÃO - SINAPI'!$C:$F,3,FALSE))</f>
        <v>H</v>
      </c>
      <c r="F4117" s="486">
        <v>0.35</v>
      </c>
      <c r="G4117" s="490">
        <f>IFERROR(VLOOKUP(C4117,INSUMOS!$C:$F,4,FALSE),VLOOKUP(C4117,'COMPOSIÇÃO - SINAPI'!$C:$F,4,FALSE))</f>
        <v>29.02</v>
      </c>
      <c r="H4117" s="488">
        <f>TRUNC(G4117*F4117,2)</f>
        <v>10.15</v>
      </c>
    </row>
    <row r="4118" spans="1:8" s="29" customFormat="1" ht="14.25" x14ac:dyDescent="0.25">
      <c r="A4118" s="472" t="s">
        <v>2055</v>
      </c>
      <c r="B4118" s="473" t="s">
        <v>2056</v>
      </c>
      <c r="C4118" s="473" t="s">
        <v>2057</v>
      </c>
      <c r="D4118" s="473" t="s">
        <v>2058</v>
      </c>
      <c r="E4118" s="473" t="s">
        <v>2059</v>
      </c>
      <c r="F4118" s="474" t="s">
        <v>2060</v>
      </c>
      <c r="G4118" s="81" t="s">
        <v>2061</v>
      </c>
      <c r="H4118" s="475" t="s">
        <v>2590</v>
      </c>
    </row>
    <row r="4119" spans="1:8" ht="32.1" customHeight="1" x14ac:dyDescent="0.2">
      <c r="A4119" s="476" t="s">
        <v>1536</v>
      </c>
      <c r="B4119" s="477" t="s">
        <v>2591</v>
      </c>
      <c r="C4119" s="478" t="s">
        <v>1535</v>
      </c>
      <c r="D4119" s="479" t="s">
        <v>1537</v>
      </c>
      <c r="E4119" s="480" t="s">
        <v>2586</v>
      </c>
      <c r="F4119" s="481"/>
      <c r="G4119" s="45"/>
      <c r="H4119" s="482">
        <f>SUM(H4120:H4122)</f>
        <v>14.34</v>
      </c>
    </row>
    <row r="4120" spans="1:8" ht="15" customHeight="1" x14ac:dyDescent="0.2">
      <c r="A4120" s="483" t="s">
        <v>2595</v>
      </c>
      <c r="B4120" s="484" t="s">
        <v>2062</v>
      </c>
      <c r="C4120" s="484">
        <v>1583</v>
      </c>
      <c r="D4120" s="485" t="str">
        <f>IFERROR(VLOOKUP(C4120,INSUMOS!$C:$F,2,FALSE),VLOOKUP(C4120,'COMPOSIÇÃO - SINAPI'!$C:$F,2,FALSE))</f>
        <v>MANILHA TORCIDA 90º GRAUS</v>
      </c>
      <c r="E4120" s="484" t="str">
        <f>IFERROR(VLOOKUP(C4120,INSUMOS!$C:$F,3,FALSE),VLOOKUP(C4120,'COMPOSIÇÃO - SINAPI'!$C:$F,3,FALSE))</f>
        <v>UN</v>
      </c>
      <c r="F4120" s="486">
        <v>1</v>
      </c>
      <c r="G4120" s="490">
        <f>IFERROR(VLOOKUP(C4120,INSUMOS!$C:$F,4,FALSE),VLOOKUP(C4120,'COMPOSIÇÃO - SINAPI'!$C:$F,4,FALSE))</f>
        <v>9.92</v>
      </c>
      <c r="H4120" s="488">
        <f>TRUNC(G4120*F4120,2)</f>
        <v>9.92</v>
      </c>
    </row>
    <row r="4121" spans="1:8" ht="15" customHeight="1" x14ac:dyDescent="0.2">
      <c r="A4121" s="483" t="s">
        <v>2070</v>
      </c>
      <c r="B4121" s="484" t="s">
        <v>2593</v>
      </c>
      <c r="C4121" s="484">
        <v>88264</v>
      </c>
      <c r="D4121" s="485" t="str">
        <f>IFERROR(VLOOKUP(C4121,INSUMOS!$C:$F,2,FALSE),VLOOKUP(C4121,'COMPOSIÇÃO - SINAPI'!$C:$F,2,FALSE))</f>
        <v>ELETRICISTA COM ENCARGOS COMPLEMENTARES</v>
      </c>
      <c r="E4121" s="484" t="str">
        <f>IFERROR(VLOOKUP(C4121,INSUMOS!$C:$F,3,FALSE),VLOOKUP(C4121,'COMPOSIÇÃO - SINAPI'!$C:$F,3,FALSE))</f>
        <v>H</v>
      </c>
      <c r="F4121" s="486">
        <v>0.1</v>
      </c>
      <c r="G4121" s="490">
        <f>IFERROR(VLOOKUP(C4121,INSUMOS!$C:$F,4,FALSE),VLOOKUP(C4121,'COMPOSIÇÃO - SINAPI'!$C:$F,4,FALSE))</f>
        <v>24.92</v>
      </c>
      <c r="H4121" s="488">
        <f>TRUNC(G4121*F4121,2)</f>
        <v>2.4900000000000002</v>
      </c>
    </row>
    <row r="4122" spans="1:8" ht="15" customHeight="1" x14ac:dyDescent="0.2">
      <c r="A4122" s="483" t="s">
        <v>2070</v>
      </c>
      <c r="B4122" s="484" t="s">
        <v>2593</v>
      </c>
      <c r="C4122" s="484">
        <v>88247</v>
      </c>
      <c r="D4122" s="485" t="str">
        <f>IFERROR(VLOOKUP(C4122,INSUMOS!$C:$F,2,FALSE),VLOOKUP(C4122,'COMPOSIÇÃO - SINAPI'!$C:$F,2,FALSE))</f>
        <v>AUXILIAR DE ELETRICISTA COM ENCARGOS COMPLEMENTARES</v>
      </c>
      <c r="E4122" s="484" t="str">
        <f>IFERROR(VLOOKUP(C4122,INSUMOS!$C:$F,3,FALSE),VLOOKUP(C4122,'COMPOSIÇÃO - SINAPI'!$C:$F,3,FALSE))</f>
        <v>H</v>
      </c>
      <c r="F4122" s="486">
        <v>0.1</v>
      </c>
      <c r="G4122" s="490">
        <f>IFERROR(VLOOKUP(C4122,INSUMOS!$C:$F,4,FALSE),VLOOKUP(C4122,'COMPOSIÇÃO - SINAPI'!$C:$F,4,FALSE))</f>
        <v>19.309999999999999</v>
      </c>
      <c r="H4122" s="488">
        <f>TRUNC(G4122*F4122,2)</f>
        <v>1.93</v>
      </c>
    </row>
    <row r="4123" spans="1:8" s="29" customFormat="1" ht="14.25" x14ac:dyDescent="0.25">
      <c r="A4123" s="472" t="s">
        <v>2055</v>
      </c>
      <c r="B4123" s="473" t="s">
        <v>2056</v>
      </c>
      <c r="C4123" s="473" t="s">
        <v>2057</v>
      </c>
      <c r="D4123" s="473" t="s">
        <v>2058</v>
      </c>
      <c r="E4123" s="473" t="s">
        <v>2059</v>
      </c>
      <c r="F4123" s="474" t="s">
        <v>2060</v>
      </c>
      <c r="G4123" s="81" t="s">
        <v>2061</v>
      </c>
      <c r="H4123" s="475" t="s">
        <v>2590</v>
      </c>
    </row>
    <row r="4124" spans="1:8" ht="32.1" customHeight="1" x14ac:dyDescent="0.2">
      <c r="A4124" s="476" t="s">
        <v>1539</v>
      </c>
      <c r="B4124" s="477" t="s">
        <v>2591</v>
      </c>
      <c r="C4124" s="478" t="s">
        <v>1538</v>
      </c>
      <c r="D4124" s="479" t="s">
        <v>1540</v>
      </c>
      <c r="E4124" s="480" t="s">
        <v>2586</v>
      </c>
      <c r="F4124" s="481"/>
      <c r="G4124" s="45"/>
      <c r="H4124" s="482">
        <f>SUM(H4125:H4127)</f>
        <v>20.71</v>
      </c>
    </row>
    <row r="4125" spans="1:8" ht="15" customHeight="1" x14ac:dyDescent="0.2">
      <c r="A4125" s="483" t="s">
        <v>2595</v>
      </c>
      <c r="B4125" s="484" t="s">
        <v>2062</v>
      </c>
      <c r="C4125" s="484">
        <v>3243</v>
      </c>
      <c r="D4125" s="485" t="str">
        <f>IFERROR(VLOOKUP(C4125,INSUMOS!$C:$F,2,FALSE),VLOOKUP(C4125,'COMPOSIÇÃO - SINAPI'!$C:$F,2,FALSE))</f>
        <v>MANILHA SAPATILHA PREFORMADA</v>
      </c>
      <c r="E4125" s="484" t="str">
        <f>IFERROR(VLOOKUP(C4125,INSUMOS!$C:$F,3,FALSE),VLOOKUP(C4125,'COMPOSIÇÃO - SINAPI'!$C:$F,3,FALSE))</f>
        <v>UN</v>
      </c>
      <c r="F4125" s="486">
        <v>1</v>
      </c>
      <c r="G4125" s="490">
        <f>IFERROR(VLOOKUP(C4125,INSUMOS!$C:$F,4,FALSE),VLOOKUP(C4125,'COMPOSIÇÃO - SINAPI'!$C:$F,4,FALSE))</f>
        <v>16.29</v>
      </c>
      <c r="H4125" s="488">
        <f>TRUNC(G4125*F4125,2)</f>
        <v>16.29</v>
      </c>
    </row>
    <row r="4126" spans="1:8" ht="15" customHeight="1" x14ac:dyDescent="0.2">
      <c r="A4126" s="483" t="s">
        <v>2070</v>
      </c>
      <c r="B4126" s="484" t="s">
        <v>2593</v>
      </c>
      <c r="C4126" s="484">
        <v>88264</v>
      </c>
      <c r="D4126" s="485" t="str">
        <f>IFERROR(VLOOKUP(C4126,INSUMOS!$C:$F,2,FALSE),VLOOKUP(C4126,'COMPOSIÇÃO - SINAPI'!$C:$F,2,FALSE))</f>
        <v>ELETRICISTA COM ENCARGOS COMPLEMENTARES</v>
      </c>
      <c r="E4126" s="484" t="str">
        <f>IFERROR(VLOOKUP(C4126,INSUMOS!$C:$F,3,FALSE),VLOOKUP(C4126,'COMPOSIÇÃO - SINAPI'!$C:$F,3,FALSE))</f>
        <v>H</v>
      </c>
      <c r="F4126" s="486">
        <v>0.1</v>
      </c>
      <c r="G4126" s="490">
        <f>IFERROR(VLOOKUP(C4126,INSUMOS!$C:$F,4,FALSE),VLOOKUP(C4126,'COMPOSIÇÃO - SINAPI'!$C:$F,4,FALSE))</f>
        <v>24.92</v>
      </c>
      <c r="H4126" s="488">
        <f>TRUNC(G4126*F4126,2)</f>
        <v>2.4900000000000002</v>
      </c>
    </row>
    <row r="4127" spans="1:8" ht="15" customHeight="1" x14ac:dyDescent="0.2">
      <c r="A4127" s="483" t="s">
        <v>2070</v>
      </c>
      <c r="B4127" s="484" t="s">
        <v>2593</v>
      </c>
      <c r="C4127" s="484">
        <v>88247</v>
      </c>
      <c r="D4127" s="485" t="str">
        <f>IFERROR(VLOOKUP(C4127,INSUMOS!$C:$F,2,FALSE),VLOOKUP(C4127,'COMPOSIÇÃO - SINAPI'!$C:$F,2,FALSE))</f>
        <v>AUXILIAR DE ELETRICISTA COM ENCARGOS COMPLEMENTARES</v>
      </c>
      <c r="E4127" s="484" t="str">
        <f>IFERROR(VLOOKUP(C4127,INSUMOS!$C:$F,3,FALSE),VLOOKUP(C4127,'COMPOSIÇÃO - SINAPI'!$C:$F,3,FALSE))</f>
        <v>H</v>
      </c>
      <c r="F4127" s="486">
        <v>0.1</v>
      </c>
      <c r="G4127" s="490">
        <f>IFERROR(VLOOKUP(C4127,INSUMOS!$C:$F,4,FALSE),VLOOKUP(C4127,'COMPOSIÇÃO - SINAPI'!$C:$F,4,FALSE))</f>
        <v>19.309999999999999</v>
      </c>
      <c r="H4127" s="488">
        <f>TRUNC(G4127*F4127,2)</f>
        <v>1.93</v>
      </c>
    </row>
    <row r="4128" spans="1:8" s="29" customFormat="1" ht="14.25" x14ac:dyDescent="0.25">
      <c r="A4128" s="472" t="s">
        <v>2055</v>
      </c>
      <c r="B4128" s="473" t="s">
        <v>2056</v>
      </c>
      <c r="C4128" s="473" t="s">
        <v>2057</v>
      </c>
      <c r="D4128" s="473" t="s">
        <v>2058</v>
      </c>
      <c r="E4128" s="473" t="s">
        <v>2059</v>
      </c>
      <c r="F4128" s="474" t="s">
        <v>2060</v>
      </c>
      <c r="G4128" s="81" t="s">
        <v>2061</v>
      </c>
      <c r="H4128" s="475" t="s">
        <v>2590</v>
      </c>
    </row>
    <row r="4129" spans="1:8" ht="32.1" customHeight="1" x14ac:dyDescent="0.2">
      <c r="A4129" s="476" t="s">
        <v>1542</v>
      </c>
      <c r="B4129" s="477" t="s">
        <v>2591</v>
      </c>
      <c r="C4129" s="478" t="s">
        <v>1541</v>
      </c>
      <c r="D4129" s="479" t="s">
        <v>1543</v>
      </c>
      <c r="E4129" s="480" t="s">
        <v>2586</v>
      </c>
      <c r="F4129" s="481"/>
      <c r="G4129" s="45"/>
      <c r="H4129" s="482">
        <f>SUM(H4130:H4132)</f>
        <v>41.64</v>
      </c>
    </row>
    <row r="4130" spans="1:8" ht="15" customHeight="1" x14ac:dyDescent="0.2">
      <c r="A4130" s="483" t="s">
        <v>2607</v>
      </c>
      <c r="B4130" s="484" t="s">
        <v>2062</v>
      </c>
      <c r="C4130" s="484" t="s">
        <v>3006</v>
      </c>
      <c r="D4130" s="485" t="str">
        <f>IFERROR(VLOOKUP(C4130,INSUMOS!$C:$F,2,FALSE),VLOOKUP(C4130,'COMPOSIÇÃO - SINAPI'!$C:$F,2,FALSE))</f>
        <v>ISOLADOR SUSPENSÃO POLIMÉRICO 15 KV</v>
      </c>
      <c r="E4130" s="484" t="str">
        <f>IFERROR(VLOOKUP(C4130,INSUMOS!$C:$F,3,FALSE),VLOOKUP(C4130,'COMPOSIÇÃO - SINAPI'!$C:$F,3,FALSE))</f>
        <v>UN</v>
      </c>
      <c r="F4130" s="486">
        <v>1</v>
      </c>
      <c r="G4130" s="490">
        <f>IFERROR(VLOOKUP(C4130,INSUMOS!$C:$F,4,FALSE),VLOOKUP(C4130,'COMPOSIÇÃO - SINAPI'!$C:$F,4,FALSE))</f>
        <v>37.22</v>
      </c>
      <c r="H4130" s="488">
        <f>TRUNC(G4130*F4130,2)</f>
        <v>37.22</v>
      </c>
    </row>
    <row r="4131" spans="1:8" ht="15" customHeight="1" x14ac:dyDescent="0.2">
      <c r="A4131" s="483" t="s">
        <v>2070</v>
      </c>
      <c r="B4131" s="484" t="s">
        <v>2593</v>
      </c>
      <c r="C4131" s="484">
        <v>88264</v>
      </c>
      <c r="D4131" s="485" t="str">
        <f>IFERROR(VLOOKUP(C4131,INSUMOS!$C:$F,2,FALSE),VLOOKUP(C4131,'COMPOSIÇÃO - SINAPI'!$C:$F,2,FALSE))</f>
        <v>ELETRICISTA COM ENCARGOS COMPLEMENTARES</v>
      </c>
      <c r="E4131" s="484" t="str">
        <f>IFERROR(VLOOKUP(C4131,INSUMOS!$C:$F,3,FALSE),VLOOKUP(C4131,'COMPOSIÇÃO - SINAPI'!$C:$F,3,FALSE))</f>
        <v>H</v>
      </c>
      <c r="F4131" s="486">
        <v>0.1</v>
      </c>
      <c r="G4131" s="490">
        <f>IFERROR(VLOOKUP(C4131,INSUMOS!$C:$F,4,FALSE),VLOOKUP(C4131,'COMPOSIÇÃO - SINAPI'!$C:$F,4,FALSE))</f>
        <v>24.92</v>
      </c>
      <c r="H4131" s="488">
        <f>TRUNC(G4131*F4131,2)</f>
        <v>2.4900000000000002</v>
      </c>
    </row>
    <row r="4132" spans="1:8" ht="15" customHeight="1" x14ac:dyDescent="0.2">
      <c r="A4132" s="483" t="s">
        <v>2070</v>
      </c>
      <c r="B4132" s="484" t="s">
        <v>2593</v>
      </c>
      <c r="C4132" s="484">
        <v>88247</v>
      </c>
      <c r="D4132" s="485" t="str">
        <f>IFERROR(VLOOKUP(C4132,INSUMOS!$C:$F,2,FALSE),VLOOKUP(C4132,'COMPOSIÇÃO - SINAPI'!$C:$F,2,FALSE))</f>
        <v>AUXILIAR DE ELETRICISTA COM ENCARGOS COMPLEMENTARES</v>
      </c>
      <c r="E4132" s="484" t="str">
        <f>IFERROR(VLOOKUP(C4132,INSUMOS!$C:$F,3,FALSE),VLOOKUP(C4132,'COMPOSIÇÃO - SINAPI'!$C:$F,3,FALSE))</f>
        <v>H</v>
      </c>
      <c r="F4132" s="486">
        <v>0.1</v>
      </c>
      <c r="G4132" s="490">
        <f>IFERROR(VLOOKUP(C4132,INSUMOS!$C:$F,4,FALSE),VLOOKUP(C4132,'COMPOSIÇÃO - SINAPI'!$C:$F,4,FALSE))</f>
        <v>19.309999999999999</v>
      </c>
      <c r="H4132" s="488">
        <f>TRUNC(G4132*F4132,2)</f>
        <v>1.93</v>
      </c>
    </row>
    <row r="4133" spans="1:8" s="29" customFormat="1" ht="14.25" x14ac:dyDescent="0.25">
      <c r="A4133" s="472" t="s">
        <v>2055</v>
      </c>
      <c r="B4133" s="473" t="s">
        <v>2056</v>
      </c>
      <c r="C4133" s="473" t="s">
        <v>2057</v>
      </c>
      <c r="D4133" s="473" t="s">
        <v>2058</v>
      </c>
      <c r="E4133" s="473" t="s">
        <v>2059</v>
      </c>
      <c r="F4133" s="474" t="s">
        <v>2060</v>
      </c>
      <c r="G4133" s="81" t="s">
        <v>2061</v>
      </c>
      <c r="H4133" s="475" t="s">
        <v>2590</v>
      </c>
    </row>
    <row r="4134" spans="1:8" ht="32.1" customHeight="1" x14ac:dyDescent="0.2">
      <c r="A4134" s="476" t="s">
        <v>1545</v>
      </c>
      <c r="B4134" s="477" t="s">
        <v>2591</v>
      </c>
      <c r="C4134" s="478" t="s">
        <v>1544</v>
      </c>
      <c r="D4134" s="479" t="s">
        <v>1546</v>
      </c>
      <c r="E4134" s="480" t="s">
        <v>2586</v>
      </c>
      <c r="F4134" s="481"/>
      <c r="G4134" s="45"/>
      <c r="H4134" s="482">
        <f>SUM(H4135:H4137)</f>
        <v>122.77</v>
      </c>
    </row>
    <row r="4135" spans="1:8" ht="15" customHeight="1" x14ac:dyDescent="0.2">
      <c r="A4135" s="483" t="s">
        <v>2595</v>
      </c>
      <c r="B4135" s="484" t="s">
        <v>2062</v>
      </c>
      <c r="C4135" s="484">
        <v>9151</v>
      </c>
      <c r="D4135" s="485" t="str">
        <f>IFERROR(VLOOKUP(C4135,INSUMOS!$C:$F,2,FALSE),VLOOKUP(C4135,'COMPOSIÇÃO - SINAPI'!$C:$F,2,FALSE))</f>
        <v>GRAMPO DE ANCORAGEM TIPO CUNHA</v>
      </c>
      <c r="E4135" s="484" t="str">
        <f>IFERROR(VLOOKUP(C4135,INSUMOS!$C:$F,3,FALSE),VLOOKUP(C4135,'COMPOSIÇÃO - SINAPI'!$C:$F,3,FALSE))</f>
        <v>UN</v>
      </c>
      <c r="F4135" s="486">
        <v>1</v>
      </c>
      <c r="G4135" s="490">
        <f>IFERROR(VLOOKUP(C4135,INSUMOS!$C:$F,4,FALSE),VLOOKUP(C4135,'COMPOSIÇÃO - SINAPI'!$C:$F,4,FALSE))</f>
        <v>119.77</v>
      </c>
      <c r="H4135" s="488">
        <f>TRUNC(G4135*F4135,2)</f>
        <v>119.77</v>
      </c>
    </row>
    <row r="4136" spans="1:8" ht="15" customHeight="1" x14ac:dyDescent="0.2">
      <c r="A4136" s="483" t="s">
        <v>2070</v>
      </c>
      <c r="B4136" s="484" t="s">
        <v>2593</v>
      </c>
      <c r="C4136" s="484">
        <v>88264</v>
      </c>
      <c r="D4136" s="485" t="str">
        <f>IFERROR(VLOOKUP(C4136,INSUMOS!$C:$F,2,FALSE),VLOOKUP(C4136,'COMPOSIÇÃO - SINAPI'!$C:$F,2,FALSE))</f>
        <v>ELETRICISTA COM ENCARGOS COMPLEMENTARES</v>
      </c>
      <c r="E4136" s="484" t="str">
        <f>IFERROR(VLOOKUP(C4136,INSUMOS!$C:$F,3,FALSE),VLOOKUP(C4136,'COMPOSIÇÃO - SINAPI'!$C:$F,3,FALSE))</f>
        <v>H</v>
      </c>
      <c r="F4136" s="486">
        <v>6.8000000000000005E-2</v>
      </c>
      <c r="G4136" s="490">
        <f>IFERROR(VLOOKUP(C4136,INSUMOS!$C:$F,4,FALSE),VLOOKUP(C4136,'COMPOSIÇÃO - SINAPI'!$C:$F,4,FALSE))</f>
        <v>24.92</v>
      </c>
      <c r="H4136" s="488">
        <f>TRUNC(G4136*F4136,2)</f>
        <v>1.69</v>
      </c>
    </row>
    <row r="4137" spans="1:8" ht="15" customHeight="1" x14ac:dyDescent="0.2">
      <c r="A4137" s="483" t="s">
        <v>2070</v>
      </c>
      <c r="B4137" s="484" t="s">
        <v>2593</v>
      </c>
      <c r="C4137" s="484">
        <v>88247</v>
      </c>
      <c r="D4137" s="485" t="str">
        <f>IFERROR(VLOOKUP(C4137,INSUMOS!$C:$F,2,FALSE),VLOOKUP(C4137,'COMPOSIÇÃO - SINAPI'!$C:$F,2,FALSE))</f>
        <v>AUXILIAR DE ELETRICISTA COM ENCARGOS COMPLEMENTARES</v>
      </c>
      <c r="E4137" s="484" t="str">
        <f>IFERROR(VLOOKUP(C4137,INSUMOS!$C:$F,3,FALSE),VLOOKUP(C4137,'COMPOSIÇÃO - SINAPI'!$C:$F,3,FALSE))</f>
        <v>H</v>
      </c>
      <c r="F4137" s="486">
        <v>6.8000000000000005E-2</v>
      </c>
      <c r="G4137" s="490">
        <f>IFERROR(VLOOKUP(C4137,INSUMOS!$C:$F,4,FALSE),VLOOKUP(C4137,'COMPOSIÇÃO - SINAPI'!$C:$F,4,FALSE))</f>
        <v>19.309999999999999</v>
      </c>
      <c r="H4137" s="488">
        <f>TRUNC(G4137*F4137,2)</f>
        <v>1.31</v>
      </c>
    </row>
    <row r="4138" spans="1:8" s="29" customFormat="1" ht="14.25" x14ac:dyDescent="0.25">
      <c r="A4138" s="472" t="s">
        <v>2055</v>
      </c>
      <c r="B4138" s="473" t="s">
        <v>2056</v>
      </c>
      <c r="C4138" s="473" t="s">
        <v>2057</v>
      </c>
      <c r="D4138" s="473" t="s">
        <v>2058</v>
      </c>
      <c r="E4138" s="473" t="s">
        <v>2059</v>
      </c>
      <c r="F4138" s="474" t="s">
        <v>2060</v>
      </c>
      <c r="G4138" s="81" t="s">
        <v>2061</v>
      </c>
      <c r="H4138" s="475" t="s">
        <v>2590</v>
      </c>
    </row>
    <row r="4139" spans="1:8" ht="32.1" customHeight="1" x14ac:dyDescent="0.2">
      <c r="A4139" s="476" t="s">
        <v>1548</v>
      </c>
      <c r="B4139" s="477" t="s">
        <v>2591</v>
      </c>
      <c r="C4139" s="478" t="s">
        <v>1547</v>
      </c>
      <c r="D4139" s="479" t="s">
        <v>1549</v>
      </c>
      <c r="E4139" s="480" t="s">
        <v>117</v>
      </c>
      <c r="F4139" s="481"/>
      <c r="G4139" s="45"/>
      <c r="H4139" s="482">
        <f>SUM(H4140:H4142)</f>
        <v>256.93</v>
      </c>
    </row>
    <row r="4140" spans="1:8" ht="27" customHeight="1" x14ac:dyDescent="0.2">
      <c r="A4140" s="483" t="s">
        <v>2070</v>
      </c>
      <c r="B4140" s="484" t="s">
        <v>2062</v>
      </c>
      <c r="C4140" s="484">
        <v>7695</v>
      </c>
      <c r="D4140" s="485" t="str">
        <f>IFERROR(VLOOKUP(C4140,INSUMOS!$C:$F,2,FALSE),VLOOKUP(C4140,'COMPOSIÇÃO - SINAPI'!$C:$F,2,FALSE))</f>
        <v>TUBO ACO GALVANIZADO COM COSTURA, CLASSE MEDIA, DN 6", E = 4,85* MM, PESO 19,68* KG/M (NBR 5580)</v>
      </c>
      <c r="E4140" s="484" t="str">
        <f>IFERROR(VLOOKUP(C4140,INSUMOS!$C:$F,3,FALSE),VLOOKUP(C4140,'COMPOSIÇÃO - SINAPI'!$C:$F,3,FALSE))</f>
        <v>M</v>
      </c>
      <c r="F4140" s="486">
        <v>1.01</v>
      </c>
      <c r="G4140" s="490">
        <f>IFERROR(VLOOKUP(C4140,INSUMOS!$C:$F,4,FALSE),VLOOKUP(C4140,'COMPOSIÇÃO - SINAPI'!$C:$F,4,FALSE))</f>
        <v>228.12</v>
      </c>
      <c r="H4140" s="488">
        <f>TRUNC(G4140*F4140,2)</f>
        <v>230.4</v>
      </c>
    </row>
    <row r="4141" spans="1:8" ht="15" customHeight="1" x14ac:dyDescent="0.2">
      <c r="A4141" s="483" t="s">
        <v>2070</v>
      </c>
      <c r="B4141" s="484" t="s">
        <v>2593</v>
      </c>
      <c r="C4141" s="484">
        <v>88247</v>
      </c>
      <c r="D4141" s="485" t="str">
        <f>IFERROR(VLOOKUP(C4141,INSUMOS!$C:$F,2,FALSE),VLOOKUP(C4141,'COMPOSIÇÃO - SINAPI'!$C:$F,2,FALSE))</f>
        <v>AUXILIAR DE ELETRICISTA COM ENCARGOS COMPLEMENTARES</v>
      </c>
      <c r="E4141" s="484" t="str">
        <f>IFERROR(VLOOKUP(C4141,INSUMOS!$C:$F,3,FALSE),VLOOKUP(C4141,'COMPOSIÇÃO - SINAPI'!$C:$F,3,FALSE))</f>
        <v>H</v>
      </c>
      <c r="F4141" s="486">
        <v>0.6</v>
      </c>
      <c r="G4141" s="490">
        <f>IFERROR(VLOOKUP(C4141,INSUMOS!$C:$F,4,FALSE),VLOOKUP(C4141,'COMPOSIÇÃO - SINAPI'!$C:$F,4,FALSE))</f>
        <v>19.309999999999999</v>
      </c>
      <c r="H4141" s="488">
        <f>TRUNC(G4141*F4141,2)</f>
        <v>11.58</v>
      </c>
    </row>
    <row r="4142" spans="1:8" ht="15" customHeight="1" x14ac:dyDescent="0.2">
      <c r="A4142" s="483" t="s">
        <v>2070</v>
      </c>
      <c r="B4142" s="484" t="s">
        <v>2593</v>
      </c>
      <c r="C4142" s="484">
        <v>88264</v>
      </c>
      <c r="D4142" s="485" t="str">
        <f>IFERROR(VLOOKUP(C4142,INSUMOS!$C:$F,2,FALSE),VLOOKUP(C4142,'COMPOSIÇÃO - SINAPI'!$C:$F,2,FALSE))</f>
        <v>ELETRICISTA COM ENCARGOS COMPLEMENTARES</v>
      </c>
      <c r="E4142" s="484" t="str">
        <f>IFERROR(VLOOKUP(C4142,INSUMOS!$C:$F,3,FALSE),VLOOKUP(C4142,'COMPOSIÇÃO - SINAPI'!$C:$F,3,FALSE))</f>
        <v>H</v>
      </c>
      <c r="F4142" s="486">
        <v>0.6</v>
      </c>
      <c r="G4142" s="490">
        <f>IFERROR(VLOOKUP(C4142,INSUMOS!$C:$F,4,FALSE),VLOOKUP(C4142,'COMPOSIÇÃO - SINAPI'!$C:$F,4,FALSE))</f>
        <v>24.92</v>
      </c>
      <c r="H4142" s="488">
        <f>TRUNC(G4142*F4142,2)</f>
        <v>14.95</v>
      </c>
    </row>
    <row r="4143" spans="1:8" s="29" customFormat="1" ht="14.25" x14ac:dyDescent="0.25">
      <c r="A4143" s="472" t="s">
        <v>2055</v>
      </c>
      <c r="B4143" s="473" t="s">
        <v>2056</v>
      </c>
      <c r="C4143" s="473" t="s">
        <v>2057</v>
      </c>
      <c r="D4143" s="473" t="s">
        <v>2058</v>
      </c>
      <c r="E4143" s="473" t="s">
        <v>2059</v>
      </c>
      <c r="F4143" s="474" t="s">
        <v>2060</v>
      </c>
      <c r="G4143" s="81" t="s">
        <v>2061</v>
      </c>
      <c r="H4143" s="475" t="s">
        <v>2590</v>
      </c>
    </row>
    <row r="4144" spans="1:8" ht="32.1" customHeight="1" x14ac:dyDescent="0.2">
      <c r="A4144" s="476" t="s">
        <v>1551</v>
      </c>
      <c r="B4144" s="477" t="s">
        <v>2591</v>
      </c>
      <c r="C4144" s="478" t="s">
        <v>1550</v>
      </c>
      <c r="D4144" s="479" t="s">
        <v>1552</v>
      </c>
      <c r="E4144" s="480" t="s">
        <v>2586</v>
      </c>
      <c r="F4144" s="481"/>
      <c r="G4144" s="45"/>
      <c r="H4144" s="482">
        <f>SUM(H4145:H4147)</f>
        <v>1531.0700000000002</v>
      </c>
    </row>
    <row r="4145" spans="1:8" ht="15" customHeight="1" x14ac:dyDescent="0.2">
      <c r="A4145" s="483" t="s">
        <v>2607</v>
      </c>
      <c r="B4145" s="484" t="s">
        <v>2062</v>
      </c>
      <c r="C4145" s="484" t="s">
        <v>3008</v>
      </c>
      <c r="D4145" s="485" t="str">
        <f>IFERROR(VLOOKUP(C4145,INSUMOS!$C:$F,2,FALSE),VLOOKUP(C4145,'COMPOSIÇÃO - SINAPI'!$C:$F,2,FALSE))</f>
        <v>CURVA CURTA DE FERRO GALVANIZADO PESADO DE 150 MM, ROSCA EXTERNA</v>
      </c>
      <c r="E4145" s="484" t="str">
        <f>IFERROR(VLOOKUP(C4145,INSUMOS!$C:$F,3,FALSE),VLOOKUP(C4145,'COMPOSIÇÃO - SINAPI'!$C:$F,3,FALSE))</f>
        <v>UN</v>
      </c>
      <c r="F4145" s="486">
        <v>1</v>
      </c>
      <c r="G4145" s="490">
        <f>IFERROR(VLOOKUP(C4145,INSUMOS!$C:$F,4,FALSE),VLOOKUP(C4145,'COMPOSIÇÃO - SINAPI'!$C:$F,4,FALSE))</f>
        <v>1508.96</v>
      </c>
      <c r="H4145" s="488">
        <f>TRUNC(G4145*F4145,2)</f>
        <v>1508.96</v>
      </c>
    </row>
    <row r="4146" spans="1:8" ht="15" customHeight="1" x14ac:dyDescent="0.2">
      <c r="A4146" s="483" t="s">
        <v>2070</v>
      </c>
      <c r="B4146" s="484" t="s">
        <v>2593</v>
      </c>
      <c r="C4146" s="484">
        <v>88264</v>
      </c>
      <c r="D4146" s="485" t="str">
        <f>IFERROR(VLOOKUP(C4146,INSUMOS!$C:$F,2,FALSE),VLOOKUP(C4146,'COMPOSIÇÃO - SINAPI'!$C:$F,2,FALSE))</f>
        <v>ELETRICISTA COM ENCARGOS COMPLEMENTARES</v>
      </c>
      <c r="E4146" s="484" t="str">
        <f>IFERROR(VLOOKUP(C4146,INSUMOS!$C:$F,3,FALSE),VLOOKUP(C4146,'COMPOSIÇÃO - SINAPI'!$C:$F,3,FALSE))</f>
        <v>H</v>
      </c>
      <c r="F4146" s="486">
        <v>0.5</v>
      </c>
      <c r="G4146" s="490">
        <f>IFERROR(VLOOKUP(C4146,INSUMOS!$C:$F,4,FALSE),VLOOKUP(C4146,'COMPOSIÇÃO - SINAPI'!$C:$F,4,FALSE))</f>
        <v>24.92</v>
      </c>
      <c r="H4146" s="488">
        <f>TRUNC(G4146*F4146,2)</f>
        <v>12.46</v>
      </c>
    </row>
    <row r="4147" spans="1:8" ht="15" customHeight="1" x14ac:dyDescent="0.2">
      <c r="A4147" s="483" t="s">
        <v>2070</v>
      </c>
      <c r="B4147" s="484" t="s">
        <v>2593</v>
      </c>
      <c r="C4147" s="484">
        <v>88247</v>
      </c>
      <c r="D4147" s="485" t="str">
        <f>IFERROR(VLOOKUP(C4147,INSUMOS!$C:$F,2,FALSE),VLOOKUP(C4147,'COMPOSIÇÃO - SINAPI'!$C:$F,2,FALSE))</f>
        <v>AUXILIAR DE ELETRICISTA COM ENCARGOS COMPLEMENTARES</v>
      </c>
      <c r="E4147" s="484" t="str">
        <f>IFERROR(VLOOKUP(C4147,INSUMOS!$C:$F,3,FALSE),VLOOKUP(C4147,'COMPOSIÇÃO - SINAPI'!$C:$F,3,FALSE))</f>
        <v>H</v>
      </c>
      <c r="F4147" s="486">
        <v>0.5</v>
      </c>
      <c r="G4147" s="490">
        <f>IFERROR(VLOOKUP(C4147,INSUMOS!$C:$F,4,FALSE),VLOOKUP(C4147,'COMPOSIÇÃO - SINAPI'!$C:$F,4,FALSE))</f>
        <v>19.309999999999999</v>
      </c>
      <c r="H4147" s="488">
        <f>TRUNC(G4147*F4147,2)</f>
        <v>9.65</v>
      </c>
    </row>
    <row r="4148" spans="1:8" s="29" customFormat="1" ht="14.25" x14ac:dyDescent="0.25">
      <c r="A4148" s="472" t="s">
        <v>2055</v>
      </c>
      <c r="B4148" s="473" t="s">
        <v>2056</v>
      </c>
      <c r="C4148" s="473" t="s">
        <v>2057</v>
      </c>
      <c r="D4148" s="473" t="s">
        <v>2058</v>
      </c>
      <c r="E4148" s="473" t="s">
        <v>2059</v>
      </c>
      <c r="F4148" s="474" t="s">
        <v>2060</v>
      </c>
      <c r="G4148" s="81" t="s">
        <v>2061</v>
      </c>
      <c r="H4148" s="475" t="s">
        <v>2590</v>
      </c>
    </row>
    <row r="4149" spans="1:8" ht="32.1" customHeight="1" x14ac:dyDescent="0.2">
      <c r="A4149" s="476" t="s">
        <v>1554</v>
      </c>
      <c r="B4149" s="477" t="s">
        <v>2591</v>
      </c>
      <c r="C4149" s="478" t="s">
        <v>1553</v>
      </c>
      <c r="D4149" s="479" t="s">
        <v>1555</v>
      </c>
      <c r="E4149" s="480" t="s">
        <v>2586</v>
      </c>
      <c r="F4149" s="481"/>
      <c r="G4149" s="45"/>
      <c r="H4149" s="482">
        <f>SUM(H4150:H4152)</f>
        <v>121.42</v>
      </c>
    </row>
    <row r="4150" spans="1:8" ht="15" customHeight="1" x14ac:dyDescent="0.2">
      <c r="A4150" s="483" t="s">
        <v>2607</v>
      </c>
      <c r="B4150" s="484" t="s">
        <v>2062</v>
      </c>
      <c r="C4150" s="484" t="s">
        <v>3009</v>
      </c>
      <c r="D4150" s="485" t="str">
        <f>IFERROR(VLOOKUP(C4150,INSUMOS!$C:$F,2,FALSE),VLOOKUP(C4150,'COMPOSIÇÃO - SINAPI'!$C:$F,2,FALSE))</f>
        <v>LUVA DE FERRO GALVANIZADO PESADO DE 150 MM, ROSCA INTERNA</v>
      </c>
      <c r="E4150" s="484" t="str">
        <f>IFERROR(VLOOKUP(C4150,INSUMOS!$C:$F,3,FALSE),VLOOKUP(C4150,'COMPOSIÇÃO - SINAPI'!$C:$F,3,FALSE))</f>
        <v>UN</v>
      </c>
      <c r="F4150" s="486">
        <v>1</v>
      </c>
      <c r="G4150" s="490">
        <f>IFERROR(VLOOKUP(C4150,INSUMOS!$C:$F,4,FALSE),VLOOKUP(C4150,'COMPOSIÇÃO - SINAPI'!$C:$F,4,FALSE))</f>
        <v>96.22</v>
      </c>
      <c r="H4150" s="488">
        <f>TRUNC(G4150*F4150,2)</f>
        <v>96.22</v>
      </c>
    </row>
    <row r="4151" spans="1:8" ht="15" customHeight="1" x14ac:dyDescent="0.2">
      <c r="A4151" s="483" t="s">
        <v>2070</v>
      </c>
      <c r="B4151" s="484" t="s">
        <v>2593</v>
      </c>
      <c r="C4151" s="484">
        <v>88264</v>
      </c>
      <c r="D4151" s="485" t="str">
        <f>IFERROR(VLOOKUP(C4151,INSUMOS!$C:$F,2,FALSE),VLOOKUP(C4151,'COMPOSIÇÃO - SINAPI'!$C:$F,2,FALSE))</f>
        <v>ELETRICISTA COM ENCARGOS COMPLEMENTARES</v>
      </c>
      <c r="E4151" s="484" t="str">
        <f>IFERROR(VLOOKUP(C4151,INSUMOS!$C:$F,3,FALSE),VLOOKUP(C4151,'COMPOSIÇÃO - SINAPI'!$C:$F,3,FALSE))</f>
        <v>H</v>
      </c>
      <c r="F4151" s="486">
        <v>0.56999999999999995</v>
      </c>
      <c r="G4151" s="490">
        <f>IFERROR(VLOOKUP(C4151,INSUMOS!$C:$F,4,FALSE),VLOOKUP(C4151,'COMPOSIÇÃO - SINAPI'!$C:$F,4,FALSE))</f>
        <v>24.92</v>
      </c>
      <c r="H4151" s="488">
        <f>TRUNC(G4151*F4151,2)</f>
        <v>14.2</v>
      </c>
    </row>
    <row r="4152" spans="1:8" ht="15" customHeight="1" x14ac:dyDescent="0.2">
      <c r="A4152" s="483" t="s">
        <v>2070</v>
      </c>
      <c r="B4152" s="484" t="s">
        <v>2593</v>
      </c>
      <c r="C4152" s="484">
        <v>88247</v>
      </c>
      <c r="D4152" s="485" t="str">
        <f>IFERROR(VLOOKUP(C4152,INSUMOS!$C:$F,2,FALSE),VLOOKUP(C4152,'COMPOSIÇÃO - SINAPI'!$C:$F,2,FALSE))</f>
        <v>AUXILIAR DE ELETRICISTA COM ENCARGOS COMPLEMENTARES</v>
      </c>
      <c r="E4152" s="484" t="str">
        <f>IFERROR(VLOOKUP(C4152,INSUMOS!$C:$F,3,FALSE),VLOOKUP(C4152,'COMPOSIÇÃO - SINAPI'!$C:$F,3,FALSE))</f>
        <v>H</v>
      </c>
      <c r="F4152" s="486">
        <v>0.56999999999999995</v>
      </c>
      <c r="G4152" s="490">
        <f>IFERROR(VLOOKUP(C4152,INSUMOS!$C:$F,4,FALSE),VLOOKUP(C4152,'COMPOSIÇÃO - SINAPI'!$C:$F,4,FALSE))</f>
        <v>19.309999999999999</v>
      </c>
      <c r="H4152" s="488">
        <f>TRUNC(G4152*F4152,2)</f>
        <v>11</v>
      </c>
    </row>
    <row r="4153" spans="1:8" s="29" customFormat="1" ht="14.25" x14ac:dyDescent="0.25">
      <c r="A4153" s="472" t="s">
        <v>2055</v>
      </c>
      <c r="B4153" s="473" t="s">
        <v>2056</v>
      </c>
      <c r="C4153" s="473" t="s">
        <v>2057</v>
      </c>
      <c r="D4153" s="473" t="s">
        <v>2058</v>
      </c>
      <c r="E4153" s="473" t="s">
        <v>2059</v>
      </c>
      <c r="F4153" s="474" t="s">
        <v>2060</v>
      </c>
      <c r="G4153" s="81" t="s">
        <v>2061</v>
      </c>
      <c r="H4153" s="475" t="s">
        <v>2590</v>
      </c>
    </row>
    <row r="4154" spans="1:8" ht="32.1" customHeight="1" x14ac:dyDescent="0.2">
      <c r="A4154" s="476" t="s">
        <v>1557</v>
      </c>
      <c r="B4154" s="477" t="s">
        <v>2591</v>
      </c>
      <c r="C4154" s="478" t="s">
        <v>1556</v>
      </c>
      <c r="D4154" s="479" t="s">
        <v>1558</v>
      </c>
      <c r="E4154" s="480" t="s">
        <v>117</v>
      </c>
      <c r="F4154" s="481"/>
      <c r="G4154" s="45"/>
      <c r="H4154" s="482">
        <f>SUM(H4155:H4156)</f>
        <v>4.16</v>
      </c>
    </row>
    <row r="4155" spans="1:8" ht="15" customHeight="1" x14ac:dyDescent="0.2">
      <c r="A4155" s="483" t="s">
        <v>2595</v>
      </c>
      <c r="B4155" s="484" t="s">
        <v>2062</v>
      </c>
      <c r="C4155" s="484">
        <v>3155</v>
      </c>
      <c r="D4155" s="485" t="str">
        <f>IFERROR(VLOOKUP(C4155,INSUMOS!$C:$F,2,FALSE),VLOOKUP(C4155,'COMPOSIÇÃO - SINAPI'!$C:$F,2,FALSE))</f>
        <v>FITA DE AÇO INOX, TIPO BANDIT 3/4”</v>
      </c>
      <c r="E4155" s="484" t="str">
        <f>IFERROR(VLOOKUP(C4155,INSUMOS!$C:$F,3,FALSE),VLOOKUP(C4155,'COMPOSIÇÃO - SINAPI'!$C:$F,3,FALSE))</f>
        <v>M</v>
      </c>
      <c r="F4155" s="486">
        <v>1</v>
      </c>
      <c r="G4155" s="490">
        <f>IFERROR(VLOOKUP(C4155,INSUMOS!$C:$F,4,FALSE),VLOOKUP(C4155,'COMPOSIÇÃO - SINAPI'!$C:$F,4,FALSE))</f>
        <v>3.1</v>
      </c>
      <c r="H4155" s="488">
        <f>TRUNC(G4155*F4155,2)</f>
        <v>3.1</v>
      </c>
    </row>
    <row r="4156" spans="1:8" ht="15" customHeight="1" x14ac:dyDescent="0.2">
      <c r="A4156" s="483" t="s">
        <v>2070</v>
      </c>
      <c r="B4156" s="484" t="s">
        <v>2593</v>
      </c>
      <c r="C4156" s="484">
        <v>88247</v>
      </c>
      <c r="D4156" s="485" t="str">
        <f>IFERROR(VLOOKUP(C4156,INSUMOS!$C:$F,2,FALSE),VLOOKUP(C4156,'COMPOSIÇÃO - SINAPI'!$C:$F,2,FALSE))</f>
        <v>AUXILIAR DE ELETRICISTA COM ENCARGOS COMPLEMENTARES</v>
      </c>
      <c r="E4156" s="484" t="str">
        <f>IFERROR(VLOOKUP(C4156,INSUMOS!$C:$F,3,FALSE),VLOOKUP(C4156,'COMPOSIÇÃO - SINAPI'!$C:$F,3,FALSE))</f>
        <v>H</v>
      </c>
      <c r="F4156" s="486">
        <v>5.5E-2</v>
      </c>
      <c r="G4156" s="490">
        <f>IFERROR(VLOOKUP(C4156,INSUMOS!$C:$F,4,FALSE),VLOOKUP(C4156,'COMPOSIÇÃO - SINAPI'!$C:$F,4,FALSE))</f>
        <v>19.309999999999999</v>
      </c>
      <c r="H4156" s="488">
        <f>TRUNC(G4156*F4156,2)</f>
        <v>1.06</v>
      </c>
    </row>
    <row r="4157" spans="1:8" s="29" customFormat="1" ht="14.25" x14ac:dyDescent="0.25">
      <c r="A4157" s="472" t="s">
        <v>2055</v>
      </c>
      <c r="B4157" s="473" t="s">
        <v>2056</v>
      </c>
      <c r="C4157" s="473" t="s">
        <v>2057</v>
      </c>
      <c r="D4157" s="473" t="s">
        <v>2058</v>
      </c>
      <c r="E4157" s="473" t="s">
        <v>2059</v>
      </c>
      <c r="F4157" s="474" t="s">
        <v>2060</v>
      </c>
      <c r="G4157" s="81" t="s">
        <v>2061</v>
      </c>
      <c r="H4157" s="475" t="s">
        <v>2590</v>
      </c>
    </row>
    <row r="4158" spans="1:8" ht="32.1" customHeight="1" x14ac:dyDescent="0.2">
      <c r="A4158" s="476" t="s">
        <v>1560</v>
      </c>
      <c r="B4158" s="477" t="s">
        <v>2591</v>
      </c>
      <c r="C4158" s="478" t="s">
        <v>1559</v>
      </c>
      <c r="D4158" s="479" t="s">
        <v>1561</v>
      </c>
      <c r="E4158" s="480" t="s">
        <v>2586</v>
      </c>
      <c r="F4158" s="481"/>
      <c r="G4158" s="45"/>
      <c r="H4158" s="482">
        <f>SUM(H4159:H4160)</f>
        <v>1.84</v>
      </c>
    </row>
    <row r="4159" spans="1:8" ht="15" customHeight="1" x14ac:dyDescent="0.2">
      <c r="A4159" s="483" t="s">
        <v>2595</v>
      </c>
      <c r="B4159" s="484" t="s">
        <v>2062</v>
      </c>
      <c r="C4159" s="484">
        <v>3156</v>
      </c>
      <c r="D4159" s="485" t="str">
        <f>IFERROR(VLOOKUP(C4159,INSUMOS!$C:$F,2,FALSE),VLOOKUP(C4159,'COMPOSIÇÃO - SINAPI'!$C:$F,2,FALSE))</f>
        <v>FECHO PARA FITA 3/4 E 1/2", FUSIMEC OU SIMILAR</v>
      </c>
      <c r="E4159" s="484" t="str">
        <f>IFERROR(VLOOKUP(C4159,INSUMOS!$C:$F,3,FALSE),VLOOKUP(C4159,'COMPOSIÇÃO - SINAPI'!$C:$F,3,FALSE))</f>
        <v>UN</v>
      </c>
      <c r="F4159" s="486">
        <v>1</v>
      </c>
      <c r="G4159" s="490">
        <f>IFERROR(VLOOKUP(C4159,INSUMOS!$C:$F,4,FALSE),VLOOKUP(C4159,'COMPOSIÇÃO - SINAPI'!$C:$F,4,FALSE))</f>
        <v>0.8</v>
      </c>
      <c r="H4159" s="488">
        <f>TRUNC(G4159*F4159,2)</f>
        <v>0.8</v>
      </c>
    </row>
    <row r="4160" spans="1:8" ht="15" customHeight="1" x14ac:dyDescent="0.2">
      <c r="A4160" s="483" t="s">
        <v>2070</v>
      </c>
      <c r="B4160" s="484" t="s">
        <v>2593</v>
      </c>
      <c r="C4160" s="484">
        <v>88247</v>
      </c>
      <c r="D4160" s="485" t="str">
        <f>IFERROR(VLOOKUP(C4160,INSUMOS!$C:$F,2,FALSE),VLOOKUP(C4160,'COMPOSIÇÃO - SINAPI'!$C:$F,2,FALSE))</f>
        <v>AUXILIAR DE ELETRICISTA COM ENCARGOS COMPLEMENTARES</v>
      </c>
      <c r="E4160" s="484" t="str">
        <f>IFERROR(VLOOKUP(C4160,INSUMOS!$C:$F,3,FALSE),VLOOKUP(C4160,'COMPOSIÇÃO - SINAPI'!$C:$F,3,FALSE))</f>
        <v>H</v>
      </c>
      <c r="F4160" s="486">
        <v>5.3999999999999999E-2</v>
      </c>
      <c r="G4160" s="490">
        <f>IFERROR(VLOOKUP(C4160,INSUMOS!$C:$F,4,FALSE),VLOOKUP(C4160,'COMPOSIÇÃO - SINAPI'!$C:$F,4,FALSE))</f>
        <v>19.309999999999999</v>
      </c>
      <c r="H4160" s="488">
        <f>TRUNC(G4160*F4160,2)</f>
        <v>1.04</v>
      </c>
    </row>
    <row r="4161" spans="1:8" s="29" customFormat="1" ht="14.25" x14ac:dyDescent="0.25">
      <c r="A4161" s="472" t="s">
        <v>2055</v>
      </c>
      <c r="B4161" s="473" t="s">
        <v>2056</v>
      </c>
      <c r="C4161" s="473" t="s">
        <v>2057</v>
      </c>
      <c r="D4161" s="473" t="s">
        <v>2058</v>
      </c>
      <c r="E4161" s="473" t="s">
        <v>2059</v>
      </c>
      <c r="F4161" s="474" t="s">
        <v>2060</v>
      </c>
      <c r="G4161" s="81" t="s">
        <v>2061</v>
      </c>
      <c r="H4161" s="475" t="s">
        <v>2590</v>
      </c>
    </row>
    <row r="4162" spans="1:8" ht="32.1" customHeight="1" x14ac:dyDescent="0.2">
      <c r="A4162" s="476" t="s">
        <v>1563</v>
      </c>
      <c r="B4162" s="477" t="s">
        <v>2591</v>
      </c>
      <c r="C4162" s="478" t="s">
        <v>1562</v>
      </c>
      <c r="D4162" s="479" t="s">
        <v>1564</v>
      </c>
      <c r="E4162" s="480" t="s">
        <v>2586</v>
      </c>
      <c r="F4162" s="481"/>
      <c r="G4162" s="45"/>
      <c r="H4162" s="482">
        <f>SUM(H4163:H4165)</f>
        <v>156.76</v>
      </c>
    </row>
    <row r="4163" spans="1:8" ht="15" customHeight="1" x14ac:dyDescent="0.2">
      <c r="A4163" s="483" t="s">
        <v>2607</v>
      </c>
      <c r="B4163" s="484" t="s">
        <v>2062</v>
      </c>
      <c r="C4163" s="484" t="s">
        <v>3012</v>
      </c>
      <c r="D4163" s="485" t="str">
        <f>IFERROR(VLOOKUP(C4163,INSUMOS!$C:$F,2,FALSE),VLOOKUP(C4163,'COMPOSIÇÃO - SINAPI'!$C:$F,2,FALSE))</f>
        <v>BUCHA DE ALUMÍNIO PARA TUBO DE FERRO GALVANIZADO PESADO DE 150 MM</v>
      </c>
      <c r="E4163" s="484" t="str">
        <f>IFERROR(VLOOKUP(C4163,INSUMOS!$C:$F,3,FALSE),VLOOKUP(C4163,'COMPOSIÇÃO - SINAPI'!$C:$F,3,FALSE))</f>
        <v>UN</v>
      </c>
      <c r="F4163" s="486">
        <v>1</v>
      </c>
      <c r="G4163" s="490">
        <f>IFERROR(VLOOKUP(C4163,INSUMOS!$C:$F,4,FALSE),VLOOKUP(C4163,'COMPOSIÇÃO - SINAPI'!$C:$F,4,FALSE))</f>
        <v>156.38999999999999</v>
      </c>
      <c r="H4163" s="488">
        <f>TRUNC(G4163*F4163,2)</f>
        <v>156.38999999999999</v>
      </c>
    </row>
    <row r="4164" spans="1:8" ht="15" customHeight="1" x14ac:dyDescent="0.2">
      <c r="A4164" s="483" t="s">
        <v>2070</v>
      </c>
      <c r="B4164" s="484" t="s">
        <v>2593</v>
      </c>
      <c r="C4164" s="484">
        <v>88264</v>
      </c>
      <c r="D4164" s="485" t="str">
        <f>IFERROR(VLOOKUP(C4164,INSUMOS!$C:$F,2,FALSE),VLOOKUP(C4164,'COMPOSIÇÃO - SINAPI'!$C:$F,2,FALSE))</f>
        <v>ELETRICISTA COM ENCARGOS COMPLEMENTARES</v>
      </c>
      <c r="E4164" s="484" t="str">
        <f>IFERROR(VLOOKUP(C4164,INSUMOS!$C:$F,3,FALSE),VLOOKUP(C4164,'COMPOSIÇÃO - SINAPI'!$C:$F,3,FALSE))</f>
        <v>H</v>
      </c>
      <c r="F4164" s="486">
        <v>8.5000000000000006E-3</v>
      </c>
      <c r="G4164" s="490">
        <f>IFERROR(VLOOKUP(C4164,INSUMOS!$C:$F,4,FALSE),VLOOKUP(C4164,'COMPOSIÇÃO - SINAPI'!$C:$F,4,FALSE))</f>
        <v>24.92</v>
      </c>
      <c r="H4164" s="488">
        <f>TRUNC(G4164*F4164,2)</f>
        <v>0.21</v>
      </c>
    </row>
    <row r="4165" spans="1:8" x14ac:dyDescent="0.2">
      <c r="A4165" s="483" t="s">
        <v>2070</v>
      </c>
      <c r="B4165" s="484" t="s">
        <v>2593</v>
      </c>
      <c r="C4165" s="484">
        <v>88247</v>
      </c>
      <c r="D4165" s="485" t="str">
        <f>IFERROR(VLOOKUP(C4165,INSUMOS!$C:$F,2,FALSE),VLOOKUP(C4165,'COMPOSIÇÃO - SINAPI'!$C:$F,2,FALSE))</f>
        <v>AUXILIAR DE ELETRICISTA COM ENCARGOS COMPLEMENTARES</v>
      </c>
      <c r="E4165" s="484" t="str">
        <f>IFERROR(VLOOKUP(C4165,INSUMOS!$C:$F,3,FALSE),VLOOKUP(C4165,'COMPOSIÇÃO - SINAPI'!$C:$F,3,FALSE))</f>
        <v>H</v>
      </c>
      <c r="F4165" s="486">
        <v>8.5000000000000006E-3</v>
      </c>
      <c r="G4165" s="490">
        <f>IFERROR(VLOOKUP(C4165,INSUMOS!$C:$F,4,FALSE),VLOOKUP(C4165,'COMPOSIÇÃO - SINAPI'!$C:$F,4,FALSE))</f>
        <v>19.309999999999999</v>
      </c>
      <c r="H4165" s="488">
        <f>TRUNC(G4165*F4165,2)</f>
        <v>0.16</v>
      </c>
    </row>
    <row r="4166" spans="1:8" s="29" customFormat="1" ht="14.25" x14ac:dyDescent="0.25">
      <c r="A4166" s="472" t="s">
        <v>2055</v>
      </c>
      <c r="B4166" s="473" t="s">
        <v>2056</v>
      </c>
      <c r="C4166" s="473" t="s">
        <v>2057</v>
      </c>
      <c r="D4166" s="473" t="s">
        <v>2058</v>
      </c>
      <c r="E4166" s="473" t="s">
        <v>2059</v>
      </c>
      <c r="F4166" s="474" t="s">
        <v>2060</v>
      </c>
      <c r="G4166" s="81" t="s">
        <v>2061</v>
      </c>
      <c r="H4166" s="475" t="s">
        <v>2590</v>
      </c>
    </row>
    <row r="4167" spans="1:8" ht="32.1" customHeight="1" x14ac:dyDescent="0.2">
      <c r="A4167" s="476" t="s">
        <v>1566</v>
      </c>
      <c r="B4167" s="477" t="s">
        <v>2591</v>
      </c>
      <c r="C4167" s="478" t="s">
        <v>1565</v>
      </c>
      <c r="D4167" s="479" t="s">
        <v>1567</v>
      </c>
      <c r="E4167" s="480" t="s">
        <v>117</v>
      </c>
      <c r="F4167" s="481"/>
      <c r="G4167" s="45"/>
      <c r="H4167" s="482">
        <f>SUM(H4168:H4170)</f>
        <v>108.4</v>
      </c>
    </row>
    <row r="4168" spans="1:8" ht="27" customHeight="1" x14ac:dyDescent="0.2">
      <c r="A4168" s="483" t="s">
        <v>2070</v>
      </c>
      <c r="B4168" s="484" t="s">
        <v>2062</v>
      </c>
      <c r="C4168" s="484">
        <v>955</v>
      </c>
      <c r="D4168" s="485" t="str">
        <f>IFERROR(VLOOKUP(C4168,INSUMOS!$C:$F,2,FALSE),VLOOKUP(C4168,'COMPOSIÇÃO - SINAPI'!$C:$F,2,FALSE))</f>
        <v>CABO DE COBRE UNIPOLAR 50 MM2, BLINDADO, ISOLACAO 12/20 KV EPR, COBERTURA EM PVC</v>
      </c>
      <c r="E4168" s="484" t="str">
        <f>IFERROR(VLOOKUP(C4168,INSUMOS!$C:$F,3,FALSE),VLOOKUP(C4168,'COMPOSIÇÃO - SINAPI'!$C:$F,3,FALSE))</f>
        <v>M</v>
      </c>
      <c r="F4168" s="486">
        <v>1.02</v>
      </c>
      <c r="G4168" s="490">
        <f>IFERROR(VLOOKUP(C4168,INSUMOS!$C:$F,4,FALSE),VLOOKUP(C4168,'COMPOSIÇÃO - SINAPI'!$C:$F,4,FALSE))</f>
        <v>96.75</v>
      </c>
      <c r="H4168" s="488">
        <f>TRUNC(G4168*F4168,2)</f>
        <v>98.68</v>
      </c>
    </row>
    <row r="4169" spans="1:8" ht="15" customHeight="1" x14ac:dyDescent="0.2">
      <c r="A4169" s="483" t="s">
        <v>2070</v>
      </c>
      <c r="B4169" s="484" t="s">
        <v>2593</v>
      </c>
      <c r="C4169" s="484">
        <v>88247</v>
      </c>
      <c r="D4169" s="485" t="str">
        <f>IFERROR(VLOOKUP(C4169,INSUMOS!$C:$F,2,FALSE),VLOOKUP(C4169,'COMPOSIÇÃO - SINAPI'!$C:$F,2,FALSE))</f>
        <v>AUXILIAR DE ELETRICISTA COM ENCARGOS COMPLEMENTARES</v>
      </c>
      <c r="E4169" s="484" t="str">
        <f>IFERROR(VLOOKUP(C4169,INSUMOS!$C:$F,3,FALSE),VLOOKUP(C4169,'COMPOSIÇÃO - SINAPI'!$C:$F,3,FALSE))</f>
        <v>H</v>
      </c>
      <c r="F4169" s="486">
        <v>0.22</v>
      </c>
      <c r="G4169" s="490">
        <f>IFERROR(VLOOKUP(C4169,INSUMOS!$C:$F,4,FALSE),VLOOKUP(C4169,'COMPOSIÇÃO - SINAPI'!$C:$F,4,FALSE))</f>
        <v>19.309999999999999</v>
      </c>
      <c r="H4169" s="488">
        <f>TRUNC(G4169*F4169,2)</f>
        <v>4.24</v>
      </c>
    </row>
    <row r="4170" spans="1:8" x14ac:dyDescent="0.2">
      <c r="A4170" s="483" t="s">
        <v>2070</v>
      </c>
      <c r="B4170" s="484" t="s">
        <v>2593</v>
      </c>
      <c r="C4170" s="484">
        <v>88264</v>
      </c>
      <c r="D4170" s="485" t="str">
        <f>IFERROR(VLOOKUP(C4170,INSUMOS!$C:$F,2,FALSE),VLOOKUP(C4170,'COMPOSIÇÃO - SINAPI'!$C:$F,2,FALSE))</f>
        <v>ELETRICISTA COM ENCARGOS COMPLEMENTARES</v>
      </c>
      <c r="E4170" s="484" t="str">
        <f>IFERROR(VLOOKUP(C4170,INSUMOS!$C:$F,3,FALSE),VLOOKUP(C4170,'COMPOSIÇÃO - SINAPI'!$C:$F,3,FALSE))</f>
        <v>H</v>
      </c>
      <c r="F4170" s="486">
        <v>0.22</v>
      </c>
      <c r="G4170" s="490">
        <f>IFERROR(VLOOKUP(C4170,INSUMOS!$C:$F,4,FALSE),VLOOKUP(C4170,'COMPOSIÇÃO - SINAPI'!$C:$F,4,FALSE))</f>
        <v>24.92</v>
      </c>
      <c r="H4170" s="488">
        <f>TRUNC(G4170*F4170,2)</f>
        <v>5.48</v>
      </c>
    </row>
    <row r="4171" spans="1:8" s="29" customFormat="1" ht="14.25" x14ac:dyDescent="0.25">
      <c r="A4171" s="472" t="s">
        <v>2055</v>
      </c>
      <c r="B4171" s="473" t="s">
        <v>2056</v>
      </c>
      <c r="C4171" s="473" t="s">
        <v>2057</v>
      </c>
      <c r="D4171" s="473" t="s">
        <v>2058</v>
      </c>
      <c r="E4171" s="473" t="s">
        <v>2059</v>
      </c>
      <c r="F4171" s="474" t="s">
        <v>2060</v>
      </c>
      <c r="G4171" s="81" t="s">
        <v>2061</v>
      </c>
      <c r="H4171" s="475" t="s">
        <v>2590</v>
      </c>
    </row>
    <row r="4172" spans="1:8" ht="32.1" customHeight="1" x14ac:dyDescent="0.2">
      <c r="A4172" s="476" t="s">
        <v>1569</v>
      </c>
      <c r="B4172" s="477" t="s">
        <v>2591</v>
      </c>
      <c r="C4172" s="478" t="s">
        <v>1568</v>
      </c>
      <c r="D4172" s="479" t="s">
        <v>1570</v>
      </c>
      <c r="E4172" s="480" t="s">
        <v>2586</v>
      </c>
      <c r="F4172" s="481"/>
      <c r="G4172" s="45"/>
      <c r="H4172" s="482">
        <f>SUM(H4173:H4175)</f>
        <v>4.6100000000000003</v>
      </c>
    </row>
    <row r="4173" spans="1:8" ht="27" customHeight="1" x14ac:dyDescent="0.2">
      <c r="A4173" s="483" t="s">
        <v>2070</v>
      </c>
      <c r="B4173" s="484" t="s">
        <v>2062</v>
      </c>
      <c r="C4173" s="484">
        <v>1578</v>
      </c>
      <c r="D4173" s="485" t="str">
        <f>IFERROR(VLOOKUP(C4173,INSUMOS!$C:$F,2,FALSE),VLOOKUP(C4173,'COMPOSIÇÃO - SINAPI'!$C:$F,2,FALSE))</f>
        <v>TERMINAL A COMPRESSAO EM COBRE ESTANHADO PARA CABO 50 MM2, 1 FURO E 1 COMPRESSAO, PARA PARAFUSO DE FIXACAO M8</v>
      </c>
      <c r="E4173" s="484" t="str">
        <f>IFERROR(VLOOKUP(C4173,INSUMOS!$C:$F,3,FALSE),VLOOKUP(C4173,'COMPOSIÇÃO - SINAPI'!$C:$F,3,FALSE))</f>
        <v>UN</v>
      </c>
      <c r="F4173" s="486">
        <v>1</v>
      </c>
      <c r="G4173" s="490">
        <f>IFERROR(VLOOKUP(C4173,INSUMOS!$C:$F,4,FALSE),VLOOKUP(C4173,'COMPOSIÇÃO - SINAPI'!$C:$F,4,FALSE))</f>
        <v>3.45</v>
      </c>
      <c r="H4173" s="488">
        <f>TRUNC(G4173*F4173,2)</f>
        <v>3.45</v>
      </c>
    </row>
    <row r="4174" spans="1:8" ht="27" customHeight="1" x14ac:dyDescent="0.2">
      <c r="A4174" s="483" t="s">
        <v>2595</v>
      </c>
      <c r="B4174" s="484" t="s">
        <v>2062</v>
      </c>
      <c r="C4174" s="484">
        <v>7880</v>
      </c>
      <c r="D4174" s="485" t="str">
        <f>IFERROR(VLOOKUP(C4174,INSUMOS!$C:$F,2,FALSE),VLOOKUP(C4174,'COMPOSIÇÃO - SINAPI'!$C:$F,2,FALSE))</f>
        <v>ALICATE DE COMPRESSÃO PARA TERMINAIS DE COMPRESSÃO DE CABOS COM
SEÇÃO ATÉ 120MM2</v>
      </c>
      <c r="E4174" s="484" t="str">
        <f>IFERROR(VLOOKUP(C4174,INSUMOS!$C:$F,3,FALSE),VLOOKUP(C4174,'COMPOSIÇÃO - SINAPI'!$C:$F,3,FALSE))</f>
        <v>UN</v>
      </c>
      <c r="F4174" s="486">
        <v>5.6000000000000001E-2</v>
      </c>
      <c r="G4174" s="490">
        <f>IFERROR(VLOOKUP(C4174,INSUMOS!$C:$F,4,FALSE),VLOOKUP(C4174,'COMPOSIÇÃO - SINAPI'!$C:$F,4,FALSE))</f>
        <v>2.097</v>
      </c>
      <c r="H4174" s="488">
        <f>TRUNC(G4174*F4174,2)</f>
        <v>0.11</v>
      </c>
    </row>
    <row r="4175" spans="1:8" x14ac:dyDescent="0.2">
      <c r="A4175" s="483" t="s">
        <v>2070</v>
      </c>
      <c r="B4175" s="484" t="s">
        <v>2593</v>
      </c>
      <c r="C4175" s="484">
        <v>88264</v>
      </c>
      <c r="D4175" s="485" t="str">
        <f>IFERROR(VLOOKUP(C4175,INSUMOS!$C:$F,2,FALSE),VLOOKUP(C4175,'COMPOSIÇÃO - SINAPI'!$C:$F,2,FALSE))</f>
        <v>ELETRICISTA COM ENCARGOS COMPLEMENTARES</v>
      </c>
      <c r="E4175" s="484" t="str">
        <f>IFERROR(VLOOKUP(C4175,INSUMOS!$C:$F,3,FALSE),VLOOKUP(C4175,'COMPOSIÇÃO - SINAPI'!$C:$F,3,FALSE))</f>
        <v>H</v>
      </c>
      <c r="F4175" s="486">
        <v>4.2500000000000003E-2</v>
      </c>
      <c r="G4175" s="490">
        <f>IFERROR(VLOOKUP(C4175,INSUMOS!$C:$F,4,FALSE),VLOOKUP(C4175,'COMPOSIÇÃO - SINAPI'!$C:$F,4,FALSE))</f>
        <v>24.92</v>
      </c>
      <c r="H4175" s="488">
        <f>TRUNC(G4175*F4175,2)</f>
        <v>1.05</v>
      </c>
    </row>
    <row r="4176" spans="1:8" s="29" customFormat="1" ht="14.25" x14ac:dyDescent="0.25">
      <c r="A4176" s="472" t="s">
        <v>2055</v>
      </c>
      <c r="B4176" s="473" t="s">
        <v>2056</v>
      </c>
      <c r="C4176" s="473" t="s">
        <v>2057</v>
      </c>
      <c r="D4176" s="473" t="s">
        <v>2058</v>
      </c>
      <c r="E4176" s="473" t="s">
        <v>2059</v>
      </c>
      <c r="F4176" s="474" t="s">
        <v>2060</v>
      </c>
      <c r="G4176" s="81" t="s">
        <v>2061</v>
      </c>
      <c r="H4176" s="475" t="s">
        <v>2590</v>
      </c>
    </row>
    <row r="4177" spans="1:8" ht="32.1" customHeight="1" x14ac:dyDescent="0.2">
      <c r="A4177" s="476" t="s">
        <v>1572</v>
      </c>
      <c r="B4177" s="477" t="s">
        <v>2591</v>
      </c>
      <c r="C4177" s="478" t="s">
        <v>1571</v>
      </c>
      <c r="D4177" s="479" t="s">
        <v>1573</v>
      </c>
      <c r="E4177" s="480" t="s">
        <v>2586</v>
      </c>
      <c r="F4177" s="481"/>
      <c r="G4177" s="45"/>
      <c r="H4177" s="482">
        <f>SUM(H4178:H4179)</f>
        <v>21.95</v>
      </c>
    </row>
    <row r="4178" spans="1:8" ht="15" customHeight="1" x14ac:dyDescent="0.2">
      <c r="A4178" s="483" t="s">
        <v>2595</v>
      </c>
      <c r="B4178" s="484" t="s">
        <v>2062</v>
      </c>
      <c r="C4178" s="484">
        <v>1041</v>
      </c>
      <c r="D4178" s="485" t="str">
        <f>IFERROR(VLOOKUP(C4178,INSUMOS!$C:$F,2,FALSE),VLOOKUP(C4178,'COMPOSIÇÃO - SINAPI'!$C:$F,2,FALSE))</f>
        <v>GANCHO OLHAL C/ FURO 18MM</v>
      </c>
      <c r="E4178" s="484" t="str">
        <f>IFERROR(VLOOKUP(C4178,INSUMOS!$C:$F,3,FALSE),VLOOKUP(C4178,'COMPOSIÇÃO - SINAPI'!$C:$F,3,FALSE))</f>
        <v>UN</v>
      </c>
      <c r="F4178" s="486">
        <v>1</v>
      </c>
      <c r="G4178" s="490">
        <f>IFERROR(VLOOKUP(C4178,INSUMOS!$C:$F,4,FALSE),VLOOKUP(C4178,'COMPOSIÇÃO - SINAPI'!$C:$F,4,FALSE))</f>
        <v>12</v>
      </c>
      <c r="H4178" s="488">
        <f>TRUNC(G4178*F4178,2)</f>
        <v>12</v>
      </c>
    </row>
    <row r="4179" spans="1:8" ht="15" customHeight="1" x14ac:dyDescent="0.2">
      <c r="A4179" s="483" t="s">
        <v>2070</v>
      </c>
      <c r="B4179" s="484" t="s">
        <v>2593</v>
      </c>
      <c r="C4179" s="484">
        <v>88278</v>
      </c>
      <c r="D4179" s="485" t="str">
        <f>IFERROR(VLOOKUP(C4179,INSUMOS!$C:$F,2,FALSE),VLOOKUP(C4179,'COMPOSIÇÃO - SINAPI'!$C:$F,2,FALSE))</f>
        <v>MONTADOR DE ESTRUTURA METÁLICA COM ENCARGOS COMPLEMENTARES</v>
      </c>
      <c r="E4179" s="484" t="str">
        <f>IFERROR(VLOOKUP(C4179,INSUMOS!$C:$F,3,FALSE),VLOOKUP(C4179,'COMPOSIÇÃO - SINAPI'!$C:$F,3,FALSE))</f>
        <v>H</v>
      </c>
      <c r="F4179" s="486">
        <v>0.34300000000000003</v>
      </c>
      <c r="G4179" s="490">
        <f>IFERROR(VLOOKUP(C4179,INSUMOS!$C:$F,4,FALSE),VLOOKUP(C4179,'COMPOSIÇÃO - SINAPI'!$C:$F,4,FALSE))</f>
        <v>29.02</v>
      </c>
      <c r="H4179" s="488">
        <f>TRUNC(G4179*F4179,2)</f>
        <v>9.9499999999999993</v>
      </c>
    </row>
    <row r="4180" spans="1:8" s="29" customFormat="1" ht="14.25" x14ac:dyDescent="0.25">
      <c r="A4180" s="472" t="s">
        <v>2055</v>
      </c>
      <c r="B4180" s="473" t="s">
        <v>2056</v>
      </c>
      <c r="C4180" s="473" t="s">
        <v>2057</v>
      </c>
      <c r="D4180" s="473" t="s">
        <v>2058</v>
      </c>
      <c r="E4180" s="473" t="s">
        <v>2059</v>
      </c>
      <c r="F4180" s="474" t="s">
        <v>2060</v>
      </c>
      <c r="G4180" s="81" t="s">
        <v>2061</v>
      </c>
      <c r="H4180" s="475" t="s">
        <v>2590</v>
      </c>
    </row>
    <row r="4181" spans="1:8" ht="32.1" customHeight="1" x14ac:dyDescent="0.2">
      <c r="A4181" s="476" t="s">
        <v>1575</v>
      </c>
      <c r="B4181" s="477" t="s">
        <v>2591</v>
      </c>
      <c r="C4181" s="478" t="s">
        <v>1574</v>
      </c>
      <c r="D4181" s="479" t="s">
        <v>1576</v>
      </c>
      <c r="E4181" s="480" t="s">
        <v>117</v>
      </c>
      <c r="F4181" s="481"/>
      <c r="G4181" s="45"/>
      <c r="H4181" s="482">
        <f>SUM(H4182:H4184)</f>
        <v>42.769999999999996</v>
      </c>
    </row>
    <row r="4182" spans="1:8" ht="15" customHeight="1" x14ac:dyDescent="0.2">
      <c r="A4182" s="483" t="s">
        <v>2595</v>
      </c>
      <c r="B4182" s="484" t="s">
        <v>2062</v>
      </c>
      <c r="C4182" s="484">
        <v>508</v>
      </c>
      <c r="D4182" s="485" t="str">
        <f>IFERROR(VLOOKUP(C4182,INSUMOS!$C:$F,2,FALSE),VLOOKUP(C4182,'COMPOSIÇÃO - SINAPI'!$C:$F,2,FALSE))</f>
        <v>CANTONEIRA ALUMÍNIO ANODIZADO COR FOSCA, 1 1/2" X 1/8" - 0,625 KG/M</v>
      </c>
      <c r="E4182" s="484" t="str">
        <f>IFERROR(VLOOKUP(C4182,INSUMOS!$C:$F,3,FALSE),VLOOKUP(C4182,'COMPOSIÇÃO - SINAPI'!$C:$F,3,FALSE))</f>
        <v>M</v>
      </c>
      <c r="F4182" s="486">
        <v>1</v>
      </c>
      <c r="G4182" s="490">
        <f>IFERROR(VLOOKUP(C4182,INSUMOS!$C:$F,4,FALSE),VLOOKUP(C4182,'COMPOSIÇÃO - SINAPI'!$C:$F,4,FALSE))</f>
        <v>35.049999999999997</v>
      </c>
      <c r="H4182" s="488">
        <f>TRUNC(G4182*F4182,2)</f>
        <v>35.049999999999997</v>
      </c>
    </row>
    <row r="4183" spans="1:8" ht="15" customHeight="1" x14ac:dyDescent="0.2">
      <c r="A4183" s="483" t="s">
        <v>2070</v>
      </c>
      <c r="B4183" s="484" t="s">
        <v>2593</v>
      </c>
      <c r="C4183" s="484">
        <v>88262</v>
      </c>
      <c r="D4183" s="485" t="str">
        <f>IFERROR(VLOOKUP(C4183,INSUMOS!$C:$F,2,FALSE),VLOOKUP(C4183,'COMPOSIÇÃO - SINAPI'!$C:$F,2,FALSE))</f>
        <v>CARPINTEIRO DE FORMAS COM ENCARGOS COMPLEMENTARES</v>
      </c>
      <c r="E4183" s="484" t="str">
        <f>IFERROR(VLOOKUP(C4183,INSUMOS!$C:$F,3,FALSE),VLOOKUP(C4183,'COMPOSIÇÃO - SINAPI'!$C:$F,3,FALSE))</f>
        <v>H</v>
      </c>
      <c r="F4183" s="486">
        <v>0.17499999999999999</v>
      </c>
      <c r="G4183" s="490">
        <f>IFERROR(VLOOKUP(C4183,INSUMOS!$C:$F,4,FALSE),VLOOKUP(C4183,'COMPOSIÇÃO - SINAPI'!$C:$F,4,FALSE))</f>
        <v>24.39</v>
      </c>
      <c r="H4183" s="488">
        <f>TRUNC(G4183*F4183,2)</f>
        <v>4.26</v>
      </c>
    </row>
    <row r="4184" spans="1:8" x14ac:dyDescent="0.2">
      <c r="A4184" s="483" t="s">
        <v>2070</v>
      </c>
      <c r="B4184" s="484" t="s">
        <v>2593</v>
      </c>
      <c r="C4184" s="484">
        <v>88316</v>
      </c>
      <c r="D4184" s="485" t="str">
        <f>IFERROR(VLOOKUP(C4184,INSUMOS!$C:$F,2,FALSE),VLOOKUP(C4184,'COMPOSIÇÃO - SINAPI'!$C:$F,2,FALSE))</f>
        <v>SERVENTE COM ENCARGOS COMPLEMENTARES</v>
      </c>
      <c r="E4184" s="484" t="str">
        <f>IFERROR(VLOOKUP(C4184,INSUMOS!$C:$F,3,FALSE),VLOOKUP(C4184,'COMPOSIÇÃO - SINAPI'!$C:$F,3,FALSE))</f>
        <v>H</v>
      </c>
      <c r="F4184" s="486">
        <v>0.17499999999999999</v>
      </c>
      <c r="G4184" s="490">
        <f>IFERROR(VLOOKUP(C4184,INSUMOS!$C:$F,4,FALSE),VLOOKUP(C4184,'COMPOSIÇÃO - SINAPI'!$C:$F,4,FALSE))</f>
        <v>19.8</v>
      </c>
      <c r="H4184" s="488">
        <f>TRUNC(G4184*F4184,2)</f>
        <v>3.46</v>
      </c>
    </row>
    <row r="4185" spans="1:8" s="29" customFormat="1" ht="14.25" x14ac:dyDescent="0.25">
      <c r="A4185" s="472" t="s">
        <v>2055</v>
      </c>
      <c r="B4185" s="473" t="s">
        <v>2056</v>
      </c>
      <c r="C4185" s="473" t="s">
        <v>2057</v>
      </c>
      <c r="D4185" s="473" t="s">
        <v>2058</v>
      </c>
      <c r="E4185" s="473" t="s">
        <v>2059</v>
      </c>
      <c r="F4185" s="474" t="s">
        <v>2060</v>
      </c>
      <c r="G4185" s="81" t="s">
        <v>2061</v>
      </c>
      <c r="H4185" s="475" t="s">
        <v>2590</v>
      </c>
    </row>
    <row r="4186" spans="1:8" ht="32.1" customHeight="1" x14ac:dyDescent="0.2">
      <c r="A4186" s="476" t="s">
        <v>1578</v>
      </c>
      <c r="B4186" s="477" t="s">
        <v>2591</v>
      </c>
      <c r="C4186" s="478" t="s">
        <v>1577</v>
      </c>
      <c r="D4186" s="479" t="s">
        <v>1579</v>
      </c>
      <c r="E4186" s="480" t="s">
        <v>2586</v>
      </c>
      <c r="F4186" s="481"/>
      <c r="G4186" s="45"/>
      <c r="H4186" s="482">
        <f>SUM(H4187:H4188)</f>
        <v>3.36</v>
      </c>
    </row>
    <row r="4187" spans="1:8" ht="27" customHeight="1" x14ac:dyDescent="0.2">
      <c r="A4187" s="483" t="s">
        <v>2070</v>
      </c>
      <c r="B4187" s="484" t="s">
        <v>2062</v>
      </c>
      <c r="C4187" s="484">
        <v>442</v>
      </c>
      <c r="D4187" s="485" t="str">
        <f>IFERROR(VLOOKUP(C4187,INSUMOS!$C:$F,2,FALSE),VLOOKUP(C4187,'COMPOSIÇÃO - SINAPI'!$C:$F,2,FALSE))</f>
        <v>PARAFUSO FRANCES M16 EM ACO GALVANIZADO, COMPRIMENTO = 45 MM, DIAMETRO = 16 MM, CABECA ABAULADA</v>
      </c>
      <c r="E4187" s="484" t="str">
        <f>IFERROR(VLOOKUP(C4187,INSUMOS!$C:$F,3,FALSE),VLOOKUP(C4187,'COMPOSIÇÃO - SINAPI'!$C:$F,3,FALSE))</f>
        <v>UN</v>
      </c>
      <c r="F4187" s="486">
        <v>1</v>
      </c>
      <c r="G4187" s="490">
        <f>IFERROR(VLOOKUP(C4187,INSUMOS!$C:$F,4,FALSE),VLOOKUP(C4187,'COMPOSIÇÃO - SINAPI'!$C:$F,4,FALSE))</f>
        <v>3.15</v>
      </c>
      <c r="H4187" s="488">
        <f>TRUNC(G4187*F4187,2)</f>
        <v>3.15</v>
      </c>
    </row>
    <row r="4188" spans="1:8" ht="15" customHeight="1" x14ac:dyDescent="0.2">
      <c r="A4188" s="483" t="s">
        <v>2070</v>
      </c>
      <c r="B4188" s="484" t="s">
        <v>2593</v>
      </c>
      <c r="C4188" s="484">
        <v>88264</v>
      </c>
      <c r="D4188" s="485" t="str">
        <f>IFERROR(VLOOKUP(C4188,INSUMOS!$C:$F,2,FALSE),VLOOKUP(C4188,'COMPOSIÇÃO - SINAPI'!$C:$F,2,FALSE))</f>
        <v>ELETRICISTA COM ENCARGOS COMPLEMENTARES</v>
      </c>
      <c r="E4188" s="484" t="str">
        <f>IFERROR(VLOOKUP(C4188,INSUMOS!$C:$F,3,FALSE),VLOOKUP(C4188,'COMPOSIÇÃO - SINAPI'!$C:$F,3,FALSE))</f>
        <v>H</v>
      </c>
      <c r="F4188" s="486">
        <v>8.5000000000000006E-3</v>
      </c>
      <c r="G4188" s="490">
        <f>IFERROR(VLOOKUP(C4188,INSUMOS!$C:$F,4,FALSE),VLOOKUP(C4188,'COMPOSIÇÃO - SINAPI'!$C:$F,4,FALSE))</f>
        <v>24.92</v>
      </c>
      <c r="H4188" s="488">
        <f>TRUNC(G4188*F4188,2)</f>
        <v>0.21</v>
      </c>
    </row>
    <row r="4189" spans="1:8" s="29" customFormat="1" ht="14.25" x14ac:dyDescent="0.25">
      <c r="A4189" s="472" t="s">
        <v>2055</v>
      </c>
      <c r="B4189" s="473" t="s">
        <v>2056</v>
      </c>
      <c r="C4189" s="473" t="s">
        <v>2057</v>
      </c>
      <c r="D4189" s="473" t="s">
        <v>2058</v>
      </c>
      <c r="E4189" s="473" t="s">
        <v>2059</v>
      </c>
      <c r="F4189" s="474" t="s">
        <v>2060</v>
      </c>
      <c r="G4189" s="81" t="s">
        <v>2061</v>
      </c>
      <c r="H4189" s="475" t="s">
        <v>2590</v>
      </c>
    </row>
    <row r="4190" spans="1:8" ht="48" customHeight="1" x14ac:dyDescent="0.2">
      <c r="A4190" s="476" t="s">
        <v>1581</v>
      </c>
      <c r="B4190" s="477" t="s">
        <v>2591</v>
      </c>
      <c r="C4190" s="478">
        <v>92023</v>
      </c>
      <c r="D4190" s="479" t="s">
        <v>1582</v>
      </c>
      <c r="E4190" s="480" t="s">
        <v>2586</v>
      </c>
      <c r="F4190" s="481"/>
      <c r="G4190" s="45"/>
      <c r="H4190" s="482">
        <f>SUM(H4191:H4192)</f>
        <v>32.050000000000004</v>
      </c>
    </row>
    <row r="4191" spans="1:8" ht="27" customHeight="1" x14ac:dyDescent="0.2">
      <c r="A4191" s="483" t="s">
        <v>3233</v>
      </c>
      <c r="B4191" s="484" t="s">
        <v>2593</v>
      </c>
      <c r="C4191" s="484">
        <v>91946</v>
      </c>
      <c r="D4191" s="485" t="str">
        <f>IFERROR(VLOOKUP(C4191,INSUMOS!$C:$F,2,FALSE),VLOOKUP(C4191,'COMPOSIÇÃO - SINAPI'!$C:$F,2,FALSE))</f>
        <v>SUPORTE PARAFUSADO COM PLACA DE ENCAIXE 4" X 2" MÉDIO (1,30 M DO PISO) PARA PONTO ELÉTRICO - FORNECIMENTO E INSTALAÇÃO. AF_12/2015</v>
      </c>
      <c r="E4191" s="484" t="str">
        <f>IFERROR(VLOOKUP(C4191,INSUMOS!$C:$F,3,FALSE),VLOOKUP(C4191,'COMPOSIÇÃO - SINAPI'!$C:$F,3,FALSE))</f>
        <v>UN</v>
      </c>
      <c r="F4191" s="486">
        <v>1</v>
      </c>
      <c r="G4191" s="490">
        <f>IFERROR(VLOOKUP(C4191,INSUMOS!$C:$F,4,FALSE),VLOOKUP(C4191,'COMPOSIÇÃO - SINAPI'!$C:$F,4,FALSE))</f>
        <v>5.95</v>
      </c>
      <c r="H4191" s="488">
        <f>TRUNC(G4191*F4191,2)</f>
        <v>5.95</v>
      </c>
    </row>
    <row r="4192" spans="1:8" ht="27" customHeight="1" x14ac:dyDescent="0.2">
      <c r="A4192" s="483" t="s">
        <v>2070</v>
      </c>
      <c r="B4192" s="484" t="s">
        <v>2593</v>
      </c>
      <c r="C4192" s="484">
        <v>92022</v>
      </c>
      <c r="D4192" s="485" t="str">
        <f>IFERROR(VLOOKUP(C4192,INSUMOS!$C:$F,2,FALSE),VLOOKUP(C4192,'COMPOSIÇÃO - SINAPI'!$C:$F,2,FALSE))</f>
        <v>INTERRUPTOR SIMPLES (1 MÓDULO) COM 1 TOMADA DE EMBUTIR 2P+T 10 A,  SEM SUPORTE E SEM PLACA - FORNECIMENTO E INSTALAÇÃO. AF_12/2015</v>
      </c>
      <c r="E4192" s="484" t="str">
        <f>IFERROR(VLOOKUP(C4192,INSUMOS!$C:$F,3,FALSE),VLOOKUP(C4192,'COMPOSIÇÃO - SINAPI'!$C:$F,3,FALSE))</f>
        <v>UN</v>
      </c>
      <c r="F4192" s="486">
        <v>1</v>
      </c>
      <c r="G4192" s="490">
        <f>IFERROR(VLOOKUP(C4192,INSUMOS!$C:$F,4,FALSE),VLOOKUP(C4192,'COMPOSIÇÃO - SINAPI'!$C:$F,4,FALSE))</f>
        <v>26.1</v>
      </c>
      <c r="H4192" s="488">
        <f>TRUNC(G4192*F4192,2)</f>
        <v>26.1</v>
      </c>
    </row>
    <row r="4193" spans="1:8" s="29" customFormat="1" ht="14.25" x14ac:dyDescent="0.25">
      <c r="A4193" s="472" t="s">
        <v>2055</v>
      </c>
      <c r="B4193" s="473" t="s">
        <v>2056</v>
      </c>
      <c r="C4193" s="473" t="s">
        <v>2057</v>
      </c>
      <c r="D4193" s="473" t="s">
        <v>2058</v>
      </c>
      <c r="E4193" s="473" t="s">
        <v>2059</v>
      </c>
      <c r="F4193" s="474" t="s">
        <v>2060</v>
      </c>
      <c r="G4193" s="81" t="s">
        <v>2061</v>
      </c>
      <c r="H4193" s="475" t="s">
        <v>2590</v>
      </c>
    </row>
    <row r="4194" spans="1:8" ht="48" customHeight="1" x14ac:dyDescent="0.2">
      <c r="A4194" s="476" t="s">
        <v>3233</v>
      </c>
      <c r="B4194" s="477" t="s">
        <v>2591</v>
      </c>
      <c r="C4194" s="478">
        <v>92022</v>
      </c>
      <c r="D4194" s="479" t="s">
        <v>2508</v>
      </c>
      <c r="E4194" s="480" t="s">
        <v>224</v>
      </c>
      <c r="F4194" s="481"/>
      <c r="G4194" s="45"/>
      <c r="H4194" s="482">
        <f>SUM(H4195:H4198)</f>
        <v>26.1</v>
      </c>
    </row>
    <row r="4195" spans="1:8" ht="15" customHeight="1" x14ac:dyDescent="0.2">
      <c r="A4195" s="483" t="s">
        <v>2070</v>
      </c>
      <c r="B4195" s="484" t="s">
        <v>2062</v>
      </c>
      <c r="C4195" s="484">
        <v>38101</v>
      </c>
      <c r="D4195" s="485" t="str">
        <f>IFERROR(VLOOKUP(C4195,INSUMOS!$C:$F,2,FALSE),VLOOKUP(C4195,'COMPOSIÇÃO - SINAPI'!$C:$F,2,FALSE))</f>
        <v>TOMADA 2P+T 10A, 250V  (APENAS MODULO)</v>
      </c>
      <c r="E4195" s="484" t="str">
        <f>IFERROR(VLOOKUP(C4195,INSUMOS!$C:$F,3,FALSE),VLOOKUP(C4195,'COMPOSIÇÃO - SINAPI'!$C:$F,3,FALSE))</f>
        <v>UN</v>
      </c>
      <c r="F4195" s="486">
        <v>1</v>
      </c>
      <c r="G4195" s="490">
        <f>IFERROR(VLOOKUP(C4195,INSUMOS!$C:$F,4,FALSE),VLOOKUP(C4195,'COMPOSIÇÃO - SINAPI'!$C:$F,4,FALSE))</f>
        <v>6.46</v>
      </c>
      <c r="H4195" s="488">
        <f>TRUNC(G4195*F4195,2)</f>
        <v>6.46</v>
      </c>
    </row>
    <row r="4196" spans="1:8" ht="15" customHeight="1" x14ac:dyDescent="0.2">
      <c r="A4196" s="483" t="s">
        <v>2070</v>
      </c>
      <c r="B4196" s="484" t="s">
        <v>2062</v>
      </c>
      <c r="C4196" s="484">
        <v>38112</v>
      </c>
      <c r="D4196" s="485" t="str">
        <f>IFERROR(VLOOKUP(C4196,INSUMOS!$C:$F,2,FALSE),VLOOKUP(C4196,'COMPOSIÇÃO - SINAPI'!$C:$F,2,FALSE))</f>
        <v>INTERRUPTOR SIMPLES 10A, 250V (APENAS MODULO)</v>
      </c>
      <c r="E4196" s="484" t="str">
        <f>IFERROR(VLOOKUP(C4196,INSUMOS!$C:$F,3,FALSE),VLOOKUP(C4196,'COMPOSIÇÃO - SINAPI'!$C:$F,3,FALSE))</f>
        <v>UN</v>
      </c>
      <c r="F4196" s="486">
        <v>1</v>
      </c>
      <c r="G4196" s="490">
        <f>IFERROR(VLOOKUP(C4196,INSUMOS!$C:$F,4,FALSE),VLOOKUP(C4196,'COMPOSIÇÃO - SINAPI'!$C:$F,4,FALSE))</f>
        <v>5.5</v>
      </c>
      <c r="H4196" s="488">
        <f>TRUNC(G4196*F4196,2)</f>
        <v>5.5</v>
      </c>
    </row>
    <row r="4197" spans="1:8" ht="15" customHeight="1" x14ac:dyDescent="0.2">
      <c r="A4197" s="483" t="s">
        <v>2070</v>
      </c>
      <c r="B4197" s="484" t="s">
        <v>2593</v>
      </c>
      <c r="C4197" s="484">
        <v>88247</v>
      </c>
      <c r="D4197" s="485" t="str">
        <f>IFERROR(VLOOKUP(C4197,INSUMOS!$C:$F,2,FALSE),VLOOKUP(C4197,'COMPOSIÇÃO - SINAPI'!$C:$F,2,FALSE))</f>
        <v>AUXILIAR DE ELETRICISTA COM ENCARGOS COMPLEMENTARES</v>
      </c>
      <c r="E4197" s="484" t="str">
        <f>IFERROR(VLOOKUP(C4197,INSUMOS!$C:$F,3,FALSE),VLOOKUP(C4197,'COMPOSIÇÃO - SINAPI'!$C:$F,3,FALSE))</f>
        <v>H</v>
      </c>
      <c r="F4197" s="486">
        <v>0.32</v>
      </c>
      <c r="G4197" s="490">
        <f>IFERROR(VLOOKUP(C4197,INSUMOS!$C:$F,4,FALSE),VLOOKUP(C4197,'COMPOSIÇÃO - SINAPI'!$C:$F,4,FALSE))</f>
        <v>19.309999999999999</v>
      </c>
      <c r="H4197" s="488">
        <f>TRUNC(G4197*F4197,2)</f>
        <v>6.17</v>
      </c>
    </row>
    <row r="4198" spans="1:8" ht="15" customHeight="1" x14ac:dyDescent="0.2">
      <c r="A4198" s="483" t="s">
        <v>2070</v>
      </c>
      <c r="B4198" s="484" t="s">
        <v>2593</v>
      </c>
      <c r="C4198" s="484">
        <v>88264</v>
      </c>
      <c r="D4198" s="485" t="str">
        <f>IFERROR(VLOOKUP(C4198,INSUMOS!$C:$F,2,FALSE),VLOOKUP(C4198,'COMPOSIÇÃO - SINAPI'!$C:$F,2,FALSE))</f>
        <v>ELETRICISTA COM ENCARGOS COMPLEMENTARES</v>
      </c>
      <c r="E4198" s="484" t="str">
        <f>IFERROR(VLOOKUP(C4198,INSUMOS!$C:$F,3,FALSE),VLOOKUP(C4198,'COMPOSIÇÃO - SINAPI'!$C:$F,3,FALSE))</f>
        <v>H</v>
      </c>
      <c r="F4198" s="486">
        <v>0.32</v>
      </c>
      <c r="G4198" s="490">
        <f>IFERROR(VLOOKUP(C4198,INSUMOS!$C:$F,4,FALSE),VLOOKUP(C4198,'COMPOSIÇÃO - SINAPI'!$C:$F,4,FALSE))</f>
        <v>24.92</v>
      </c>
      <c r="H4198" s="488">
        <f>TRUNC(G4198*F4198,2)</f>
        <v>7.97</v>
      </c>
    </row>
    <row r="4199" spans="1:8" s="29" customFormat="1" ht="14.25" x14ac:dyDescent="0.25">
      <c r="A4199" s="472" t="s">
        <v>2055</v>
      </c>
      <c r="B4199" s="473" t="s">
        <v>2056</v>
      </c>
      <c r="C4199" s="473" t="s">
        <v>2057</v>
      </c>
      <c r="D4199" s="473" t="s">
        <v>2058</v>
      </c>
      <c r="E4199" s="473" t="s">
        <v>2059</v>
      </c>
      <c r="F4199" s="474" t="s">
        <v>2060</v>
      </c>
      <c r="G4199" s="81" t="s">
        <v>2061</v>
      </c>
      <c r="H4199" s="475" t="s">
        <v>2590</v>
      </c>
    </row>
    <row r="4200" spans="1:8" ht="48" customHeight="1" x14ac:dyDescent="0.2">
      <c r="A4200" s="476" t="s">
        <v>1583</v>
      </c>
      <c r="B4200" s="477" t="s">
        <v>2591</v>
      </c>
      <c r="C4200" s="478">
        <v>92000</v>
      </c>
      <c r="D4200" s="479" t="s">
        <v>1584</v>
      </c>
      <c r="E4200" s="480" t="s">
        <v>2586</v>
      </c>
      <c r="F4200" s="481"/>
      <c r="G4200" s="45"/>
      <c r="H4200" s="482">
        <f>SUM(H4201:H4202)</f>
        <v>19.559999999999999</v>
      </c>
    </row>
    <row r="4201" spans="1:8" ht="27" customHeight="1" x14ac:dyDescent="0.2">
      <c r="A4201" s="483" t="s">
        <v>3233</v>
      </c>
      <c r="B4201" s="484" t="s">
        <v>2593</v>
      </c>
      <c r="C4201" s="484">
        <v>91946</v>
      </c>
      <c r="D4201" s="485" t="str">
        <f>IFERROR(VLOOKUP(C4201,INSUMOS!$C:$F,2,FALSE),VLOOKUP(C4201,'COMPOSIÇÃO - SINAPI'!$C:$F,2,FALSE))</f>
        <v>SUPORTE PARAFUSADO COM PLACA DE ENCAIXE 4" X 2" MÉDIO (1,30 M DO PISO) PARA PONTO ELÉTRICO - FORNECIMENTO E INSTALAÇÃO. AF_12/2015</v>
      </c>
      <c r="E4201" s="484" t="str">
        <f>IFERROR(VLOOKUP(C4201,INSUMOS!$C:$F,3,FALSE),VLOOKUP(C4201,'COMPOSIÇÃO - SINAPI'!$C:$F,3,FALSE))</f>
        <v>UN</v>
      </c>
      <c r="F4201" s="486">
        <v>1</v>
      </c>
      <c r="G4201" s="490">
        <f>IFERROR(VLOOKUP(C4201,INSUMOS!$C:$F,4,FALSE),VLOOKUP(C4201,'COMPOSIÇÃO - SINAPI'!$C:$F,4,FALSE))</f>
        <v>5.95</v>
      </c>
      <c r="H4201" s="488">
        <f>TRUNC(G4201*F4201,2)</f>
        <v>5.95</v>
      </c>
    </row>
    <row r="4202" spans="1:8" ht="27" customHeight="1" x14ac:dyDescent="0.2">
      <c r="A4202" s="483" t="s">
        <v>3233</v>
      </c>
      <c r="B4202" s="484" t="s">
        <v>2593</v>
      </c>
      <c r="C4202" s="484">
        <v>91998</v>
      </c>
      <c r="D4202" s="485" t="str">
        <f>IFERROR(VLOOKUP(C4202,INSUMOS!$C:$F,2,FALSE),VLOOKUP(C4202,'COMPOSIÇÃO - SINAPI'!$C:$F,2,FALSE))</f>
        <v>TOMADA BAIXA DE EMBUTIR (1 MÓDULO), 2P+T 10 A, SEM SUPORTE E SEM PLACA - FORNECIMENTO E INSTALAÇÃO. AF_12/2015</v>
      </c>
      <c r="E4202" s="484" t="str">
        <f>IFERROR(VLOOKUP(C4202,INSUMOS!$C:$F,3,FALSE),VLOOKUP(C4202,'COMPOSIÇÃO - SINAPI'!$C:$F,3,FALSE))</f>
        <v>UN</v>
      </c>
      <c r="F4202" s="486">
        <v>1</v>
      </c>
      <c r="G4202" s="490">
        <f>IFERROR(VLOOKUP(C4202,INSUMOS!$C:$F,4,FALSE),VLOOKUP(C4202,'COMPOSIÇÃO - SINAPI'!$C:$F,4,FALSE))</f>
        <v>13.61</v>
      </c>
      <c r="H4202" s="488">
        <f>TRUNC(G4202*F4202,2)</f>
        <v>13.61</v>
      </c>
    </row>
    <row r="4203" spans="1:8" s="29" customFormat="1" ht="14.25" x14ac:dyDescent="0.25">
      <c r="A4203" s="472" t="s">
        <v>2055</v>
      </c>
      <c r="B4203" s="473" t="s">
        <v>2056</v>
      </c>
      <c r="C4203" s="473" t="s">
        <v>2057</v>
      </c>
      <c r="D4203" s="473" t="s">
        <v>2058</v>
      </c>
      <c r="E4203" s="473" t="s">
        <v>2059</v>
      </c>
      <c r="F4203" s="474" t="s">
        <v>2060</v>
      </c>
      <c r="G4203" s="81" t="s">
        <v>2061</v>
      </c>
      <c r="H4203" s="475" t="s">
        <v>2590</v>
      </c>
    </row>
    <row r="4204" spans="1:8" ht="48" customHeight="1" x14ac:dyDescent="0.2">
      <c r="A4204" s="476" t="s">
        <v>3233</v>
      </c>
      <c r="B4204" s="477" t="s">
        <v>2591</v>
      </c>
      <c r="C4204" s="478">
        <v>91998</v>
      </c>
      <c r="D4204" s="479" t="s">
        <v>2509</v>
      </c>
      <c r="E4204" s="480" t="s">
        <v>224</v>
      </c>
      <c r="F4204" s="481"/>
      <c r="G4204" s="45"/>
      <c r="H4204" s="482">
        <f>SUM(H4205:H4207)</f>
        <v>13.61</v>
      </c>
    </row>
    <row r="4205" spans="1:8" ht="15" customHeight="1" x14ac:dyDescent="0.2">
      <c r="A4205" s="483" t="s">
        <v>2070</v>
      </c>
      <c r="B4205" s="484" t="s">
        <v>2062</v>
      </c>
      <c r="C4205" s="484">
        <v>38101</v>
      </c>
      <c r="D4205" s="485" t="str">
        <f>IFERROR(VLOOKUP(C4205,INSUMOS!$C:$F,2,FALSE),VLOOKUP(C4205,'COMPOSIÇÃO - SINAPI'!$C:$F,2,FALSE))</f>
        <v>TOMADA 2P+T 10A, 250V  (APENAS MODULO)</v>
      </c>
      <c r="E4205" s="484" t="str">
        <f>IFERROR(VLOOKUP(C4205,INSUMOS!$C:$F,3,FALSE),VLOOKUP(C4205,'COMPOSIÇÃO - SINAPI'!$C:$F,3,FALSE))</f>
        <v>UN</v>
      </c>
      <c r="F4205" s="486">
        <v>1</v>
      </c>
      <c r="G4205" s="490">
        <f>IFERROR(VLOOKUP(C4205,INSUMOS!$C:$F,4,FALSE),VLOOKUP(C4205,'COMPOSIÇÃO - SINAPI'!$C:$F,4,FALSE))</f>
        <v>6.46</v>
      </c>
      <c r="H4205" s="488">
        <f>TRUNC(G4205*F4205,2)</f>
        <v>6.46</v>
      </c>
    </row>
    <row r="4206" spans="1:8" ht="15" customHeight="1" x14ac:dyDescent="0.2">
      <c r="A4206" s="483" t="s">
        <v>2070</v>
      </c>
      <c r="B4206" s="484" t="s">
        <v>2593</v>
      </c>
      <c r="C4206" s="484">
        <v>88247</v>
      </c>
      <c r="D4206" s="485" t="str">
        <f>IFERROR(VLOOKUP(C4206,INSUMOS!$C:$F,2,FALSE),VLOOKUP(C4206,'COMPOSIÇÃO - SINAPI'!$C:$F,2,FALSE))</f>
        <v>AUXILIAR DE ELETRICISTA COM ENCARGOS COMPLEMENTARES</v>
      </c>
      <c r="E4206" s="484" t="str">
        <f>IFERROR(VLOOKUP(C4206,INSUMOS!$C:$F,3,FALSE),VLOOKUP(C4206,'COMPOSIÇÃO - SINAPI'!$C:$F,3,FALSE))</f>
        <v>H</v>
      </c>
      <c r="F4206" s="486">
        <v>0.16200000000000001</v>
      </c>
      <c r="G4206" s="490">
        <f>IFERROR(VLOOKUP(C4206,INSUMOS!$C:$F,4,FALSE),VLOOKUP(C4206,'COMPOSIÇÃO - SINAPI'!$C:$F,4,FALSE))</f>
        <v>19.309999999999999</v>
      </c>
      <c r="H4206" s="488">
        <f>TRUNC(G4206*F4206,2)</f>
        <v>3.12</v>
      </c>
    </row>
    <row r="4207" spans="1:8" ht="15" customHeight="1" x14ac:dyDescent="0.2">
      <c r="A4207" s="483" t="s">
        <v>2070</v>
      </c>
      <c r="B4207" s="484" t="s">
        <v>2593</v>
      </c>
      <c r="C4207" s="484">
        <v>88264</v>
      </c>
      <c r="D4207" s="485" t="str">
        <f>IFERROR(VLOOKUP(C4207,INSUMOS!$C:$F,2,FALSE),VLOOKUP(C4207,'COMPOSIÇÃO - SINAPI'!$C:$F,2,FALSE))</f>
        <v>ELETRICISTA COM ENCARGOS COMPLEMENTARES</v>
      </c>
      <c r="E4207" s="484" t="str">
        <f>IFERROR(VLOOKUP(C4207,INSUMOS!$C:$F,3,FALSE),VLOOKUP(C4207,'COMPOSIÇÃO - SINAPI'!$C:$F,3,FALSE))</f>
        <v>H</v>
      </c>
      <c r="F4207" s="486">
        <v>0.16200000000000001</v>
      </c>
      <c r="G4207" s="490">
        <f>IFERROR(VLOOKUP(C4207,INSUMOS!$C:$F,4,FALSE),VLOOKUP(C4207,'COMPOSIÇÃO - SINAPI'!$C:$F,4,FALSE))</f>
        <v>24.92</v>
      </c>
      <c r="H4207" s="488">
        <f>TRUNC(G4207*F4207,2)</f>
        <v>4.03</v>
      </c>
    </row>
    <row r="4208" spans="1:8" s="29" customFormat="1" ht="14.25" x14ac:dyDescent="0.25">
      <c r="A4208" s="472" t="s">
        <v>2055</v>
      </c>
      <c r="B4208" s="473" t="s">
        <v>2056</v>
      </c>
      <c r="C4208" s="473" t="s">
        <v>2057</v>
      </c>
      <c r="D4208" s="473" t="s">
        <v>2058</v>
      </c>
      <c r="E4208" s="473" t="s">
        <v>2059</v>
      </c>
      <c r="F4208" s="474" t="s">
        <v>2060</v>
      </c>
      <c r="G4208" s="81" t="s">
        <v>2061</v>
      </c>
      <c r="H4208" s="475" t="s">
        <v>2590</v>
      </c>
    </row>
    <row r="4209" spans="1:8" ht="48" customHeight="1" x14ac:dyDescent="0.2">
      <c r="A4209" s="476" t="s">
        <v>1585</v>
      </c>
      <c r="B4209" s="477" t="s">
        <v>2591</v>
      </c>
      <c r="C4209" s="478">
        <v>92008</v>
      </c>
      <c r="D4209" s="479" t="s">
        <v>1586</v>
      </c>
      <c r="E4209" s="480" t="s">
        <v>2586</v>
      </c>
      <c r="F4209" s="481"/>
      <c r="G4209" s="45"/>
      <c r="H4209" s="482">
        <f>SUM(H4210:H4211)</f>
        <v>31.68</v>
      </c>
    </row>
    <row r="4210" spans="1:8" ht="27" customHeight="1" x14ac:dyDescent="0.2">
      <c r="A4210" s="483" t="s">
        <v>3233</v>
      </c>
      <c r="B4210" s="484" t="s">
        <v>2593</v>
      </c>
      <c r="C4210" s="484">
        <v>91946</v>
      </c>
      <c r="D4210" s="485" t="str">
        <f>IFERROR(VLOOKUP(C4210,INSUMOS!$C:$F,2,FALSE),VLOOKUP(C4210,'COMPOSIÇÃO - SINAPI'!$C:$F,2,FALSE))</f>
        <v>SUPORTE PARAFUSADO COM PLACA DE ENCAIXE 4" X 2" MÉDIO (1,30 M DO PISO) PARA PONTO ELÉTRICO - FORNECIMENTO E INSTALAÇÃO. AF_12/2015</v>
      </c>
      <c r="E4210" s="484" t="str">
        <f>IFERROR(VLOOKUP(C4210,INSUMOS!$C:$F,3,FALSE),VLOOKUP(C4210,'COMPOSIÇÃO - SINAPI'!$C:$F,3,FALSE))</f>
        <v>UN</v>
      </c>
      <c r="F4210" s="486">
        <v>1</v>
      </c>
      <c r="G4210" s="490">
        <f>IFERROR(VLOOKUP(C4210,INSUMOS!$C:$F,4,FALSE),VLOOKUP(C4210,'COMPOSIÇÃO - SINAPI'!$C:$F,4,FALSE))</f>
        <v>5.95</v>
      </c>
      <c r="H4210" s="488">
        <f>TRUNC(G4210*F4210,2)</f>
        <v>5.95</v>
      </c>
    </row>
    <row r="4211" spans="1:8" ht="27" customHeight="1" x14ac:dyDescent="0.2">
      <c r="A4211" s="483" t="s">
        <v>3233</v>
      </c>
      <c r="B4211" s="484" t="s">
        <v>2593</v>
      </c>
      <c r="C4211" s="484">
        <v>92006</v>
      </c>
      <c r="D4211" s="485" t="str">
        <f>IFERROR(VLOOKUP(C4211,INSUMOS!$C:$F,2,FALSE),VLOOKUP(C4211,'COMPOSIÇÃO - SINAPI'!$C:$F,2,FALSE))</f>
        <v>TOMADA BAIXA DE EMBUTIR (2 MÓDULOS), 2P+T 10 A, SEM SUPORTE E SEM PLACA - FORNECIMENTO E INSTALAÇÃO. AF_12/2015</v>
      </c>
      <c r="E4211" s="484" t="str">
        <f>IFERROR(VLOOKUP(C4211,INSUMOS!$C:$F,3,FALSE),VLOOKUP(C4211,'COMPOSIÇÃO - SINAPI'!$C:$F,3,FALSE))</f>
        <v>UN</v>
      </c>
      <c r="F4211" s="486">
        <v>1</v>
      </c>
      <c r="G4211" s="490">
        <f>IFERROR(VLOOKUP(C4211,INSUMOS!$C:$F,4,FALSE),VLOOKUP(C4211,'COMPOSIÇÃO - SINAPI'!$C:$F,4,FALSE))</f>
        <v>25.729999999999997</v>
      </c>
      <c r="H4211" s="488">
        <f>TRUNC(G4211*F4211,2)</f>
        <v>25.73</v>
      </c>
    </row>
    <row r="4212" spans="1:8" s="29" customFormat="1" ht="14.25" x14ac:dyDescent="0.25">
      <c r="A4212" s="472" t="s">
        <v>2055</v>
      </c>
      <c r="B4212" s="473" t="s">
        <v>2056</v>
      </c>
      <c r="C4212" s="473" t="s">
        <v>2057</v>
      </c>
      <c r="D4212" s="473" t="s">
        <v>2058</v>
      </c>
      <c r="E4212" s="473" t="s">
        <v>2059</v>
      </c>
      <c r="F4212" s="474" t="s">
        <v>2060</v>
      </c>
      <c r="G4212" s="81" t="s">
        <v>2061</v>
      </c>
      <c r="H4212" s="475" t="s">
        <v>2590</v>
      </c>
    </row>
    <row r="4213" spans="1:8" ht="48" customHeight="1" x14ac:dyDescent="0.2">
      <c r="A4213" s="476" t="s">
        <v>3233</v>
      </c>
      <c r="B4213" s="477" t="s">
        <v>2591</v>
      </c>
      <c r="C4213" s="478">
        <v>92006</v>
      </c>
      <c r="D4213" s="479" t="s">
        <v>2510</v>
      </c>
      <c r="E4213" s="480" t="s">
        <v>224</v>
      </c>
      <c r="F4213" s="481"/>
      <c r="G4213" s="45"/>
      <c r="H4213" s="482">
        <f>SUM(H4214:H4216)</f>
        <v>25.729999999999997</v>
      </c>
    </row>
    <row r="4214" spans="1:8" ht="15" customHeight="1" x14ac:dyDescent="0.2">
      <c r="A4214" s="483" t="s">
        <v>2070</v>
      </c>
      <c r="B4214" s="484" t="s">
        <v>2062</v>
      </c>
      <c r="C4214" s="484">
        <v>38101</v>
      </c>
      <c r="D4214" s="485" t="str">
        <f>IFERROR(VLOOKUP(C4214,INSUMOS!$C:$F,2,FALSE),VLOOKUP(C4214,'COMPOSIÇÃO - SINAPI'!$C:$F,2,FALSE))</f>
        <v>TOMADA 2P+T 10A, 250V  (APENAS MODULO)</v>
      </c>
      <c r="E4214" s="484" t="str">
        <f>IFERROR(VLOOKUP(C4214,INSUMOS!$C:$F,3,FALSE),VLOOKUP(C4214,'COMPOSIÇÃO - SINAPI'!$C:$F,3,FALSE))</f>
        <v>UN</v>
      </c>
      <c r="F4214" s="486">
        <v>2</v>
      </c>
      <c r="G4214" s="490">
        <f>IFERROR(VLOOKUP(C4214,INSUMOS!$C:$F,4,FALSE),VLOOKUP(C4214,'COMPOSIÇÃO - SINAPI'!$C:$F,4,FALSE))</f>
        <v>6.46</v>
      </c>
      <c r="H4214" s="488">
        <f>TRUNC(G4214*F4214,2)</f>
        <v>12.92</v>
      </c>
    </row>
    <row r="4215" spans="1:8" ht="15" customHeight="1" x14ac:dyDescent="0.2">
      <c r="A4215" s="483" t="s">
        <v>2070</v>
      </c>
      <c r="B4215" s="484" t="s">
        <v>2593</v>
      </c>
      <c r="C4215" s="484">
        <v>88247</v>
      </c>
      <c r="D4215" s="485" t="str">
        <f>IFERROR(VLOOKUP(C4215,INSUMOS!$C:$F,2,FALSE),VLOOKUP(C4215,'COMPOSIÇÃO - SINAPI'!$C:$F,2,FALSE))</f>
        <v>AUXILIAR DE ELETRICISTA COM ENCARGOS COMPLEMENTARES</v>
      </c>
      <c r="E4215" s="484" t="str">
        <f>IFERROR(VLOOKUP(C4215,INSUMOS!$C:$F,3,FALSE),VLOOKUP(C4215,'COMPOSIÇÃO - SINAPI'!$C:$F,3,FALSE))</f>
        <v>H</v>
      </c>
      <c r="F4215" s="486">
        <v>0.28999999999999998</v>
      </c>
      <c r="G4215" s="490">
        <f>IFERROR(VLOOKUP(C4215,INSUMOS!$C:$F,4,FALSE),VLOOKUP(C4215,'COMPOSIÇÃO - SINAPI'!$C:$F,4,FALSE))</f>
        <v>19.309999999999999</v>
      </c>
      <c r="H4215" s="488">
        <f>TRUNC(G4215*F4215,2)</f>
        <v>5.59</v>
      </c>
    </row>
    <row r="4216" spans="1:8" ht="15" customHeight="1" x14ac:dyDescent="0.2">
      <c r="A4216" s="483" t="s">
        <v>2070</v>
      </c>
      <c r="B4216" s="484" t="s">
        <v>2593</v>
      </c>
      <c r="C4216" s="484">
        <v>88264</v>
      </c>
      <c r="D4216" s="485" t="str">
        <f>IFERROR(VLOOKUP(C4216,INSUMOS!$C:$F,2,FALSE),VLOOKUP(C4216,'COMPOSIÇÃO - SINAPI'!$C:$F,2,FALSE))</f>
        <v>ELETRICISTA COM ENCARGOS COMPLEMENTARES</v>
      </c>
      <c r="E4216" s="484" t="str">
        <f>IFERROR(VLOOKUP(C4216,INSUMOS!$C:$F,3,FALSE),VLOOKUP(C4216,'COMPOSIÇÃO - SINAPI'!$C:$F,3,FALSE))</f>
        <v>H</v>
      </c>
      <c r="F4216" s="486">
        <v>0.28999999999999998</v>
      </c>
      <c r="G4216" s="490">
        <f>IFERROR(VLOOKUP(C4216,INSUMOS!$C:$F,4,FALSE),VLOOKUP(C4216,'COMPOSIÇÃO - SINAPI'!$C:$F,4,FALSE))</f>
        <v>24.92</v>
      </c>
      <c r="H4216" s="488">
        <f>TRUNC(G4216*F4216,2)</f>
        <v>7.22</v>
      </c>
    </row>
    <row r="4217" spans="1:8" s="29" customFormat="1" ht="14.25" x14ac:dyDescent="0.25">
      <c r="A4217" s="472" t="s">
        <v>2055</v>
      </c>
      <c r="B4217" s="473" t="s">
        <v>2056</v>
      </c>
      <c r="C4217" s="473" t="s">
        <v>2057</v>
      </c>
      <c r="D4217" s="473" t="s">
        <v>2058</v>
      </c>
      <c r="E4217" s="473" t="s">
        <v>2059</v>
      </c>
      <c r="F4217" s="474" t="s">
        <v>2060</v>
      </c>
      <c r="G4217" s="81" t="s">
        <v>2061</v>
      </c>
      <c r="H4217" s="475" t="s">
        <v>2590</v>
      </c>
    </row>
    <row r="4218" spans="1:8" ht="48" customHeight="1" x14ac:dyDescent="0.2">
      <c r="A4218" s="476" t="s">
        <v>1587</v>
      </c>
      <c r="B4218" s="477" t="s">
        <v>2591</v>
      </c>
      <c r="C4218" s="478">
        <v>92004</v>
      </c>
      <c r="D4218" s="479" t="s">
        <v>1588</v>
      </c>
      <c r="E4218" s="480" t="s">
        <v>2586</v>
      </c>
      <c r="F4218" s="481"/>
      <c r="G4218" s="45"/>
      <c r="H4218" s="482">
        <f>SUM(H4219:H4220)</f>
        <v>35.93</v>
      </c>
    </row>
    <row r="4219" spans="1:8" ht="27" customHeight="1" x14ac:dyDescent="0.2">
      <c r="A4219" s="483" t="s">
        <v>3233</v>
      </c>
      <c r="B4219" s="484" t="s">
        <v>2593</v>
      </c>
      <c r="C4219" s="484">
        <v>91946</v>
      </c>
      <c r="D4219" s="485" t="str">
        <f>IFERROR(VLOOKUP(C4219,INSUMOS!$C:$F,2,FALSE),VLOOKUP(C4219,'COMPOSIÇÃO - SINAPI'!$C:$F,2,FALSE))</f>
        <v>SUPORTE PARAFUSADO COM PLACA DE ENCAIXE 4" X 2" MÉDIO (1,30 M DO PISO) PARA PONTO ELÉTRICO - FORNECIMENTO E INSTALAÇÃO. AF_12/2015</v>
      </c>
      <c r="E4219" s="484" t="str">
        <f>IFERROR(VLOOKUP(C4219,INSUMOS!$C:$F,3,FALSE),VLOOKUP(C4219,'COMPOSIÇÃO - SINAPI'!$C:$F,3,FALSE))</f>
        <v>UN</v>
      </c>
      <c r="F4219" s="486">
        <v>1</v>
      </c>
      <c r="G4219" s="490">
        <f>IFERROR(VLOOKUP(C4219,INSUMOS!$C:$F,4,FALSE),VLOOKUP(C4219,'COMPOSIÇÃO - SINAPI'!$C:$F,4,FALSE))</f>
        <v>5.95</v>
      </c>
      <c r="H4219" s="488">
        <f>TRUNC(G4219*F4219,2)</f>
        <v>5.95</v>
      </c>
    </row>
    <row r="4220" spans="1:8" ht="27" customHeight="1" x14ac:dyDescent="0.2">
      <c r="A4220" s="483" t="s">
        <v>3233</v>
      </c>
      <c r="B4220" s="484" t="s">
        <v>2593</v>
      </c>
      <c r="C4220" s="484">
        <v>92002</v>
      </c>
      <c r="D4220" s="485" t="str">
        <f>IFERROR(VLOOKUP(C4220,INSUMOS!$C:$F,2,FALSE),VLOOKUP(C4220,'COMPOSIÇÃO - SINAPI'!$C:$F,2,FALSE))</f>
        <v>TOMADA MÉDIA DE EMBUTIR (2 MÓDULOS), 2P+T 10 A, SEM SUPORTE E SEM PLACA - FORNECIMENTO E INSTALAÇÃO. AF_12/2015</v>
      </c>
      <c r="E4220" s="484" t="str">
        <f>IFERROR(VLOOKUP(C4220,INSUMOS!$C:$F,3,FALSE),VLOOKUP(C4220,'COMPOSIÇÃO - SINAPI'!$C:$F,3,FALSE))</f>
        <v>UN</v>
      </c>
      <c r="F4220" s="486">
        <v>1</v>
      </c>
      <c r="G4220" s="490">
        <f>IFERROR(VLOOKUP(C4220,INSUMOS!$C:$F,4,FALSE),VLOOKUP(C4220,'COMPOSIÇÃO - SINAPI'!$C:$F,4,FALSE))</f>
        <v>29.98</v>
      </c>
      <c r="H4220" s="488">
        <f>TRUNC(G4220*F4220,2)</f>
        <v>29.98</v>
      </c>
    </row>
    <row r="4221" spans="1:8" s="29" customFormat="1" ht="14.25" x14ac:dyDescent="0.25">
      <c r="A4221" s="472" t="s">
        <v>2055</v>
      </c>
      <c r="B4221" s="473" t="s">
        <v>2056</v>
      </c>
      <c r="C4221" s="473" t="s">
        <v>2057</v>
      </c>
      <c r="D4221" s="473" t="s">
        <v>2058</v>
      </c>
      <c r="E4221" s="473" t="s">
        <v>2059</v>
      </c>
      <c r="F4221" s="474" t="s">
        <v>2060</v>
      </c>
      <c r="G4221" s="81" t="s">
        <v>2061</v>
      </c>
      <c r="H4221" s="475" t="s">
        <v>2590</v>
      </c>
    </row>
    <row r="4222" spans="1:8" ht="48" customHeight="1" x14ac:dyDescent="0.2">
      <c r="A4222" s="476" t="s">
        <v>3233</v>
      </c>
      <c r="B4222" s="477" t="s">
        <v>2591</v>
      </c>
      <c r="C4222" s="478">
        <v>92002</v>
      </c>
      <c r="D4222" s="479" t="s">
        <v>2511</v>
      </c>
      <c r="E4222" s="480" t="s">
        <v>224</v>
      </c>
      <c r="F4222" s="481"/>
      <c r="G4222" s="45"/>
      <c r="H4222" s="482">
        <f>SUM(H4223:H4225)</f>
        <v>29.98</v>
      </c>
    </row>
    <row r="4223" spans="1:8" ht="15" customHeight="1" x14ac:dyDescent="0.2">
      <c r="A4223" s="483" t="s">
        <v>2070</v>
      </c>
      <c r="B4223" s="484" t="s">
        <v>2062</v>
      </c>
      <c r="C4223" s="484">
        <v>38101</v>
      </c>
      <c r="D4223" s="485" t="str">
        <f>IFERROR(VLOOKUP(C4223,INSUMOS!$C:$F,2,FALSE),VLOOKUP(C4223,'COMPOSIÇÃO - SINAPI'!$C:$F,2,FALSE))</f>
        <v>TOMADA 2P+T 10A, 250V  (APENAS MODULO)</v>
      </c>
      <c r="E4223" s="484" t="str">
        <f>IFERROR(VLOOKUP(C4223,INSUMOS!$C:$F,3,FALSE),VLOOKUP(C4223,'COMPOSIÇÃO - SINAPI'!$C:$F,3,FALSE))</f>
        <v>UN</v>
      </c>
      <c r="F4223" s="486">
        <v>2</v>
      </c>
      <c r="G4223" s="490">
        <f>IFERROR(VLOOKUP(C4223,INSUMOS!$C:$F,4,FALSE),VLOOKUP(C4223,'COMPOSIÇÃO - SINAPI'!$C:$F,4,FALSE))</f>
        <v>6.46</v>
      </c>
      <c r="H4223" s="488">
        <f>TRUNC(G4223*F4223,2)</f>
        <v>12.92</v>
      </c>
    </row>
    <row r="4224" spans="1:8" ht="15" customHeight="1" x14ac:dyDescent="0.2">
      <c r="A4224" s="483" t="s">
        <v>2070</v>
      </c>
      <c r="B4224" s="484" t="s">
        <v>2593</v>
      </c>
      <c r="C4224" s="484">
        <v>88247</v>
      </c>
      <c r="D4224" s="485" t="str">
        <f>IFERROR(VLOOKUP(C4224,INSUMOS!$C:$F,2,FALSE),VLOOKUP(C4224,'COMPOSIÇÃO - SINAPI'!$C:$F,2,FALSE))</f>
        <v>AUXILIAR DE ELETRICISTA COM ENCARGOS COMPLEMENTARES</v>
      </c>
      <c r="E4224" s="484" t="str">
        <f>IFERROR(VLOOKUP(C4224,INSUMOS!$C:$F,3,FALSE),VLOOKUP(C4224,'COMPOSIÇÃO - SINAPI'!$C:$F,3,FALSE))</f>
        <v>H</v>
      </c>
      <c r="F4224" s="486">
        <v>0.38600000000000001</v>
      </c>
      <c r="G4224" s="490">
        <f>IFERROR(VLOOKUP(C4224,INSUMOS!$C:$F,4,FALSE),VLOOKUP(C4224,'COMPOSIÇÃO - SINAPI'!$C:$F,4,FALSE))</f>
        <v>19.309999999999999</v>
      </c>
      <c r="H4224" s="488">
        <f>TRUNC(G4224*F4224,2)</f>
        <v>7.45</v>
      </c>
    </row>
    <row r="4225" spans="1:8" ht="15" customHeight="1" x14ac:dyDescent="0.2">
      <c r="A4225" s="483" t="s">
        <v>2070</v>
      </c>
      <c r="B4225" s="484" t="s">
        <v>2593</v>
      </c>
      <c r="C4225" s="484">
        <v>88264</v>
      </c>
      <c r="D4225" s="485" t="str">
        <f>IFERROR(VLOOKUP(C4225,INSUMOS!$C:$F,2,FALSE),VLOOKUP(C4225,'COMPOSIÇÃO - SINAPI'!$C:$F,2,FALSE))</f>
        <v>ELETRICISTA COM ENCARGOS COMPLEMENTARES</v>
      </c>
      <c r="E4225" s="484" t="str">
        <f>IFERROR(VLOOKUP(C4225,INSUMOS!$C:$F,3,FALSE),VLOOKUP(C4225,'COMPOSIÇÃO - SINAPI'!$C:$F,3,FALSE))</f>
        <v>H</v>
      </c>
      <c r="F4225" s="486">
        <v>0.38600000000000001</v>
      </c>
      <c r="G4225" s="490">
        <f>IFERROR(VLOOKUP(C4225,INSUMOS!$C:$F,4,FALSE),VLOOKUP(C4225,'COMPOSIÇÃO - SINAPI'!$C:$F,4,FALSE))</f>
        <v>24.92</v>
      </c>
      <c r="H4225" s="488">
        <f>TRUNC(G4225*F4225,2)</f>
        <v>9.61</v>
      </c>
    </row>
    <row r="4226" spans="1:8" s="29" customFormat="1" ht="14.25" x14ac:dyDescent="0.25">
      <c r="A4226" s="472" t="s">
        <v>2055</v>
      </c>
      <c r="B4226" s="473" t="s">
        <v>2056</v>
      </c>
      <c r="C4226" s="473" t="s">
        <v>2057</v>
      </c>
      <c r="D4226" s="473" t="s">
        <v>2058</v>
      </c>
      <c r="E4226" s="473" t="s">
        <v>2059</v>
      </c>
      <c r="F4226" s="474" t="s">
        <v>2060</v>
      </c>
      <c r="G4226" s="81" t="s">
        <v>2061</v>
      </c>
      <c r="H4226" s="475" t="s">
        <v>2590</v>
      </c>
    </row>
    <row r="4227" spans="1:8" ht="48" customHeight="1" x14ac:dyDescent="0.2">
      <c r="A4227" s="476" t="s">
        <v>1589</v>
      </c>
      <c r="B4227" s="477" t="s">
        <v>2591</v>
      </c>
      <c r="C4227" s="478">
        <v>91993</v>
      </c>
      <c r="D4227" s="479" t="s">
        <v>1590</v>
      </c>
      <c r="E4227" s="480" t="s">
        <v>2586</v>
      </c>
      <c r="F4227" s="481"/>
      <c r="G4227" s="45"/>
      <c r="H4227" s="482">
        <f>SUM(H4228:H4229)</f>
        <v>29.36</v>
      </c>
    </row>
    <row r="4228" spans="1:8" ht="27" customHeight="1" x14ac:dyDescent="0.2">
      <c r="A4228" s="483" t="s">
        <v>3233</v>
      </c>
      <c r="B4228" s="484" t="s">
        <v>2593</v>
      </c>
      <c r="C4228" s="484">
        <v>91946</v>
      </c>
      <c r="D4228" s="485" t="str">
        <f>IFERROR(VLOOKUP(C4228,INSUMOS!$C:$F,2,FALSE),VLOOKUP(C4228,'COMPOSIÇÃO - SINAPI'!$C:$F,2,FALSE))</f>
        <v>SUPORTE PARAFUSADO COM PLACA DE ENCAIXE 4" X 2" MÉDIO (1,30 M DO PISO) PARA PONTO ELÉTRICO - FORNECIMENTO E INSTALAÇÃO. AF_12/2015</v>
      </c>
      <c r="E4228" s="484" t="str">
        <f>IFERROR(VLOOKUP(C4228,INSUMOS!$C:$F,3,FALSE),VLOOKUP(C4228,'COMPOSIÇÃO - SINAPI'!$C:$F,3,FALSE))</f>
        <v>UN</v>
      </c>
      <c r="F4228" s="486">
        <v>1</v>
      </c>
      <c r="G4228" s="490">
        <f>IFERROR(VLOOKUP(C4228,INSUMOS!$C:$F,4,FALSE),VLOOKUP(C4228,'COMPOSIÇÃO - SINAPI'!$C:$F,4,FALSE))</f>
        <v>5.95</v>
      </c>
      <c r="H4228" s="488">
        <f>TRUNC(G4228*F4228,2)</f>
        <v>5.95</v>
      </c>
    </row>
    <row r="4229" spans="1:8" ht="27" customHeight="1" x14ac:dyDescent="0.2">
      <c r="A4229" s="483" t="s">
        <v>3233</v>
      </c>
      <c r="B4229" s="484" t="s">
        <v>2593</v>
      </c>
      <c r="C4229" s="484">
        <v>91991</v>
      </c>
      <c r="D4229" s="485" t="str">
        <f>IFERROR(VLOOKUP(C4229,INSUMOS!$C:$F,2,FALSE),VLOOKUP(C4229,'COMPOSIÇÃO - SINAPI'!$C:$F,2,FALSE))</f>
        <v>TOMADA ALTA DE EMBUTIR (1 MÓDULO), 2P+T 20 A, SEM SUPORTE E SEM PLACA - FORNECIMENTO E INSTALAÇÃO. AF_12/2015</v>
      </c>
      <c r="E4229" s="484" t="str">
        <f>IFERROR(VLOOKUP(C4229,INSUMOS!$C:$F,3,FALSE),VLOOKUP(C4229,'COMPOSIÇÃO - SINAPI'!$C:$F,3,FALSE))</f>
        <v>UN</v>
      </c>
      <c r="F4229" s="486">
        <v>1</v>
      </c>
      <c r="G4229" s="490">
        <f>IFERROR(VLOOKUP(C4229,INSUMOS!$C:$F,4,FALSE),VLOOKUP(C4229,'COMPOSIÇÃO - SINAPI'!$C:$F,4,FALSE))</f>
        <v>23.41</v>
      </c>
      <c r="H4229" s="488">
        <f>TRUNC(G4229*F4229,2)</f>
        <v>23.41</v>
      </c>
    </row>
    <row r="4230" spans="1:8" s="29" customFormat="1" ht="14.25" x14ac:dyDescent="0.25">
      <c r="A4230" s="472" t="s">
        <v>2055</v>
      </c>
      <c r="B4230" s="473" t="s">
        <v>2056</v>
      </c>
      <c r="C4230" s="473" t="s">
        <v>2057</v>
      </c>
      <c r="D4230" s="473" t="s">
        <v>2058</v>
      </c>
      <c r="E4230" s="473" t="s">
        <v>2059</v>
      </c>
      <c r="F4230" s="474" t="s">
        <v>2060</v>
      </c>
      <c r="G4230" s="81" t="s">
        <v>2061</v>
      </c>
      <c r="H4230" s="475" t="s">
        <v>2590</v>
      </c>
    </row>
    <row r="4231" spans="1:8" ht="48" customHeight="1" x14ac:dyDescent="0.2">
      <c r="A4231" s="476" t="s">
        <v>3233</v>
      </c>
      <c r="B4231" s="477" t="s">
        <v>2591</v>
      </c>
      <c r="C4231" s="478">
        <v>91946</v>
      </c>
      <c r="D4231" s="479" t="s">
        <v>2507</v>
      </c>
      <c r="E4231" s="480" t="s">
        <v>224</v>
      </c>
      <c r="F4231" s="481"/>
      <c r="G4231" s="45"/>
      <c r="H4231" s="482">
        <f>SUM(H4232:H4234)</f>
        <v>5.95</v>
      </c>
    </row>
    <row r="4232" spans="1:8" ht="27" customHeight="1" x14ac:dyDescent="0.2">
      <c r="A4232" s="483" t="s">
        <v>2070</v>
      </c>
      <c r="B4232" s="484" t="s">
        <v>2062</v>
      </c>
      <c r="C4232" s="484">
        <v>38094</v>
      </c>
      <c r="D4232" s="485" t="str">
        <f>IFERROR(VLOOKUP(C4232,INSUMOS!$C:$F,2,FALSE),VLOOKUP(C4232,'COMPOSIÇÃO - SINAPI'!$C:$F,2,FALSE))</f>
        <v>ESPELHO / PLACA DE 3 POSTOS 4" X 2", PARA INSTALACAO DE TOMADAS E INTERRUPTORES</v>
      </c>
      <c r="E4232" s="484" t="str">
        <f>IFERROR(VLOOKUP(C4232,INSUMOS!$C:$F,3,FALSE),VLOOKUP(C4232,'COMPOSIÇÃO - SINAPI'!$C:$F,3,FALSE))</f>
        <v>UN</v>
      </c>
      <c r="F4232" s="486">
        <v>1</v>
      </c>
      <c r="G4232" s="490">
        <f>IFERROR(VLOOKUP(C4232,INSUMOS!$C:$F,4,FALSE),VLOOKUP(C4232,'COMPOSIÇÃO - SINAPI'!$C:$F,4,FALSE))</f>
        <v>2.25</v>
      </c>
      <c r="H4232" s="488">
        <f>TRUNC(G4232*F4232,2)</f>
        <v>2.25</v>
      </c>
    </row>
    <row r="4233" spans="1:8" ht="27" customHeight="1" x14ac:dyDescent="0.2">
      <c r="A4233" s="483" t="s">
        <v>2070</v>
      </c>
      <c r="B4233" s="484" t="s">
        <v>2062</v>
      </c>
      <c r="C4233" s="484">
        <v>38099</v>
      </c>
      <c r="D4233" s="485" t="str">
        <f>IFERROR(VLOOKUP(C4233,INSUMOS!$C:$F,2,FALSE),VLOOKUP(C4233,'COMPOSIÇÃO - SINAPI'!$C:$F,2,FALSE))</f>
        <v>SUPORTE DE FIXACAO PARA ESPELHO / PLACA 4" X 2", PARA 3 MODULOS, PARA INSTALACAO DE TOMADAS E INTERRUPTORES (SOMENTE SUPORTE)</v>
      </c>
      <c r="E4233" s="484" t="str">
        <f>IFERROR(VLOOKUP(C4233,INSUMOS!$C:$F,3,FALSE),VLOOKUP(C4233,'COMPOSIÇÃO - SINAPI'!$C:$F,3,FALSE))</f>
        <v>UN</v>
      </c>
      <c r="F4233" s="486">
        <v>1</v>
      </c>
      <c r="G4233" s="490">
        <f>IFERROR(VLOOKUP(C4233,INSUMOS!$C:$F,4,FALSE),VLOOKUP(C4233,'COMPOSIÇÃO - SINAPI'!$C:$F,4,FALSE))</f>
        <v>1.21</v>
      </c>
      <c r="H4233" s="488">
        <f>TRUNC(G4233*F4233,2)</f>
        <v>1.21</v>
      </c>
    </row>
    <row r="4234" spans="1:8" ht="15" customHeight="1" x14ac:dyDescent="0.2">
      <c r="A4234" s="483" t="s">
        <v>2070</v>
      </c>
      <c r="B4234" s="484" t="s">
        <v>2593</v>
      </c>
      <c r="C4234" s="484">
        <v>88264</v>
      </c>
      <c r="D4234" s="485" t="str">
        <f>IFERROR(VLOOKUP(C4234,INSUMOS!$C:$F,2,FALSE),VLOOKUP(C4234,'COMPOSIÇÃO - SINAPI'!$C:$F,2,FALSE))</f>
        <v>ELETRICISTA COM ENCARGOS COMPLEMENTARES</v>
      </c>
      <c r="E4234" s="484" t="str">
        <f>IFERROR(VLOOKUP(C4234,INSUMOS!$C:$F,3,FALSE),VLOOKUP(C4234,'COMPOSIÇÃO - SINAPI'!$C:$F,3,FALSE))</f>
        <v>H</v>
      </c>
      <c r="F4234" s="486">
        <v>0.1</v>
      </c>
      <c r="G4234" s="490">
        <f>IFERROR(VLOOKUP(C4234,INSUMOS!$C:$F,4,FALSE),VLOOKUP(C4234,'COMPOSIÇÃO - SINAPI'!$C:$F,4,FALSE))</f>
        <v>24.92</v>
      </c>
      <c r="H4234" s="488">
        <f>TRUNC(G4234*F4234,2)</f>
        <v>2.4900000000000002</v>
      </c>
    </row>
    <row r="4235" spans="1:8" s="29" customFormat="1" ht="14.25" x14ac:dyDescent="0.25">
      <c r="A4235" s="472" t="s">
        <v>2055</v>
      </c>
      <c r="B4235" s="473" t="s">
        <v>2056</v>
      </c>
      <c r="C4235" s="473" t="s">
        <v>2057</v>
      </c>
      <c r="D4235" s="473" t="s">
        <v>2058</v>
      </c>
      <c r="E4235" s="473" t="s">
        <v>2059</v>
      </c>
      <c r="F4235" s="474" t="s">
        <v>2060</v>
      </c>
      <c r="G4235" s="81" t="s">
        <v>2061</v>
      </c>
      <c r="H4235" s="475" t="s">
        <v>2590</v>
      </c>
    </row>
    <row r="4236" spans="1:8" ht="48" customHeight="1" x14ac:dyDescent="0.2">
      <c r="A4236" s="476" t="s">
        <v>3233</v>
      </c>
      <c r="B4236" s="477" t="s">
        <v>2591</v>
      </c>
      <c r="C4236" s="478">
        <v>91991</v>
      </c>
      <c r="D4236" s="479" t="s">
        <v>2512</v>
      </c>
      <c r="E4236" s="480" t="s">
        <v>224</v>
      </c>
      <c r="F4236" s="481"/>
      <c r="G4236" s="45"/>
      <c r="H4236" s="482">
        <f>SUM(H4237:H4239)</f>
        <v>23.41</v>
      </c>
    </row>
    <row r="4237" spans="1:8" ht="15" customHeight="1" x14ac:dyDescent="0.2">
      <c r="A4237" s="483" t="s">
        <v>2070</v>
      </c>
      <c r="B4237" s="484" t="s">
        <v>2062</v>
      </c>
      <c r="C4237" s="484">
        <v>38102</v>
      </c>
      <c r="D4237" s="485" t="str">
        <f>IFERROR(VLOOKUP(C4237,INSUMOS!$C:$F,2,FALSE),VLOOKUP(C4237,'COMPOSIÇÃO - SINAPI'!$C:$F,2,FALSE))</f>
        <v>TOMADA 2P+T 20A, 250V  (APENAS MODULO)</v>
      </c>
      <c r="E4237" s="484" t="str">
        <f>IFERROR(VLOOKUP(C4237,INSUMOS!$C:$F,3,FALSE),VLOOKUP(C4237,'COMPOSIÇÃO - SINAPI'!$C:$F,3,FALSE))</f>
        <v>UN</v>
      </c>
      <c r="F4237" s="486">
        <v>1</v>
      </c>
      <c r="G4237" s="490">
        <f>IFERROR(VLOOKUP(C4237,INSUMOS!$C:$F,4,FALSE),VLOOKUP(C4237,'COMPOSIÇÃO - SINAPI'!$C:$F,4,FALSE))</f>
        <v>8.56</v>
      </c>
      <c r="H4237" s="488">
        <f>TRUNC(G4237*F4237,2)</f>
        <v>8.56</v>
      </c>
    </row>
    <row r="4238" spans="1:8" ht="15" customHeight="1" x14ac:dyDescent="0.2">
      <c r="A4238" s="483" t="s">
        <v>2070</v>
      </c>
      <c r="B4238" s="484" t="s">
        <v>2593</v>
      </c>
      <c r="C4238" s="484">
        <v>88247</v>
      </c>
      <c r="D4238" s="485" t="str">
        <f>IFERROR(VLOOKUP(C4238,INSUMOS!$C:$F,2,FALSE),VLOOKUP(C4238,'COMPOSIÇÃO - SINAPI'!$C:$F,2,FALSE))</f>
        <v>AUXILIAR DE ELETRICISTA COM ENCARGOS COMPLEMENTARES</v>
      </c>
      <c r="E4238" s="484" t="str">
        <f>IFERROR(VLOOKUP(C4238,INSUMOS!$C:$F,3,FALSE),VLOOKUP(C4238,'COMPOSIÇÃO - SINAPI'!$C:$F,3,FALSE))</f>
        <v>H</v>
      </c>
      <c r="F4238" s="486">
        <v>0.33600000000000002</v>
      </c>
      <c r="G4238" s="490">
        <f>IFERROR(VLOOKUP(C4238,INSUMOS!$C:$F,4,FALSE),VLOOKUP(C4238,'COMPOSIÇÃO - SINAPI'!$C:$F,4,FALSE))</f>
        <v>19.309999999999999</v>
      </c>
      <c r="H4238" s="488">
        <f>TRUNC(G4238*F4238,2)</f>
        <v>6.48</v>
      </c>
    </row>
    <row r="4239" spans="1:8" ht="15" customHeight="1" x14ac:dyDescent="0.2">
      <c r="A4239" s="483" t="s">
        <v>2070</v>
      </c>
      <c r="B4239" s="484" t="s">
        <v>2593</v>
      </c>
      <c r="C4239" s="484">
        <v>88264</v>
      </c>
      <c r="D4239" s="485" t="str">
        <f>IFERROR(VLOOKUP(C4239,INSUMOS!$C:$F,2,FALSE),VLOOKUP(C4239,'COMPOSIÇÃO - SINAPI'!$C:$F,2,FALSE))</f>
        <v>ELETRICISTA COM ENCARGOS COMPLEMENTARES</v>
      </c>
      <c r="E4239" s="484" t="str">
        <f>IFERROR(VLOOKUP(C4239,INSUMOS!$C:$F,3,FALSE),VLOOKUP(C4239,'COMPOSIÇÃO - SINAPI'!$C:$F,3,FALSE))</f>
        <v>H</v>
      </c>
      <c r="F4239" s="486">
        <v>0.33600000000000002</v>
      </c>
      <c r="G4239" s="490">
        <f>IFERROR(VLOOKUP(C4239,INSUMOS!$C:$F,4,FALSE),VLOOKUP(C4239,'COMPOSIÇÃO - SINAPI'!$C:$F,4,FALSE))</f>
        <v>24.92</v>
      </c>
      <c r="H4239" s="488">
        <f>TRUNC(G4239*F4239,2)</f>
        <v>8.3699999999999992</v>
      </c>
    </row>
    <row r="4240" spans="1:8" s="29" customFormat="1" ht="14.25" x14ac:dyDescent="0.25">
      <c r="A4240" s="472" t="s">
        <v>2055</v>
      </c>
      <c r="B4240" s="473" t="s">
        <v>2056</v>
      </c>
      <c r="C4240" s="473" t="s">
        <v>2057</v>
      </c>
      <c r="D4240" s="473" t="s">
        <v>2058</v>
      </c>
      <c r="E4240" s="473" t="s">
        <v>2059</v>
      </c>
      <c r="F4240" s="474" t="s">
        <v>2060</v>
      </c>
      <c r="G4240" s="81" t="s">
        <v>2061</v>
      </c>
      <c r="H4240" s="475" t="s">
        <v>2590</v>
      </c>
    </row>
    <row r="4241" spans="1:8" ht="48" customHeight="1" x14ac:dyDescent="0.2">
      <c r="A4241" s="476" t="s">
        <v>1591</v>
      </c>
      <c r="B4241" s="477" t="s">
        <v>2591</v>
      </c>
      <c r="C4241" s="478">
        <v>91975</v>
      </c>
      <c r="D4241" s="479" t="s">
        <v>1592</v>
      </c>
      <c r="E4241" s="480" t="s">
        <v>2586</v>
      </c>
      <c r="F4241" s="481"/>
      <c r="G4241" s="45"/>
      <c r="H4241" s="482">
        <f>SUM(H4242:H4243)</f>
        <v>57.14</v>
      </c>
    </row>
    <row r="4242" spans="1:8" ht="27" customHeight="1" x14ac:dyDescent="0.2">
      <c r="A4242" s="483" t="s">
        <v>2070</v>
      </c>
      <c r="B4242" s="484" t="s">
        <v>2593</v>
      </c>
      <c r="C4242" s="484">
        <v>91950</v>
      </c>
      <c r="D4242" s="485" t="str">
        <f>IFERROR(VLOOKUP(C4242,INSUMOS!$C:$F,2,FALSE),VLOOKUP(C4242,'COMPOSIÇÃO - SINAPI'!$C:$F,2,FALSE))</f>
        <v>SUPORTE PARAFUSADO COM PLACA DE ENCAIXE 4" X 4" MÉDIO (1,30 M DO PISO) PARA PONTO ELÉTRICO - FORNECIMENTO E INSTALAÇÃO. AF_12/2015</v>
      </c>
      <c r="E4242" s="484" t="str">
        <f>IFERROR(VLOOKUP(C4242,INSUMOS!$C:$F,3,FALSE),VLOOKUP(C4242,'COMPOSIÇÃO - SINAPI'!$C:$F,3,FALSE))</f>
        <v>UN</v>
      </c>
      <c r="F4242" s="486">
        <v>1</v>
      </c>
      <c r="G4242" s="490">
        <f>IFERROR(VLOOKUP(C4242,INSUMOS!$C:$F,4,FALSE),VLOOKUP(C4242,'COMPOSIÇÃO - SINAPI'!$C:$F,4,FALSE))</f>
        <v>13.03</v>
      </c>
      <c r="H4242" s="488">
        <f>TRUNC(G4242*F4242,2)</f>
        <v>13.03</v>
      </c>
    </row>
    <row r="4243" spans="1:8" ht="27" customHeight="1" x14ac:dyDescent="0.2">
      <c r="A4243" s="483" t="s">
        <v>3233</v>
      </c>
      <c r="B4243" s="484" t="s">
        <v>2593</v>
      </c>
      <c r="C4243" s="484">
        <v>91974</v>
      </c>
      <c r="D4243" s="485" t="str">
        <f>IFERROR(VLOOKUP(C4243,INSUMOS!$C:$F,2,FALSE),VLOOKUP(C4243,'COMPOSIÇÃO - SINAPI'!$C:$F,2,FALSE))</f>
        <v>INTERRUPTOR SIMPLES (4 MÓDULOS), 10A/250V, SEM SUPORTE E SEM PLACA - FORNECIMENTO E INSTALAÇÃO. AF_12/2015</v>
      </c>
      <c r="E4243" s="484" t="str">
        <f>IFERROR(VLOOKUP(C4243,INSUMOS!$C:$F,3,FALSE),VLOOKUP(C4243,'COMPOSIÇÃO - SINAPI'!$C:$F,3,FALSE))</f>
        <v>UN</v>
      </c>
      <c r="F4243" s="486">
        <v>1</v>
      </c>
      <c r="G4243" s="490">
        <f>IFERROR(VLOOKUP(C4243,INSUMOS!$C:$F,4,FALSE),VLOOKUP(C4243,'COMPOSIÇÃO - SINAPI'!$C:$F,4,FALSE))</f>
        <v>44.11</v>
      </c>
      <c r="H4243" s="488">
        <f>TRUNC(G4243*F4243,2)</f>
        <v>44.11</v>
      </c>
    </row>
    <row r="4244" spans="1:8" s="29" customFormat="1" ht="14.25" x14ac:dyDescent="0.25">
      <c r="A4244" s="472" t="s">
        <v>2055</v>
      </c>
      <c r="B4244" s="473" t="s">
        <v>2056</v>
      </c>
      <c r="C4244" s="473" t="s">
        <v>2057</v>
      </c>
      <c r="D4244" s="473" t="s">
        <v>2058</v>
      </c>
      <c r="E4244" s="473" t="s">
        <v>2059</v>
      </c>
      <c r="F4244" s="474" t="s">
        <v>2060</v>
      </c>
      <c r="G4244" s="81" t="s">
        <v>2061</v>
      </c>
      <c r="H4244" s="475" t="s">
        <v>2590</v>
      </c>
    </row>
    <row r="4245" spans="1:8" ht="48" customHeight="1" x14ac:dyDescent="0.2">
      <c r="A4245" s="476" t="s">
        <v>3233</v>
      </c>
      <c r="B4245" s="477" t="s">
        <v>2591</v>
      </c>
      <c r="C4245" s="478">
        <v>91974</v>
      </c>
      <c r="D4245" s="479" t="s">
        <v>2514</v>
      </c>
      <c r="E4245" s="480" t="s">
        <v>224</v>
      </c>
      <c r="F4245" s="481"/>
      <c r="G4245" s="45"/>
      <c r="H4245" s="482">
        <f>SUM(H4246:H4248)</f>
        <v>44.11</v>
      </c>
    </row>
    <row r="4246" spans="1:8" ht="15" customHeight="1" x14ac:dyDescent="0.2">
      <c r="A4246" s="483" t="s">
        <v>2070</v>
      </c>
      <c r="B4246" s="484" t="s">
        <v>2062</v>
      </c>
      <c r="C4246" s="484">
        <v>38112</v>
      </c>
      <c r="D4246" s="485" t="str">
        <f>IFERROR(VLOOKUP(C4246,INSUMOS!$C:$F,2,FALSE),VLOOKUP(C4246,'COMPOSIÇÃO - SINAPI'!$C:$F,2,FALSE))</f>
        <v>INTERRUPTOR SIMPLES 10A, 250V (APENAS MODULO)</v>
      </c>
      <c r="E4246" s="484" t="str">
        <f>IFERROR(VLOOKUP(C4246,INSUMOS!$C:$F,3,FALSE),VLOOKUP(C4246,'COMPOSIÇÃO - SINAPI'!$C:$F,3,FALSE))</f>
        <v>UN</v>
      </c>
      <c r="F4246" s="486">
        <v>4</v>
      </c>
      <c r="G4246" s="490">
        <f>IFERROR(VLOOKUP(C4246,INSUMOS!$C:$F,4,FALSE),VLOOKUP(C4246,'COMPOSIÇÃO - SINAPI'!$C:$F,4,FALSE))</f>
        <v>5.5</v>
      </c>
      <c r="H4246" s="488">
        <f>TRUNC(G4246*F4246,2)</f>
        <v>22</v>
      </c>
    </row>
    <row r="4247" spans="1:8" ht="15" customHeight="1" x14ac:dyDescent="0.2">
      <c r="A4247" s="483" t="s">
        <v>2070</v>
      </c>
      <c r="B4247" s="484" t="s">
        <v>2593</v>
      </c>
      <c r="C4247" s="484">
        <v>88247</v>
      </c>
      <c r="D4247" s="485" t="str">
        <f>IFERROR(VLOOKUP(C4247,INSUMOS!$C:$F,2,FALSE),VLOOKUP(C4247,'COMPOSIÇÃO - SINAPI'!$C:$F,2,FALSE))</f>
        <v>AUXILIAR DE ELETRICISTA COM ENCARGOS COMPLEMENTARES</v>
      </c>
      <c r="E4247" s="484" t="str">
        <f>IFERROR(VLOOKUP(C4247,INSUMOS!$C:$F,3,FALSE),VLOOKUP(C4247,'COMPOSIÇÃO - SINAPI'!$C:$F,3,FALSE))</f>
        <v>H</v>
      </c>
      <c r="F4247" s="486">
        <v>0.5</v>
      </c>
      <c r="G4247" s="490">
        <f>IFERROR(VLOOKUP(C4247,INSUMOS!$C:$F,4,FALSE),VLOOKUP(C4247,'COMPOSIÇÃO - SINAPI'!$C:$F,4,FALSE))</f>
        <v>19.309999999999999</v>
      </c>
      <c r="H4247" s="488">
        <f>TRUNC(G4247*F4247,2)</f>
        <v>9.65</v>
      </c>
    </row>
    <row r="4248" spans="1:8" ht="15" customHeight="1" x14ac:dyDescent="0.2">
      <c r="A4248" s="483" t="s">
        <v>2070</v>
      </c>
      <c r="B4248" s="484" t="s">
        <v>2593</v>
      </c>
      <c r="C4248" s="484">
        <v>88264</v>
      </c>
      <c r="D4248" s="485" t="str">
        <f>IFERROR(VLOOKUP(C4248,INSUMOS!$C:$F,2,FALSE),VLOOKUP(C4248,'COMPOSIÇÃO - SINAPI'!$C:$F,2,FALSE))</f>
        <v>ELETRICISTA COM ENCARGOS COMPLEMENTARES</v>
      </c>
      <c r="E4248" s="484" t="str">
        <f>IFERROR(VLOOKUP(C4248,INSUMOS!$C:$F,3,FALSE),VLOOKUP(C4248,'COMPOSIÇÃO - SINAPI'!$C:$F,3,FALSE))</f>
        <v>H</v>
      </c>
      <c r="F4248" s="486">
        <v>0.5</v>
      </c>
      <c r="G4248" s="490">
        <f>IFERROR(VLOOKUP(C4248,INSUMOS!$C:$F,4,FALSE),VLOOKUP(C4248,'COMPOSIÇÃO - SINAPI'!$C:$F,4,FALSE))</f>
        <v>24.92</v>
      </c>
      <c r="H4248" s="488">
        <f>TRUNC(G4248*F4248,2)</f>
        <v>12.46</v>
      </c>
    </row>
    <row r="4249" spans="1:8" s="29" customFormat="1" ht="14.25" x14ac:dyDescent="0.25">
      <c r="A4249" s="472" t="s">
        <v>2055</v>
      </c>
      <c r="B4249" s="473" t="s">
        <v>2056</v>
      </c>
      <c r="C4249" s="473" t="s">
        <v>2057</v>
      </c>
      <c r="D4249" s="473" t="s">
        <v>2058</v>
      </c>
      <c r="E4249" s="473" t="s">
        <v>2059</v>
      </c>
      <c r="F4249" s="474" t="s">
        <v>2060</v>
      </c>
      <c r="G4249" s="81" t="s">
        <v>2061</v>
      </c>
      <c r="H4249" s="475" t="s">
        <v>2590</v>
      </c>
    </row>
    <row r="4250" spans="1:8" ht="48" customHeight="1" x14ac:dyDescent="0.2">
      <c r="A4250" s="476" t="s">
        <v>1593</v>
      </c>
      <c r="B4250" s="477" t="s">
        <v>2591</v>
      </c>
      <c r="C4250" s="478">
        <v>91967</v>
      </c>
      <c r="D4250" s="479" t="s">
        <v>1594</v>
      </c>
      <c r="E4250" s="480" t="s">
        <v>2586</v>
      </c>
      <c r="F4250" s="481"/>
      <c r="G4250" s="45"/>
      <c r="H4250" s="482">
        <f>SUM(H4251:H4252)</f>
        <v>40.130000000000003</v>
      </c>
    </row>
    <row r="4251" spans="1:8" ht="27" customHeight="1" x14ac:dyDescent="0.2">
      <c r="A4251" s="483" t="s">
        <v>2070</v>
      </c>
      <c r="B4251" s="484" t="s">
        <v>2593</v>
      </c>
      <c r="C4251" s="484">
        <v>91946</v>
      </c>
      <c r="D4251" s="485" t="str">
        <f>IFERROR(VLOOKUP(C4251,INSUMOS!$C:$F,2,FALSE),VLOOKUP(C4251,'COMPOSIÇÃO - SINAPI'!$C:$F,2,FALSE))</f>
        <v>SUPORTE PARAFUSADO COM PLACA DE ENCAIXE 4" X 2" MÉDIO (1,30 M DO PISO) PARA PONTO ELÉTRICO - FORNECIMENTO E INSTALAÇÃO. AF_12/2015</v>
      </c>
      <c r="E4251" s="484" t="str">
        <f>IFERROR(VLOOKUP(C4251,INSUMOS!$C:$F,3,FALSE),VLOOKUP(C4251,'COMPOSIÇÃO - SINAPI'!$C:$F,3,FALSE))</f>
        <v>UN</v>
      </c>
      <c r="F4251" s="486">
        <v>1</v>
      </c>
      <c r="G4251" s="490">
        <f>IFERROR(VLOOKUP(C4251,INSUMOS!$C:$F,4,FALSE),VLOOKUP(C4251,'COMPOSIÇÃO - SINAPI'!$C:$F,4,FALSE))</f>
        <v>5.95</v>
      </c>
      <c r="H4251" s="488">
        <f>TRUNC(G4251*F4251,2)</f>
        <v>5.95</v>
      </c>
    </row>
    <row r="4252" spans="1:8" ht="27" customHeight="1" x14ac:dyDescent="0.2">
      <c r="A4252" s="483" t="s">
        <v>3233</v>
      </c>
      <c r="B4252" s="484" t="s">
        <v>2593</v>
      </c>
      <c r="C4252" s="484">
        <v>91966</v>
      </c>
      <c r="D4252" s="485" t="str">
        <f>IFERROR(VLOOKUP(C4252,INSUMOS!$C:$F,2,FALSE),VLOOKUP(C4252,'COMPOSIÇÃO - SINAPI'!$C:$F,2,FALSE))</f>
        <v>INTERRUPTOR SIMPLES (3 MÓDULOS), 10A/250V, SEM SUPORTE E SEM PLACA - FORNECIMENTO E INSTALAÇÃO. AF_12/2015</v>
      </c>
      <c r="E4252" s="484" t="str">
        <f>IFERROR(VLOOKUP(C4252,INSUMOS!$C:$F,3,FALSE),VLOOKUP(C4252,'COMPOSIÇÃO - SINAPI'!$C:$F,3,FALSE))</f>
        <v>UN</v>
      </c>
      <c r="F4252" s="486">
        <v>1</v>
      </c>
      <c r="G4252" s="490">
        <f>IFERROR(VLOOKUP(C4252,INSUMOS!$C:$F,4,FALSE),VLOOKUP(C4252,'COMPOSIÇÃO - SINAPI'!$C:$F,4,FALSE))</f>
        <v>34.18</v>
      </c>
      <c r="H4252" s="488">
        <f>TRUNC(G4252*F4252,2)</f>
        <v>34.18</v>
      </c>
    </row>
    <row r="4253" spans="1:8" s="29" customFormat="1" ht="14.25" x14ac:dyDescent="0.25">
      <c r="A4253" s="472" t="s">
        <v>2055</v>
      </c>
      <c r="B4253" s="473" t="s">
        <v>2056</v>
      </c>
      <c r="C4253" s="473" t="s">
        <v>2057</v>
      </c>
      <c r="D4253" s="473" t="s">
        <v>2058</v>
      </c>
      <c r="E4253" s="473" t="s">
        <v>2059</v>
      </c>
      <c r="F4253" s="474" t="s">
        <v>2060</v>
      </c>
      <c r="G4253" s="81" t="s">
        <v>2061</v>
      </c>
      <c r="H4253" s="475" t="s">
        <v>2590</v>
      </c>
    </row>
    <row r="4254" spans="1:8" ht="48" customHeight="1" x14ac:dyDescent="0.2">
      <c r="A4254" s="476" t="s">
        <v>3233</v>
      </c>
      <c r="B4254" s="477" t="s">
        <v>2591</v>
      </c>
      <c r="C4254" s="478">
        <v>91966</v>
      </c>
      <c r="D4254" s="479" t="s">
        <v>2515</v>
      </c>
      <c r="E4254" s="480" t="s">
        <v>224</v>
      </c>
      <c r="F4254" s="481"/>
      <c r="G4254" s="45"/>
      <c r="H4254" s="482">
        <f>SUM(H4255:H4257)</f>
        <v>34.18</v>
      </c>
    </row>
    <row r="4255" spans="1:8" ht="15" customHeight="1" x14ac:dyDescent="0.2">
      <c r="A4255" s="483" t="s">
        <v>2070</v>
      </c>
      <c r="B4255" s="484" t="s">
        <v>2062</v>
      </c>
      <c r="C4255" s="484">
        <v>38112</v>
      </c>
      <c r="D4255" s="485" t="str">
        <f>IFERROR(VLOOKUP(C4255,INSUMOS!$C:$F,2,FALSE),VLOOKUP(C4255,'COMPOSIÇÃO - SINAPI'!$C:$F,2,FALSE))</f>
        <v>INTERRUPTOR SIMPLES 10A, 250V (APENAS MODULO)</v>
      </c>
      <c r="E4255" s="484" t="str">
        <f>IFERROR(VLOOKUP(C4255,INSUMOS!$C:$F,3,FALSE),VLOOKUP(C4255,'COMPOSIÇÃO - SINAPI'!$C:$F,3,FALSE))</f>
        <v>UN</v>
      </c>
      <c r="F4255" s="486">
        <v>3</v>
      </c>
      <c r="G4255" s="490">
        <f>IFERROR(VLOOKUP(C4255,INSUMOS!$C:$F,4,FALSE),VLOOKUP(C4255,'COMPOSIÇÃO - SINAPI'!$C:$F,4,FALSE))</f>
        <v>5.5</v>
      </c>
      <c r="H4255" s="488">
        <f>TRUNC(G4255*F4255,2)</f>
        <v>16.5</v>
      </c>
    </row>
    <row r="4256" spans="1:8" ht="15" customHeight="1" x14ac:dyDescent="0.2">
      <c r="A4256" s="483" t="s">
        <v>2070</v>
      </c>
      <c r="B4256" s="484" t="s">
        <v>2593</v>
      </c>
      <c r="C4256" s="484">
        <v>88247</v>
      </c>
      <c r="D4256" s="485" t="str">
        <f>IFERROR(VLOOKUP(C4256,INSUMOS!$C:$F,2,FALSE),VLOOKUP(C4256,'COMPOSIÇÃO - SINAPI'!$C:$F,2,FALSE))</f>
        <v>AUXILIAR DE ELETRICISTA COM ENCARGOS COMPLEMENTARES</v>
      </c>
      <c r="E4256" s="484" t="str">
        <f>IFERROR(VLOOKUP(C4256,INSUMOS!$C:$F,3,FALSE),VLOOKUP(C4256,'COMPOSIÇÃO - SINAPI'!$C:$F,3,FALSE))</f>
        <v>H</v>
      </c>
      <c r="F4256" s="486">
        <v>0.4</v>
      </c>
      <c r="G4256" s="490">
        <f>IFERROR(VLOOKUP(C4256,INSUMOS!$C:$F,4,FALSE),VLOOKUP(C4256,'COMPOSIÇÃO - SINAPI'!$C:$F,4,FALSE))</f>
        <v>19.309999999999999</v>
      </c>
      <c r="H4256" s="488">
        <f>TRUNC(G4256*F4256,2)</f>
        <v>7.72</v>
      </c>
    </row>
    <row r="4257" spans="1:8" ht="15" customHeight="1" x14ac:dyDescent="0.2">
      <c r="A4257" s="483" t="s">
        <v>2070</v>
      </c>
      <c r="B4257" s="484" t="s">
        <v>2593</v>
      </c>
      <c r="C4257" s="484">
        <v>88264</v>
      </c>
      <c r="D4257" s="485" t="str">
        <f>IFERROR(VLOOKUP(C4257,INSUMOS!$C:$F,2,FALSE),VLOOKUP(C4257,'COMPOSIÇÃO - SINAPI'!$C:$F,2,FALSE))</f>
        <v>ELETRICISTA COM ENCARGOS COMPLEMENTARES</v>
      </c>
      <c r="E4257" s="484" t="str">
        <f>IFERROR(VLOOKUP(C4257,INSUMOS!$C:$F,3,FALSE),VLOOKUP(C4257,'COMPOSIÇÃO - SINAPI'!$C:$F,3,FALSE))</f>
        <v>H</v>
      </c>
      <c r="F4257" s="486">
        <v>0.4</v>
      </c>
      <c r="G4257" s="490">
        <f>IFERROR(VLOOKUP(C4257,INSUMOS!$C:$F,4,FALSE),VLOOKUP(C4257,'COMPOSIÇÃO - SINAPI'!$C:$F,4,FALSE))</f>
        <v>24.92</v>
      </c>
      <c r="H4257" s="488">
        <f>TRUNC(G4257*F4257,2)</f>
        <v>9.9600000000000009</v>
      </c>
    </row>
    <row r="4258" spans="1:8" s="29" customFormat="1" ht="14.25" x14ac:dyDescent="0.25">
      <c r="A4258" s="472" t="s">
        <v>2055</v>
      </c>
      <c r="B4258" s="473" t="s">
        <v>2056</v>
      </c>
      <c r="C4258" s="473" t="s">
        <v>2057</v>
      </c>
      <c r="D4258" s="473" t="s">
        <v>2058</v>
      </c>
      <c r="E4258" s="473" t="s">
        <v>2059</v>
      </c>
      <c r="F4258" s="474" t="s">
        <v>2060</v>
      </c>
      <c r="G4258" s="81" t="s">
        <v>2061</v>
      </c>
      <c r="H4258" s="475" t="s">
        <v>2590</v>
      </c>
    </row>
    <row r="4259" spans="1:8" ht="48" customHeight="1" x14ac:dyDescent="0.2">
      <c r="A4259" s="476" t="s">
        <v>1595</v>
      </c>
      <c r="B4259" s="477" t="s">
        <v>2591</v>
      </c>
      <c r="C4259" s="478">
        <v>91959</v>
      </c>
      <c r="D4259" s="479" t="s">
        <v>1596</v>
      </c>
      <c r="E4259" s="480" t="s">
        <v>2586</v>
      </c>
      <c r="F4259" s="481"/>
      <c r="G4259" s="45"/>
      <c r="H4259" s="482">
        <f>SUM(H4260:H4261)</f>
        <v>29.32</v>
      </c>
    </row>
    <row r="4260" spans="1:8" ht="27" customHeight="1" x14ac:dyDescent="0.2">
      <c r="A4260" s="483" t="s">
        <v>3233</v>
      </c>
      <c r="B4260" s="484" t="s">
        <v>2593</v>
      </c>
      <c r="C4260" s="484">
        <v>91946</v>
      </c>
      <c r="D4260" s="485" t="str">
        <f>IFERROR(VLOOKUP(C4260,INSUMOS!$C:$F,2,FALSE),VLOOKUP(C4260,'COMPOSIÇÃO - SINAPI'!$C:$F,2,FALSE))</f>
        <v>SUPORTE PARAFUSADO COM PLACA DE ENCAIXE 4" X 2" MÉDIO (1,30 M DO PISO) PARA PONTO ELÉTRICO - FORNECIMENTO E INSTALAÇÃO. AF_12/2015</v>
      </c>
      <c r="E4260" s="484" t="str">
        <f>IFERROR(VLOOKUP(C4260,INSUMOS!$C:$F,3,FALSE),VLOOKUP(C4260,'COMPOSIÇÃO - SINAPI'!$C:$F,3,FALSE))</f>
        <v>UN</v>
      </c>
      <c r="F4260" s="486">
        <v>1</v>
      </c>
      <c r="G4260" s="490">
        <f>IFERROR(VLOOKUP(C4260,INSUMOS!$C:$F,4,FALSE),VLOOKUP(C4260,'COMPOSIÇÃO - SINAPI'!$C:$F,4,FALSE))</f>
        <v>5.95</v>
      </c>
      <c r="H4260" s="488">
        <f>TRUNC(G4260*F4260,2)</f>
        <v>5.95</v>
      </c>
    </row>
    <row r="4261" spans="1:8" ht="27" customHeight="1" x14ac:dyDescent="0.2">
      <c r="A4261" s="483" t="s">
        <v>3233</v>
      </c>
      <c r="B4261" s="484" t="s">
        <v>2593</v>
      </c>
      <c r="C4261" s="484">
        <v>91958</v>
      </c>
      <c r="D4261" s="485" t="str">
        <f>IFERROR(VLOOKUP(C4261,INSUMOS!$C:$F,2,FALSE),VLOOKUP(C4261,'COMPOSIÇÃO - SINAPI'!$C:$F,2,FALSE))</f>
        <v>INTERRUPTOR SIMPLES (2 MÓDULOS), 10A/250V, SEM SUPORTE E SEM PLACA - FORNECIMENTO E INSTALAÇÃO. AF_12/2015</v>
      </c>
      <c r="E4261" s="484" t="str">
        <f>IFERROR(VLOOKUP(C4261,INSUMOS!$C:$F,3,FALSE),VLOOKUP(C4261,'COMPOSIÇÃO - SINAPI'!$C:$F,3,FALSE))</f>
        <v>UN</v>
      </c>
      <c r="F4261" s="486">
        <v>1</v>
      </c>
      <c r="G4261" s="490">
        <f>IFERROR(VLOOKUP(C4261,INSUMOS!$C:$F,4,FALSE),VLOOKUP(C4261,'COMPOSIÇÃO - SINAPI'!$C:$F,4,FALSE))</f>
        <v>23.369999999999997</v>
      </c>
      <c r="H4261" s="488">
        <f>TRUNC(G4261*F4261,2)</f>
        <v>23.37</v>
      </c>
    </row>
    <row r="4262" spans="1:8" s="29" customFormat="1" ht="14.25" x14ac:dyDescent="0.25">
      <c r="A4262" s="472" t="s">
        <v>2055</v>
      </c>
      <c r="B4262" s="473" t="s">
        <v>2056</v>
      </c>
      <c r="C4262" s="473" t="s">
        <v>2057</v>
      </c>
      <c r="D4262" s="473" t="s">
        <v>2058</v>
      </c>
      <c r="E4262" s="473" t="s">
        <v>2059</v>
      </c>
      <c r="F4262" s="474" t="s">
        <v>2060</v>
      </c>
      <c r="G4262" s="81" t="s">
        <v>2061</v>
      </c>
      <c r="H4262" s="475" t="s">
        <v>2590</v>
      </c>
    </row>
    <row r="4263" spans="1:8" ht="48" customHeight="1" x14ac:dyDescent="0.2">
      <c r="A4263" s="476" t="s">
        <v>3233</v>
      </c>
      <c r="B4263" s="477" t="s">
        <v>2591</v>
      </c>
      <c r="C4263" s="478">
        <v>91958</v>
      </c>
      <c r="D4263" s="479" t="s">
        <v>2516</v>
      </c>
      <c r="E4263" s="480" t="s">
        <v>224</v>
      </c>
      <c r="F4263" s="481"/>
      <c r="G4263" s="45"/>
      <c r="H4263" s="482">
        <f>SUM(H4264:H4266)</f>
        <v>23.369999999999997</v>
      </c>
    </row>
    <row r="4264" spans="1:8" ht="15" customHeight="1" x14ac:dyDescent="0.2">
      <c r="A4264" s="483" t="s">
        <v>2070</v>
      </c>
      <c r="B4264" s="484" t="s">
        <v>2062</v>
      </c>
      <c r="C4264" s="484">
        <v>38112</v>
      </c>
      <c r="D4264" s="485" t="str">
        <f>IFERROR(VLOOKUP(C4264,INSUMOS!$C:$F,2,FALSE),VLOOKUP(C4264,'COMPOSIÇÃO - SINAPI'!$C:$F,2,FALSE))</f>
        <v>INTERRUPTOR SIMPLES 10A, 250V (APENAS MODULO)</v>
      </c>
      <c r="E4264" s="484" t="str">
        <f>IFERROR(VLOOKUP(C4264,INSUMOS!$C:$F,3,FALSE),VLOOKUP(C4264,'COMPOSIÇÃO - SINAPI'!$C:$F,3,FALSE))</f>
        <v>UN</v>
      </c>
      <c r="F4264" s="486">
        <v>2</v>
      </c>
      <c r="G4264" s="490">
        <f>IFERROR(VLOOKUP(C4264,INSUMOS!$C:$F,4,FALSE),VLOOKUP(C4264,'COMPOSIÇÃO - SINAPI'!$C:$F,4,FALSE))</f>
        <v>5.5</v>
      </c>
      <c r="H4264" s="488">
        <f>TRUNC(G4264*F4264,2)</f>
        <v>11</v>
      </c>
    </row>
    <row r="4265" spans="1:8" ht="15" customHeight="1" x14ac:dyDescent="0.2">
      <c r="A4265" s="483" t="s">
        <v>2070</v>
      </c>
      <c r="B4265" s="484" t="s">
        <v>2593</v>
      </c>
      <c r="C4265" s="484">
        <v>88247</v>
      </c>
      <c r="D4265" s="485" t="str">
        <f>IFERROR(VLOOKUP(C4265,INSUMOS!$C:$F,2,FALSE),VLOOKUP(C4265,'COMPOSIÇÃO - SINAPI'!$C:$F,2,FALSE))</f>
        <v>AUXILIAR DE ELETRICISTA COM ENCARGOS COMPLEMENTARES</v>
      </c>
      <c r="E4265" s="484" t="str">
        <f>IFERROR(VLOOKUP(C4265,INSUMOS!$C:$F,3,FALSE),VLOOKUP(C4265,'COMPOSIÇÃO - SINAPI'!$C:$F,3,FALSE))</f>
        <v>H</v>
      </c>
      <c r="F4265" s="486">
        <v>0.28000000000000003</v>
      </c>
      <c r="G4265" s="490">
        <f>IFERROR(VLOOKUP(C4265,INSUMOS!$C:$F,4,FALSE),VLOOKUP(C4265,'COMPOSIÇÃO - SINAPI'!$C:$F,4,FALSE))</f>
        <v>19.309999999999999</v>
      </c>
      <c r="H4265" s="488">
        <f>TRUNC(G4265*F4265,2)</f>
        <v>5.4</v>
      </c>
    </row>
    <row r="4266" spans="1:8" ht="15" customHeight="1" x14ac:dyDescent="0.2">
      <c r="A4266" s="483" t="s">
        <v>2070</v>
      </c>
      <c r="B4266" s="484" t="s">
        <v>2593</v>
      </c>
      <c r="C4266" s="484">
        <v>88264</v>
      </c>
      <c r="D4266" s="485" t="str">
        <f>IFERROR(VLOOKUP(C4266,INSUMOS!$C:$F,2,FALSE),VLOOKUP(C4266,'COMPOSIÇÃO - SINAPI'!$C:$F,2,FALSE))</f>
        <v>ELETRICISTA COM ENCARGOS COMPLEMENTARES</v>
      </c>
      <c r="E4266" s="484" t="str">
        <f>IFERROR(VLOOKUP(C4266,INSUMOS!$C:$F,3,FALSE),VLOOKUP(C4266,'COMPOSIÇÃO - SINAPI'!$C:$F,3,FALSE))</f>
        <v>H</v>
      </c>
      <c r="F4266" s="486">
        <v>0.28000000000000003</v>
      </c>
      <c r="G4266" s="490">
        <f>IFERROR(VLOOKUP(C4266,INSUMOS!$C:$F,4,FALSE),VLOOKUP(C4266,'COMPOSIÇÃO - SINAPI'!$C:$F,4,FALSE))</f>
        <v>24.92</v>
      </c>
      <c r="H4266" s="488">
        <f>TRUNC(G4266*F4266,2)</f>
        <v>6.97</v>
      </c>
    </row>
    <row r="4267" spans="1:8" s="29" customFormat="1" ht="14.25" x14ac:dyDescent="0.25">
      <c r="A4267" s="472" t="s">
        <v>2055</v>
      </c>
      <c r="B4267" s="473" t="s">
        <v>2056</v>
      </c>
      <c r="C4267" s="473" t="s">
        <v>2057</v>
      </c>
      <c r="D4267" s="473" t="s">
        <v>2058</v>
      </c>
      <c r="E4267" s="473" t="s">
        <v>2059</v>
      </c>
      <c r="F4267" s="474" t="s">
        <v>2060</v>
      </c>
      <c r="G4267" s="81" t="s">
        <v>2061</v>
      </c>
      <c r="H4267" s="475" t="s">
        <v>2590</v>
      </c>
    </row>
    <row r="4268" spans="1:8" ht="48" customHeight="1" x14ac:dyDescent="0.2">
      <c r="A4268" s="476" t="s">
        <v>1597</v>
      </c>
      <c r="B4268" s="477" t="s">
        <v>2591</v>
      </c>
      <c r="C4268" s="478">
        <v>91953</v>
      </c>
      <c r="D4268" s="479" t="s">
        <v>1598</v>
      </c>
      <c r="E4268" s="480" t="s">
        <v>224</v>
      </c>
      <c r="F4268" s="481"/>
      <c r="G4268" s="45"/>
      <c r="H4268" s="482">
        <f>SUM(H4269:H4270)</f>
        <v>18.39</v>
      </c>
    </row>
    <row r="4269" spans="1:8" ht="27" customHeight="1" x14ac:dyDescent="0.2">
      <c r="A4269" s="483" t="s">
        <v>3233</v>
      </c>
      <c r="B4269" s="484" t="s">
        <v>2593</v>
      </c>
      <c r="C4269" s="484">
        <v>91946</v>
      </c>
      <c r="D4269" s="485" t="str">
        <f>IFERROR(VLOOKUP(C4269,INSUMOS!$C:$F,2,FALSE),VLOOKUP(C4269,'COMPOSIÇÃO - SINAPI'!$C:$F,2,FALSE))</f>
        <v>SUPORTE PARAFUSADO COM PLACA DE ENCAIXE 4" X 2" MÉDIO (1,30 M DO PISO) PARA PONTO ELÉTRICO - FORNECIMENTO E INSTALAÇÃO. AF_12/2015</v>
      </c>
      <c r="E4269" s="484" t="str">
        <f>IFERROR(VLOOKUP(C4269,INSUMOS!$C:$F,3,FALSE),VLOOKUP(C4269,'COMPOSIÇÃO - SINAPI'!$C:$F,3,FALSE))</f>
        <v>UN</v>
      </c>
      <c r="F4269" s="486">
        <v>1</v>
      </c>
      <c r="G4269" s="490">
        <f>IFERROR(VLOOKUP(C4269,INSUMOS!$C:$F,4,FALSE),VLOOKUP(C4269,'COMPOSIÇÃO - SINAPI'!$C:$F,4,FALSE))</f>
        <v>5.95</v>
      </c>
      <c r="H4269" s="488">
        <f>TRUNC(G4269*F4269,2)</f>
        <v>5.95</v>
      </c>
    </row>
    <row r="4270" spans="1:8" ht="27" customHeight="1" x14ac:dyDescent="0.2">
      <c r="A4270" s="483" t="s">
        <v>3233</v>
      </c>
      <c r="B4270" s="484" t="s">
        <v>2593</v>
      </c>
      <c r="C4270" s="484">
        <v>91952</v>
      </c>
      <c r="D4270" s="485" t="str">
        <f>IFERROR(VLOOKUP(C4270,INSUMOS!$C:$F,2,FALSE),VLOOKUP(C4270,'COMPOSIÇÃO - SINAPI'!$C:$F,2,FALSE))</f>
        <v>INTERRUPTOR SIMPLES (1 MÓDULO), 10A/250V, SEM SUPORTE E SEM PLACA - FORNECIMENTO E INSTALAÇÃO. AF_12/2015</v>
      </c>
      <c r="E4270" s="484" t="str">
        <f>IFERROR(VLOOKUP(C4270,INSUMOS!$C:$F,3,FALSE),VLOOKUP(C4270,'COMPOSIÇÃO - SINAPI'!$C:$F,3,FALSE))</f>
        <v>UN</v>
      </c>
      <c r="F4270" s="486">
        <v>1</v>
      </c>
      <c r="G4270" s="490">
        <f>IFERROR(VLOOKUP(C4270,INSUMOS!$C:$F,4,FALSE),VLOOKUP(C4270,'COMPOSIÇÃO - SINAPI'!$C:$F,4,FALSE))</f>
        <v>12.44</v>
      </c>
      <c r="H4270" s="488">
        <f>TRUNC(G4270*F4270,2)</f>
        <v>12.44</v>
      </c>
    </row>
    <row r="4271" spans="1:8" s="29" customFormat="1" ht="14.25" x14ac:dyDescent="0.25">
      <c r="A4271" s="472" t="s">
        <v>2055</v>
      </c>
      <c r="B4271" s="473" t="s">
        <v>2056</v>
      </c>
      <c r="C4271" s="473" t="s">
        <v>2057</v>
      </c>
      <c r="D4271" s="473" t="s">
        <v>2058</v>
      </c>
      <c r="E4271" s="473" t="s">
        <v>2059</v>
      </c>
      <c r="F4271" s="474" t="s">
        <v>2060</v>
      </c>
      <c r="G4271" s="81" t="s">
        <v>2061</v>
      </c>
      <c r="H4271" s="475" t="s">
        <v>2590</v>
      </c>
    </row>
    <row r="4272" spans="1:8" ht="48" customHeight="1" x14ac:dyDescent="0.2">
      <c r="A4272" s="476" t="s">
        <v>3233</v>
      </c>
      <c r="B4272" s="477" t="s">
        <v>2591</v>
      </c>
      <c r="C4272" s="478">
        <v>91952</v>
      </c>
      <c r="D4272" s="479" t="s">
        <v>2517</v>
      </c>
      <c r="E4272" s="480" t="s">
        <v>224</v>
      </c>
      <c r="F4272" s="481"/>
      <c r="G4272" s="45"/>
      <c r="H4272" s="482">
        <f>SUM(H4273:H4275)</f>
        <v>12.44</v>
      </c>
    </row>
    <row r="4273" spans="1:8" ht="15" customHeight="1" x14ac:dyDescent="0.2">
      <c r="A4273" s="483" t="s">
        <v>2070</v>
      </c>
      <c r="B4273" s="484" t="s">
        <v>2062</v>
      </c>
      <c r="C4273" s="484">
        <v>38112</v>
      </c>
      <c r="D4273" s="485" t="str">
        <f>IFERROR(VLOOKUP(C4273,INSUMOS!$C:$F,2,FALSE),VLOOKUP(C4273,'COMPOSIÇÃO - SINAPI'!$C:$F,2,FALSE))</f>
        <v>INTERRUPTOR SIMPLES 10A, 250V (APENAS MODULO)</v>
      </c>
      <c r="E4273" s="484" t="str">
        <f>IFERROR(VLOOKUP(C4273,INSUMOS!$C:$F,3,FALSE),VLOOKUP(C4273,'COMPOSIÇÃO - SINAPI'!$C:$F,3,FALSE))</f>
        <v>UN</v>
      </c>
      <c r="F4273" s="486">
        <v>1</v>
      </c>
      <c r="G4273" s="490">
        <f>IFERROR(VLOOKUP(C4273,INSUMOS!$C:$F,4,FALSE),VLOOKUP(C4273,'COMPOSIÇÃO - SINAPI'!$C:$F,4,FALSE))</f>
        <v>5.5</v>
      </c>
      <c r="H4273" s="488">
        <f>TRUNC(G4273*F4273,2)</f>
        <v>5.5</v>
      </c>
    </row>
    <row r="4274" spans="1:8" ht="15" customHeight="1" x14ac:dyDescent="0.2">
      <c r="A4274" s="483" t="s">
        <v>2070</v>
      </c>
      <c r="B4274" s="484" t="s">
        <v>2593</v>
      </c>
      <c r="C4274" s="484">
        <v>88247</v>
      </c>
      <c r="D4274" s="485" t="str">
        <f>IFERROR(VLOOKUP(C4274,INSUMOS!$C:$F,2,FALSE),VLOOKUP(C4274,'COMPOSIÇÃO - SINAPI'!$C:$F,2,FALSE))</f>
        <v>AUXILIAR DE ELETRICISTA COM ENCARGOS COMPLEMENTARES</v>
      </c>
      <c r="E4274" s="484" t="str">
        <f>IFERROR(VLOOKUP(C4274,INSUMOS!$C:$F,3,FALSE),VLOOKUP(C4274,'COMPOSIÇÃO - SINAPI'!$C:$F,3,FALSE))</f>
        <v>H</v>
      </c>
      <c r="F4274" s="486">
        <v>0.157</v>
      </c>
      <c r="G4274" s="490">
        <f>IFERROR(VLOOKUP(C4274,INSUMOS!$C:$F,4,FALSE),VLOOKUP(C4274,'COMPOSIÇÃO - SINAPI'!$C:$F,4,FALSE))</f>
        <v>19.309999999999999</v>
      </c>
      <c r="H4274" s="488">
        <f>TRUNC(G4274*F4274,2)</f>
        <v>3.03</v>
      </c>
    </row>
    <row r="4275" spans="1:8" ht="15" customHeight="1" x14ac:dyDescent="0.2">
      <c r="A4275" s="483" t="s">
        <v>2070</v>
      </c>
      <c r="B4275" s="484" t="s">
        <v>2593</v>
      </c>
      <c r="C4275" s="484">
        <v>88264</v>
      </c>
      <c r="D4275" s="485" t="str">
        <f>IFERROR(VLOOKUP(C4275,INSUMOS!$C:$F,2,FALSE),VLOOKUP(C4275,'COMPOSIÇÃO - SINAPI'!$C:$F,2,FALSE))</f>
        <v>ELETRICISTA COM ENCARGOS COMPLEMENTARES</v>
      </c>
      <c r="E4275" s="484" t="str">
        <f>IFERROR(VLOOKUP(C4275,INSUMOS!$C:$F,3,FALSE),VLOOKUP(C4275,'COMPOSIÇÃO - SINAPI'!$C:$F,3,FALSE))</f>
        <v>H</v>
      </c>
      <c r="F4275" s="486">
        <v>0.157</v>
      </c>
      <c r="G4275" s="490">
        <f>IFERROR(VLOOKUP(C4275,INSUMOS!$C:$F,4,FALSE),VLOOKUP(C4275,'COMPOSIÇÃO - SINAPI'!$C:$F,4,FALSE))</f>
        <v>24.92</v>
      </c>
      <c r="H4275" s="488">
        <f>TRUNC(G4275*F4275,2)</f>
        <v>3.91</v>
      </c>
    </row>
    <row r="4276" spans="1:8" s="29" customFormat="1" ht="14.25" x14ac:dyDescent="0.25">
      <c r="A4276" s="472" t="s">
        <v>2055</v>
      </c>
      <c r="B4276" s="473" t="s">
        <v>2056</v>
      </c>
      <c r="C4276" s="473" t="s">
        <v>2057</v>
      </c>
      <c r="D4276" s="473" t="s">
        <v>2058</v>
      </c>
      <c r="E4276" s="473" t="s">
        <v>2059</v>
      </c>
      <c r="F4276" s="474" t="s">
        <v>2060</v>
      </c>
      <c r="G4276" s="81" t="s">
        <v>2061</v>
      </c>
      <c r="H4276" s="475" t="s">
        <v>2590</v>
      </c>
    </row>
    <row r="4277" spans="1:8" ht="32.1" customHeight="1" x14ac:dyDescent="0.2">
      <c r="A4277" s="476" t="s">
        <v>1599</v>
      </c>
      <c r="B4277" s="477" t="s">
        <v>2591</v>
      </c>
      <c r="C4277" s="478">
        <v>91936</v>
      </c>
      <c r="D4277" s="479" t="s">
        <v>1600</v>
      </c>
      <c r="E4277" s="480" t="s">
        <v>2586</v>
      </c>
      <c r="F4277" s="481"/>
      <c r="G4277" s="45"/>
      <c r="H4277" s="482">
        <f>SUM(H4278:H4280)</f>
        <v>9.27</v>
      </c>
    </row>
    <row r="4278" spans="1:8" ht="27" customHeight="1" x14ac:dyDescent="0.2">
      <c r="A4278" s="483" t="s">
        <v>2070</v>
      </c>
      <c r="B4278" s="484" t="s">
        <v>2062</v>
      </c>
      <c r="C4278" s="484">
        <v>12001</v>
      </c>
      <c r="D4278" s="485" t="str">
        <f>IFERROR(VLOOKUP(C4278,INSUMOS!$C:$F,2,FALSE),VLOOKUP(C4278,'COMPOSIÇÃO - SINAPI'!$C:$F,2,FALSE))</f>
        <v>CAIXA OCTOGONAL DE FUNDO MOVEL, EM PVC, DE 4" X 4", PARA ELETRODUTO FLEXIVEL CORRUGADO</v>
      </c>
      <c r="E4278" s="484" t="str">
        <f>IFERROR(VLOOKUP(C4278,INSUMOS!$C:$F,3,FALSE),VLOOKUP(C4278,'COMPOSIÇÃO - SINAPI'!$C:$F,3,FALSE))</f>
        <v>UN</v>
      </c>
      <c r="F4278" s="486">
        <v>1</v>
      </c>
      <c r="G4278" s="490">
        <f>IFERROR(VLOOKUP(C4278,INSUMOS!$C:$F,4,FALSE),VLOOKUP(C4278,'COMPOSIÇÃO - SINAPI'!$C:$F,4,FALSE))</f>
        <v>4.8499999999999996</v>
      </c>
      <c r="H4278" s="488">
        <f>TRUNC(G4278*F4278,2)</f>
        <v>4.8499999999999996</v>
      </c>
    </row>
    <row r="4279" spans="1:8" ht="15" customHeight="1" x14ac:dyDescent="0.2">
      <c r="A4279" s="483" t="s">
        <v>2070</v>
      </c>
      <c r="B4279" s="484" t="s">
        <v>2593</v>
      </c>
      <c r="C4279" s="484">
        <v>88247</v>
      </c>
      <c r="D4279" s="485" t="str">
        <f>IFERROR(VLOOKUP(C4279,INSUMOS!$C:$F,2,FALSE),VLOOKUP(C4279,'COMPOSIÇÃO - SINAPI'!$C:$F,2,FALSE))</f>
        <v>AUXILIAR DE ELETRICISTA COM ENCARGOS COMPLEMENTARES</v>
      </c>
      <c r="E4279" s="484" t="str">
        <f>IFERROR(VLOOKUP(C4279,INSUMOS!$C:$F,3,FALSE),VLOOKUP(C4279,'COMPOSIÇÃO - SINAPI'!$C:$F,3,FALSE))</f>
        <v>H</v>
      </c>
      <c r="F4279" s="486">
        <v>0.1</v>
      </c>
      <c r="G4279" s="490">
        <f>IFERROR(VLOOKUP(C4279,INSUMOS!$C:$F,4,FALSE),VLOOKUP(C4279,'COMPOSIÇÃO - SINAPI'!$C:$F,4,FALSE))</f>
        <v>19.309999999999999</v>
      </c>
      <c r="H4279" s="488">
        <f>TRUNC(G4279*F4279,2)</f>
        <v>1.93</v>
      </c>
    </row>
    <row r="4280" spans="1:8" ht="15" customHeight="1" x14ac:dyDescent="0.2">
      <c r="A4280" s="483" t="s">
        <v>2070</v>
      </c>
      <c r="B4280" s="484" t="s">
        <v>2593</v>
      </c>
      <c r="C4280" s="484">
        <v>88264</v>
      </c>
      <c r="D4280" s="485" t="str">
        <f>IFERROR(VLOOKUP(C4280,INSUMOS!$C:$F,2,FALSE),VLOOKUP(C4280,'COMPOSIÇÃO - SINAPI'!$C:$F,2,FALSE))</f>
        <v>ELETRICISTA COM ENCARGOS COMPLEMENTARES</v>
      </c>
      <c r="E4280" s="484" t="str">
        <f>IFERROR(VLOOKUP(C4280,INSUMOS!$C:$F,3,FALSE),VLOOKUP(C4280,'COMPOSIÇÃO - SINAPI'!$C:$F,3,FALSE))</f>
        <v>H</v>
      </c>
      <c r="F4280" s="486">
        <v>0.1</v>
      </c>
      <c r="G4280" s="490">
        <f>IFERROR(VLOOKUP(C4280,INSUMOS!$C:$F,4,FALSE),VLOOKUP(C4280,'COMPOSIÇÃO - SINAPI'!$C:$F,4,FALSE))</f>
        <v>24.92</v>
      </c>
      <c r="H4280" s="488">
        <f>TRUNC(G4280*F4280,2)</f>
        <v>2.4900000000000002</v>
      </c>
    </row>
    <row r="4281" spans="1:8" s="29" customFormat="1" ht="14.25" x14ac:dyDescent="0.25">
      <c r="A4281" s="472" t="s">
        <v>2055</v>
      </c>
      <c r="B4281" s="473" t="s">
        <v>2056</v>
      </c>
      <c r="C4281" s="473" t="s">
        <v>2057</v>
      </c>
      <c r="D4281" s="473" t="s">
        <v>2058</v>
      </c>
      <c r="E4281" s="473" t="s">
        <v>2059</v>
      </c>
      <c r="F4281" s="474" t="s">
        <v>2060</v>
      </c>
      <c r="G4281" s="81" t="s">
        <v>2061</v>
      </c>
      <c r="H4281" s="475" t="s">
        <v>2590</v>
      </c>
    </row>
    <row r="4282" spans="1:8" ht="48" customHeight="1" x14ac:dyDescent="0.2">
      <c r="A4282" s="476" t="s">
        <v>1601</v>
      </c>
      <c r="B4282" s="477" t="s">
        <v>2591</v>
      </c>
      <c r="C4282" s="478">
        <v>91941</v>
      </c>
      <c r="D4282" s="479" t="s">
        <v>1602</v>
      </c>
      <c r="E4282" s="480" t="s">
        <v>2586</v>
      </c>
      <c r="F4282" s="481"/>
      <c r="G4282" s="45"/>
      <c r="H4282" s="482">
        <f>SUM(H4283:H4286)</f>
        <v>6.6300000000000008</v>
      </c>
    </row>
    <row r="4283" spans="1:8" ht="27" customHeight="1" x14ac:dyDescent="0.2">
      <c r="A4283" s="483" t="s">
        <v>2070</v>
      </c>
      <c r="B4283" s="484" t="s">
        <v>2062</v>
      </c>
      <c r="C4283" s="484">
        <v>1872</v>
      </c>
      <c r="D4283" s="485" t="str">
        <f>IFERROR(VLOOKUP(C4283,INSUMOS!$C:$F,2,FALSE),VLOOKUP(C4283,'COMPOSIÇÃO - SINAPI'!$C:$F,2,FALSE))</f>
        <v>CAIXA DE PASSAGEM, EM PVC, DE 4" X 2", PARA ELETRODUTO FLEXIVEL CORRUGADO</v>
      </c>
      <c r="E4283" s="484" t="str">
        <f>IFERROR(VLOOKUP(C4283,INSUMOS!$C:$F,3,FALSE),VLOOKUP(C4283,'COMPOSIÇÃO - SINAPI'!$C:$F,3,FALSE))</f>
        <v>UN</v>
      </c>
      <c r="F4283" s="486">
        <v>1</v>
      </c>
      <c r="G4283" s="490">
        <f>IFERROR(VLOOKUP(C4283,INSUMOS!$C:$F,4,FALSE),VLOOKUP(C4283,'COMPOSIÇÃO - SINAPI'!$C:$F,4,FALSE))</f>
        <v>2.2269999999999999</v>
      </c>
      <c r="H4283" s="488">
        <f>TRUNC(G4283*F4283,2)</f>
        <v>2.2200000000000002</v>
      </c>
    </row>
    <row r="4284" spans="1:8" ht="15" customHeight="1" x14ac:dyDescent="0.2">
      <c r="A4284" s="483" t="s">
        <v>2070</v>
      </c>
      <c r="B4284" s="484" t="s">
        <v>2593</v>
      </c>
      <c r="C4284" s="484">
        <v>88247</v>
      </c>
      <c r="D4284" s="485" t="str">
        <f>IFERROR(VLOOKUP(C4284,INSUMOS!$C:$F,2,FALSE),VLOOKUP(C4284,'COMPOSIÇÃO - SINAPI'!$C:$F,2,FALSE))</f>
        <v>AUXILIAR DE ELETRICISTA COM ENCARGOS COMPLEMENTARES</v>
      </c>
      <c r="E4284" s="484" t="str">
        <f>IFERROR(VLOOKUP(C4284,INSUMOS!$C:$F,3,FALSE),VLOOKUP(C4284,'COMPOSIÇÃO - SINAPI'!$C:$F,3,FALSE))</f>
        <v>H</v>
      </c>
      <c r="F4284" s="486">
        <v>0.09</v>
      </c>
      <c r="G4284" s="490">
        <f>IFERROR(VLOOKUP(C4284,INSUMOS!$C:$F,4,FALSE),VLOOKUP(C4284,'COMPOSIÇÃO - SINAPI'!$C:$F,4,FALSE))</f>
        <v>19.309999999999999</v>
      </c>
      <c r="H4284" s="488">
        <f>TRUNC(G4284*F4284,2)</f>
        <v>1.73</v>
      </c>
    </row>
    <row r="4285" spans="1:8" ht="15" customHeight="1" x14ac:dyDescent="0.2">
      <c r="A4285" s="483" t="s">
        <v>2070</v>
      </c>
      <c r="B4285" s="484" t="s">
        <v>2593</v>
      </c>
      <c r="C4285" s="484">
        <v>88264</v>
      </c>
      <c r="D4285" s="485" t="str">
        <f>IFERROR(VLOOKUP(C4285,INSUMOS!$C:$F,2,FALSE),VLOOKUP(C4285,'COMPOSIÇÃO - SINAPI'!$C:$F,2,FALSE))</f>
        <v>ELETRICISTA COM ENCARGOS COMPLEMENTARES</v>
      </c>
      <c r="E4285" s="484" t="str">
        <f>IFERROR(VLOOKUP(C4285,INSUMOS!$C:$F,3,FALSE),VLOOKUP(C4285,'COMPOSIÇÃO - SINAPI'!$C:$F,3,FALSE))</f>
        <v>H</v>
      </c>
      <c r="F4285" s="486">
        <v>0.09</v>
      </c>
      <c r="G4285" s="490">
        <f>IFERROR(VLOOKUP(C4285,INSUMOS!$C:$F,4,FALSE),VLOOKUP(C4285,'COMPOSIÇÃO - SINAPI'!$C:$F,4,FALSE))</f>
        <v>24.92</v>
      </c>
      <c r="H4285" s="488">
        <f>TRUNC(G4285*F4285,2)</f>
        <v>2.2400000000000002</v>
      </c>
    </row>
    <row r="4286" spans="1:8" ht="24" x14ac:dyDescent="0.2">
      <c r="A4286" s="483" t="s">
        <v>2070</v>
      </c>
      <c r="B4286" s="484" t="s">
        <v>2593</v>
      </c>
      <c r="C4286" s="484">
        <v>88629</v>
      </c>
      <c r="D4286" s="485" t="str">
        <f>IFERROR(VLOOKUP(C4286,INSUMOS!$C:$F,2,FALSE),VLOOKUP(C4286,'COMPOSIÇÃO - SINAPI'!$C:$F,2,FALSE))</f>
        <v>ARGAMASSA TRAÇO 1:3 (EM VOLUME DE CIMENTO E AREIA MÉDIA ÚMIDA), PREPARO MANUAL. AF_08/2019</v>
      </c>
      <c r="E4286" s="484" t="str">
        <f>IFERROR(VLOOKUP(C4286,INSUMOS!$C:$F,3,FALSE),VLOOKUP(C4286,'COMPOSIÇÃO - SINAPI'!$C:$F,3,FALSE))</f>
        <v>M3</v>
      </c>
      <c r="F4286" s="486">
        <v>8.9999999999999998E-4</v>
      </c>
      <c r="G4286" s="490">
        <f>IFERROR(VLOOKUP(C4286,INSUMOS!$C:$F,4,FALSE),VLOOKUP(C4286,'COMPOSIÇÃO - SINAPI'!$C:$F,4,FALSE))</f>
        <v>490.11</v>
      </c>
      <c r="H4286" s="488">
        <f>TRUNC(G4286*F4286,2)</f>
        <v>0.44</v>
      </c>
    </row>
    <row r="4287" spans="1:8" s="29" customFormat="1" ht="14.25" x14ac:dyDescent="0.25">
      <c r="A4287" s="472" t="s">
        <v>2055</v>
      </c>
      <c r="B4287" s="473" t="s">
        <v>2056</v>
      </c>
      <c r="C4287" s="473" t="s">
        <v>2057</v>
      </c>
      <c r="D4287" s="473" t="s">
        <v>2058</v>
      </c>
      <c r="E4287" s="473" t="s">
        <v>2059</v>
      </c>
      <c r="F4287" s="474" t="s">
        <v>2060</v>
      </c>
      <c r="G4287" s="81" t="s">
        <v>2061</v>
      </c>
      <c r="H4287" s="475" t="s">
        <v>2590</v>
      </c>
    </row>
    <row r="4288" spans="1:8" ht="48" customHeight="1" x14ac:dyDescent="0.2">
      <c r="A4288" s="476" t="s">
        <v>1603</v>
      </c>
      <c r="B4288" s="477" t="s">
        <v>2591</v>
      </c>
      <c r="C4288" s="478">
        <v>91940</v>
      </c>
      <c r="D4288" s="479" t="s">
        <v>1604</v>
      </c>
      <c r="E4288" s="480" t="s">
        <v>2586</v>
      </c>
      <c r="F4288" s="481"/>
      <c r="G4288" s="45"/>
      <c r="H4288" s="482">
        <f>SUM(H4289:H4292)</f>
        <v>9.7200000000000006</v>
      </c>
    </row>
    <row r="4289" spans="1:8" ht="27" customHeight="1" x14ac:dyDescent="0.2">
      <c r="A4289" s="483" t="s">
        <v>2070</v>
      </c>
      <c r="B4289" s="484" t="s">
        <v>2062</v>
      </c>
      <c r="C4289" s="484">
        <v>1872</v>
      </c>
      <c r="D4289" s="485" t="str">
        <f>IFERROR(VLOOKUP(C4289,INSUMOS!$C:$F,2,FALSE),VLOOKUP(C4289,'COMPOSIÇÃO - SINAPI'!$C:$F,2,FALSE))</f>
        <v>CAIXA DE PASSAGEM, EM PVC, DE 4" X 2", PARA ELETRODUTO FLEXIVEL CORRUGADO</v>
      </c>
      <c r="E4289" s="484" t="str">
        <f>IFERROR(VLOOKUP(C4289,INSUMOS!$C:$F,3,FALSE),VLOOKUP(C4289,'COMPOSIÇÃO - SINAPI'!$C:$F,3,FALSE))</f>
        <v>UN</v>
      </c>
      <c r="F4289" s="486">
        <v>1</v>
      </c>
      <c r="G4289" s="490">
        <f>IFERROR(VLOOKUP(C4289,INSUMOS!$C:$F,4,FALSE),VLOOKUP(C4289,'COMPOSIÇÃO - SINAPI'!$C:$F,4,FALSE))</f>
        <v>2.2269999999999999</v>
      </c>
      <c r="H4289" s="488">
        <f>TRUNC(G4289*F4289,2)</f>
        <v>2.2200000000000002</v>
      </c>
    </row>
    <row r="4290" spans="1:8" ht="15" customHeight="1" x14ac:dyDescent="0.2">
      <c r="A4290" s="483" t="s">
        <v>2070</v>
      </c>
      <c r="B4290" s="484" t="s">
        <v>2593</v>
      </c>
      <c r="C4290" s="484">
        <v>88247</v>
      </c>
      <c r="D4290" s="485" t="str">
        <f>IFERROR(VLOOKUP(C4290,INSUMOS!$C:$F,2,FALSE),VLOOKUP(C4290,'COMPOSIÇÃO - SINAPI'!$C:$F,2,FALSE))</f>
        <v>AUXILIAR DE ELETRICISTA COM ENCARGOS COMPLEMENTARES</v>
      </c>
      <c r="E4290" s="484" t="str">
        <f>IFERROR(VLOOKUP(C4290,INSUMOS!$C:$F,3,FALSE),VLOOKUP(C4290,'COMPOSIÇÃO - SINAPI'!$C:$F,3,FALSE))</f>
        <v>H</v>
      </c>
      <c r="F4290" s="486">
        <v>0.16</v>
      </c>
      <c r="G4290" s="490">
        <f>IFERROR(VLOOKUP(C4290,INSUMOS!$C:$F,4,FALSE),VLOOKUP(C4290,'COMPOSIÇÃO - SINAPI'!$C:$F,4,FALSE))</f>
        <v>19.309999999999999</v>
      </c>
      <c r="H4290" s="488">
        <f>TRUNC(G4290*F4290,2)</f>
        <v>3.08</v>
      </c>
    </row>
    <row r="4291" spans="1:8" ht="15" customHeight="1" x14ac:dyDescent="0.2">
      <c r="A4291" s="483" t="s">
        <v>2070</v>
      </c>
      <c r="B4291" s="484" t="s">
        <v>2593</v>
      </c>
      <c r="C4291" s="484">
        <v>88264</v>
      </c>
      <c r="D4291" s="485" t="str">
        <f>IFERROR(VLOOKUP(C4291,INSUMOS!$C:$F,2,FALSE),VLOOKUP(C4291,'COMPOSIÇÃO - SINAPI'!$C:$F,2,FALSE))</f>
        <v>ELETRICISTA COM ENCARGOS COMPLEMENTARES</v>
      </c>
      <c r="E4291" s="484" t="str">
        <f>IFERROR(VLOOKUP(C4291,INSUMOS!$C:$F,3,FALSE),VLOOKUP(C4291,'COMPOSIÇÃO - SINAPI'!$C:$F,3,FALSE))</f>
        <v>H</v>
      </c>
      <c r="F4291" s="486">
        <v>0.16</v>
      </c>
      <c r="G4291" s="490">
        <f>IFERROR(VLOOKUP(C4291,INSUMOS!$C:$F,4,FALSE),VLOOKUP(C4291,'COMPOSIÇÃO - SINAPI'!$C:$F,4,FALSE))</f>
        <v>24.92</v>
      </c>
      <c r="H4291" s="488">
        <f>TRUNC(G4291*F4291,2)</f>
        <v>3.98</v>
      </c>
    </row>
    <row r="4292" spans="1:8" ht="24" x14ac:dyDescent="0.2">
      <c r="A4292" s="483" t="s">
        <v>2070</v>
      </c>
      <c r="B4292" s="484" t="s">
        <v>2593</v>
      </c>
      <c r="C4292" s="484">
        <v>88629</v>
      </c>
      <c r="D4292" s="485" t="str">
        <f>IFERROR(VLOOKUP(C4292,INSUMOS!$C:$F,2,FALSE),VLOOKUP(C4292,'COMPOSIÇÃO - SINAPI'!$C:$F,2,FALSE))</f>
        <v>ARGAMASSA TRAÇO 1:3 (EM VOLUME DE CIMENTO E AREIA MÉDIA ÚMIDA), PREPARO MANUAL. AF_08/2019</v>
      </c>
      <c r="E4292" s="484" t="str">
        <f>IFERROR(VLOOKUP(C4292,INSUMOS!$C:$F,3,FALSE),VLOOKUP(C4292,'COMPOSIÇÃO - SINAPI'!$C:$F,3,FALSE))</f>
        <v>M3</v>
      </c>
      <c r="F4292" s="486">
        <v>8.9999999999999998E-4</v>
      </c>
      <c r="G4292" s="490">
        <f>IFERROR(VLOOKUP(C4292,INSUMOS!$C:$F,4,FALSE),VLOOKUP(C4292,'COMPOSIÇÃO - SINAPI'!$C:$F,4,FALSE))</f>
        <v>490.11</v>
      </c>
      <c r="H4292" s="488">
        <f>TRUNC(G4292*F4292,2)</f>
        <v>0.44</v>
      </c>
    </row>
    <row r="4293" spans="1:8" s="29" customFormat="1" ht="14.25" x14ac:dyDescent="0.25">
      <c r="A4293" s="472" t="s">
        <v>2055</v>
      </c>
      <c r="B4293" s="473" t="s">
        <v>2056</v>
      </c>
      <c r="C4293" s="473" t="s">
        <v>2057</v>
      </c>
      <c r="D4293" s="473" t="s">
        <v>2058</v>
      </c>
      <c r="E4293" s="473" t="s">
        <v>2059</v>
      </c>
      <c r="F4293" s="474" t="s">
        <v>2060</v>
      </c>
      <c r="G4293" s="81" t="s">
        <v>2061</v>
      </c>
      <c r="H4293" s="475" t="s">
        <v>2590</v>
      </c>
    </row>
    <row r="4294" spans="1:8" ht="48" customHeight="1" x14ac:dyDescent="0.2">
      <c r="A4294" s="476" t="s">
        <v>1605</v>
      </c>
      <c r="B4294" s="477" t="s">
        <v>2591</v>
      </c>
      <c r="C4294" s="478">
        <v>91939</v>
      </c>
      <c r="D4294" s="479" t="s">
        <v>1606</v>
      </c>
      <c r="E4294" s="480" t="s">
        <v>2586</v>
      </c>
      <c r="F4294" s="481"/>
      <c r="G4294" s="45"/>
      <c r="H4294" s="482">
        <f>SUM(H4295:H4298)</f>
        <v>18.010000000000002</v>
      </c>
    </row>
    <row r="4295" spans="1:8" ht="27" customHeight="1" x14ac:dyDescent="0.2">
      <c r="A4295" s="483" t="s">
        <v>2070</v>
      </c>
      <c r="B4295" s="484" t="s">
        <v>2062</v>
      </c>
      <c r="C4295" s="484">
        <v>1872</v>
      </c>
      <c r="D4295" s="485" t="str">
        <f>IFERROR(VLOOKUP(C4295,INSUMOS!$C:$F,2,FALSE),VLOOKUP(C4295,'COMPOSIÇÃO - SINAPI'!$C:$F,2,FALSE))</f>
        <v>CAIXA DE PASSAGEM, EM PVC, DE 4" X 2", PARA ELETRODUTO FLEXIVEL CORRUGADO</v>
      </c>
      <c r="E4295" s="484" t="str">
        <f>IFERROR(VLOOKUP(C4295,INSUMOS!$C:$F,3,FALSE),VLOOKUP(C4295,'COMPOSIÇÃO - SINAPI'!$C:$F,3,FALSE))</f>
        <v>UN</v>
      </c>
      <c r="F4295" s="486">
        <v>1</v>
      </c>
      <c r="G4295" s="490">
        <f>IFERROR(VLOOKUP(C4295,INSUMOS!$C:$F,4,FALSE),VLOOKUP(C4295,'COMPOSIÇÃO - SINAPI'!$C:$F,4,FALSE))</f>
        <v>2.2269999999999999</v>
      </c>
      <c r="H4295" s="488">
        <f>TRUNC(G4295*F4295,2)</f>
        <v>2.2200000000000002</v>
      </c>
    </row>
    <row r="4296" spans="1:8" ht="15" customHeight="1" x14ac:dyDescent="0.2">
      <c r="A4296" s="483" t="s">
        <v>2070</v>
      </c>
      <c r="B4296" s="484" t="s">
        <v>2593</v>
      </c>
      <c r="C4296" s="484">
        <v>88247</v>
      </c>
      <c r="D4296" s="485" t="str">
        <f>IFERROR(VLOOKUP(C4296,INSUMOS!$C:$F,2,FALSE),VLOOKUP(C4296,'COMPOSIÇÃO - SINAPI'!$C:$F,2,FALSE))</f>
        <v>AUXILIAR DE ELETRICISTA COM ENCARGOS COMPLEMENTARES</v>
      </c>
      <c r="E4296" s="484" t="str">
        <f>IFERROR(VLOOKUP(C4296,INSUMOS!$C:$F,3,FALSE),VLOOKUP(C4296,'COMPOSIÇÃO - SINAPI'!$C:$F,3,FALSE))</f>
        <v>H</v>
      </c>
      <c r="F4296" s="486">
        <v>0.3473</v>
      </c>
      <c r="G4296" s="490">
        <f>IFERROR(VLOOKUP(C4296,INSUMOS!$C:$F,4,FALSE),VLOOKUP(C4296,'COMPOSIÇÃO - SINAPI'!$C:$F,4,FALSE))</f>
        <v>19.309999999999999</v>
      </c>
      <c r="H4296" s="488">
        <f>TRUNC(G4296*F4296,2)</f>
        <v>6.7</v>
      </c>
    </row>
    <row r="4297" spans="1:8" ht="15" customHeight="1" x14ac:dyDescent="0.2">
      <c r="A4297" s="483" t="s">
        <v>2070</v>
      </c>
      <c r="B4297" s="484" t="s">
        <v>2593</v>
      </c>
      <c r="C4297" s="484">
        <v>88264</v>
      </c>
      <c r="D4297" s="485" t="str">
        <f>IFERROR(VLOOKUP(C4297,INSUMOS!$C:$F,2,FALSE),VLOOKUP(C4297,'COMPOSIÇÃO - SINAPI'!$C:$F,2,FALSE))</f>
        <v>ELETRICISTA COM ENCARGOS COMPLEMENTARES</v>
      </c>
      <c r="E4297" s="484" t="str">
        <f>IFERROR(VLOOKUP(C4297,INSUMOS!$C:$F,3,FALSE),VLOOKUP(C4297,'COMPOSIÇÃO - SINAPI'!$C:$F,3,FALSE))</f>
        <v>H</v>
      </c>
      <c r="F4297" s="486">
        <v>0.3473</v>
      </c>
      <c r="G4297" s="490">
        <f>IFERROR(VLOOKUP(C4297,INSUMOS!$C:$F,4,FALSE),VLOOKUP(C4297,'COMPOSIÇÃO - SINAPI'!$C:$F,4,FALSE))</f>
        <v>24.92</v>
      </c>
      <c r="H4297" s="488">
        <f>TRUNC(G4297*F4297,2)</f>
        <v>8.65</v>
      </c>
    </row>
    <row r="4298" spans="1:8" ht="24" x14ac:dyDescent="0.2">
      <c r="A4298" s="483" t="s">
        <v>2070</v>
      </c>
      <c r="B4298" s="484" t="s">
        <v>2593</v>
      </c>
      <c r="C4298" s="484">
        <v>88629</v>
      </c>
      <c r="D4298" s="485" t="str">
        <f>IFERROR(VLOOKUP(C4298,INSUMOS!$C:$F,2,FALSE),VLOOKUP(C4298,'COMPOSIÇÃO - SINAPI'!$C:$F,2,FALSE))</f>
        <v>ARGAMASSA TRAÇO 1:3 (EM VOLUME DE CIMENTO E AREIA MÉDIA ÚMIDA), PREPARO MANUAL. AF_08/2019</v>
      </c>
      <c r="E4298" s="484" t="str">
        <f>IFERROR(VLOOKUP(C4298,INSUMOS!$C:$F,3,FALSE),VLOOKUP(C4298,'COMPOSIÇÃO - SINAPI'!$C:$F,3,FALSE))</f>
        <v>M3</v>
      </c>
      <c r="F4298" s="486">
        <v>8.9999999999999998E-4</v>
      </c>
      <c r="G4298" s="490">
        <f>IFERROR(VLOOKUP(C4298,INSUMOS!$C:$F,4,FALSE),VLOOKUP(C4298,'COMPOSIÇÃO - SINAPI'!$C:$F,4,FALSE))</f>
        <v>490.11</v>
      </c>
      <c r="H4298" s="488">
        <f>TRUNC(G4298*F4298,2)</f>
        <v>0.44</v>
      </c>
    </row>
    <row r="4299" spans="1:8" s="29" customFormat="1" ht="14.25" x14ac:dyDescent="0.25">
      <c r="A4299" s="472" t="s">
        <v>2055</v>
      </c>
      <c r="B4299" s="473" t="s">
        <v>2056</v>
      </c>
      <c r="C4299" s="473" t="s">
        <v>2057</v>
      </c>
      <c r="D4299" s="473" t="s">
        <v>2058</v>
      </c>
      <c r="E4299" s="473" t="s">
        <v>2059</v>
      </c>
      <c r="F4299" s="474" t="s">
        <v>2060</v>
      </c>
      <c r="G4299" s="81" t="s">
        <v>2061</v>
      </c>
      <c r="H4299" s="475" t="s">
        <v>2590</v>
      </c>
    </row>
    <row r="4300" spans="1:8" ht="48" customHeight="1" x14ac:dyDescent="0.2">
      <c r="A4300" s="476" t="s">
        <v>1607</v>
      </c>
      <c r="B4300" s="477" t="s">
        <v>2591</v>
      </c>
      <c r="C4300" s="478">
        <v>91854</v>
      </c>
      <c r="D4300" s="479" t="s">
        <v>1608</v>
      </c>
      <c r="E4300" s="480" t="s">
        <v>117</v>
      </c>
      <c r="F4300" s="481"/>
      <c r="G4300" s="45"/>
      <c r="H4300" s="482">
        <f>SUM(H4301:H4303)</f>
        <v>6.3599999999999994</v>
      </c>
    </row>
    <row r="4301" spans="1:8" ht="15" customHeight="1" x14ac:dyDescent="0.2">
      <c r="A4301" s="483" t="s">
        <v>2070</v>
      </c>
      <c r="B4301" s="484" t="s">
        <v>2062</v>
      </c>
      <c r="C4301" s="484">
        <v>2688</v>
      </c>
      <c r="D4301" s="485" t="str">
        <f>IFERROR(VLOOKUP(C4301,INSUMOS!$C:$F,2,FALSE),VLOOKUP(C4301,'COMPOSIÇÃO - SINAPI'!$C:$F,2,FALSE))</f>
        <v>ELETRODUTO PVC FLEXIVEL CORRUGADO, COR AMARELA, DE 25 MM</v>
      </c>
      <c r="E4301" s="484" t="str">
        <f>IFERROR(VLOOKUP(C4301,INSUMOS!$C:$F,3,FALSE),VLOOKUP(C4301,'COMPOSIÇÃO - SINAPI'!$C:$F,3,FALSE))</f>
        <v>M</v>
      </c>
      <c r="F4301" s="486">
        <v>1.0169999999999999</v>
      </c>
      <c r="G4301" s="490">
        <f>IFERROR(VLOOKUP(C4301,INSUMOS!$C:$F,4,FALSE),VLOOKUP(C4301,'COMPOSIÇÃO - SINAPI'!$C:$F,4,FALSE))</f>
        <v>2</v>
      </c>
      <c r="H4301" s="488">
        <f>TRUNC(G4301*F4301,2)</f>
        <v>2.0299999999999998</v>
      </c>
    </row>
    <row r="4302" spans="1:8" ht="15" customHeight="1" x14ac:dyDescent="0.2">
      <c r="A4302" s="483" t="s">
        <v>2070</v>
      </c>
      <c r="B4302" s="484" t="s">
        <v>2593</v>
      </c>
      <c r="C4302" s="484">
        <v>88247</v>
      </c>
      <c r="D4302" s="485" t="str">
        <f>IFERROR(VLOOKUP(C4302,INSUMOS!$C:$F,2,FALSE),VLOOKUP(C4302,'COMPOSIÇÃO - SINAPI'!$C:$F,2,FALSE))</f>
        <v>AUXILIAR DE ELETRICISTA COM ENCARGOS COMPLEMENTARES</v>
      </c>
      <c r="E4302" s="484" t="str">
        <f>IFERROR(VLOOKUP(C4302,INSUMOS!$C:$F,3,FALSE),VLOOKUP(C4302,'COMPOSIÇÃO - SINAPI'!$C:$F,3,FALSE))</f>
        <v>H</v>
      </c>
      <c r="F4302" s="486">
        <v>9.8000000000000004E-2</v>
      </c>
      <c r="G4302" s="490">
        <f>IFERROR(VLOOKUP(C4302,INSUMOS!$C:$F,4,FALSE),VLOOKUP(C4302,'COMPOSIÇÃO - SINAPI'!$C:$F,4,FALSE))</f>
        <v>19.309999999999999</v>
      </c>
      <c r="H4302" s="488">
        <f>TRUNC(G4302*F4302,2)</f>
        <v>1.89</v>
      </c>
    </row>
    <row r="4303" spans="1:8" ht="15" customHeight="1" x14ac:dyDescent="0.2">
      <c r="A4303" s="483" t="s">
        <v>2070</v>
      </c>
      <c r="B4303" s="484" t="s">
        <v>2593</v>
      </c>
      <c r="C4303" s="484">
        <v>88264</v>
      </c>
      <c r="D4303" s="485" t="str">
        <f>IFERROR(VLOOKUP(C4303,INSUMOS!$C:$F,2,FALSE),VLOOKUP(C4303,'COMPOSIÇÃO - SINAPI'!$C:$F,2,FALSE))</f>
        <v>ELETRICISTA COM ENCARGOS COMPLEMENTARES</v>
      </c>
      <c r="E4303" s="484" t="str">
        <f>IFERROR(VLOOKUP(C4303,INSUMOS!$C:$F,3,FALSE),VLOOKUP(C4303,'COMPOSIÇÃO - SINAPI'!$C:$F,3,FALSE))</f>
        <v>H</v>
      </c>
      <c r="F4303" s="486">
        <v>9.8000000000000004E-2</v>
      </c>
      <c r="G4303" s="490">
        <f>IFERROR(VLOOKUP(C4303,INSUMOS!$C:$F,4,FALSE),VLOOKUP(C4303,'COMPOSIÇÃO - SINAPI'!$C:$F,4,FALSE))</f>
        <v>24.92</v>
      </c>
      <c r="H4303" s="488">
        <f>TRUNC(G4303*F4303,2)</f>
        <v>2.44</v>
      </c>
    </row>
    <row r="4304" spans="1:8" s="29" customFormat="1" ht="14.25" x14ac:dyDescent="0.25">
      <c r="A4304" s="472" t="s">
        <v>2055</v>
      </c>
      <c r="B4304" s="473" t="s">
        <v>2056</v>
      </c>
      <c r="C4304" s="473" t="s">
        <v>2057</v>
      </c>
      <c r="D4304" s="473" t="s">
        <v>2058</v>
      </c>
      <c r="E4304" s="473" t="s">
        <v>2059</v>
      </c>
      <c r="F4304" s="474" t="s">
        <v>2060</v>
      </c>
      <c r="G4304" s="81" t="s">
        <v>2061</v>
      </c>
      <c r="H4304" s="475" t="s">
        <v>2590</v>
      </c>
    </row>
    <row r="4305" spans="1:8" ht="48" customHeight="1" x14ac:dyDescent="0.2">
      <c r="A4305" s="476" t="s">
        <v>1609</v>
      </c>
      <c r="B4305" s="477" t="s">
        <v>2591</v>
      </c>
      <c r="C4305" s="478">
        <v>91855</v>
      </c>
      <c r="D4305" s="479" t="s">
        <v>1610</v>
      </c>
      <c r="E4305" s="480" t="s">
        <v>117</v>
      </c>
      <c r="F4305" s="481"/>
      <c r="G4305" s="45"/>
      <c r="H4305" s="482">
        <f>SUM(H4306:H4308)</f>
        <v>7.4</v>
      </c>
    </row>
    <row r="4306" spans="1:8" ht="24" x14ac:dyDescent="0.2">
      <c r="A4306" s="483" t="s">
        <v>2070</v>
      </c>
      <c r="B4306" s="484" t="s">
        <v>2062</v>
      </c>
      <c r="C4306" s="484">
        <v>39244</v>
      </c>
      <c r="D4306" s="485" t="str">
        <f>IFERROR(VLOOKUP(C4306,INSUMOS!$C:$F,2,FALSE),VLOOKUP(C4306,'COMPOSIÇÃO - SINAPI'!$C:$F,2,FALSE))</f>
        <v>ELETRODUTO PVC FLEXIVEL CORRUGADO, REFORCADO, COR LARANJA, DE 25 MM, PARA LAJES E PISOS</v>
      </c>
      <c r="E4306" s="484" t="str">
        <f>IFERROR(VLOOKUP(C4306,INSUMOS!$C:$F,3,FALSE),VLOOKUP(C4306,'COMPOSIÇÃO - SINAPI'!$C:$F,3,FALSE))</f>
        <v>M</v>
      </c>
      <c r="F4306" s="486">
        <v>1.0169999999999999</v>
      </c>
      <c r="G4306" s="490">
        <f>IFERROR(VLOOKUP(C4306,INSUMOS!$C:$F,4,FALSE),VLOOKUP(C4306,'COMPOSIÇÃO - SINAPI'!$C:$F,4,FALSE))</f>
        <v>2.94</v>
      </c>
      <c r="H4306" s="488">
        <f>TRUNC(G4306*F4306,2)</f>
        <v>2.98</v>
      </c>
    </row>
    <row r="4307" spans="1:8" ht="15" customHeight="1" x14ac:dyDescent="0.2">
      <c r="A4307" s="483" t="s">
        <v>2070</v>
      </c>
      <c r="B4307" s="484" t="s">
        <v>2593</v>
      </c>
      <c r="C4307" s="484">
        <v>88247</v>
      </c>
      <c r="D4307" s="485" t="str">
        <f>IFERROR(VLOOKUP(C4307,INSUMOS!$C:$F,2,FALSE),VLOOKUP(C4307,'COMPOSIÇÃO - SINAPI'!$C:$F,2,FALSE))</f>
        <v>AUXILIAR DE ELETRICISTA COM ENCARGOS COMPLEMENTARES</v>
      </c>
      <c r="E4307" s="484" t="str">
        <f>IFERROR(VLOOKUP(C4307,INSUMOS!$C:$F,3,FALSE),VLOOKUP(C4307,'COMPOSIÇÃO - SINAPI'!$C:$F,3,FALSE))</f>
        <v>H</v>
      </c>
      <c r="F4307" s="486">
        <v>0.1</v>
      </c>
      <c r="G4307" s="490">
        <f>IFERROR(VLOOKUP(C4307,INSUMOS!$C:$F,4,FALSE),VLOOKUP(C4307,'COMPOSIÇÃO - SINAPI'!$C:$F,4,FALSE))</f>
        <v>19.309999999999999</v>
      </c>
      <c r="H4307" s="488">
        <f>TRUNC(G4307*F4307,2)</f>
        <v>1.93</v>
      </c>
    </row>
    <row r="4308" spans="1:8" ht="15" customHeight="1" x14ac:dyDescent="0.2">
      <c r="A4308" s="483" t="s">
        <v>2070</v>
      </c>
      <c r="B4308" s="484" t="s">
        <v>2593</v>
      </c>
      <c r="C4308" s="484">
        <v>88264</v>
      </c>
      <c r="D4308" s="485" t="str">
        <f>IFERROR(VLOOKUP(C4308,INSUMOS!$C:$F,2,FALSE),VLOOKUP(C4308,'COMPOSIÇÃO - SINAPI'!$C:$F,2,FALSE))</f>
        <v>ELETRICISTA COM ENCARGOS COMPLEMENTARES</v>
      </c>
      <c r="E4308" s="484" t="str">
        <f>IFERROR(VLOOKUP(C4308,INSUMOS!$C:$F,3,FALSE),VLOOKUP(C4308,'COMPOSIÇÃO - SINAPI'!$C:$F,3,FALSE))</f>
        <v>H</v>
      </c>
      <c r="F4308" s="486">
        <v>0.1</v>
      </c>
      <c r="G4308" s="490">
        <f>IFERROR(VLOOKUP(C4308,INSUMOS!$C:$F,4,FALSE),VLOOKUP(C4308,'COMPOSIÇÃO - SINAPI'!$C:$F,4,FALSE))</f>
        <v>24.92</v>
      </c>
      <c r="H4308" s="488">
        <f>TRUNC(G4308*F4308,2)</f>
        <v>2.4900000000000002</v>
      </c>
    </row>
    <row r="4309" spans="1:8" s="29" customFormat="1" ht="14.25" x14ac:dyDescent="0.25">
      <c r="A4309" s="472" t="s">
        <v>2055</v>
      </c>
      <c r="B4309" s="473" t="s">
        <v>2056</v>
      </c>
      <c r="C4309" s="473" t="s">
        <v>2057</v>
      </c>
      <c r="D4309" s="473" t="s">
        <v>2058</v>
      </c>
      <c r="E4309" s="473" t="s">
        <v>2059</v>
      </c>
      <c r="F4309" s="474" t="s">
        <v>2060</v>
      </c>
      <c r="G4309" s="81" t="s">
        <v>2061</v>
      </c>
      <c r="H4309" s="475" t="s">
        <v>2590</v>
      </c>
    </row>
    <row r="4310" spans="1:8" ht="48" customHeight="1" x14ac:dyDescent="0.2">
      <c r="A4310" s="476" t="s">
        <v>1611</v>
      </c>
      <c r="B4310" s="477" t="s">
        <v>2591</v>
      </c>
      <c r="C4310" s="478">
        <v>91928</v>
      </c>
      <c r="D4310" s="479" t="s">
        <v>1612</v>
      </c>
      <c r="E4310" s="480" t="s">
        <v>117</v>
      </c>
      <c r="F4310" s="481"/>
      <c r="G4310" s="45"/>
      <c r="H4310" s="482">
        <f>SUM(H4311:H4314)</f>
        <v>5.12</v>
      </c>
    </row>
    <row r="4311" spans="1:8" ht="24" x14ac:dyDescent="0.2">
      <c r="A4311" s="483" t="s">
        <v>2070</v>
      </c>
      <c r="B4311" s="484" t="s">
        <v>2062</v>
      </c>
      <c r="C4311" s="484">
        <v>981</v>
      </c>
      <c r="D4311" s="485" t="str">
        <f>IFERROR(VLOOKUP(C4311,INSUMOS!$C:$F,2,FALSE),VLOOKUP(C4311,'COMPOSIÇÃO - SINAPI'!$C:$F,2,FALSE))</f>
        <v>CABO DE COBRE, FLEXIVEL, CLASSE 4 OU 5, ISOLACAO EM PVC/A, ANTICHAMA BWF-B, 1 CONDUTOR, 450/750 V, SECAO NOMINAL 4 MM2</v>
      </c>
      <c r="E4311" s="484" t="str">
        <f>IFERROR(VLOOKUP(C4311,INSUMOS!$C:$F,3,FALSE),VLOOKUP(C4311,'COMPOSIÇÃO - SINAPI'!$C:$F,3,FALSE))</f>
        <v>M</v>
      </c>
      <c r="F4311" s="486">
        <v>1.19</v>
      </c>
      <c r="G4311" s="490">
        <f>IFERROR(VLOOKUP(C4311,INSUMOS!$C:$F,4,FALSE),VLOOKUP(C4311,'COMPOSIÇÃO - SINAPI'!$C:$F,4,FALSE))</f>
        <v>3.1</v>
      </c>
      <c r="H4311" s="488">
        <f>TRUNC(G4311*F4311,2)</f>
        <v>3.68</v>
      </c>
    </row>
    <row r="4312" spans="1:8" ht="15" customHeight="1" x14ac:dyDescent="0.2">
      <c r="A4312" s="483" t="s">
        <v>2070</v>
      </c>
      <c r="B4312" s="484" t="s">
        <v>2062</v>
      </c>
      <c r="C4312" s="484">
        <v>21127</v>
      </c>
      <c r="D4312" s="485" t="str">
        <f>IFERROR(VLOOKUP(C4312,INSUMOS!$C:$F,2,FALSE),VLOOKUP(C4312,'COMPOSIÇÃO - SINAPI'!$C:$F,2,FALSE))</f>
        <v>FITA ISOLANTE ADESIVA ANTICHAMA, USO ATE 750 V, EM ROLO DE 19 MM X 5 M</v>
      </c>
      <c r="E4312" s="484" t="str">
        <f>IFERROR(VLOOKUP(C4312,INSUMOS!$C:$F,3,FALSE),VLOOKUP(C4312,'COMPOSIÇÃO - SINAPI'!$C:$F,3,FALSE))</f>
        <v>UN</v>
      </c>
      <c r="F4312" s="486">
        <v>8.9999999999999993E-3</v>
      </c>
      <c r="G4312" s="490">
        <f>IFERROR(VLOOKUP(C4312,INSUMOS!$C:$F,4,FALSE),VLOOKUP(C4312,'COMPOSIÇÃO - SINAPI'!$C:$F,4,FALSE))</f>
        <v>5.202</v>
      </c>
      <c r="H4312" s="488">
        <f>TRUNC(G4312*F4312,2)</f>
        <v>0.04</v>
      </c>
    </row>
    <row r="4313" spans="1:8" ht="15" customHeight="1" x14ac:dyDescent="0.2">
      <c r="A4313" s="483" t="s">
        <v>2070</v>
      </c>
      <c r="B4313" s="484" t="s">
        <v>2593</v>
      </c>
      <c r="C4313" s="484">
        <v>88247</v>
      </c>
      <c r="D4313" s="485" t="str">
        <f>IFERROR(VLOOKUP(C4313,INSUMOS!$C:$F,2,FALSE),VLOOKUP(C4313,'COMPOSIÇÃO - SINAPI'!$C:$F,2,FALSE))</f>
        <v>AUXILIAR DE ELETRICISTA COM ENCARGOS COMPLEMENTARES</v>
      </c>
      <c r="E4313" s="484" t="str">
        <f>IFERROR(VLOOKUP(C4313,INSUMOS!$C:$F,3,FALSE),VLOOKUP(C4313,'COMPOSIÇÃO - SINAPI'!$C:$F,3,FALSE))</f>
        <v>H</v>
      </c>
      <c r="F4313" s="486">
        <v>3.2000000000000001E-2</v>
      </c>
      <c r="G4313" s="490">
        <f>IFERROR(VLOOKUP(C4313,INSUMOS!$C:$F,4,FALSE),VLOOKUP(C4313,'COMPOSIÇÃO - SINAPI'!$C:$F,4,FALSE))</f>
        <v>19.309999999999999</v>
      </c>
      <c r="H4313" s="488">
        <f>TRUNC(G4313*F4313,2)</f>
        <v>0.61</v>
      </c>
    </row>
    <row r="4314" spans="1:8" x14ac:dyDescent="0.2">
      <c r="A4314" s="483" t="s">
        <v>2070</v>
      </c>
      <c r="B4314" s="484" t="s">
        <v>2593</v>
      </c>
      <c r="C4314" s="484">
        <v>88264</v>
      </c>
      <c r="D4314" s="485" t="str">
        <f>IFERROR(VLOOKUP(C4314,INSUMOS!$C:$F,2,FALSE),VLOOKUP(C4314,'COMPOSIÇÃO - SINAPI'!$C:$F,2,FALSE))</f>
        <v>ELETRICISTA COM ENCARGOS COMPLEMENTARES</v>
      </c>
      <c r="E4314" s="484" t="str">
        <f>IFERROR(VLOOKUP(C4314,INSUMOS!$C:$F,3,FALSE),VLOOKUP(C4314,'COMPOSIÇÃO - SINAPI'!$C:$F,3,FALSE))</f>
        <v>H</v>
      </c>
      <c r="F4314" s="486">
        <v>3.2000000000000001E-2</v>
      </c>
      <c r="G4314" s="490">
        <f>IFERROR(VLOOKUP(C4314,INSUMOS!$C:$F,4,FALSE),VLOOKUP(C4314,'COMPOSIÇÃO - SINAPI'!$C:$F,4,FALSE))</f>
        <v>24.92</v>
      </c>
      <c r="H4314" s="488">
        <f>TRUNC(G4314*F4314,2)</f>
        <v>0.79</v>
      </c>
    </row>
    <row r="4315" spans="1:8" s="29" customFormat="1" ht="14.25" x14ac:dyDescent="0.25">
      <c r="A4315" s="472" t="s">
        <v>2055</v>
      </c>
      <c r="B4315" s="473" t="s">
        <v>2056</v>
      </c>
      <c r="C4315" s="473" t="s">
        <v>2057</v>
      </c>
      <c r="D4315" s="473" t="s">
        <v>2058</v>
      </c>
      <c r="E4315" s="473" t="s">
        <v>2059</v>
      </c>
      <c r="F4315" s="474" t="s">
        <v>2060</v>
      </c>
      <c r="G4315" s="81" t="s">
        <v>2061</v>
      </c>
      <c r="H4315" s="475" t="s">
        <v>2590</v>
      </c>
    </row>
    <row r="4316" spans="1:8" ht="48" customHeight="1" x14ac:dyDescent="0.2">
      <c r="A4316" s="476" t="s">
        <v>1613</v>
      </c>
      <c r="B4316" s="477" t="s">
        <v>2591</v>
      </c>
      <c r="C4316" s="478">
        <v>91926</v>
      </c>
      <c r="D4316" s="479" t="s">
        <v>1614</v>
      </c>
      <c r="E4316" s="480" t="s">
        <v>117</v>
      </c>
      <c r="F4316" s="481"/>
      <c r="G4316" s="45"/>
      <c r="H4316" s="482">
        <f>SUM(H4317:H4320)</f>
        <v>3.08</v>
      </c>
    </row>
    <row r="4317" spans="1:8" ht="24" x14ac:dyDescent="0.2">
      <c r="A4317" s="483" t="s">
        <v>2070</v>
      </c>
      <c r="B4317" s="484" t="s">
        <v>2062</v>
      </c>
      <c r="C4317" s="484">
        <v>1014</v>
      </c>
      <c r="D4317" s="485" t="str">
        <f>IFERROR(VLOOKUP(C4317,INSUMOS!$C:$F,2,FALSE),VLOOKUP(C4317,'COMPOSIÇÃO - SINAPI'!$C:$F,2,FALSE))</f>
        <v>CABO DE COBRE, FLEXIVEL, CLASSE 4 OU 5, ISOLACAO EM PVC/A, ANTICHAMA BWF-B, 1 CONDUTOR, 450/750 V, SECAO NOMINAL 2,5 MM2</v>
      </c>
      <c r="E4317" s="484" t="str">
        <f>IFERROR(VLOOKUP(C4317,INSUMOS!$C:$F,3,FALSE),VLOOKUP(C4317,'COMPOSIÇÃO - SINAPI'!$C:$F,3,FALSE))</f>
        <v>M</v>
      </c>
      <c r="F4317" s="486">
        <v>1.19</v>
      </c>
      <c r="G4317" s="490">
        <f>IFERROR(VLOOKUP(C4317,INSUMOS!$C:$F,4,FALSE),VLOOKUP(C4317,'COMPOSIÇÃO - SINAPI'!$C:$F,4,FALSE))</f>
        <v>1.83</v>
      </c>
      <c r="H4317" s="488">
        <f>TRUNC(G4317*F4317,2)</f>
        <v>2.17</v>
      </c>
    </row>
    <row r="4318" spans="1:8" ht="15" customHeight="1" x14ac:dyDescent="0.2">
      <c r="A4318" s="483" t="s">
        <v>2070</v>
      </c>
      <c r="B4318" s="484" t="s">
        <v>2062</v>
      </c>
      <c r="C4318" s="484">
        <v>21127</v>
      </c>
      <c r="D4318" s="485" t="str">
        <f>IFERROR(VLOOKUP(C4318,INSUMOS!$C:$F,2,FALSE),VLOOKUP(C4318,'COMPOSIÇÃO - SINAPI'!$C:$F,2,FALSE))</f>
        <v>FITA ISOLANTE ADESIVA ANTICHAMA, USO ATE 750 V, EM ROLO DE 19 MM X 5 M</v>
      </c>
      <c r="E4318" s="484" t="str">
        <f>IFERROR(VLOOKUP(C4318,INSUMOS!$C:$F,3,FALSE),VLOOKUP(C4318,'COMPOSIÇÃO - SINAPI'!$C:$F,3,FALSE))</f>
        <v>UN</v>
      </c>
      <c r="F4318" s="486">
        <v>8.9999999999999993E-3</v>
      </c>
      <c r="G4318" s="490">
        <f>IFERROR(VLOOKUP(C4318,INSUMOS!$C:$F,4,FALSE),VLOOKUP(C4318,'COMPOSIÇÃO - SINAPI'!$C:$F,4,FALSE))</f>
        <v>5.202</v>
      </c>
      <c r="H4318" s="488">
        <f>TRUNC(G4318*F4318,2)</f>
        <v>0.04</v>
      </c>
    </row>
    <row r="4319" spans="1:8" ht="15" customHeight="1" x14ac:dyDescent="0.2">
      <c r="A4319" s="483" t="s">
        <v>2070</v>
      </c>
      <c r="B4319" s="484" t="s">
        <v>2593</v>
      </c>
      <c r="C4319" s="484">
        <v>88247</v>
      </c>
      <c r="D4319" s="485" t="str">
        <f>IFERROR(VLOOKUP(C4319,INSUMOS!$C:$F,2,FALSE),VLOOKUP(C4319,'COMPOSIÇÃO - SINAPI'!$C:$F,2,FALSE))</f>
        <v>AUXILIAR DE ELETRICISTA COM ENCARGOS COMPLEMENTARES</v>
      </c>
      <c r="E4319" s="484" t="str">
        <f>IFERROR(VLOOKUP(C4319,INSUMOS!$C:$F,3,FALSE),VLOOKUP(C4319,'COMPOSIÇÃO - SINAPI'!$C:$F,3,FALSE))</f>
        <v>H</v>
      </c>
      <c r="F4319" s="486">
        <v>0.02</v>
      </c>
      <c r="G4319" s="490">
        <f>IFERROR(VLOOKUP(C4319,INSUMOS!$C:$F,4,FALSE),VLOOKUP(C4319,'COMPOSIÇÃO - SINAPI'!$C:$F,4,FALSE))</f>
        <v>19.309999999999999</v>
      </c>
      <c r="H4319" s="488">
        <f>TRUNC(G4319*F4319,2)</f>
        <v>0.38</v>
      </c>
    </row>
    <row r="4320" spans="1:8" x14ac:dyDescent="0.2">
      <c r="A4320" s="483" t="s">
        <v>2070</v>
      </c>
      <c r="B4320" s="484" t="s">
        <v>2593</v>
      </c>
      <c r="C4320" s="484">
        <v>88264</v>
      </c>
      <c r="D4320" s="485" t="str">
        <f>IFERROR(VLOOKUP(C4320,INSUMOS!$C:$F,2,FALSE),VLOOKUP(C4320,'COMPOSIÇÃO - SINAPI'!$C:$F,2,FALSE))</f>
        <v>ELETRICISTA COM ENCARGOS COMPLEMENTARES</v>
      </c>
      <c r="E4320" s="484" t="str">
        <f>IFERROR(VLOOKUP(C4320,INSUMOS!$C:$F,3,FALSE),VLOOKUP(C4320,'COMPOSIÇÃO - SINAPI'!$C:$F,3,FALSE))</f>
        <v>H</v>
      </c>
      <c r="F4320" s="486">
        <v>0.02</v>
      </c>
      <c r="G4320" s="490">
        <f>IFERROR(VLOOKUP(C4320,INSUMOS!$C:$F,4,FALSE),VLOOKUP(C4320,'COMPOSIÇÃO - SINAPI'!$C:$F,4,FALSE))</f>
        <v>24.92</v>
      </c>
      <c r="H4320" s="488">
        <f>TRUNC(G4320*F4320,2)</f>
        <v>0.49</v>
      </c>
    </row>
    <row r="4321" spans="1:8" s="29" customFormat="1" ht="14.25" x14ac:dyDescent="0.25">
      <c r="A4321" s="472" t="s">
        <v>2055</v>
      </c>
      <c r="B4321" s="473" t="s">
        <v>2056</v>
      </c>
      <c r="C4321" s="473" t="s">
        <v>2057</v>
      </c>
      <c r="D4321" s="473" t="s">
        <v>2058</v>
      </c>
      <c r="E4321" s="473" t="s">
        <v>2059</v>
      </c>
      <c r="F4321" s="474" t="s">
        <v>2060</v>
      </c>
      <c r="G4321" s="81" t="s">
        <v>2061</v>
      </c>
      <c r="H4321" s="475" t="s">
        <v>2590</v>
      </c>
    </row>
    <row r="4322" spans="1:8" ht="48" customHeight="1" x14ac:dyDescent="0.2">
      <c r="A4322" s="476" t="s">
        <v>1615</v>
      </c>
      <c r="B4322" s="477" t="s">
        <v>2591</v>
      </c>
      <c r="C4322" s="478">
        <v>91859</v>
      </c>
      <c r="D4322" s="479" t="s">
        <v>1616</v>
      </c>
      <c r="E4322" s="480" t="s">
        <v>117</v>
      </c>
      <c r="F4322" s="481"/>
      <c r="G4322" s="45"/>
      <c r="H4322" s="482">
        <f>SUM(H4323:H4325)</f>
        <v>8.4600000000000009</v>
      </c>
    </row>
    <row r="4323" spans="1:8" ht="24" x14ac:dyDescent="0.2">
      <c r="A4323" s="483" t="s">
        <v>2070</v>
      </c>
      <c r="B4323" s="484" t="s">
        <v>2062</v>
      </c>
      <c r="C4323" s="484">
        <v>40401</v>
      </c>
      <c r="D4323" s="485" t="str">
        <f>IFERROR(VLOOKUP(C4323,INSUMOS!$C:$F,2,FALSE),VLOOKUP(C4323,'COMPOSIÇÃO - SINAPI'!$C:$F,2,FALSE))</f>
        <v>ELETRODUTO FLEXIVEL PLANO EM PEAD, COR PRETA E LARANJA,  DIAMETRO 32 MM</v>
      </c>
      <c r="E4323" s="484" t="str">
        <f>IFERROR(VLOOKUP(C4323,INSUMOS!$C:$F,3,FALSE),VLOOKUP(C4323,'COMPOSIÇÃO - SINAPI'!$C:$F,3,FALSE))</f>
        <v>M</v>
      </c>
      <c r="F4323" s="486">
        <v>1.0169999999999999</v>
      </c>
      <c r="G4323" s="490">
        <f>IFERROR(VLOOKUP(C4323,INSUMOS!$C:$F,4,FALSE),VLOOKUP(C4323,'COMPOSIÇÃO - SINAPI'!$C:$F,4,FALSE))</f>
        <v>3.54</v>
      </c>
      <c r="H4323" s="488">
        <f>TRUNC(G4323*F4323,2)</f>
        <v>3.6</v>
      </c>
    </row>
    <row r="4324" spans="1:8" ht="15" customHeight="1" x14ac:dyDescent="0.2">
      <c r="A4324" s="483" t="s">
        <v>2070</v>
      </c>
      <c r="B4324" s="484" t="s">
        <v>2593</v>
      </c>
      <c r="C4324" s="484">
        <v>88247</v>
      </c>
      <c r="D4324" s="485" t="str">
        <f>IFERROR(VLOOKUP(C4324,INSUMOS!$C:$F,2,FALSE),VLOOKUP(C4324,'COMPOSIÇÃO - SINAPI'!$C:$F,2,FALSE))</f>
        <v>AUXILIAR DE ELETRICISTA COM ENCARGOS COMPLEMENTARES</v>
      </c>
      <c r="E4324" s="484" t="str">
        <f>IFERROR(VLOOKUP(C4324,INSUMOS!$C:$F,3,FALSE),VLOOKUP(C4324,'COMPOSIÇÃO - SINAPI'!$C:$F,3,FALSE))</f>
        <v>H</v>
      </c>
      <c r="F4324" s="486">
        <v>0.11</v>
      </c>
      <c r="G4324" s="490">
        <f>IFERROR(VLOOKUP(C4324,INSUMOS!$C:$F,4,FALSE),VLOOKUP(C4324,'COMPOSIÇÃO - SINAPI'!$C:$F,4,FALSE))</f>
        <v>19.309999999999999</v>
      </c>
      <c r="H4324" s="488">
        <f>TRUNC(G4324*F4324,2)</f>
        <v>2.12</v>
      </c>
    </row>
    <row r="4325" spans="1:8" ht="15" customHeight="1" x14ac:dyDescent="0.2">
      <c r="A4325" s="483" t="s">
        <v>2070</v>
      </c>
      <c r="B4325" s="484" t="s">
        <v>2593</v>
      </c>
      <c r="C4325" s="484">
        <v>88264</v>
      </c>
      <c r="D4325" s="485" t="str">
        <f>IFERROR(VLOOKUP(C4325,INSUMOS!$C:$F,2,FALSE),VLOOKUP(C4325,'COMPOSIÇÃO - SINAPI'!$C:$F,2,FALSE))</f>
        <v>ELETRICISTA COM ENCARGOS COMPLEMENTARES</v>
      </c>
      <c r="E4325" s="484" t="str">
        <f>IFERROR(VLOOKUP(C4325,INSUMOS!$C:$F,3,FALSE),VLOOKUP(C4325,'COMPOSIÇÃO - SINAPI'!$C:$F,3,FALSE))</f>
        <v>H</v>
      </c>
      <c r="F4325" s="486">
        <v>0.11</v>
      </c>
      <c r="G4325" s="490">
        <f>IFERROR(VLOOKUP(C4325,INSUMOS!$C:$F,4,FALSE),VLOOKUP(C4325,'COMPOSIÇÃO - SINAPI'!$C:$F,4,FALSE))</f>
        <v>24.92</v>
      </c>
      <c r="H4325" s="488">
        <f>TRUNC(G4325*F4325,2)</f>
        <v>2.74</v>
      </c>
    </row>
    <row r="4326" spans="1:8" s="29" customFormat="1" ht="14.25" x14ac:dyDescent="0.25">
      <c r="A4326" s="472" t="s">
        <v>2055</v>
      </c>
      <c r="B4326" s="473" t="s">
        <v>2056</v>
      </c>
      <c r="C4326" s="473" t="s">
        <v>2057</v>
      </c>
      <c r="D4326" s="473" t="s">
        <v>2058</v>
      </c>
      <c r="E4326" s="473" t="s">
        <v>2059</v>
      </c>
      <c r="F4326" s="474" t="s">
        <v>2060</v>
      </c>
      <c r="G4326" s="81" t="s">
        <v>2061</v>
      </c>
      <c r="H4326" s="475" t="s">
        <v>2590</v>
      </c>
    </row>
    <row r="4327" spans="1:8" ht="48" customHeight="1" x14ac:dyDescent="0.2">
      <c r="A4327" s="476" t="s">
        <v>1617</v>
      </c>
      <c r="B4327" s="477" t="s">
        <v>2591</v>
      </c>
      <c r="C4327" s="478">
        <v>91860</v>
      </c>
      <c r="D4327" s="479" t="s">
        <v>1618</v>
      </c>
      <c r="E4327" s="480" t="s">
        <v>117</v>
      </c>
      <c r="F4327" s="481"/>
      <c r="G4327" s="45"/>
      <c r="H4327" s="482">
        <f>SUM(H4328:H4330)</f>
        <v>10.99</v>
      </c>
    </row>
    <row r="4328" spans="1:8" ht="36" x14ac:dyDescent="0.2">
      <c r="A4328" s="483" t="s">
        <v>2070</v>
      </c>
      <c r="B4328" s="484" t="s">
        <v>2062</v>
      </c>
      <c r="C4328" s="484">
        <v>39247</v>
      </c>
      <c r="D4328" s="485" t="str">
        <f>IFERROR(VLOOKUP(C4328,INSUMOS!$C:$F,2,FALSE),VLOOKUP(C4328,'COMPOSIÇÃO - SINAPI'!$C:$F,2,FALSE))</f>
        <v>ELETRODUTO/DUTO PEAD FLEXIVEL PAREDE SIMPLES, CORRUGACAO HELICOIDAL, COR PRETA, SEM ROSCA, DE 1 1/4", PARA CABEAMENTO SUBTERRANEO (NBR 15715)</v>
      </c>
      <c r="E4328" s="484" t="str">
        <f>IFERROR(VLOOKUP(C4328,INSUMOS!$C:$F,3,FALSE),VLOOKUP(C4328,'COMPOSIÇÃO - SINAPI'!$C:$F,3,FALSE))</f>
        <v>M</v>
      </c>
      <c r="F4328" s="486">
        <v>1.0169999999999999</v>
      </c>
      <c r="G4328" s="490">
        <f>IFERROR(VLOOKUP(C4328,INSUMOS!$C:$F,4,FALSE),VLOOKUP(C4328,'COMPOSIÇÃO - SINAPI'!$C:$F,4,FALSE))</f>
        <v>5.17</v>
      </c>
      <c r="H4328" s="488">
        <f>TRUNC(G4328*F4328,2)</f>
        <v>5.25</v>
      </c>
    </row>
    <row r="4329" spans="1:8" ht="15" customHeight="1" x14ac:dyDescent="0.2">
      <c r="A4329" s="483" t="s">
        <v>2070</v>
      </c>
      <c r="B4329" s="484" t="s">
        <v>2593</v>
      </c>
      <c r="C4329" s="484">
        <v>88247</v>
      </c>
      <c r="D4329" s="485" t="str">
        <f>IFERROR(VLOOKUP(C4329,INSUMOS!$C:$F,2,FALSE),VLOOKUP(C4329,'COMPOSIÇÃO - SINAPI'!$C:$F,2,FALSE))</f>
        <v>AUXILIAR DE ELETRICISTA COM ENCARGOS COMPLEMENTARES</v>
      </c>
      <c r="E4329" s="484" t="str">
        <f>IFERROR(VLOOKUP(C4329,INSUMOS!$C:$F,3,FALSE),VLOOKUP(C4329,'COMPOSIÇÃO - SINAPI'!$C:$F,3,FALSE))</f>
        <v>H</v>
      </c>
      <c r="F4329" s="486">
        <v>0.13</v>
      </c>
      <c r="G4329" s="490">
        <f>IFERROR(VLOOKUP(C4329,INSUMOS!$C:$F,4,FALSE),VLOOKUP(C4329,'COMPOSIÇÃO - SINAPI'!$C:$F,4,FALSE))</f>
        <v>19.309999999999999</v>
      </c>
      <c r="H4329" s="488">
        <f>TRUNC(G4329*F4329,2)</f>
        <v>2.5099999999999998</v>
      </c>
    </row>
    <row r="4330" spans="1:8" ht="15" customHeight="1" x14ac:dyDescent="0.2">
      <c r="A4330" s="483" t="s">
        <v>2070</v>
      </c>
      <c r="B4330" s="484" t="s">
        <v>2593</v>
      </c>
      <c r="C4330" s="484">
        <v>88264</v>
      </c>
      <c r="D4330" s="485" t="str">
        <f>IFERROR(VLOOKUP(C4330,INSUMOS!$C:$F,2,FALSE),VLOOKUP(C4330,'COMPOSIÇÃO - SINAPI'!$C:$F,2,FALSE))</f>
        <v>ELETRICISTA COM ENCARGOS COMPLEMENTARES</v>
      </c>
      <c r="E4330" s="484" t="str">
        <f>IFERROR(VLOOKUP(C4330,INSUMOS!$C:$F,3,FALSE),VLOOKUP(C4330,'COMPOSIÇÃO - SINAPI'!$C:$F,3,FALSE))</f>
        <v>H</v>
      </c>
      <c r="F4330" s="486">
        <v>0.13</v>
      </c>
      <c r="G4330" s="490">
        <f>IFERROR(VLOOKUP(C4330,INSUMOS!$C:$F,4,FALSE),VLOOKUP(C4330,'COMPOSIÇÃO - SINAPI'!$C:$F,4,FALSE))</f>
        <v>24.92</v>
      </c>
      <c r="H4330" s="488">
        <f>TRUNC(G4330*F4330,2)</f>
        <v>3.23</v>
      </c>
    </row>
    <row r="4331" spans="1:8" s="29" customFormat="1" ht="14.25" x14ac:dyDescent="0.25">
      <c r="A4331" s="472" t="s">
        <v>2055</v>
      </c>
      <c r="B4331" s="473" t="s">
        <v>2056</v>
      </c>
      <c r="C4331" s="473" t="s">
        <v>2057</v>
      </c>
      <c r="D4331" s="473" t="s">
        <v>2058</v>
      </c>
      <c r="E4331" s="473" t="s">
        <v>2059</v>
      </c>
      <c r="F4331" s="474" t="s">
        <v>2060</v>
      </c>
      <c r="G4331" s="81" t="s">
        <v>2061</v>
      </c>
      <c r="H4331" s="475" t="s">
        <v>2590</v>
      </c>
    </row>
    <row r="4332" spans="1:8" ht="48" customHeight="1" x14ac:dyDescent="0.2">
      <c r="A4332" s="476" t="s">
        <v>1619</v>
      </c>
      <c r="B4332" s="477" t="s">
        <v>2591</v>
      </c>
      <c r="C4332" s="478">
        <v>91931</v>
      </c>
      <c r="D4332" s="479" t="s">
        <v>1620</v>
      </c>
      <c r="E4332" s="480" t="s">
        <v>117</v>
      </c>
      <c r="F4332" s="481"/>
      <c r="G4332" s="45"/>
      <c r="H4332" s="482">
        <f>SUM(H4333:H4336)</f>
        <v>7.89</v>
      </c>
    </row>
    <row r="4333" spans="1:8" ht="36" x14ac:dyDescent="0.2">
      <c r="A4333" s="483" t="s">
        <v>2070</v>
      </c>
      <c r="B4333" s="484" t="s">
        <v>2062</v>
      </c>
      <c r="C4333" s="484">
        <v>994</v>
      </c>
      <c r="D4333" s="485" t="str">
        <f>IFERROR(VLOOKUP(C4333,INSUMOS!$C:$F,2,FALSE),VLOOKUP(C4333,'COMPOSIÇÃO - SINAPI'!$C:$F,2,FALSE))</f>
        <v>CABO DE COBRE, FLEXIVEL, CLASSE 4 OU 5, ISOLACAO EM PVC/A, ANTICHAMA BWF-B, COBERTURA PVC-ST1, ANTICHAMA BWF-B, 1 CONDUTOR, 0,6/1 KV, SECAO NOMINAL 6 MM2</v>
      </c>
      <c r="E4333" s="484" t="str">
        <f>IFERROR(VLOOKUP(C4333,INSUMOS!$C:$F,3,FALSE),VLOOKUP(C4333,'COMPOSIÇÃO - SINAPI'!$C:$F,3,FALSE))</f>
        <v>M</v>
      </c>
      <c r="F4333" s="486">
        <v>1.19</v>
      </c>
      <c r="G4333" s="490">
        <f>IFERROR(VLOOKUP(C4333,INSUMOS!$C:$F,4,FALSE),VLOOKUP(C4333,'COMPOSIÇÃO - SINAPI'!$C:$F,4,FALSE))</f>
        <v>5.31</v>
      </c>
      <c r="H4333" s="488">
        <f>TRUNC(G4333*F4333,2)</f>
        <v>6.31</v>
      </c>
    </row>
    <row r="4334" spans="1:8" ht="15" customHeight="1" x14ac:dyDescent="0.2">
      <c r="A4334" s="483" t="s">
        <v>2070</v>
      </c>
      <c r="B4334" s="484" t="s">
        <v>2062</v>
      </c>
      <c r="C4334" s="484">
        <v>21127</v>
      </c>
      <c r="D4334" s="485" t="str">
        <f>IFERROR(VLOOKUP(C4334,INSUMOS!$C:$F,2,FALSE),VLOOKUP(C4334,'COMPOSIÇÃO - SINAPI'!$C:$F,2,FALSE))</f>
        <v>FITA ISOLANTE ADESIVA ANTICHAMA, USO ATE 750 V, EM ROLO DE 19 MM X 5 M</v>
      </c>
      <c r="E4334" s="484" t="str">
        <f>IFERROR(VLOOKUP(C4334,INSUMOS!$C:$F,3,FALSE),VLOOKUP(C4334,'COMPOSIÇÃO - SINAPI'!$C:$F,3,FALSE))</f>
        <v>UN</v>
      </c>
      <c r="F4334" s="486">
        <v>8.9999999999999993E-3</v>
      </c>
      <c r="G4334" s="490">
        <f>IFERROR(VLOOKUP(C4334,INSUMOS!$C:$F,4,FALSE),VLOOKUP(C4334,'COMPOSIÇÃO - SINAPI'!$C:$F,4,FALSE))</f>
        <v>5.202</v>
      </c>
      <c r="H4334" s="488">
        <f>TRUNC(G4334*F4334,2)</f>
        <v>0.04</v>
      </c>
    </row>
    <row r="4335" spans="1:8" ht="15" customHeight="1" x14ac:dyDescent="0.2">
      <c r="A4335" s="483" t="s">
        <v>2070</v>
      </c>
      <c r="B4335" s="484" t="s">
        <v>2593</v>
      </c>
      <c r="C4335" s="484">
        <v>88247</v>
      </c>
      <c r="D4335" s="485" t="str">
        <f>IFERROR(VLOOKUP(C4335,INSUMOS!$C:$F,2,FALSE),VLOOKUP(C4335,'COMPOSIÇÃO - SINAPI'!$C:$F,2,FALSE))</f>
        <v>AUXILIAR DE ELETRICISTA COM ENCARGOS COMPLEMENTARES</v>
      </c>
      <c r="E4335" s="484" t="str">
        <f>IFERROR(VLOOKUP(C4335,INSUMOS!$C:$F,3,FALSE),VLOOKUP(C4335,'COMPOSIÇÃO - SINAPI'!$C:$F,3,FALSE))</f>
        <v>H</v>
      </c>
      <c r="F4335" s="486">
        <v>3.5000000000000003E-2</v>
      </c>
      <c r="G4335" s="490">
        <f>IFERROR(VLOOKUP(C4335,INSUMOS!$C:$F,4,FALSE),VLOOKUP(C4335,'COMPOSIÇÃO - SINAPI'!$C:$F,4,FALSE))</f>
        <v>19.309999999999999</v>
      </c>
      <c r="H4335" s="488">
        <f>TRUNC(G4335*F4335,2)</f>
        <v>0.67</v>
      </c>
    </row>
    <row r="4336" spans="1:8" x14ac:dyDescent="0.2">
      <c r="A4336" s="483" t="s">
        <v>2070</v>
      </c>
      <c r="B4336" s="484" t="s">
        <v>2593</v>
      </c>
      <c r="C4336" s="484">
        <v>88264</v>
      </c>
      <c r="D4336" s="485" t="str">
        <f>IFERROR(VLOOKUP(C4336,INSUMOS!$C:$F,2,FALSE),VLOOKUP(C4336,'COMPOSIÇÃO - SINAPI'!$C:$F,2,FALSE))</f>
        <v>ELETRICISTA COM ENCARGOS COMPLEMENTARES</v>
      </c>
      <c r="E4336" s="484" t="str">
        <f>IFERROR(VLOOKUP(C4336,INSUMOS!$C:$F,3,FALSE),VLOOKUP(C4336,'COMPOSIÇÃO - SINAPI'!$C:$F,3,FALSE))</f>
        <v>H</v>
      </c>
      <c r="F4336" s="486">
        <v>3.5000000000000003E-2</v>
      </c>
      <c r="G4336" s="490">
        <f>IFERROR(VLOOKUP(C4336,INSUMOS!$C:$F,4,FALSE),VLOOKUP(C4336,'COMPOSIÇÃO - SINAPI'!$C:$F,4,FALSE))</f>
        <v>24.92</v>
      </c>
      <c r="H4336" s="488">
        <f>TRUNC(G4336*F4336,2)</f>
        <v>0.87</v>
      </c>
    </row>
    <row r="4337" spans="1:8" s="29" customFormat="1" ht="14.25" x14ac:dyDescent="0.25">
      <c r="A4337" s="472" t="s">
        <v>2055</v>
      </c>
      <c r="B4337" s="473" t="s">
        <v>2056</v>
      </c>
      <c r="C4337" s="473" t="s">
        <v>2057</v>
      </c>
      <c r="D4337" s="473" t="s">
        <v>2058</v>
      </c>
      <c r="E4337" s="473" t="s">
        <v>2059</v>
      </c>
      <c r="F4337" s="474" t="s">
        <v>2060</v>
      </c>
      <c r="G4337" s="81" t="s">
        <v>2061</v>
      </c>
      <c r="H4337" s="475" t="s">
        <v>2590</v>
      </c>
    </row>
    <row r="4338" spans="1:8" ht="48" customHeight="1" x14ac:dyDescent="0.2">
      <c r="A4338" s="476" t="s">
        <v>1621</v>
      </c>
      <c r="B4338" s="477" t="s">
        <v>2591</v>
      </c>
      <c r="C4338" s="478">
        <v>91863</v>
      </c>
      <c r="D4338" s="479" t="s">
        <v>1622</v>
      </c>
      <c r="E4338" s="480" t="s">
        <v>117</v>
      </c>
      <c r="F4338" s="481"/>
      <c r="G4338" s="45"/>
      <c r="H4338" s="482">
        <f>SUM(H4339:H4342)</f>
        <v>8.1999999999999993</v>
      </c>
    </row>
    <row r="4339" spans="1:8" x14ac:dyDescent="0.2">
      <c r="A4339" s="483" t="s">
        <v>2070</v>
      </c>
      <c r="B4339" s="484" t="s">
        <v>2062</v>
      </c>
      <c r="C4339" s="484">
        <v>2674</v>
      </c>
      <c r="D4339" s="485" t="str">
        <f>IFERROR(VLOOKUP(C4339,INSUMOS!$C:$F,2,FALSE),VLOOKUP(C4339,'COMPOSIÇÃO - SINAPI'!$C:$F,2,FALSE))</f>
        <v>ELETRODUTO DE PVC RIGIDO ROSCAVEL DE 3/4 ", SEM LUVA</v>
      </c>
      <c r="E4339" s="484" t="str">
        <f>IFERROR(VLOOKUP(C4339,INSUMOS!$C:$F,3,FALSE),VLOOKUP(C4339,'COMPOSIÇÃO - SINAPI'!$C:$F,3,FALSE))</f>
        <v>M</v>
      </c>
      <c r="F4339" s="486">
        <v>1.0169999999999999</v>
      </c>
      <c r="G4339" s="490">
        <f>IFERROR(VLOOKUP(C4339,INSUMOS!$C:$F,4,FALSE),VLOOKUP(C4339,'COMPOSIÇÃO - SINAPI'!$C:$F,4,FALSE))</f>
        <v>3.4</v>
      </c>
      <c r="H4339" s="488">
        <f>TRUNC(G4339*F4339,2)</f>
        <v>3.45</v>
      </c>
    </row>
    <row r="4340" spans="1:8" ht="15" customHeight="1" x14ac:dyDescent="0.2">
      <c r="A4340" s="483" t="s">
        <v>2070</v>
      </c>
      <c r="B4340" s="484" t="s">
        <v>2593</v>
      </c>
      <c r="C4340" s="484">
        <v>88247</v>
      </c>
      <c r="D4340" s="485" t="str">
        <f>IFERROR(VLOOKUP(C4340,INSUMOS!$C:$F,2,FALSE),VLOOKUP(C4340,'COMPOSIÇÃO - SINAPI'!$C:$F,2,FALSE))</f>
        <v>AUXILIAR DE ELETRICISTA COM ENCARGOS COMPLEMENTARES</v>
      </c>
      <c r="E4340" s="484" t="str">
        <f>IFERROR(VLOOKUP(C4340,INSUMOS!$C:$F,3,FALSE),VLOOKUP(C4340,'COMPOSIÇÃO - SINAPI'!$C:$F,3,FALSE))</f>
        <v>H</v>
      </c>
      <c r="F4340" s="486">
        <v>0.05</v>
      </c>
      <c r="G4340" s="490">
        <f>IFERROR(VLOOKUP(C4340,INSUMOS!$C:$F,4,FALSE),VLOOKUP(C4340,'COMPOSIÇÃO - SINAPI'!$C:$F,4,FALSE))</f>
        <v>19.309999999999999</v>
      </c>
      <c r="H4340" s="488">
        <f>TRUNC(G4340*F4340,2)</f>
        <v>0.96</v>
      </c>
    </row>
    <row r="4341" spans="1:8" ht="15" customHeight="1" x14ac:dyDescent="0.2">
      <c r="A4341" s="483" t="s">
        <v>2070</v>
      </c>
      <c r="B4341" s="484" t="s">
        <v>2593</v>
      </c>
      <c r="C4341" s="484">
        <v>88264</v>
      </c>
      <c r="D4341" s="485" t="str">
        <f>IFERROR(VLOOKUP(C4341,INSUMOS!$C:$F,2,FALSE),VLOOKUP(C4341,'COMPOSIÇÃO - SINAPI'!$C:$F,2,FALSE))</f>
        <v>ELETRICISTA COM ENCARGOS COMPLEMENTARES</v>
      </c>
      <c r="E4341" s="484" t="str">
        <f>IFERROR(VLOOKUP(C4341,INSUMOS!$C:$F,3,FALSE),VLOOKUP(C4341,'COMPOSIÇÃO - SINAPI'!$C:$F,3,FALSE))</f>
        <v>H</v>
      </c>
      <c r="F4341" s="486">
        <v>0.05</v>
      </c>
      <c r="G4341" s="490">
        <f>IFERROR(VLOOKUP(C4341,INSUMOS!$C:$F,4,FALSE),VLOOKUP(C4341,'COMPOSIÇÃO - SINAPI'!$C:$F,4,FALSE))</f>
        <v>24.92</v>
      </c>
      <c r="H4341" s="488">
        <f>TRUNC(G4341*F4341,2)</f>
        <v>1.24</v>
      </c>
    </row>
    <row r="4342" spans="1:8" ht="48" x14ac:dyDescent="0.2">
      <c r="A4342" s="483" t="s">
        <v>2070</v>
      </c>
      <c r="B4342" s="484" t="s">
        <v>2593</v>
      </c>
      <c r="C4342" s="484">
        <v>91170</v>
      </c>
      <c r="D4342" s="485" t="str">
        <f>IFERROR(VLOOKUP(C4342,INSUMOS!$C:$F,2,FALSE),VLOOKUP(C4342,'COMPOSIÇÃO - SINAPI'!$C:$F,2,FALSE))</f>
        <v>FIXAÇÃO DE TUBOS HORIZONTAIS DE PVC, CPVC OU COBRE DIÂMETROS MENORES OU IGUAIS A 40 MM OU ELETROCALHAS ATÉ 150MM DE LARGURA, COM ABRAÇADEIRA METÁLICA RÍGIDA TIPO D 1/2, FIXADA EM PERFILADO EM LAJE. AF_05/2015</v>
      </c>
      <c r="E4342" s="484" t="str">
        <f>IFERROR(VLOOKUP(C4342,INSUMOS!$C:$F,3,FALSE),VLOOKUP(C4342,'COMPOSIÇÃO - SINAPI'!$C:$F,3,FALSE))</f>
        <v>M</v>
      </c>
      <c r="F4342" s="486">
        <v>1</v>
      </c>
      <c r="G4342" s="490">
        <f>IFERROR(VLOOKUP(C4342,INSUMOS!$C:$F,4,FALSE),VLOOKUP(C4342,'COMPOSIÇÃO - SINAPI'!$C:$F,4,FALSE))</f>
        <v>2.5499999999999998</v>
      </c>
      <c r="H4342" s="488">
        <f>TRUNC(G4342*F4342,2)</f>
        <v>2.5499999999999998</v>
      </c>
    </row>
    <row r="4343" spans="1:8" s="29" customFormat="1" ht="14.25" x14ac:dyDescent="0.25">
      <c r="A4343" s="472" t="s">
        <v>2055</v>
      </c>
      <c r="B4343" s="473" t="s">
        <v>2056</v>
      </c>
      <c r="C4343" s="473" t="s">
        <v>2057</v>
      </c>
      <c r="D4343" s="473" t="s">
        <v>2058</v>
      </c>
      <c r="E4343" s="473" t="s">
        <v>2059</v>
      </c>
      <c r="F4343" s="474" t="s">
        <v>2060</v>
      </c>
      <c r="G4343" s="81" t="s">
        <v>2061</v>
      </c>
      <c r="H4343" s="475" t="s">
        <v>2590</v>
      </c>
    </row>
    <row r="4344" spans="1:8" ht="48" customHeight="1" x14ac:dyDescent="0.2">
      <c r="A4344" s="476" t="s">
        <v>1623</v>
      </c>
      <c r="B4344" s="477" t="s">
        <v>2591</v>
      </c>
      <c r="C4344" s="478">
        <v>91871</v>
      </c>
      <c r="D4344" s="479" t="s">
        <v>1624</v>
      </c>
      <c r="E4344" s="480" t="s">
        <v>117</v>
      </c>
      <c r="F4344" s="481"/>
      <c r="G4344" s="45"/>
      <c r="H4344" s="482">
        <f>SUM(H4345:H4347)</f>
        <v>8.9499999999999993</v>
      </c>
    </row>
    <row r="4345" spans="1:8" x14ac:dyDescent="0.2">
      <c r="A4345" s="483" t="s">
        <v>2070</v>
      </c>
      <c r="B4345" s="484" t="s">
        <v>2062</v>
      </c>
      <c r="C4345" s="484">
        <v>2674</v>
      </c>
      <c r="D4345" s="485" t="str">
        <f>IFERROR(VLOOKUP(C4345,INSUMOS!$C:$F,2,FALSE),VLOOKUP(C4345,'COMPOSIÇÃO - SINAPI'!$C:$F,2,FALSE))</f>
        <v>ELETRODUTO DE PVC RIGIDO ROSCAVEL DE 3/4 ", SEM LUVA</v>
      </c>
      <c r="E4345" s="484" t="str">
        <f>IFERROR(VLOOKUP(C4345,INSUMOS!$C:$F,3,FALSE),VLOOKUP(C4345,'COMPOSIÇÃO - SINAPI'!$C:$F,3,FALSE))</f>
        <v>M</v>
      </c>
      <c r="F4345" s="486">
        <v>1.0169999999999999</v>
      </c>
      <c r="G4345" s="490">
        <f>IFERROR(VLOOKUP(C4345,INSUMOS!$C:$F,4,FALSE),VLOOKUP(C4345,'COMPOSIÇÃO - SINAPI'!$C:$F,4,FALSE))</f>
        <v>3.4</v>
      </c>
      <c r="H4345" s="488">
        <f>TRUNC(G4345*F4345,2)</f>
        <v>3.45</v>
      </c>
    </row>
    <row r="4346" spans="1:8" ht="15" customHeight="1" x14ac:dyDescent="0.2">
      <c r="A4346" s="483" t="s">
        <v>2070</v>
      </c>
      <c r="B4346" s="484" t="s">
        <v>2593</v>
      </c>
      <c r="C4346" s="484">
        <v>88247</v>
      </c>
      <c r="D4346" s="485" t="str">
        <f>IFERROR(VLOOKUP(C4346,INSUMOS!$C:$F,2,FALSE),VLOOKUP(C4346,'COMPOSIÇÃO - SINAPI'!$C:$F,2,FALSE))</f>
        <v>AUXILIAR DE ELETRICISTA COM ENCARGOS COMPLEMENTARES</v>
      </c>
      <c r="E4346" s="484" t="str">
        <f>IFERROR(VLOOKUP(C4346,INSUMOS!$C:$F,3,FALSE),VLOOKUP(C4346,'COMPOSIÇÃO - SINAPI'!$C:$F,3,FALSE))</f>
        <v>H</v>
      </c>
      <c r="F4346" s="486">
        <v>0.1246</v>
      </c>
      <c r="G4346" s="490">
        <f>IFERROR(VLOOKUP(C4346,INSUMOS!$C:$F,4,FALSE),VLOOKUP(C4346,'COMPOSIÇÃO - SINAPI'!$C:$F,4,FALSE))</f>
        <v>19.309999999999999</v>
      </c>
      <c r="H4346" s="488">
        <f>TRUNC(G4346*F4346,2)</f>
        <v>2.4</v>
      </c>
    </row>
    <row r="4347" spans="1:8" ht="15" customHeight="1" x14ac:dyDescent="0.2">
      <c r="A4347" s="483" t="s">
        <v>2070</v>
      </c>
      <c r="B4347" s="484" t="s">
        <v>2593</v>
      </c>
      <c r="C4347" s="484">
        <v>88264</v>
      </c>
      <c r="D4347" s="485" t="str">
        <f>IFERROR(VLOOKUP(C4347,INSUMOS!$C:$F,2,FALSE),VLOOKUP(C4347,'COMPOSIÇÃO - SINAPI'!$C:$F,2,FALSE))</f>
        <v>ELETRICISTA COM ENCARGOS COMPLEMENTARES</v>
      </c>
      <c r="E4347" s="484" t="str">
        <f>IFERROR(VLOOKUP(C4347,INSUMOS!$C:$F,3,FALSE),VLOOKUP(C4347,'COMPOSIÇÃO - SINAPI'!$C:$F,3,FALSE))</f>
        <v>H</v>
      </c>
      <c r="F4347" s="486">
        <v>0.1246</v>
      </c>
      <c r="G4347" s="490">
        <f>IFERROR(VLOOKUP(C4347,INSUMOS!$C:$F,4,FALSE),VLOOKUP(C4347,'COMPOSIÇÃO - SINAPI'!$C:$F,4,FALSE))</f>
        <v>24.92</v>
      </c>
      <c r="H4347" s="488">
        <f>TRUNC(G4347*F4347,2)</f>
        <v>3.1</v>
      </c>
    </row>
    <row r="4348" spans="1:8" s="29" customFormat="1" ht="14.25" x14ac:dyDescent="0.25">
      <c r="A4348" s="472" t="s">
        <v>2055</v>
      </c>
      <c r="B4348" s="473" t="s">
        <v>2056</v>
      </c>
      <c r="C4348" s="473" t="s">
        <v>2057</v>
      </c>
      <c r="D4348" s="473" t="s">
        <v>2058</v>
      </c>
      <c r="E4348" s="473" t="s">
        <v>2059</v>
      </c>
      <c r="F4348" s="474" t="s">
        <v>2060</v>
      </c>
      <c r="G4348" s="81" t="s">
        <v>2061</v>
      </c>
      <c r="H4348" s="475" t="s">
        <v>2590</v>
      </c>
    </row>
    <row r="4349" spans="1:8" ht="48" customHeight="1" x14ac:dyDescent="0.2">
      <c r="A4349" s="476" t="s">
        <v>1625</v>
      </c>
      <c r="B4349" s="477" t="s">
        <v>2591</v>
      </c>
      <c r="C4349" s="478">
        <v>91873</v>
      </c>
      <c r="D4349" s="479" t="s">
        <v>1626</v>
      </c>
      <c r="E4349" s="480" t="s">
        <v>117</v>
      </c>
      <c r="F4349" s="481"/>
      <c r="G4349" s="45"/>
      <c r="H4349" s="482">
        <f>SUM(H4350:H4352)</f>
        <v>14.54</v>
      </c>
    </row>
    <row r="4350" spans="1:8" x14ac:dyDescent="0.2">
      <c r="A4350" s="483" t="s">
        <v>2070</v>
      </c>
      <c r="B4350" s="484" t="s">
        <v>2062</v>
      </c>
      <c r="C4350" s="484">
        <v>2684</v>
      </c>
      <c r="D4350" s="485" t="str">
        <f>IFERROR(VLOOKUP(C4350,INSUMOS!$C:$F,2,FALSE),VLOOKUP(C4350,'COMPOSIÇÃO - SINAPI'!$C:$F,2,FALSE))</f>
        <v>ELETRODUTO DE PVC RIGIDO ROSCAVEL DE 1 1/4 ", SEM LUVA</v>
      </c>
      <c r="E4350" s="484" t="str">
        <f>IFERROR(VLOOKUP(C4350,INSUMOS!$C:$F,3,FALSE),VLOOKUP(C4350,'COMPOSIÇÃO - SINAPI'!$C:$F,3,FALSE))</f>
        <v>M</v>
      </c>
      <c r="F4350" s="486">
        <v>1.0169999999999999</v>
      </c>
      <c r="G4350" s="490">
        <f>IFERROR(VLOOKUP(C4350,INSUMOS!$C:$F,4,FALSE),VLOOKUP(C4350,'COMPOSIÇÃO - SINAPI'!$C:$F,4,FALSE))</f>
        <v>7.7</v>
      </c>
      <c r="H4350" s="488">
        <f>TRUNC(G4350*F4350,2)</f>
        <v>7.83</v>
      </c>
    </row>
    <row r="4351" spans="1:8" ht="15" customHeight="1" x14ac:dyDescent="0.2">
      <c r="A4351" s="483" t="s">
        <v>2070</v>
      </c>
      <c r="B4351" s="484" t="s">
        <v>2593</v>
      </c>
      <c r="C4351" s="484">
        <v>88247</v>
      </c>
      <c r="D4351" s="485" t="str">
        <f>IFERROR(VLOOKUP(C4351,INSUMOS!$C:$F,2,FALSE),VLOOKUP(C4351,'COMPOSIÇÃO - SINAPI'!$C:$F,2,FALSE))</f>
        <v>AUXILIAR DE ELETRICISTA COM ENCARGOS COMPLEMENTARES</v>
      </c>
      <c r="E4351" s="484" t="str">
        <f>IFERROR(VLOOKUP(C4351,INSUMOS!$C:$F,3,FALSE),VLOOKUP(C4351,'COMPOSIÇÃO - SINAPI'!$C:$F,3,FALSE))</f>
        <v>H</v>
      </c>
      <c r="F4351" s="486">
        <v>0.152</v>
      </c>
      <c r="G4351" s="490">
        <f>IFERROR(VLOOKUP(C4351,INSUMOS!$C:$F,4,FALSE),VLOOKUP(C4351,'COMPOSIÇÃO - SINAPI'!$C:$F,4,FALSE))</f>
        <v>19.309999999999999</v>
      </c>
      <c r="H4351" s="488">
        <f>TRUNC(G4351*F4351,2)</f>
        <v>2.93</v>
      </c>
    </row>
    <row r="4352" spans="1:8" ht="15" customHeight="1" x14ac:dyDescent="0.2">
      <c r="A4352" s="483" t="s">
        <v>2070</v>
      </c>
      <c r="B4352" s="484" t="s">
        <v>2593</v>
      </c>
      <c r="C4352" s="484">
        <v>88264</v>
      </c>
      <c r="D4352" s="485" t="str">
        <f>IFERROR(VLOOKUP(C4352,INSUMOS!$C:$F,2,FALSE),VLOOKUP(C4352,'COMPOSIÇÃO - SINAPI'!$C:$F,2,FALSE))</f>
        <v>ELETRICISTA COM ENCARGOS COMPLEMENTARES</v>
      </c>
      <c r="E4352" s="484" t="str">
        <f>IFERROR(VLOOKUP(C4352,INSUMOS!$C:$F,3,FALSE),VLOOKUP(C4352,'COMPOSIÇÃO - SINAPI'!$C:$F,3,FALSE))</f>
        <v>H</v>
      </c>
      <c r="F4352" s="486">
        <v>0.152</v>
      </c>
      <c r="G4352" s="490">
        <f>IFERROR(VLOOKUP(C4352,INSUMOS!$C:$F,4,FALSE),VLOOKUP(C4352,'COMPOSIÇÃO - SINAPI'!$C:$F,4,FALSE))</f>
        <v>24.92</v>
      </c>
      <c r="H4352" s="488">
        <f>TRUNC(G4352*F4352,2)</f>
        <v>3.78</v>
      </c>
    </row>
    <row r="4353" spans="1:8" s="29" customFormat="1" ht="14.25" x14ac:dyDescent="0.25">
      <c r="A4353" s="472" t="s">
        <v>2055</v>
      </c>
      <c r="B4353" s="473" t="s">
        <v>2056</v>
      </c>
      <c r="C4353" s="473" t="s">
        <v>2057</v>
      </c>
      <c r="D4353" s="473" t="s">
        <v>2058</v>
      </c>
      <c r="E4353" s="473" t="s">
        <v>2059</v>
      </c>
      <c r="F4353" s="474" t="s">
        <v>2060</v>
      </c>
      <c r="G4353" s="81" t="s">
        <v>2061</v>
      </c>
      <c r="H4353" s="475" t="s">
        <v>2590</v>
      </c>
    </row>
    <row r="4354" spans="1:8" ht="32.1" customHeight="1" x14ac:dyDescent="0.2">
      <c r="A4354" s="476" t="s">
        <v>1630</v>
      </c>
      <c r="B4354" s="477" t="s">
        <v>2591</v>
      </c>
      <c r="C4354" s="478" t="s">
        <v>1629</v>
      </c>
      <c r="D4354" s="479" t="s">
        <v>1631</v>
      </c>
      <c r="E4354" s="480" t="s">
        <v>117</v>
      </c>
      <c r="F4354" s="481"/>
      <c r="G4354" s="45"/>
      <c r="H4354" s="482">
        <f>SUM(H4355:H4357)</f>
        <v>42.52</v>
      </c>
    </row>
    <row r="4355" spans="1:8" x14ac:dyDescent="0.2">
      <c r="A4355" s="483" t="s">
        <v>2070</v>
      </c>
      <c r="B4355" s="484" t="s">
        <v>2062</v>
      </c>
      <c r="C4355" s="484">
        <v>25003</v>
      </c>
      <c r="D4355" s="485" t="str">
        <f>IFERROR(VLOOKUP(C4355,INSUMOS!$C:$F,2,FALSE),VLOOKUP(C4355,'COMPOSIÇÃO - SINAPI'!$C:$F,2,FALSE))</f>
        <v>CABO DE ALUMINIO NU SEM ALMA DE ACO, BITOLA 2 AWG</v>
      </c>
      <c r="E4355" s="484" t="str">
        <f>IFERROR(VLOOKUP(C4355,INSUMOS!$C:$F,3,FALSE),VLOOKUP(C4355,'COMPOSIÇÃO - SINAPI'!$C:$F,3,FALSE))</f>
        <v>KG</v>
      </c>
      <c r="F4355" s="486">
        <v>1.01091</v>
      </c>
      <c r="G4355" s="490">
        <f>IFERROR(VLOOKUP(C4355,INSUMOS!$C:$F,4,FALSE),VLOOKUP(C4355,'COMPOSIÇÃO - SINAPI'!$C:$F,4,FALSE))</f>
        <v>26.51</v>
      </c>
      <c r="H4355" s="488">
        <f>TRUNC(G4355*F4355,2)</f>
        <v>26.79</v>
      </c>
    </row>
    <row r="4356" spans="1:8" ht="15" customHeight="1" x14ac:dyDescent="0.2">
      <c r="A4356" s="483" t="s">
        <v>2070</v>
      </c>
      <c r="B4356" s="484" t="s">
        <v>2593</v>
      </c>
      <c r="C4356" s="484">
        <v>88264</v>
      </c>
      <c r="D4356" s="485" t="str">
        <f>IFERROR(VLOOKUP(C4356,INSUMOS!$C:$F,2,FALSE),VLOOKUP(C4356,'COMPOSIÇÃO - SINAPI'!$C:$F,2,FALSE))</f>
        <v>ELETRICISTA COM ENCARGOS COMPLEMENTARES</v>
      </c>
      <c r="E4356" s="484" t="str">
        <f>IFERROR(VLOOKUP(C4356,INSUMOS!$C:$F,3,FALSE),VLOOKUP(C4356,'COMPOSIÇÃO - SINAPI'!$C:$F,3,FALSE))</f>
        <v>H</v>
      </c>
      <c r="F4356" s="486">
        <v>0.35199999999999998</v>
      </c>
      <c r="G4356" s="490">
        <f>IFERROR(VLOOKUP(C4356,INSUMOS!$C:$F,4,FALSE),VLOOKUP(C4356,'COMPOSIÇÃO - SINAPI'!$C:$F,4,FALSE))</f>
        <v>24.92</v>
      </c>
      <c r="H4356" s="488">
        <f>TRUNC(G4356*F4356,2)</f>
        <v>8.77</v>
      </c>
    </row>
    <row r="4357" spans="1:8" ht="15" customHeight="1" x14ac:dyDescent="0.2">
      <c r="A4357" s="483" t="s">
        <v>2070</v>
      </c>
      <c r="B4357" s="484" t="s">
        <v>2593</v>
      </c>
      <c r="C4357" s="484">
        <v>88316</v>
      </c>
      <c r="D4357" s="485" t="str">
        <f>IFERROR(VLOOKUP(C4357,INSUMOS!$C:$F,2,FALSE),VLOOKUP(C4357,'COMPOSIÇÃO - SINAPI'!$C:$F,2,FALSE))</f>
        <v>SERVENTE COM ENCARGOS COMPLEMENTARES</v>
      </c>
      <c r="E4357" s="484" t="str">
        <f>IFERROR(VLOOKUP(C4357,INSUMOS!$C:$F,3,FALSE),VLOOKUP(C4357,'COMPOSIÇÃO - SINAPI'!$C:$F,3,FALSE))</f>
        <v>H</v>
      </c>
      <c r="F4357" s="486">
        <v>0.35199999999999998</v>
      </c>
      <c r="G4357" s="490">
        <f>IFERROR(VLOOKUP(C4357,INSUMOS!$C:$F,4,FALSE),VLOOKUP(C4357,'COMPOSIÇÃO - SINAPI'!$C:$F,4,FALSE))</f>
        <v>19.8</v>
      </c>
      <c r="H4357" s="488">
        <f>TRUNC(G4357*F4357,2)</f>
        <v>6.96</v>
      </c>
    </row>
    <row r="4358" spans="1:8" s="29" customFormat="1" ht="14.25" x14ac:dyDescent="0.25">
      <c r="A4358" s="472" t="s">
        <v>2055</v>
      </c>
      <c r="B4358" s="473" t="s">
        <v>2056</v>
      </c>
      <c r="C4358" s="473" t="s">
        <v>2057</v>
      </c>
      <c r="D4358" s="473" t="s">
        <v>2058</v>
      </c>
      <c r="E4358" s="473" t="s">
        <v>2059</v>
      </c>
      <c r="F4358" s="474" t="s">
        <v>2060</v>
      </c>
      <c r="G4358" s="81" t="s">
        <v>2061</v>
      </c>
      <c r="H4358" s="475" t="s">
        <v>2590</v>
      </c>
    </row>
    <row r="4359" spans="1:8" ht="32.1" customHeight="1" x14ac:dyDescent="0.2">
      <c r="A4359" s="476" t="s">
        <v>1633</v>
      </c>
      <c r="B4359" s="477" t="s">
        <v>2591</v>
      </c>
      <c r="C4359" s="478" t="s">
        <v>1632</v>
      </c>
      <c r="D4359" s="479" t="s">
        <v>1634</v>
      </c>
      <c r="E4359" s="480" t="s">
        <v>117</v>
      </c>
      <c r="F4359" s="481"/>
      <c r="G4359" s="45"/>
      <c r="H4359" s="482">
        <f>SUM(H4360:H4362)</f>
        <v>55.179999999999993</v>
      </c>
    </row>
    <row r="4360" spans="1:8" x14ac:dyDescent="0.2">
      <c r="A4360" s="483" t="s">
        <v>2070</v>
      </c>
      <c r="B4360" s="484" t="s">
        <v>2062</v>
      </c>
      <c r="C4360" s="484">
        <v>867</v>
      </c>
      <c r="D4360" s="485" t="str">
        <f>IFERROR(VLOOKUP(C4360,INSUMOS!$C:$F,2,FALSE),VLOOKUP(C4360,'COMPOSIÇÃO - SINAPI'!$C:$F,2,FALSE))</f>
        <v>CABO DE COBRE NU 50 MM2 - 1AWG</v>
      </c>
      <c r="E4360" s="484" t="str">
        <f>IFERROR(VLOOKUP(C4360,INSUMOS!$C:$F,3,FALSE),VLOOKUP(C4360,'COMPOSIÇÃO - SINAPI'!$C:$F,3,FALSE))</f>
        <v>M</v>
      </c>
      <c r="F4360" s="486">
        <v>1.01091</v>
      </c>
      <c r="G4360" s="490">
        <f>IFERROR(VLOOKUP(C4360,INSUMOS!$C:$F,4,FALSE),VLOOKUP(C4360,'COMPOSIÇÃO - SINAPI'!$C:$F,4,FALSE))</f>
        <v>38.9</v>
      </c>
      <c r="H4360" s="488">
        <f>TRUNC(G4360*F4360,2)</f>
        <v>39.32</v>
      </c>
    </row>
    <row r="4361" spans="1:8" ht="15" customHeight="1" x14ac:dyDescent="0.2">
      <c r="A4361" s="483" t="s">
        <v>2070</v>
      </c>
      <c r="B4361" s="484" t="s">
        <v>2593</v>
      </c>
      <c r="C4361" s="484">
        <v>88264</v>
      </c>
      <c r="D4361" s="485" t="str">
        <f>IFERROR(VLOOKUP(C4361,INSUMOS!$C:$F,2,FALSE),VLOOKUP(C4361,'COMPOSIÇÃO - SINAPI'!$C:$F,2,FALSE))</f>
        <v>ELETRICISTA COM ENCARGOS COMPLEMENTARES</v>
      </c>
      <c r="E4361" s="484" t="str">
        <f>IFERROR(VLOOKUP(C4361,INSUMOS!$C:$F,3,FALSE),VLOOKUP(C4361,'COMPOSIÇÃO - SINAPI'!$C:$F,3,FALSE))</f>
        <v>H</v>
      </c>
      <c r="F4361" s="486">
        <v>0.35499999999999998</v>
      </c>
      <c r="G4361" s="490">
        <f>IFERROR(VLOOKUP(C4361,INSUMOS!$C:$F,4,FALSE),VLOOKUP(C4361,'COMPOSIÇÃO - SINAPI'!$C:$F,4,FALSE))</f>
        <v>24.92</v>
      </c>
      <c r="H4361" s="488">
        <f>TRUNC(G4361*F4361,2)</f>
        <v>8.84</v>
      </c>
    </row>
    <row r="4362" spans="1:8" ht="15" customHeight="1" x14ac:dyDescent="0.2">
      <c r="A4362" s="483" t="s">
        <v>2070</v>
      </c>
      <c r="B4362" s="484" t="s">
        <v>2593</v>
      </c>
      <c r="C4362" s="484">
        <v>88316</v>
      </c>
      <c r="D4362" s="485" t="str">
        <f>IFERROR(VLOOKUP(C4362,INSUMOS!$C:$F,2,FALSE),VLOOKUP(C4362,'COMPOSIÇÃO - SINAPI'!$C:$F,2,FALSE))</f>
        <v>SERVENTE COM ENCARGOS COMPLEMENTARES</v>
      </c>
      <c r="E4362" s="484" t="str">
        <f>IFERROR(VLOOKUP(C4362,INSUMOS!$C:$F,3,FALSE),VLOOKUP(C4362,'COMPOSIÇÃO - SINAPI'!$C:$F,3,FALSE))</f>
        <v>H</v>
      </c>
      <c r="F4362" s="486">
        <v>0.35499999999999998</v>
      </c>
      <c r="G4362" s="490">
        <f>IFERROR(VLOOKUP(C4362,INSUMOS!$C:$F,4,FALSE),VLOOKUP(C4362,'COMPOSIÇÃO - SINAPI'!$C:$F,4,FALSE))</f>
        <v>19.8</v>
      </c>
      <c r="H4362" s="488">
        <f>TRUNC(G4362*F4362,2)</f>
        <v>7.02</v>
      </c>
    </row>
    <row r="4363" spans="1:8" s="29" customFormat="1" ht="14.25" x14ac:dyDescent="0.25">
      <c r="A4363" s="472" t="s">
        <v>2055</v>
      </c>
      <c r="B4363" s="473" t="s">
        <v>2056</v>
      </c>
      <c r="C4363" s="473" t="s">
        <v>2057</v>
      </c>
      <c r="D4363" s="473" t="s">
        <v>2058</v>
      </c>
      <c r="E4363" s="473" t="s">
        <v>2059</v>
      </c>
      <c r="F4363" s="474" t="s">
        <v>2060</v>
      </c>
      <c r="G4363" s="81" t="s">
        <v>2061</v>
      </c>
      <c r="H4363" s="475" t="s">
        <v>2590</v>
      </c>
    </row>
    <row r="4364" spans="1:8" ht="32.1" customHeight="1" x14ac:dyDescent="0.2">
      <c r="A4364" s="476" t="s">
        <v>1636</v>
      </c>
      <c r="B4364" s="477" t="s">
        <v>2591</v>
      </c>
      <c r="C4364" s="478" t="s">
        <v>1635</v>
      </c>
      <c r="D4364" s="479" t="s">
        <v>1637</v>
      </c>
      <c r="E4364" s="480" t="s">
        <v>2586</v>
      </c>
      <c r="F4364" s="481"/>
      <c r="G4364" s="45"/>
      <c r="H4364" s="482">
        <f>SUM(H4365:H4368)</f>
        <v>96.91</v>
      </c>
    </row>
    <row r="4365" spans="1:8" ht="36" x14ac:dyDescent="0.2">
      <c r="A4365" s="483" t="s">
        <v>2070</v>
      </c>
      <c r="B4365" s="484" t="s">
        <v>2062</v>
      </c>
      <c r="C4365" s="484">
        <v>3379</v>
      </c>
      <c r="D4365" s="485" t="str">
        <f>IFERROR(VLOOKUP(C4365,INSUMOS!$C:$F,2,FALSE),VLOOKUP(C4365,'COMPOSIÇÃO - SINAPI'!$C:$F,2,FALSE))</f>
        <v>!EM PROCESSO DE DESATIVACAO! HASTE DE ATERRAMENTO EM ACO COM 3,00 M DE COMPRIMENTO E DN = 5/8", REVESTIDA COM BAIXA CAMADA DE COBRE, SEM CONECTOR</v>
      </c>
      <c r="E4365" s="484" t="str">
        <f>IFERROR(VLOOKUP(C4365,INSUMOS!$C:$F,3,FALSE),VLOOKUP(C4365,'COMPOSIÇÃO - SINAPI'!$C:$F,3,FALSE))</f>
        <v>UN</v>
      </c>
      <c r="F4365" s="486">
        <v>1</v>
      </c>
      <c r="G4365" s="490">
        <f>IFERROR(VLOOKUP(C4365,INSUMOS!$C:$F,4,FALSE),VLOOKUP(C4365,'COMPOSIÇÃO - SINAPI'!$C:$F,4,FALSE))</f>
        <v>59.7</v>
      </c>
      <c r="H4365" s="488">
        <f>TRUNC(G4365*F4365,2)</f>
        <v>59.7</v>
      </c>
    </row>
    <row r="4366" spans="1:8" ht="15" customHeight="1" x14ac:dyDescent="0.2">
      <c r="A4366" s="483" t="s">
        <v>2595</v>
      </c>
      <c r="B4366" s="484" t="s">
        <v>2062</v>
      </c>
      <c r="C4366" s="484">
        <v>664</v>
      </c>
      <c r="D4366" s="485" t="str">
        <f>IFERROR(VLOOKUP(C4366,INSUMOS!$C:$F,2,FALSE),VLOOKUP(C4366,'COMPOSIÇÃO - SINAPI'!$C:$F,2,FALSE))</f>
        <v>CONECTOR P/ HASTE DE ATERRAMENTO 5/8"</v>
      </c>
      <c r="E4366" s="484" t="str">
        <f>IFERROR(VLOOKUP(C4366,INSUMOS!$C:$F,3,FALSE),VLOOKUP(C4366,'COMPOSIÇÃO - SINAPI'!$C:$F,3,FALSE))</f>
        <v>UN</v>
      </c>
      <c r="F4366" s="486">
        <v>1</v>
      </c>
      <c r="G4366" s="490">
        <f>IFERROR(VLOOKUP(C4366,INSUMOS!$C:$F,4,FALSE),VLOOKUP(C4366,'COMPOSIÇÃO - SINAPI'!$C:$F,4,FALSE))</f>
        <v>3.33</v>
      </c>
      <c r="H4366" s="488">
        <f>TRUNC(G4366*F4366,2)</f>
        <v>3.33</v>
      </c>
    </row>
    <row r="4367" spans="1:8" ht="15" customHeight="1" x14ac:dyDescent="0.2">
      <c r="A4367" s="483" t="s">
        <v>2070</v>
      </c>
      <c r="B4367" s="484" t="s">
        <v>2593</v>
      </c>
      <c r="C4367" s="484">
        <v>88264</v>
      </c>
      <c r="D4367" s="485" t="str">
        <f>IFERROR(VLOOKUP(C4367,INSUMOS!$C:$F,2,FALSE),VLOOKUP(C4367,'COMPOSIÇÃO - SINAPI'!$C:$F,2,FALSE))</f>
        <v>ELETRICISTA COM ENCARGOS COMPLEMENTARES</v>
      </c>
      <c r="E4367" s="484" t="str">
        <f>IFERROR(VLOOKUP(C4367,INSUMOS!$C:$F,3,FALSE),VLOOKUP(C4367,'COMPOSIÇÃO - SINAPI'!$C:$F,3,FALSE))</f>
        <v>H</v>
      </c>
      <c r="F4367" s="486">
        <v>0.75800000000000001</v>
      </c>
      <c r="G4367" s="490">
        <f>IFERROR(VLOOKUP(C4367,INSUMOS!$C:$F,4,FALSE),VLOOKUP(C4367,'COMPOSIÇÃO - SINAPI'!$C:$F,4,FALSE))</f>
        <v>24.92</v>
      </c>
      <c r="H4367" s="488">
        <f>TRUNC(G4367*F4367,2)</f>
        <v>18.88</v>
      </c>
    </row>
    <row r="4368" spans="1:8" x14ac:dyDescent="0.2">
      <c r="A4368" s="483" t="s">
        <v>2070</v>
      </c>
      <c r="B4368" s="484" t="s">
        <v>2593</v>
      </c>
      <c r="C4368" s="484">
        <v>88316</v>
      </c>
      <c r="D4368" s="485" t="str">
        <f>IFERROR(VLOOKUP(C4368,INSUMOS!$C:$F,2,FALSE),VLOOKUP(C4368,'COMPOSIÇÃO - SINAPI'!$C:$F,2,FALSE))</f>
        <v>SERVENTE COM ENCARGOS COMPLEMENTARES</v>
      </c>
      <c r="E4368" s="484" t="str">
        <f>IFERROR(VLOOKUP(C4368,INSUMOS!$C:$F,3,FALSE),VLOOKUP(C4368,'COMPOSIÇÃO - SINAPI'!$C:$F,3,FALSE))</f>
        <v>H</v>
      </c>
      <c r="F4368" s="486">
        <v>0.75800000000000001</v>
      </c>
      <c r="G4368" s="490">
        <f>IFERROR(VLOOKUP(C4368,INSUMOS!$C:$F,4,FALSE),VLOOKUP(C4368,'COMPOSIÇÃO - SINAPI'!$C:$F,4,FALSE))</f>
        <v>19.8</v>
      </c>
      <c r="H4368" s="488">
        <f>TRUNC(G4368*F4368,2)</f>
        <v>15</v>
      </c>
    </row>
    <row r="4369" spans="1:8" s="29" customFormat="1" ht="14.25" x14ac:dyDescent="0.25">
      <c r="A4369" s="472" t="s">
        <v>2055</v>
      </c>
      <c r="B4369" s="473" t="s">
        <v>2056</v>
      </c>
      <c r="C4369" s="473" t="s">
        <v>2057</v>
      </c>
      <c r="D4369" s="473" t="s">
        <v>2058</v>
      </c>
      <c r="E4369" s="473" t="s">
        <v>2059</v>
      </c>
      <c r="F4369" s="474" t="s">
        <v>2060</v>
      </c>
      <c r="G4369" s="81" t="s">
        <v>2061</v>
      </c>
      <c r="H4369" s="475" t="s">
        <v>2590</v>
      </c>
    </row>
    <row r="4370" spans="1:8" ht="32.1" customHeight="1" x14ac:dyDescent="0.2">
      <c r="A4370" s="476" t="s">
        <v>1639</v>
      </c>
      <c r="B4370" s="477" t="s">
        <v>2591</v>
      </c>
      <c r="C4370" s="478" t="s">
        <v>1638</v>
      </c>
      <c r="D4370" s="479" t="s">
        <v>1640</v>
      </c>
      <c r="E4370" s="480" t="s">
        <v>2586</v>
      </c>
      <c r="F4370" s="481"/>
      <c r="G4370" s="45"/>
      <c r="H4370" s="482">
        <f>SUM(H4371:H4371)</f>
        <v>23.76</v>
      </c>
    </row>
    <row r="4371" spans="1:8" ht="24" x14ac:dyDescent="0.2">
      <c r="A4371" s="483" t="s">
        <v>2631</v>
      </c>
      <c r="B4371" s="484" t="s">
        <v>2593</v>
      </c>
      <c r="C4371" s="484" t="s">
        <v>3020</v>
      </c>
      <c r="D4371" s="485" t="str">
        <f>IFERROR(VLOOKUP(C4371,INSUMOS!$C:$F,2,FALSE),VLOOKUP(C4371,'COMPOSIÇÃO - SINAPI'!$C:$F,2,FALSE))</f>
        <v>CONECTOR DE PRESSÃO PARA CABO NU DE 35MM² - FORNECIMENTO E INSTALAÇÃO</v>
      </c>
      <c r="E4371" s="484" t="str">
        <f>IFERROR(VLOOKUP(C4371,INSUMOS!$C:$F,3,FALSE),VLOOKUP(C4371,'COMPOSIÇÃO - SINAPI'!$C:$F,3,FALSE))</f>
        <v>UN</v>
      </c>
      <c r="F4371" s="486">
        <v>2</v>
      </c>
      <c r="G4371" s="490">
        <f>IFERROR(VLOOKUP(C4371,INSUMOS!$C:$F,4,FALSE),VLOOKUP(C4371,'COMPOSIÇÃO - SINAPI'!$C:$F,4,FALSE))</f>
        <v>11.88433</v>
      </c>
      <c r="H4371" s="488">
        <f>TRUNC(G4371*F4371,2)</f>
        <v>23.76</v>
      </c>
    </row>
    <row r="4372" spans="1:8" s="29" customFormat="1" ht="14.25" x14ac:dyDescent="0.25">
      <c r="A4372" s="472" t="s">
        <v>2055</v>
      </c>
      <c r="B4372" s="473" t="s">
        <v>2056</v>
      </c>
      <c r="C4372" s="473" t="s">
        <v>2057</v>
      </c>
      <c r="D4372" s="473" t="s">
        <v>2058</v>
      </c>
      <c r="E4372" s="473" t="s">
        <v>2059</v>
      </c>
      <c r="F4372" s="474" t="s">
        <v>2060</v>
      </c>
      <c r="G4372" s="81" t="s">
        <v>2061</v>
      </c>
      <c r="H4372" s="475" t="s">
        <v>2590</v>
      </c>
    </row>
    <row r="4373" spans="1:8" ht="32.1" customHeight="1" x14ac:dyDescent="0.2">
      <c r="A4373" s="476" t="s">
        <v>1642</v>
      </c>
      <c r="B4373" s="477" t="s">
        <v>2591</v>
      </c>
      <c r="C4373" s="478" t="s">
        <v>1641</v>
      </c>
      <c r="D4373" s="479" t="s">
        <v>1643</v>
      </c>
      <c r="E4373" s="480" t="s">
        <v>2586</v>
      </c>
      <c r="F4373" s="481"/>
      <c r="G4373" s="45"/>
      <c r="H4373" s="482">
        <f>SUM(H4374:H4377)</f>
        <v>13.040000000000003</v>
      </c>
    </row>
    <row r="4374" spans="1:8" ht="15" customHeight="1" x14ac:dyDescent="0.2">
      <c r="A4374" s="483" t="s">
        <v>2595</v>
      </c>
      <c r="B4374" s="484" t="s">
        <v>2062</v>
      </c>
      <c r="C4374" s="484">
        <v>10338</v>
      </c>
      <c r="D4374" s="485" t="str">
        <f>IFERROR(VLOOKUP(C4374,INSUMOS!$C:$F,2,FALSE),VLOOKUP(C4374,'COMPOSIÇÃO - SINAPI'!$C:$F,2,FALSE))</f>
        <v>MOLDE DE SOLDA EXOTÉRMICA TIPO "T" PARA CABO COBRE NU 35 MM²</v>
      </c>
      <c r="E4374" s="484" t="str">
        <f>IFERROR(VLOOKUP(C4374,INSUMOS!$C:$F,3,FALSE),VLOOKUP(C4374,'COMPOSIÇÃO - SINAPI'!$C:$F,3,FALSE))</f>
        <v>UN</v>
      </c>
      <c r="F4374" s="486">
        <v>2.5000000000000001E-2</v>
      </c>
      <c r="G4374" s="490">
        <f>IFERROR(VLOOKUP(C4374,INSUMOS!$C:$F,4,FALSE),VLOOKUP(C4374,'COMPOSIÇÃO - SINAPI'!$C:$F,4,FALSE))</f>
        <v>105</v>
      </c>
      <c r="H4374" s="488">
        <f>TRUNC(G4374*F4374,2)</f>
        <v>2.62</v>
      </c>
    </row>
    <row r="4375" spans="1:8" ht="15" customHeight="1" x14ac:dyDescent="0.2">
      <c r="A4375" s="483" t="s">
        <v>2595</v>
      </c>
      <c r="B4375" s="484" t="s">
        <v>2062</v>
      </c>
      <c r="C4375" s="484">
        <v>11205</v>
      </c>
      <c r="D4375" s="485" t="str">
        <f>IFERROR(VLOOKUP(C4375,INSUMOS!$C:$F,2,FALSE),VLOOKUP(C4375,'COMPOSIÇÃO - SINAPI'!$C:$F,2,FALSE))</f>
        <v>CARTUCHO P/ SOLDA EXOTERMICA NR 35</v>
      </c>
      <c r="E4375" s="484" t="str">
        <f>IFERROR(VLOOKUP(C4375,INSUMOS!$C:$F,3,FALSE),VLOOKUP(C4375,'COMPOSIÇÃO - SINAPI'!$C:$F,3,FALSE))</f>
        <v>UN</v>
      </c>
      <c r="F4375" s="486">
        <v>1</v>
      </c>
      <c r="G4375" s="490">
        <f>IFERROR(VLOOKUP(C4375,INSUMOS!$C:$F,4,FALSE),VLOOKUP(C4375,'COMPOSIÇÃO - SINAPI'!$C:$F,4,FALSE))</f>
        <v>8.64</v>
      </c>
      <c r="H4375" s="488">
        <f>TRUNC(G4375*F4375,2)</f>
        <v>8.64</v>
      </c>
    </row>
    <row r="4376" spans="1:8" ht="15" customHeight="1" x14ac:dyDescent="0.2">
      <c r="A4376" s="483" t="s">
        <v>2070</v>
      </c>
      <c r="B4376" s="484" t="s">
        <v>2593</v>
      </c>
      <c r="C4376" s="484">
        <v>88264</v>
      </c>
      <c r="D4376" s="485" t="str">
        <f>IFERROR(VLOOKUP(C4376,INSUMOS!$C:$F,2,FALSE),VLOOKUP(C4376,'COMPOSIÇÃO - SINAPI'!$C:$F,2,FALSE))</f>
        <v>ELETRICISTA COM ENCARGOS COMPLEMENTARES</v>
      </c>
      <c r="E4376" s="484" t="str">
        <f>IFERROR(VLOOKUP(C4376,INSUMOS!$C:$F,3,FALSE),VLOOKUP(C4376,'COMPOSIÇÃO - SINAPI'!$C:$F,3,FALSE))</f>
        <v>H</v>
      </c>
      <c r="F4376" s="486">
        <v>0.04</v>
      </c>
      <c r="G4376" s="490">
        <f>IFERROR(VLOOKUP(C4376,INSUMOS!$C:$F,4,FALSE),VLOOKUP(C4376,'COMPOSIÇÃO - SINAPI'!$C:$F,4,FALSE))</f>
        <v>24.92</v>
      </c>
      <c r="H4376" s="488">
        <f>TRUNC(G4376*F4376,2)</f>
        <v>0.99</v>
      </c>
    </row>
    <row r="4377" spans="1:8" ht="15" customHeight="1" x14ac:dyDescent="0.2">
      <c r="A4377" s="483" t="s">
        <v>2070</v>
      </c>
      <c r="B4377" s="484" t="s">
        <v>2593</v>
      </c>
      <c r="C4377" s="484">
        <v>88316</v>
      </c>
      <c r="D4377" s="485" t="str">
        <f>IFERROR(VLOOKUP(C4377,INSUMOS!$C:$F,2,FALSE),VLOOKUP(C4377,'COMPOSIÇÃO - SINAPI'!$C:$F,2,FALSE))</f>
        <v>SERVENTE COM ENCARGOS COMPLEMENTARES</v>
      </c>
      <c r="E4377" s="484" t="str">
        <f>IFERROR(VLOOKUP(C4377,INSUMOS!$C:$F,3,FALSE),VLOOKUP(C4377,'COMPOSIÇÃO - SINAPI'!$C:$F,3,FALSE))</f>
        <v>H</v>
      </c>
      <c r="F4377" s="486">
        <v>0.04</v>
      </c>
      <c r="G4377" s="490">
        <f>IFERROR(VLOOKUP(C4377,INSUMOS!$C:$F,4,FALSE),VLOOKUP(C4377,'COMPOSIÇÃO - SINAPI'!$C:$F,4,FALSE))</f>
        <v>19.8</v>
      </c>
      <c r="H4377" s="488">
        <f>TRUNC(G4377*F4377,2)</f>
        <v>0.79</v>
      </c>
    </row>
    <row r="4378" spans="1:8" s="29" customFormat="1" ht="14.25" x14ac:dyDescent="0.25">
      <c r="A4378" s="472" t="s">
        <v>2055</v>
      </c>
      <c r="B4378" s="473" t="s">
        <v>2056</v>
      </c>
      <c r="C4378" s="473" t="s">
        <v>2057</v>
      </c>
      <c r="D4378" s="473" t="s">
        <v>2058</v>
      </c>
      <c r="E4378" s="473" t="s">
        <v>2059</v>
      </c>
      <c r="F4378" s="474" t="s">
        <v>2060</v>
      </c>
      <c r="G4378" s="81" t="s">
        <v>2061</v>
      </c>
      <c r="H4378" s="475" t="s">
        <v>2590</v>
      </c>
    </row>
    <row r="4379" spans="1:8" ht="32.1" customHeight="1" x14ac:dyDescent="0.2">
      <c r="A4379" s="476" t="s">
        <v>1645</v>
      </c>
      <c r="B4379" s="477" t="s">
        <v>2591</v>
      </c>
      <c r="C4379" s="478" t="s">
        <v>1644</v>
      </c>
      <c r="D4379" s="479" t="s">
        <v>1646</v>
      </c>
      <c r="E4379" s="480" t="s">
        <v>2586</v>
      </c>
      <c r="F4379" s="481"/>
      <c r="G4379" s="45"/>
      <c r="H4379" s="482">
        <f>SUM(H4380:H4381)</f>
        <v>4.5</v>
      </c>
    </row>
    <row r="4380" spans="1:8" ht="15" customHeight="1" x14ac:dyDescent="0.2">
      <c r="A4380" s="483" t="s">
        <v>2595</v>
      </c>
      <c r="B4380" s="484" t="s">
        <v>2593</v>
      </c>
      <c r="C4380" s="484">
        <v>88264</v>
      </c>
      <c r="D4380" s="485" t="str">
        <f>IFERROR(VLOOKUP(C4380,INSUMOS!$C:$F,2,FALSE),VLOOKUP(C4380,'COMPOSIÇÃO - SINAPI'!$C:$F,2,FALSE))</f>
        <v>ELETRICISTA COM ENCARGOS COMPLEMENTARES</v>
      </c>
      <c r="E4380" s="484" t="str">
        <f>IFERROR(VLOOKUP(C4380,INSUMOS!$C:$F,3,FALSE),VLOOKUP(C4380,'COMPOSIÇÃO - SINAPI'!$C:$F,3,FALSE))</f>
        <v>H</v>
      </c>
      <c r="F4380" s="486">
        <v>4.2500000000000003E-2</v>
      </c>
      <c r="G4380" s="490">
        <f>IFERROR(VLOOKUP(C4380,INSUMOS!$C:$F,4,FALSE),VLOOKUP(C4380,'COMPOSIÇÃO - SINAPI'!$C:$F,4,FALSE))</f>
        <v>24.92</v>
      </c>
      <c r="H4380" s="488">
        <f>TRUNC(G4380*F4380,2)</f>
        <v>1.05</v>
      </c>
    </row>
    <row r="4381" spans="1:8" ht="27" customHeight="1" x14ac:dyDescent="0.2">
      <c r="A4381" s="483" t="s">
        <v>2070</v>
      </c>
      <c r="B4381" s="484" t="s">
        <v>2062</v>
      </c>
      <c r="C4381" s="484">
        <v>1578</v>
      </c>
      <c r="D4381" s="485" t="str">
        <f>IFERROR(VLOOKUP(C4381,INSUMOS!$C:$F,2,FALSE),VLOOKUP(C4381,'COMPOSIÇÃO - SINAPI'!$C:$F,2,FALSE))</f>
        <v>TERMINAL A COMPRESSAO EM COBRE ESTANHADO PARA CABO 50 MM2, 1 FURO E 1 COMPRESSAO, PARA PARAFUSO DE FIXACAO M8</v>
      </c>
      <c r="E4381" s="484" t="str">
        <f>IFERROR(VLOOKUP(C4381,INSUMOS!$C:$F,3,FALSE),VLOOKUP(C4381,'COMPOSIÇÃO - SINAPI'!$C:$F,3,FALSE))</f>
        <v>UN</v>
      </c>
      <c r="F4381" s="486">
        <v>1</v>
      </c>
      <c r="G4381" s="490">
        <f>IFERROR(VLOOKUP(C4381,INSUMOS!$C:$F,4,FALSE),VLOOKUP(C4381,'COMPOSIÇÃO - SINAPI'!$C:$F,4,FALSE))</f>
        <v>3.45</v>
      </c>
      <c r="H4381" s="488">
        <f>TRUNC(G4381*F4381,2)</f>
        <v>3.45</v>
      </c>
    </row>
    <row r="4382" spans="1:8" s="29" customFormat="1" ht="14.25" x14ac:dyDescent="0.25">
      <c r="A4382" s="472" t="s">
        <v>2055</v>
      </c>
      <c r="B4382" s="473" t="s">
        <v>2056</v>
      </c>
      <c r="C4382" s="473" t="s">
        <v>2057</v>
      </c>
      <c r="D4382" s="473" t="s">
        <v>2058</v>
      </c>
      <c r="E4382" s="473" t="s">
        <v>2059</v>
      </c>
      <c r="F4382" s="474" t="s">
        <v>2060</v>
      </c>
      <c r="G4382" s="81" t="s">
        <v>2061</v>
      </c>
      <c r="H4382" s="475" t="s">
        <v>2590</v>
      </c>
    </row>
    <row r="4383" spans="1:8" ht="48" customHeight="1" x14ac:dyDescent="0.2">
      <c r="A4383" s="476" t="s">
        <v>1648</v>
      </c>
      <c r="B4383" s="477" t="s">
        <v>2591</v>
      </c>
      <c r="C4383" s="478" t="s">
        <v>1647</v>
      </c>
      <c r="D4383" s="479" t="s">
        <v>1649</v>
      </c>
      <c r="E4383" s="480" t="s">
        <v>2586</v>
      </c>
      <c r="F4383" s="481"/>
      <c r="G4383" s="45"/>
      <c r="H4383" s="482">
        <f>SUM(H4384:H4385)</f>
        <v>1.21</v>
      </c>
    </row>
    <row r="4384" spans="1:8" ht="27" customHeight="1" x14ac:dyDescent="0.2">
      <c r="A4384" s="483" t="s">
        <v>2595</v>
      </c>
      <c r="B4384" s="484" t="s">
        <v>2062</v>
      </c>
      <c r="C4384" s="484">
        <v>9718</v>
      </c>
      <c r="D4384" s="485" t="str">
        <f>IFERROR(VLOOKUP(C4384,INSUMOS!$C:$F,2,FALSE),VLOOKUP(C4384,'COMPOSIÇÃO - SINAPI'!$C:$F,2,FALSE))</f>
        <v>PRESILHA DE LATÃO, L=20MM, PARA FIXAÇÃO DE CABOS COBRE, FURO D=5MM, PARA CABOS 35MM² A 50MM², REF:TEL-744 OU SIMILAR (SPDA)</v>
      </c>
      <c r="E4384" s="484" t="str">
        <f>IFERROR(VLOOKUP(C4384,INSUMOS!$C:$F,3,FALSE),VLOOKUP(C4384,'COMPOSIÇÃO - SINAPI'!$C:$F,3,FALSE))</f>
        <v>UN</v>
      </c>
      <c r="F4384" s="486">
        <v>1</v>
      </c>
      <c r="G4384" s="490">
        <f>IFERROR(VLOOKUP(C4384,INSUMOS!$C:$F,4,FALSE),VLOOKUP(C4384,'COMPOSIÇÃO - SINAPI'!$C:$F,4,FALSE))</f>
        <v>1</v>
      </c>
      <c r="H4384" s="488">
        <f>TRUNC(G4384*F4384,2)</f>
        <v>1</v>
      </c>
    </row>
    <row r="4385" spans="1:8" ht="15" customHeight="1" x14ac:dyDescent="0.2">
      <c r="A4385" s="483" t="s">
        <v>2070</v>
      </c>
      <c r="B4385" s="484" t="s">
        <v>2593</v>
      </c>
      <c r="C4385" s="484">
        <v>88264</v>
      </c>
      <c r="D4385" s="485" t="str">
        <f>IFERROR(VLOOKUP(C4385,INSUMOS!$C:$F,2,FALSE),VLOOKUP(C4385,'COMPOSIÇÃO - SINAPI'!$C:$F,2,FALSE))</f>
        <v>ELETRICISTA COM ENCARGOS COMPLEMENTARES</v>
      </c>
      <c r="E4385" s="484" t="str">
        <f>IFERROR(VLOOKUP(C4385,INSUMOS!$C:$F,3,FALSE),VLOOKUP(C4385,'COMPOSIÇÃO - SINAPI'!$C:$F,3,FALSE))</f>
        <v>H</v>
      </c>
      <c r="F4385" s="486">
        <v>8.5000000000000006E-3</v>
      </c>
      <c r="G4385" s="490">
        <f>IFERROR(VLOOKUP(C4385,INSUMOS!$C:$F,4,FALSE),VLOOKUP(C4385,'COMPOSIÇÃO - SINAPI'!$C:$F,4,FALSE))</f>
        <v>24.92</v>
      </c>
      <c r="H4385" s="488">
        <f>TRUNC(G4385*F4385,2)</f>
        <v>0.21</v>
      </c>
    </row>
    <row r="4386" spans="1:8" s="29" customFormat="1" ht="14.25" x14ac:dyDescent="0.25">
      <c r="A4386" s="472" t="s">
        <v>2055</v>
      </c>
      <c r="B4386" s="473" t="s">
        <v>2056</v>
      </c>
      <c r="C4386" s="473" t="s">
        <v>2057</v>
      </c>
      <c r="D4386" s="473" t="s">
        <v>2058</v>
      </c>
      <c r="E4386" s="473" t="s">
        <v>2059</v>
      </c>
      <c r="F4386" s="474" t="s">
        <v>2060</v>
      </c>
      <c r="G4386" s="81" t="s">
        <v>2061</v>
      </c>
      <c r="H4386" s="475" t="s">
        <v>2590</v>
      </c>
    </row>
    <row r="4387" spans="1:8" ht="32.1" customHeight="1" x14ac:dyDescent="0.2">
      <c r="A4387" s="476" t="s">
        <v>1651</v>
      </c>
      <c r="B4387" s="477" t="s">
        <v>2591</v>
      </c>
      <c r="C4387" s="478" t="s">
        <v>1650</v>
      </c>
      <c r="D4387" s="479" t="s">
        <v>1652</v>
      </c>
      <c r="E4387" s="480" t="s">
        <v>2586</v>
      </c>
      <c r="F4387" s="481"/>
      <c r="G4387" s="45"/>
      <c r="H4387" s="482">
        <f>SUM(H4388:H4390)</f>
        <v>32</v>
      </c>
    </row>
    <row r="4388" spans="1:8" ht="27" customHeight="1" x14ac:dyDescent="0.2">
      <c r="A4388" s="483" t="s">
        <v>2595</v>
      </c>
      <c r="B4388" s="484" t="s">
        <v>2062</v>
      </c>
      <c r="C4388" s="484">
        <v>9329</v>
      </c>
      <c r="D4388" s="485" t="str">
        <f>IFERROR(VLOOKUP(C4388,INSUMOS!$C:$F,2,FALSE),VLOOKUP(C4388,'COMPOSIÇÃO - SINAPI'!$C:$F,2,FALSE))</f>
        <v>CONECTOR DE MEDIÇÃO EM BRONZE C/4 PARAFUSOS P/CABOS DE COBRE 16 - 70MM² REF.TEL-560 (PÁRA-RAIO)</v>
      </c>
      <c r="E4388" s="484" t="str">
        <f>IFERROR(VLOOKUP(C4388,INSUMOS!$C:$F,3,FALSE),VLOOKUP(C4388,'COMPOSIÇÃO - SINAPI'!$C:$F,3,FALSE))</f>
        <v>UN</v>
      </c>
      <c r="F4388" s="486">
        <v>1</v>
      </c>
      <c r="G4388" s="490">
        <f>IFERROR(VLOOKUP(C4388,INSUMOS!$C:$F,4,FALSE),VLOOKUP(C4388,'COMPOSIÇÃO - SINAPI'!$C:$F,4,FALSE))</f>
        <v>27</v>
      </c>
      <c r="H4388" s="488">
        <f>TRUNC(G4388*F4388,2)</f>
        <v>27</v>
      </c>
    </row>
    <row r="4389" spans="1:8" ht="15" customHeight="1" x14ac:dyDescent="0.2">
      <c r="A4389" s="483" t="s">
        <v>2070</v>
      </c>
      <c r="B4389" s="484" t="s">
        <v>2593</v>
      </c>
      <c r="C4389" s="484">
        <v>88264</v>
      </c>
      <c r="D4389" s="485" t="str">
        <f>IFERROR(VLOOKUP(C4389,INSUMOS!$C:$F,2,FALSE),VLOOKUP(C4389,'COMPOSIÇÃO - SINAPI'!$C:$F,2,FALSE))</f>
        <v>ELETRICISTA COM ENCARGOS COMPLEMENTARES</v>
      </c>
      <c r="E4389" s="484" t="str">
        <f>IFERROR(VLOOKUP(C4389,INSUMOS!$C:$F,3,FALSE),VLOOKUP(C4389,'COMPOSIÇÃO - SINAPI'!$C:$F,3,FALSE))</f>
        <v>H</v>
      </c>
      <c r="F4389" s="486">
        <v>0.112</v>
      </c>
      <c r="G4389" s="490">
        <f>IFERROR(VLOOKUP(C4389,INSUMOS!$C:$F,4,FALSE),VLOOKUP(C4389,'COMPOSIÇÃO - SINAPI'!$C:$F,4,FALSE))</f>
        <v>24.92</v>
      </c>
      <c r="H4389" s="488">
        <f>TRUNC(G4389*F4389,2)</f>
        <v>2.79</v>
      </c>
    </row>
    <row r="4390" spans="1:8" ht="15" customHeight="1" x14ac:dyDescent="0.2">
      <c r="A4390" s="483" t="s">
        <v>2070</v>
      </c>
      <c r="B4390" s="484" t="s">
        <v>2593</v>
      </c>
      <c r="C4390" s="484">
        <v>88316</v>
      </c>
      <c r="D4390" s="485" t="str">
        <f>IFERROR(VLOOKUP(C4390,INSUMOS!$C:$F,2,FALSE),VLOOKUP(C4390,'COMPOSIÇÃO - SINAPI'!$C:$F,2,FALSE))</f>
        <v>SERVENTE COM ENCARGOS COMPLEMENTARES</v>
      </c>
      <c r="E4390" s="484" t="str">
        <f>IFERROR(VLOOKUP(C4390,INSUMOS!$C:$F,3,FALSE),VLOOKUP(C4390,'COMPOSIÇÃO - SINAPI'!$C:$F,3,FALSE))</f>
        <v>H</v>
      </c>
      <c r="F4390" s="486">
        <v>0.112</v>
      </c>
      <c r="G4390" s="490">
        <f>IFERROR(VLOOKUP(C4390,INSUMOS!$C:$F,4,FALSE),VLOOKUP(C4390,'COMPOSIÇÃO - SINAPI'!$C:$F,4,FALSE))</f>
        <v>19.8</v>
      </c>
      <c r="H4390" s="488">
        <f>TRUNC(G4390*F4390,2)</f>
        <v>2.21</v>
      </c>
    </row>
    <row r="4391" spans="1:8" s="29" customFormat="1" ht="14.25" x14ac:dyDescent="0.25">
      <c r="A4391" s="472" t="s">
        <v>2055</v>
      </c>
      <c r="B4391" s="473" t="s">
        <v>2056</v>
      </c>
      <c r="C4391" s="473" t="s">
        <v>2057</v>
      </c>
      <c r="D4391" s="473" t="s">
        <v>2058</v>
      </c>
      <c r="E4391" s="473" t="s">
        <v>2059</v>
      </c>
      <c r="F4391" s="474" t="s">
        <v>2060</v>
      </c>
      <c r="G4391" s="81" t="s">
        <v>2061</v>
      </c>
      <c r="H4391" s="475" t="s">
        <v>2590</v>
      </c>
    </row>
    <row r="4392" spans="1:8" ht="32.1" customHeight="1" x14ac:dyDescent="0.2">
      <c r="A4392" s="476" t="s">
        <v>1654</v>
      </c>
      <c r="B4392" s="477" t="s">
        <v>2591</v>
      </c>
      <c r="C4392" s="478" t="s">
        <v>1653</v>
      </c>
      <c r="D4392" s="479" t="s">
        <v>1655</v>
      </c>
      <c r="E4392" s="480" t="s">
        <v>2586</v>
      </c>
      <c r="F4392" s="481"/>
      <c r="G4392" s="45"/>
      <c r="H4392" s="482">
        <f>SUM(H4393:H4394)</f>
        <v>374.35</v>
      </c>
    </row>
    <row r="4393" spans="1:8" ht="27" customHeight="1" x14ac:dyDescent="0.2">
      <c r="A4393" s="483" t="s">
        <v>2595</v>
      </c>
      <c r="B4393" s="484" t="s">
        <v>2062</v>
      </c>
      <c r="C4393" s="484">
        <v>12141</v>
      </c>
      <c r="D4393" s="485" t="str">
        <f>IFERROR(VLOOKUP(C4393,INSUMOS!$C:$F,2,FALSE),VLOOKUP(C4393,'COMPOSIÇÃO - SINAPI'!$C:$F,2,FALSE))</f>
        <v>CAIXA DE EQUIPOTENCIALIZAÇÃO EM AÇO 200X200X90MM, PARA EMBUTIR COM TAMPA, COM 9 TERMINAIS, REF:TEL-901 OU SIMILAR (SPDA)</v>
      </c>
      <c r="E4393" s="484" t="str">
        <f>IFERROR(VLOOKUP(C4393,INSUMOS!$C:$F,3,FALSE),VLOOKUP(C4393,'COMPOSIÇÃO - SINAPI'!$C:$F,3,FALSE))</f>
        <v>UN</v>
      </c>
      <c r="F4393" s="486">
        <v>1</v>
      </c>
      <c r="G4393" s="490">
        <f>IFERROR(VLOOKUP(C4393,INSUMOS!$C:$F,4,FALSE),VLOOKUP(C4393,'COMPOSIÇÃO - SINAPI'!$C:$F,4,FALSE))</f>
        <v>349.43</v>
      </c>
      <c r="H4393" s="488">
        <f>TRUNC(G4393*F4393,2)</f>
        <v>349.43</v>
      </c>
    </row>
    <row r="4394" spans="1:8" ht="15" customHeight="1" x14ac:dyDescent="0.2">
      <c r="A4394" s="483" t="s">
        <v>2070</v>
      </c>
      <c r="B4394" s="484" t="s">
        <v>2593</v>
      </c>
      <c r="C4394" s="484">
        <v>88264</v>
      </c>
      <c r="D4394" s="485" t="str">
        <f>IFERROR(VLOOKUP(C4394,INSUMOS!$C:$F,2,FALSE),VLOOKUP(C4394,'COMPOSIÇÃO - SINAPI'!$C:$F,2,FALSE))</f>
        <v>ELETRICISTA COM ENCARGOS COMPLEMENTARES</v>
      </c>
      <c r="E4394" s="484" t="str">
        <f>IFERROR(VLOOKUP(C4394,INSUMOS!$C:$F,3,FALSE),VLOOKUP(C4394,'COMPOSIÇÃO - SINAPI'!$C:$F,3,FALSE))</f>
        <v>H</v>
      </c>
      <c r="F4394" s="486">
        <v>1</v>
      </c>
      <c r="G4394" s="490">
        <f>IFERROR(VLOOKUP(C4394,INSUMOS!$C:$F,4,FALSE),VLOOKUP(C4394,'COMPOSIÇÃO - SINAPI'!$C:$F,4,FALSE))</f>
        <v>24.92</v>
      </c>
      <c r="H4394" s="488">
        <f>TRUNC(G4394*F4394,2)</f>
        <v>24.92</v>
      </c>
    </row>
    <row r="4395" spans="1:8" s="29" customFormat="1" ht="14.25" x14ac:dyDescent="0.25">
      <c r="A4395" s="472" t="s">
        <v>2055</v>
      </c>
      <c r="B4395" s="473" t="s">
        <v>2056</v>
      </c>
      <c r="C4395" s="473" t="s">
        <v>2057</v>
      </c>
      <c r="D4395" s="473" t="s">
        <v>2058</v>
      </c>
      <c r="E4395" s="473" t="s">
        <v>2059</v>
      </c>
      <c r="F4395" s="474" t="s">
        <v>2060</v>
      </c>
      <c r="G4395" s="81" t="s">
        <v>2061</v>
      </c>
      <c r="H4395" s="475" t="s">
        <v>2590</v>
      </c>
    </row>
    <row r="4396" spans="1:8" ht="32.1" customHeight="1" x14ac:dyDescent="0.2">
      <c r="A4396" s="476" t="s">
        <v>1656</v>
      </c>
      <c r="B4396" s="477" t="s">
        <v>2591</v>
      </c>
      <c r="C4396" s="478">
        <v>96985</v>
      </c>
      <c r="D4396" s="479" t="s">
        <v>1657</v>
      </c>
      <c r="E4396" s="480" t="s">
        <v>2586</v>
      </c>
      <c r="F4396" s="481"/>
      <c r="G4396" s="45"/>
      <c r="H4396" s="482">
        <f>SUM(H4397:H4399)</f>
        <v>65.180000000000007</v>
      </c>
    </row>
    <row r="4397" spans="1:8" ht="38.1" customHeight="1" x14ac:dyDescent="0.2">
      <c r="A4397" s="483" t="s">
        <v>2070</v>
      </c>
      <c r="B4397" s="484" t="s">
        <v>2062</v>
      </c>
      <c r="C4397" s="484">
        <v>3379</v>
      </c>
      <c r="D4397" s="485" t="str">
        <f>IFERROR(VLOOKUP(C4397,INSUMOS!$C:$F,2,FALSE),VLOOKUP(C4397,'COMPOSIÇÃO - SINAPI'!$C:$F,2,FALSE))</f>
        <v>!EM PROCESSO DE DESATIVACAO! HASTE DE ATERRAMENTO EM ACO COM 3,00 M DE COMPRIMENTO E DN = 5/8", REVESTIDA COM BAIXA CAMADA DE COBRE, SEM CONECTOR</v>
      </c>
      <c r="E4397" s="484" t="str">
        <f>IFERROR(VLOOKUP(C4397,INSUMOS!$C:$F,3,FALSE),VLOOKUP(C4397,'COMPOSIÇÃO - SINAPI'!$C:$F,3,FALSE))</f>
        <v>UN</v>
      </c>
      <c r="F4397" s="486">
        <v>1</v>
      </c>
      <c r="G4397" s="490">
        <f>IFERROR(VLOOKUP(C4397,INSUMOS!$C:$F,4,FALSE),VLOOKUP(C4397,'COMPOSIÇÃO - SINAPI'!$C:$F,4,FALSE))</f>
        <v>59.7</v>
      </c>
      <c r="H4397" s="488">
        <f>TRUNC(G4397*F4397,2)</f>
        <v>59.7</v>
      </c>
    </row>
    <row r="4398" spans="1:8" ht="15" customHeight="1" x14ac:dyDescent="0.2">
      <c r="A4398" s="483" t="s">
        <v>2070</v>
      </c>
      <c r="B4398" s="484" t="s">
        <v>2593</v>
      </c>
      <c r="C4398" s="484">
        <v>88247</v>
      </c>
      <c r="D4398" s="485" t="str">
        <f>IFERROR(VLOOKUP(C4398,INSUMOS!$C:$F,2,FALSE),VLOOKUP(C4398,'COMPOSIÇÃO - SINAPI'!$C:$F,2,FALSE))</f>
        <v>AUXILIAR DE ELETRICISTA COM ENCARGOS COMPLEMENTARES</v>
      </c>
      <c r="E4398" s="484" t="str">
        <f>IFERROR(VLOOKUP(C4398,INSUMOS!$C:$F,3,FALSE),VLOOKUP(C4398,'COMPOSIÇÃO - SINAPI'!$C:$F,3,FALSE))</f>
        <v>H</v>
      </c>
      <c r="F4398" s="486">
        <v>0.1241</v>
      </c>
      <c r="G4398" s="490">
        <f>IFERROR(VLOOKUP(C4398,INSUMOS!$C:$F,4,FALSE),VLOOKUP(C4398,'COMPOSIÇÃO - SINAPI'!$C:$F,4,FALSE))</f>
        <v>19.309999999999999</v>
      </c>
      <c r="H4398" s="488">
        <f>TRUNC(G4398*F4398,2)</f>
        <v>2.39</v>
      </c>
    </row>
    <row r="4399" spans="1:8" x14ac:dyDescent="0.2">
      <c r="A4399" s="483" t="s">
        <v>2070</v>
      </c>
      <c r="B4399" s="484" t="s">
        <v>2593</v>
      </c>
      <c r="C4399" s="484">
        <v>88264</v>
      </c>
      <c r="D4399" s="485" t="str">
        <f>IFERROR(VLOOKUP(C4399,INSUMOS!$C:$F,2,FALSE),VLOOKUP(C4399,'COMPOSIÇÃO - SINAPI'!$C:$F,2,FALSE))</f>
        <v>ELETRICISTA COM ENCARGOS COMPLEMENTARES</v>
      </c>
      <c r="E4399" s="484" t="str">
        <f>IFERROR(VLOOKUP(C4399,INSUMOS!$C:$F,3,FALSE),VLOOKUP(C4399,'COMPOSIÇÃO - SINAPI'!$C:$F,3,FALSE))</f>
        <v>H</v>
      </c>
      <c r="F4399" s="486">
        <v>0.1241</v>
      </c>
      <c r="G4399" s="490">
        <f>IFERROR(VLOOKUP(C4399,INSUMOS!$C:$F,4,FALSE),VLOOKUP(C4399,'COMPOSIÇÃO - SINAPI'!$C:$F,4,FALSE))</f>
        <v>24.92</v>
      </c>
      <c r="H4399" s="488">
        <f>TRUNC(G4399*F4399,2)</f>
        <v>3.09</v>
      </c>
    </row>
    <row r="4400" spans="1:8" s="29" customFormat="1" ht="14.25" x14ac:dyDescent="0.25">
      <c r="A4400" s="472" t="s">
        <v>2055</v>
      </c>
      <c r="B4400" s="473" t="s">
        <v>2056</v>
      </c>
      <c r="C4400" s="473" t="s">
        <v>2057</v>
      </c>
      <c r="D4400" s="473" t="s">
        <v>2058</v>
      </c>
      <c r="E4400" s="473" t="s">
        <v>2059</v>
      </c>
      <c r="F4400" s="474" t="s">
        <v>2060</v>
      </c>
      <c r="G4400" s="81" t="s">
        <v>2061</v>
      </c>
      <c r="H4400" s="475" t="s">
        <v>2590</v>
      </c>
    </row>
    <row r="4401" spans="1:8" ht="32.1" customHeight="1" x14ac:dyDescent="0.2">
      <c r="A4401" s="476" t="s">
        <v>1661</v>
      </c>
      <c r="B4401" s="477" t="s">
        <v>2591</v>
      </c>
      <c r="C4401" s="478" t="s">
        <v>1660</v>
      </c>
      <c r="D4401" s="479" t="s">
        <v>1662</v>
      </c>
      <c r="E4401" s="480" t="s">
        <v>2586</v>
      </c>
      <c r="F4401" s="481"/>
      <c r="G4401" s="45"/>
      <c r="H4401" s="482">
        <f>SUM(H4402:H4409)</f>
        <v>2095.21</v>
      </c>
    </row>
    <row r="4402" spans="1:8" ht="15" customHeight="1" x14ac:dyDescent="0.2">
      <c r="A4402" s="483" t="s">
        <v>2070</v>
      </c>
      <c r="B4402" s="484" t="s">
        <v>2593</v>
      </c>
      <c r="C4402" s="484">
        <v>88264</v>
      </c>
      <c r="D4402" s="485" t="str">
        <f>IFERROR(VLOOKUP(C4402,INSUMOS!$C:$F,2,FALSE),VLOOKUP(C4402,'COMPOSIÇÃO - SINAPI'!$C:$F,2,FALSE))</f>
        <v>ELETRICISTA COM ENCARGOS COMPLEMENTARES</v>
      </c>
      <c r="E4402" s="484" t="str">
        <f>IFERROR(VLOOKUP(C4402,INSUMOS!$C:$F,3,FALSE),VLOOKUP(C4402,'COMPOSIÇÃO - SINAPI'!$C:$F,3,FALSE))</f>
        <v>H</v>
      </c>
      <c r="F4402" s="486">
        <v>0.7</v>
      </c>
      <c r="G4402" s="490">
        <f>IFERROR(VLOOKUP(C4402,INSUMOS!$C:$F,4,FALSE),VLOOKUP(C4402,'COMPOSIÇÃO - SINAPI'!$C:$F,4,FALSE))</f>
        <v>24.92</v>
      </c>
      <c r="H4402" s="488">
        <f t="shared" ref="H4402:H4409" si="181">TRUNC(G4402*F4402,2)</f>
        <v>17.440000000000001</v>
      </c>
    </row>
    <row r="4403" spans="1:8" ht="15" customHeight="1" x14ac:dyDescent="0.2">
      <c r="A4403" s="483" t="s">
        <v>2070</v>
      </c>
      <c r="B4403" s="484" t="s">
        <v>2593</v>
      </c>
      <c r="C4403" s="484">
        <v>88247</v>
      </c>
      <c r="D4403" s="485" t="str">
        <f>IFERROR(VLOOKUP(C4403,INSUMOS!$C:$F,2,FALSE),VLOOKUP(C4403,'COMPOSIÇÃO - SINAPI'!$C:$F,2,FALSE))</f>
        <v>AUXILIAR DE ELETRICISTA COM ENCARGOS COMPLEMENTARES</v>
      </c>
      <c r="E4403" s="484" t="str">
        <f>IFERROR(VLOOKUP(C4403,INSUMOS!$C:$F,3,FALSE),VLOOKUP(C4403,'COMPOSIÇÃO - SINAPI'!$C:$F,3,FALSE))</f>
        <v>H</v>
      </c>
      <c r="F4403" s="486">
        <v>0.7</v>
      </c>
      <c r="G4403" s="490">
        <f>IFERROR(VLOOKUP(C4403,INSUMOS!$C:$F,4,FALSE),VLOOKUP(C4403,'COMPOSIÇÃO - SINAPI'!$C:$F,4,FALSE))</f>
        <v>19.309999999999999</v>
      </c>
      <c r="H4403" s="488">
        <f t="shared" si="181"/>
        <v>13.51</v>
      </c>
    </row>
    <row r="4404" spans="1:8" ht="15" customHeight="1" x14ac:dyDescent="0.2">
      <c r="A4404" s="483" t="s">
        <v>2595</v>
      </c>
      <c r="B4404" s="484" t="s">
        <v>2062</v>
      </c>
      <c r="C4404" s="484">
        <v>13509</v>
      </c>
      <c r="D4404" s="485" t="str">
        <f>IFERROR(VLOOKUP(C4404,INSUMOS!$C:$F,2,FALSE),VLOOKUP(C4404,'COMPOSIÇÃO - SINAPI'!$C:$F,2,FALSE))</f>
        <v>RACK FECHADO TIPO ARMÁRIO 19" X 44 U X 870 MM</v>
      </c>
      <c r="E4404" s="484" t="str">
        <f>IFERROR(VLOOKUP(C4404,INSUMOS!$C:$F,3,FALSE),VLOOKUP(C4404,'COMPOSIÇÃO - SINAPI'!$C:$F,3,FALSE))</f>
        <v>UN</v>
      </c>
      <c r="F4404" s="486">
        <v>1</v>
      </c>
      <c r="G4404" s="490">
        <f>IFERROR(VLOOKUP(C4404,INSUMOS!$C:$F,4,FALSE),VLOOKUP(C4404,'COMPOSIÇÃO - SINAPI'!$C:$F,4,FALSE))</f>
        <v>1895.77</v>
      </c>
      <c r="H4404" s="488">
        <f t="shared" si="181"/>
        <v>1895.77</v>
      </c>
    </row>
    <row r="4405" spans="1:8" ht="15" customHeight="1" x14ac:dyDescent="0.2">
      <c r="A4405" s="483" t="s">
        <v>2595</v>
      </c>
      <c r="B4405" s="484" t="s">
        <v>2062</v>
      </c>
      <c r="C4405" s="484">
        <v>1969</v>
      </c>
      <c r="D4405" s="485" t="str">
        <f>IFERROR(VLOOKUP(C4405,INSUMOS!$C:$F,2,FALSE),VLOOKUP(C4405,'COMPOSIÇÃO - SINAPI'!$C:$F,2,FALSE))</f>
        <v>RÉGUA (FILTRO DE LINHA) COM 5 TOMADAS 2P+T</v>
      </c>
      <c r="E4405" s="484" t="str">
        <f>IFERROR(VLOOKUP(C4405,INSUMOS!$C:$F,3,FALSE),VLOOKUP(C4405,'COMPOSIÇÃO - SINAPI'!$C:$F,3,FALSE))</f>
        <v>UN</v>
      </c>
      <c r="F4405" s="486">
        <v>1</v>
      </c>
      <c r="G4405" s="490">
        <f>IFERROR(VLOOKUP(C4405,INSUMOS!$C:$F,4,FALSE),VLOOKUP(C4405,'COMPOSIÇÃO - SINAPI'!$C:$F,4,FALSE))</f>
        <v>17.55</v>
      </c>
      <c r="H4405" s="488">
        <f t="shared" si="181"/>
        <v>17.55</v>
      </c>
    </row>
    <row r="4406" spans="1:8" ht="15" customHeight="1" x14ac:dyDescent="0.2">
      <c r="A4406" s="483" t="s">
        <v>2595</v>
      </c>
      <c r="B4406" s="484" t="s">
        <v>2062</v>
      </c>
      <c r="C4406" s="484">
        <v>1890</v>
      </c>
      <c r="D4406" s="485" t="str">
        <f>IFERROR(VLOOKUP(C4406,INSUMOS!$C:$F,2,FALSE),VLOOKUP(C4406,'COMPOSIÇÃO - SINAPI'!$C:$F,2,FALSE))</f>
        <v>PRESILHA DE POLIAMIDA 4,5 X 180 MM</v>
      </c>
      <c r="E4406" s="484" t="str">
        <f>IFERROR(VLOOKUP(C4406,INSUMOS!$C:$F,3,FALSE),VLOOKUP(C4406,'COMPOSIÇÃO - SINAPI'!$C:$F,3,FALSE))</f>
        <v>UN</v>
      </c>
      <c r="F4406" s="486">
        <v>200</v>
      </c>
      <c r="G4406" s="490">
        <f>IFERROR(VLOOKUP(C4406,INSUMOS!$C:$F,4,FALSE),VLOOKUP(C4406,'COMPOSIÇÃO - SINAPI'!$C:$F,4,FALSE))</f>
        <v>0.18</v>
      </c>
      <c r="H4406" s="488">
        <f t="shared" si="181"/>
        <v>36</v>
      </c>
    </row>
    <row r="4407" spans="1:8" ht="15" customHeight="1" x14ac:dyDescent="0.2">
      <c r="A4407" s="483" t="s">
        <v>2595</v>
      </c>
      <c r="B4407" s="484" t="s">
        <v>2062</v>
      </c>
      <c r="C4407" s="484">
        <v>1688</v>
      </c>
      <c r="D4407" s="485" t="str">
        <f>IFERROR(VLOOKUP(C4407,INSUMOS!$C:$F,2,FALSE),VLOOKUP(C4407,'COMPOSIÇÃO - SINAPI'!$C:$F,2,FALSE))</f>
        <v>PARAFUSO COM PORCA GAIOLA</v>
      </c>
      <c r="E4407" s="484" t="str">
        <f>IFERROR(VLOOKUP(C4407,INSUMOS!$C:$F,3,FALSE),VLOOKUP(C4407,'COMPOSIÇÃO - SINAPI'!$C:$F,3,FALSE))</f>
        <v>UN</v>
      </c>
      <c r="F4407" s="486">
        <v>80</v>
      </c>
      <c r="G4407" s="490">
        <f>IFERROR(VLOOKUP(C4407,INSUMOS!$C:$F,4,FALSE),VLOOKUP(C4407,'COMPOSIÇÃO - SINAPI'!$C:$F,4,FALSE))</f>
        <v>0.72899999999999998</v>
      </c>
      <c r="H4407" s="488">
        <f t="shared" si="181"/>
        <v>58.32</v>
      </c>
    </row>
    <row r="4408" spans="1:8" ht="15" customHeight="1" x14ac:dyDescent="0.2">
      <c r="A4408" s="483" t="s">
        <v>2595</v>
      </c>
      <c r="B4408" s="484" t="s">
        <v>2062</v>
      </c>
      <c r="C4408" s="484">
        <v>1659</v>
      </c>
      <c r="D4408" s="485" t="str">
        <f>IFERROR(VLOOKUP(C4408,INSUMOS!$C:$F,2,FALSE),VLOOKUP(C4408,'COMPOSIÇÃO - SINAPI'!$C:$F,2,FALSE))</f>
        <v>PAINEL DE FECHAMENTO 19"</v>
      </c>
      <c r="E4408" s="484" t="str">
        <f>IFERROR(VLOOKUP(C4408,INSUMOS!$C:$F,3,FALSE),VLOOKUP(C4408,'COMPOSIÇÃO - SINAPI'!$C:$F,3,FALSE))</f>
        <v>UN</v>
      </c>
      <c r="F4408" s="486">
        <v>2</v>
      </c>
      <c r="G4408" s="490">
        <f>IFERROR(VLOOKUP(C4408,INSUMOS!$C:$F,4,FALSE),VLOOKUP(C4408,'COMPOSIÇÃO - SINAPI'!$C:$F,4,FALSE))</f>
        <v>14.183999999999999</v>
      </c>
      <c r="H4408" s="488">
        <f t="shared" si="181"/>
        <v>28.36</v>
      </c>
    </row>
    <row r="4409" spans="1:8" ht="15" customHeight="1" x14ac:dyDescent="0.2">
      <c r="A4409" s="483" t="s">
        <v>2595</v>
      </c>
      <c r="B4409" s="484" t="s">
        <v>2062</v>
      </c>
      <c r="C4409" s="484">
        <v>1089</v>
      </c>
      <c r="D4409" s="485" t="str">
        <f>IFERROR(VLOOKUP(C4409,INSUMOS!$C:$F,2,FALSE),VLOOKUP(C4409,'COMPOSIÇÃO - SINAPI'!$C:$F,2,FALSE))</f>
        <v>GUIA DE CABOS FECHADO 19" 1U</v>
      </c>
      <c r="E4409" s="484" t="str">
        <f>IFERROR(VLOOKUP(C4409,INSUMOS!$C:$F,3,FALSE),VLOOKUP(C4409,'COMPOSIÇÃO - SINAPI'!$C:$F,3,FALSE))</f>
        <v>UN</v>
      </c>
      <c r="F4409" s="486">
        <v>2</v>
      </c>
      <c r="G4409" s="490">
        <f>IFERROR(VLOOKUP(C4409,INSUMOS!$C:$F,4,FALSE),VLOOKUP(C4409,'COMPOSIÇÃO - SINAPI'!$C:$F,4,FALSE))</f>
        <v>14.13</v>
      </c>
      <c r="H4409" s="488">
        <f t="shared" si="181"/>
        <v>28.26</v>
      </c>
    </row>
    <row r="4410" spans="1:8" s="29" customFormat="1" ht="14.25" x14ac:dyDescent="0.25">
      <c r="A4410" s="472" t="s">
        <v>2055</v>
      </c>
      <c r="B4410" s="473" t="s">
        <v>2056</v>
      </c>
      <c r="C4410" s="473" t="s">
        <v>2057</v>
      </c>
      <c r="D4410" s="473" t="s">
        <v>2058</v>
      </c>
      <c r="E4410" s="473" t="s">
        <v>2059</v>
      </c>
      <c r="F4410" s="474" t="s">
        <v>2060</v>
      </c>
      <c r="G4410" s="81" t="s">
        <v>2061</v>
      </c>
      <c r="H4410" s="475" t="s">
        <v>2590</v>
      </c>
    </row>
    <row r="4411" spans="1:8" ht="32.1" customHeight="1" x14ac:dyDescent="0.2">
      <c r="A4411" s="476" t="s">
        <v>1664</v>
      </c>
      <c r="B4411" s="477" t="s">
        <v>2591</v>
      </c>
      <c r="C4411" s="478" t="s">
        <v>1663</v>
      </c>
      <c r="D4411" s="479" t="s">
        <v>1665</v>
      </c>
      <c r="E4411" s="480" t="s">
        <v>2586</v>
      </c>
      <c r="F4411" s="481"/>
      <c r="G4411" s="45"/>
      <c r="H4411" s="482">
        <f>SUM(H4412:H4414)</f>
        <v>595.54999999999995</v>
      </c>
    </row>
    <row r="4412" spans="1:8" ht="15" customHeight="1" x14ac:dyDescent="0.2">
      <c r="A4412" s="483" t="s">
        <v>2070</v>
      </c>
      <c r="B4412" s="484" t="s">
        <v>2593</v>
      </c>
      <c r="C4412" s="484">
        <v>88264</v>
      </c>
      <c r="D4412" s="485" t="str">
        <f>IFERROR(VLOOKUP(C4412,INSUMOS!$C:$F,2,FALSE),VLOOKUP(C4412,'COMPOSIÇÃO - SINAPI'!$C:$F,2,FALSE))</f>
        <v>ELETRICISTA COM ENCARGOS COMPLEMENTARES</v>
      </c>
      <c r="E4412" s="484" t="str">
        <f>IFERROR(VLOOKUP(C4412,INSUMOS!$C:$F,3,FALSE),VLOOKUP(C4412,'COMPOSIÇÃO - SINAPI'!$C:$F,3,FALSE))</f>
        <v>H</v>
      </c>
      <c r="F4412" s="486">
        <v>4.4000000000000004</v>
      </c>
      <c r="G4412" s="490">
        <f>IFERROR(VLOOKUP(C4412,INSUMOS!$C:$F,4,FALSE),VLOOKUP(C4412,'COMPOSIÇÃO - SINAPI'!$C:$F,4,FALSE))</f>
        <v>24.92</v>
      </c>
      <c r="H4412" s="488">
        <f>TRUNC(G4412*F4412,2)</f>
        <v>109.64</v>
      </c>
    </row>
    <row r="4413" spans="1:8" ht="15" customHeight="1" x14ac:dyDescent="0.2">
      <c r="A4413" s="483" t="s">
        <v>2070</v>
      </c>
      <c r="B4413" s="484" t="s">
        <v>2593</v>
      </c>
      <c r="C4413" s="484">
        <v>88247</v>
      </c>
      <c r="D4413" s="485" t="str">
        <f>IFERROR(VLOOKUP(C4413,INSUMOS!$C:$F,2,FALSE),VLOOKUP(C4413,'COMPOSIÇÃO - SINAPI'!$C:$F,2,FALSE))</f>
        <v>AUXILIAR DE ELETRICISTA COM ENCARGOS COMPLEMENTARES</v>
      </c>
      <c r="E4413" s="484" t="str">
        <f>IFERROR(VLOOKUP(C4413,INSUMOS!$C:$F,3,FALSE),VLOOKUP(C4413,'COMPOSIÇÃO - SINAPI'!$C:$F,3,FALSE))</f>
        <v>H</v>
      </c>
      <c r="F4413" s="486">
        <v>4.4000000000000004</v>
      </c>
      <c r="G4413" s="490">
        <f>IFERROR(VLOOKUP(C4413,INSUMOS!$C:$F,4,FALSE),VLOOKUP(C4413,'COMPOSIÇÃO - SINAPI'!$C:$F,4,FALSE))</f>
        <v>19.309999999999999</v>
      </c>
      <c r="H4413" s="488">
        <f>TRUNC(G4413*F4413,2)</f>
        <v>84.96</v>
      </c>
    </row>
    <row r="4414" spans="1:8" ht="15" customHeight="1" x14ac:dyDescent="0.2">
      <c r="A4414" s="483" t="s">
        <v>2595</v>
      </c>
      <c r="B4414" s="484" t="s">
        <v>2062</v>
      </c>
      <c r="C4414" s="484">
        <v>7615</v>
      </c>
      <c r="D4414" s="485" t="str">
        <f>IFERROR(VLOOKUP(C4414,INSUMOS!$C:$F,2,FALSE),VLOOKUP(C4414,'COMPOSIÇÃO - SINAPI'!$C:$F,2,FALSE))</f>
        <v>SWITCH 24 PORTAS 10/100 MBPS</v>
      </c>
      <c r="E4414" s="484" t="str">
        <f>IFERROR(VLOOKUP(C4414,INSUMOS!$C:$F,3,FALSE),VLOOKUP(C4414,'COMPOSIÇÃO - SINAPI'!$C:$F,3,FALSE))</f>
        <v>UN</v>
      </c>
      <c r="F4414" s="486">
        <v>1</v>
      </c>
      <c r="G4414" s="490">
        <f>IFERROR(VLOOKUP(C4414,INSUMOS!$C:$F,4,FALSE),VLOOKUP(C4414,'COMPOSIÇÃO - SINAPI'!$C:$F,4,FALSE))</f>
        <v>400.95</v>
      </c>
      <c r="H4414" s="488">
        <f>TRUNC(G4414*F4414,2)</f>
        <v>400.95</v>
      </c>
    </row>
    <row r="4415" spans="1:8" s="29" customFormat="1" ht="14.25" x14ac:dyDescent="0.25">
      <c r="A4415" s="472" t="s">
        <v>2055</v>
      </c>
      <c r="B4415" s="473" t="s">
        <v>2056</v>
      </c>
      <c r="C4415" s="473" t="s">
        <v>2057</v>
      </c>
      <c r="D4415" s="473" t="s">
        <v>2058</v>
      </c>
      <c r="E4415" s="473" t="s">
        <v>2059</v>
      </c>
      <c r="F4415" s="474" t="s">
        <v>2060</v>
      </c>
      <c r="G4415" s="81" t="s">
        <v>2061</v>
      </c>
      <c r="H4415" s="475" t="s">
        <v>2590</v>
      </c>
    </row>
    <row r="4416" spans="1:8" ht="32.1" customHeight="1" x14ac:dyDescent="0.2">
      <c r="A4416" s="476" t="s">
        <v>1666</v>
      </c>
      <c r="B4416" s="477" t="s">
        <v>2591</v>
      </c>
      <c r="C4416" s="478">
        <v>98302</v>
      </c>
      <c r="D4416" s="479" t="s">
        <v>1667</v>
      </c>
      <c r="E4416" s="480" t="s">
        <v>2586</v>
      </c>
      <c r="F4416" s="481"/>
      <c r="G4416" s="45"/>
      <c r="H4416" s="482">
        <f>SUM(H4417:H4419)</f>
        <v>496.82000000000005</v>
      </c>
    </row>
    <row r="4417" spans="1:8" ht="15" customHeight="1" x14ac:dyDescent="0.2">
      <c r="A4417" s="483" t="s">
        <v>2070</v>
      </c>
      <c r="B4417" s="484" t="s">
        <v>2062</v>
      </c>
      <c r="C4417" s="484">
        <v>39596</v>
      </c>
      <c r="D4417" s="485" t="str">
        <f>IFERROR(VLOOKUP(C4417,INSUMOS!$C:$F,2,FALSE),VLOOKUP(C4417,'COMPOSIÇÃO - SINAPI'!$C:$F,2,FALSE))</f>
        <v>PATCH PANEL, 24 PORTAS, CATEGORIA 6, COM RACKS DE 19" E 1 U DE ALTURA</v>
      </c>
      <c r="E4417" s="484" t="str">
        <f>IFERROR(VLOOKUP(C4417,INSUMOS!$C:$F,3,FALSE),VLOOKUP(C4417,'COMPOSIÇÃO - SINAPI'!$C:$F,3,FALSE))</f>
        <v>UN</v>
      </c>
      <c r="F4417" s="486">
        <v>1</v>
      </c>
      <c r="G4417" s="490">
        <f>IFERROR(VLOOKUP(C4417,INSUMOS!$C:$F,4,FALSE),VLOOKUP(C4417,'COMPOSIÇÃO - SINAPI'!$C:$F,4,FALSE))</f>
        <v>310.18</v>
      </c>
      <c r="H4417" s="488">
        <f>TRUNC(G4417*F4417,2)</f>
        <v>310.18</v>
      </c>
    </row>
    <row r="4418" spans="1:8" ht="15" customHeight="1" x14ac:dyDescent="0.2">
      <c r="A4418" s="483" t="s">
        <v>2070</v>
      </c>
      <c r="B4418" s="484" t="s">
        <v>2593</v>
      </c>
      <c r="C4418" s="484">
        <v>88247</v>
      </c>
      <c r="D4418" s="485" t="str">
        <f>IFERROR(VLOOKUP(C4418,INSUMOS!$C:$F,2,FALSE),VLOOKUP(C4418,'COMPOSIÇÃO - SINAPI'!$C:$F,2,FALSE))</f>
        <v>AUXILIAR DE ELETRICISTA COM ENCARGOS COMPLEMENTARES</v>
      </c>
      <c r="E4418" s="484" t="str">
        <f>IFERROR(VLOOKUP(C4418,INSUMOS!$C:$F,3,FALSE),VLOOKUP(C4418,'COMPOSIÇÃO - SINAPI'!$C:$F,3,FALSE))</f>
        <v>H</v>
      </c>
      <c r="F4418" s="486">
        <v>4.22</v>
      </c>
      <c r="G4418" s="490">
        <f>IFERROR(VLOOKUP(C4418,INSUMOS!$C:$F,4,FALSE),VLOOKUP(C4418,'COMPOSIÇÃO - SINAPI'!$C:$F,4,FALSE))</f>
        <v>19.309999999999999</v>
      </c>
      <c r="H4418" s="488">
        <f>TRUNC(G4418*F4418,2)</f>
        <v>81.48</v>
      </c>
    </row>
    <row r="4419" spans="1:8" ht="15" customHeight="1" x14ac:dyDescent="0.2">
      <c r="A4419" s="483" t="s">
        <v>2070</v>
      </c>
      <c r="B4419" s="484" t="s">
        <v>2593</v>
      </c>
      <c r="C4419" s="484">
        <v>88264</v>
      </c>
      <c r="D4419" s="485" t="str">
        <f>IFERROR(VLOOKUP(C4419,INSUMOS!$C:$F,2,FALSE),VLOOKUP(C4419,'COMPOSIÇÃO - SINAPI'!$C:$F,2,FALSE))</f>
        <v>ELETRICISTA COM ENCARGOS COMPLEMENTARES</v>
      </c>
      <c r="E4419" s="484" t="str">
        <f>IFERROR(VLOOKUP(C4419,INSUMOS!$C:$F,3,FALSE),VLOOKUP(C4419,'COMPOSIÇÃO - SINAPI'!$C:$F,3,FALSE))</f>
        <v>H</v>
      </c>
      <c r="F4419" s="486">
        <v>4.22</v>
      </c>
      <c r="G4419" s="490">
        <f>IFERROR(VLOOKUP(C4419,INSUMOS!$C:$F,4,FALSE),VLOOKUP(C4419,'COMPOSIÇÃO - SINAPI'!$C:$F,4,FALSE))</f>
        <v>24.92</v>
      </c>
      <c r="H4419" s="488">
        <f>TRUNC(G4419*F4419,2)</f>
        <v>105.16</v>
      </c>
    </row>
    <row r="4420" spans="1:8" s="29" customFormat="1" ht="14.25" x14ac:dyDescent="0.25">
      <c r="A4420" s="472" t="s">
        <v>2055</v>
      </c>
      <c r="B4420" s="473" t="s">
        <v>2056</v>
      </c>
      <c r="C4420" s="473" t="s">
        <v>2057</v>
      </c>
      <c r="D4420" s="473" t="s">
        <v>2058</v>
      </c>
      <c r="E4420" s="473" t="s">
        <v>2059</v>
      </c>
      <c r="F4420" s="474" t="s">
        <v>2060</v>
      </c>
      <c r="G4420" s="81" t="s">
        <v>2061</v>
      </c>
      <c r="H4420" s="475" t="s">
        <v>2590</v>
      </c>
    </row>
    <row r="4421" spans="1:8" ht="48" customHeight="1" x14ac:dyDescent="0.2">
      <c r="A4421" s="476" t="s">
        <v>1668</v>
      </c>
      <c r="B4421" s="477" t="s">
        <v>2591</v>
      </c>
      <c r="C4421" s="478">
        <v>98297</v>
      </c>
      <c r="D4421" s="479" t="s">
        <v>1669</v>
      </c>
      <c r="E4421" s="480" t="s">
        <v>117</v>
      </c>
      <c r="F4421" s="481"/>
      <c r="G4421" s="45"/>
      <c r="H4421" s="482">
        <f>SUM(H4422:H4424)</f>
        <v>1.86</v>
      </c>
    </row>
    <row r="4422" spans="1:8" ht="15" customHeight="1" x14ac:dyDescent="0.2">
      <c r="A4422" s="483" t="s">
        <v>2070</v>
      </c>
      <c r="B4422" s="484" t="s">
        <v>2062</v>
      </c>
      <c r="C4422" s="484">
        <v>39599</v>
      </c>
      <c r="D4422" s="485" t="str">
        <f>IFERROR(VLOOKUP(C4422,INSUMOS!$C:$F,2,FALSE),VLOOKUP(C4422,'COMPOSIÇÃO - SINAPI'!$C:$F,2,FALSE))</f>
        <v>CABO DE PAR TRANCADO UTP, 4 PARES, CATEGORIA 6</v>
      </c>
      <c r="E4422" s="484" t="str">
        <f>IFERROR(VLOOKUP(C4422,INSUMOS!$C:$F,3,FALSE),VLOOKUP(C4422,'COMPOSIÇÃO - SINAPI'!$C:$F,3,FALSE))</f>
        <v>M</v>
      </c>
      <c r="F4422" s="486">
        <v>1.05</v>
      </c>
      <c r="G4422" s="490">
        <f>IFERROR(VLOOKUP(C4422,INSUMOS!$C:$F,4,FALSE),VLOOKUP(C4422,'COMPOSIÇÃO - SINAPI'!$C:$F,4,FALSE))</f>
        <v>1.62</v>
      </c>
      <c r="H4422" s="488">
        <f>TRUNC(G4422*F4422,2)</f>
        <v>1.7</v>
      </c>
    </row>
    <row r="4423" spans="1:8" ht="15" customHeight="1" x14ac:dyDescent="0.2">
      <c r="A4423" s="483" t="s">
        <v>2070</v>
      </c>
      <c r="B4423" s="484" t="s">
        <v>2593</v>
      </c>
      <c r="C4423" s="484">
        <v>88247</v>
      </c>
      <c r="D4423" s="485" t="str">
        <f>IFERROR(VLOOKUP(C4423,INSUMOS!$C:$F,2,FALSE),VLOOKUP(C4423,'COMPOSIÇÃO - SINAPI'!$C:$F,2,FALSE))</f>
        <v>AUXILIAR DE ELETRICISTA COM ENCARGOS COMPLEMENTARES</v>
      </c>
      <c r="E4423" s="484" t="str">
        <f>IFERROR(VLOOKUP(C4423,INSUMOS!$C:$F,3,FALSE),VLOOKUP(C4423,'COMPOSIÇÃO - SINAPI'!$C:$F,3,FALSE))</f>
        <v>H</v>
      </c>
      <c r="F4423" s="486">
        <v>3.8249999999999994E-3</v>
      </c>
      <c r="G4423" s="490">
        <f>IFERROR(VLOOKUP(C4423,INSUMOS!$C:$F,4,FALSE),VLOOKUP(C4423,'COMPOSIÇÃO - SINAPI'!$C:$F,4,FALSE))</f>
        <v>19.309999999999999</v>
      </c>
      <c r="H4423" s="488">
        <f>TRUNC(G4423*F4423,2)</f>
        <v>7.0000000000000007E-2</v>
      </c>
    </row>
    <row r="4424" spans="1:8" ht="15" customHeight="1" x14ac:dyDescent="0.2">
      <c r="A4424" s="483" t="s">
        <v>2070</v>
      </c>
      <c r="B4424" s="484" t="s">
        <v>2593</v>
      </c>
      <c r="C4424" s="484">
        <v>88264</v>
      </c>
      <c r="D4424" s="485" t="str">
        <f>IFERROR(VLOOKUP(C4424,INSUMOS!$C:$F,2,FALSE),VLOOKUP(C4424,'COMPOSIÇÃO - SINAPI'!$C:$F,2,FALSE))</f>
        <v>ELETRICISTA COM ENCARGOS COMPLEMENTARES</v>
      </c>
      <c r="E4424" s="484" t="str">
        <f>IFERROR(VLOOKUP(C4424,INSUMOS!$C:$F,3,FALSE),VLOOKUP(C4424,'COMPOSIÇÃO - SINAPI'!$C:$F,3,FALSE))</f>
        <v>H</v>
      </c>
      <c r="F4424" s="486">
        <v>3.8249999999999994E-3</v>
      </c>
      <c r="G4424" s="490">
        <f>IFERROR(VLOOKUP(C4424,INSUMOS!$C:$F,4,FALSE),VLOOKUP(C4424,'COMPOSIÇÃO - SINAPI'!$C:$F,4,FALSE))</f>
        <v>24.92</v>
      </c>
      <c r="H4424" s="488">
        <f>TRUNC(G4424*F4424,2)</f>
        <v>0.09</v>
      </c>
    </row>
    <row r="4425" spans="1:8" s="29" customFormat="1" ht="14.25" x14ac:dyDescent="0.25">
      <c r="A4425" s="472" t="s">
        <v>2055</v>
      </c>
      <c r="B4425" s="473" t="s">
        <v>2056</v>
      </c>
      <c r="C4425" s="473" t="s">
        <v>2057</v>
      </c>
      <c r="D4425" s="473" t="s">
        <v>2058</v>
      </c>
      <c r="E4425" s="473" t="s">
        <v>2059</v>
      </c>
      <c r="F4425" s="474" t="s">
        <v>2060</v>
      </c>
      <c r="G4425" s="81" t="s">
        <v>2061</v>
      </c>
      <c r="H4425" s="475" t="s">
        <v>2590</v>
      </c>
    </row>
    <row r="4426" spans="1:8" ht="32.1" customHeight="1" x14ac:dyDescent="0.2">
      <c r="A4426" s="476" t="s">
        <v>1671</v>
      </c>
      <c r="B4426" s="477" t="s">
        <v>2591</v>
      </c>
      <c r="C4426" s="478" t="s">
        <v>1670</v>
      </c>
      <c r="D4426" s="479" t="s">
        <v>1672</v>
      </c>
      <c r="E4426" s="480" t="s">
        <v>117</v>
      </c>
      <c r="F4426" s="481"/>
      <c r="G4426" s="45"/>
      <c r="H4426" s="482">
        <f>SUM(H4427:H4429)</f>
        <v>14.65</v>
      </c>
    </row>
    <row r="4427" spans="1:8" ht="15" customHeight="1" x14ac:dyDescent="0.2">
      <c r="A4427" s="483" t="s">
        <v>2070</v>
      </c>
      <c r="B4427" s="484" t="s">
        <v>2593</v>
      </c>
      <c r="C4427" s="484">
        <v>88264</v>
      </c>
      <c r="D4427" s="485" t="str">
        <f>IFERROR(VLOOKUP(C4427,INSUMOS!$C:$F,2,FALSE),VLOOKUP(C4427,'COMPOSIÇÃO - SINAPI'!$C:$F,2,FALSE))</f>
        <v>ELETRICISTA COM ENCARGOS COMPLEMENTARES</v>
      </c>
      <c r="E4427" s="484" t="str">
        <f>IFERROR(VLOOKUP(C4427,INSUMOS!$C:$F,3,FALSE),VLOOKUP(C4427,'COMPOSIÇÃO - SINAPI'!$C:$F,3,FALSE))</f>
        <v>H</v>
      </c>
      <c r="F4427" s="486">
        <v>0.1</v>
      </c>
      <c r="G4427" s="490">
        <f>IFERROR(VLOOKUP(C4427,INSUMOS!$C:$F,4,FALSE),VLOOKUP(C4427,'COMPOSIÇÃO - SINAPI'!$C:$F,4,FALSE))</f>
        <v>24.92</v>
      </c>
      <c r="H4427" s="488">
        <f>TRUNC(G4427*F4427,2)</f>
        <v>2.4900000000000002</v>
      </c>
    </row>
    <row r="4428" spans="1:8" ht="15" customHeight="1" x14ac:dyDescent="0.2">
      <c r="A4428" s="483" t="s">
        <v>2070</v>
      </c>
      <c r="B4428" s="484" t="s">
        <v>2593</v>
      </c>
      <c r="C4428" s="484">
        <v>88247</v>
      </c>
      <c r="D4428" s="485" t="str">
        <f>IFERROR(VLOOKUP(C4428,INSUMOS!$C:$F,2,FALSE),VLOOKUP(C4428,'COMPOSIÇÃO - SINAPI'!$C:$F,2,FALSE))</f>
        <v>AUXILIAR DE ELETRICISTA COM ENCARGOS COMPLEMENTARES</v>
      </c>
      <c r="E4428" s="484" t="str">
        <f>IFERROR(VLOOKUP(C4428,INSUMOS!$C:$F,3,FALSE),VLOOKUP(C4428,'COMPOSIÇÃO - SINAPI'!$C:$F,3,FALSE))</f>
        <v>H</v>
      </c>
      <c r="F4428" s="486">
        <v>0.1</v>
      </c>
      <c r="G4428" s="490">
        <f>IFERROR(VLOOKUP(C4428,INSUMOS!$C:$F,4,FALSE),VLOOKUP(C4428,'COMPOSIÇÃO - SINAPI'!$C:$F,4,FALSE))</f>
        <v>19.309999999999999</v>
      </c>
      <c r="H4428" s="488">
        <f>TRUNC(G4428*F4428,2)</f>
        <v>1.93</v>
      </c>
    </row>
    <row r="4429" spans="1:8" ht="15" customHeight="1" x14ac:dyDescent="0.2">
      <c r="A4429" s="483" t="s">
        <v>2595</v>
      </c>
      <c r="B4429" s="484" t="s">
        <v>2062</v>
      </c>
      <c r="C4429" s="484">
        <v>8926</v>
      </c>
      <c r="D4429" s="485" t="str">
        <f>IFERROR(VLOOKUP(C4429,INSUMOS!$C:$F,2,FALSE),VLOOKUP(C4429,'COMPOSIÇÃO - SINAPI'!$C:$F,2,FALSE))</f>
        <v>CABO DE FIBRA ÓTICA DE 6 VIAS</v>
      </c>
      <c r="E4429" s="484" t="str">
        <f>IFERROR(VLOOKUP(C4429,INSUMOS!$C:$F,3,FALSE),VLOOKUP(C4429,'COMPOSIÇÃO - SINAPI'!$C:$F,3,FALSE))</f>
        <v>M</v>
      </c>
      <c r="F4429" s="486">
        <v>1</v>
      </c>
      <c r="G4429" s="490">
        <f>IFERROR(VLOOKUP(C4429,INSUMOS!$C:$F,4,FALSE),VLOOKUP(C4429,'COMPOSIÇÃO - SINAPI'!$C:$F,4,FALSE))</f>
        <v>10.23</v>
      </c>
      <c r="H4429" s="488">
        <f>TRUNC(G4429*F4429,2)</f>
        <v>10.23</v>
      </c>
    </row>
    <row r="4430" spans="1:8" s="29" customFormat="1" ht="14.25" x14ac:dyDescent="0.25">
      <c r="A4430" s="472" t="s">
        <v>2055</v>
      </c>
      <c r="B4430" s="473" t="s">
        <v>2056</v>
      </c>
      <c r="C4430" s="473" t="s">
        <v>2057</v>
      </c>
      <c r="D4430" s="473" t="s">
        <v>2058</v>
      </c>
      <c r="E4430" s="473" t="s">
        <v>2059</v>
      </c>
      <c r="F4430" s="474" t="s">
        <v>2060</v>
      </c>
      <c r="G4430" s="81" t="s">
        <v>2061</v>
      </c>
      <c r="H4430" s="475" t="s">
        <v>2590</v>
      </c>
    </row>
    <row r="4431" spans="1:8" ht="72.75" customHeight="1" x14ac:dyDescent="0.2">
      <c r="A4431" s="476" t="s">
        <v>1674</v>
      </c>
      <c r="B4431" s="477" t="s">
        <v>2591</v>
      </c>
      <c r="C4431" s="478" t="s">
        <v>1673</v>
      </c>
      <c r="D4431" s="479" t="s">
        <v>1675</v>
      </c>
      <c r="E4431" s="480" t="s">
        <v>2586</v>
      </c>
      <c r="F4431" s="481"/>
      <c r="G4431" s="45"/>
      <c r="H4431" s="482">
        <f>SUM(H4432:H4437)</f>
        <v>115.32</v>
      </c>
    </row>
    <row r="4432" spans="1:8" ht="15" customHeight="1" x14ac:dyDescent="0.2">
      <c r="A4432" s="483" t="s">
        <v>2070</v>
      </c>
      <c r="B4432" s="484" t="s">
        <v>2593</v>
      </c>
      <c r="C4432" s="484">
        <v>88264</v>
      </c>
      <c r="D4432" s="485" t="str">
        <f>IFERROR(VLOOKUP(C4432,INSUMOS!$C:$F,2,FALSE),VLOOKUP(C4432,'COMPOSIÇÃO - SINAPI'!$C:$F,2,FALSE))</f>
        <v>ELETRICISTA COM ENCARGOS COMPLEMENTARES</v>
      </c>
      <c r="E4432" s="484" t="str">
        <f>IFERROR(VLOOKUP(C4432,INSUMOS!$C:$F,3,FALSE),VLOOKUP(C4432,'COMPOSIÇÃO - SINAPI'!$C:$F,3,FALSE))</f>
        <v>H</v>
      </c>
      <c r="F4432" s="486">
        <v>0.27</v>
      </c>
      <c r="G4432" s="490">
        <f>IFERROR(VLOOKUP(C4432,INSUMOS!$C:$F,4,FALSE),VLOOKUP(C4432,'COMPOSIÇÃO - SINAPI'!$C:$F,4,FALSE))</f>
        <v>24.92</v>
      </c>
      <c r="H4432" s="488">
        <f t="shared" ref="H4432:H4437" si="182">TRUNC(G4432*F4432,2)</f>
        <v>6.72</v>
      </c>
    </row>
    <row r="4433" spans="1:8" ht="15" customHeight="1" x14ac:dyDescent="0.2">
      <c r="A4433" s="483" t="s">
        <v>2070</v>
      </c>
      <c r="B4433" s="484" t="s">
        <v>2593</v>
      </c>
      <c r="C4433" s="484">
        <v>88247</v>
      </c>
      <c r="D4433" s="485" t="str">
        <f>IFERROR(VLOOKUP(C4433,INSUMOS!$C:$F,2,FALSE),VLOOKUP(C4433,'COMPOSIÇÃO - SINAPI'!$C:$F,2,FALSE))</f>
        <v>AUXILIAR DE ELETRICISTA COM ENCARGOS COMPLEMENTARES</v>
      </c>
      <c r="E4433" s="484" t="str">
        <f>IFERROR(VLOOKUP(C4433,INSUMOS!$C:$F,3,FALSE),VLOOKUP(C4433,'COMPOSIÇÃO - SINAPI'!$C:$F,3,FALSE))</f>
        <v>H</v>
      </c>
      <c r="F4433" s="486">
        <v>0.27</v>
      </c>
      <c r="G4433" s="490">
        <f>IFERROR(VLOOKUP(C4433,INSUMOS!$C:$F,4,FALSE),VLOOKUP(C4433,'COMPOSIÇÃO - SINAPI'!$C:$F,4,FALSE))</f>
        <v>19.309999999999999</v>
      </c>
      <c r="H4433" s="488">
        <f t="shared" si="182"/>
        <v>5.21</v>
      </c>
    </row>
    <row r="4434" spans="1:8" ht="27" customHeight="1" x14ac:dyDescent="0.2">
      <c r="A4434" s="483" t="s">
        <v>2070</v>
      </c>
      <c r="B4434" s="484" t="s">
        <v>2062</v>
      </c>
      <c r="C4434" s="484">
        <v>38093</v>
      </c>
      <c r="D4434" s="485" t="str">
        <f>IFERROR(VLOOKUP(C4434,INSUMOS!$C:$F,2,FALSE),VLOOKUP(C4434,'COMPOSIÇÃO - SINAPI'!$C:$F,2,FALSE))</f>
        <v>ESPELHO / PLACA DE 2 POSTOS 4" X 2", PARA INSTALACAO DE TOMADAS E INTERRUPTORES</v>
      </c>
      <c r="E4434" s="484" t="str">
        <f>IFERROR(VLOOKUP(C4434,INSUMOS!$C:$F,3,FALSE),VLOOKUP(C4434,'COMPOSIÇÃO - SINAPI'!$C:$F,3,FALSE))</f>
        <v>UN</v>
      </c>
      <c r="F4434" s="486">
        <v>1</v>
      </c>
      <c r="G4434" s="490">
        <f>IFERROR(VLOOKUP(C4434,INSUMOS!$C:$F,4,FALSE),VLOOKUP(C4434,'COMPOSIÇÃO - SINAPI'!$C:$F,4,FALSE))</f>
        <v>2.3374999999999999</v>
      </c>
      <c r="H4434" s="488">
        <f t="shared" si="182"/>
        <v>2.33</v>
      </c>
    </row>
    <row r="4435" spans="1:8" ht="15" customHeight="1" x14ac:dyDescent="0.2">
      <c r="A4435" s="483" t="s">
        <v>2070</v>
      </c>
      <c r="B4435" s="484" t="s">
        <v>2062</v>
      </c>
      <c r="C4435" s="484">
        <v>39601</v>
      </c>
      <c r="D4435" s="485" t="str">
        <f>IFERROR(VLOOKUP(C4435,INSUMOS!$C:$F,2,FALSE),VLOOKUP(C4435,'COMPOSIÇÃO - SINAPI'!$C:$F,2,FALSE))</f>
        <v>CONECTOR FEMEA RJ - 45, CATEGORIA 6</v>
      </c>
      <c r="E4435" s="484" t="str">
        <f>IFERROR(VLOOKUP(C4435,INSUMOS!$C:$F,3,FALSE),VLOOKUP(C4435,'COMPOSIÇÃO - SINAPI'!$C:$F,3,FALSE))</f>
        <v>UN</v>
      </c>
      <c r="F4435" s="486">
        <v>2</v>
      </c>
      <c r="G4435" s="490">
        <f>IFERROR(VLOOKUP(C4435,INSUMOS!$C:$F,4,FALSE),VLOOKUP(C4435,'COMPOSIÇÃO - SINAPI'!$C:$F,4,FALSE))</f>
        <v>16</v>
      </c>
      <c r="H4435" s="488">
        <f t="shared" si="182"/>
        <v>32</v>
      </c>
    </row>
    <row r="4436" spans="1:8" ht="15" customHeight="1" x14ac:dyDescent="0.2">
      <c r="A4436" s="483" t="s">
        <v>2070</v>
      </c>
      <c r="B4436" s="484" t="s">
        <v>2062</v>
      </c>
      <c r="C4436" s="484">
        <v>39606</v>
      </c>
      <c r="D4436" s="485" t="str">
        <f>IFERROR(VLOOKUP(C4436,INSUMOS!$C:$F,2,FALSE),VLOOKUP(C4436,'COMPOSIÇÃO - SINAPI'!$C:$F,2,FALSE))</f>
        <v>PATCH CORD, CATEGORIA 6, EXTENSAO DE 1,50 M</v>
      </c>
      <c r="E4436" s="484" t="str">
        <f>IFERROR(VLOOKUP(C4436,INSUMOS!$C:$F,3,FALSE),VLOOKUP(C4436,'COMPOSIÇÃO - SINAPI'!$C:$F,3,FALSE))</f>
        <v>UN</v>
      </c>
      <c r="F4436" s="486">
        <v>2</v>
      </c>
      <c r="G4436" s="490">
        <f>IFERROR(VLOOKUP(C4436,INSUMOS!$C:$F,4,FALSE),VLOOKUP(C4436,'COMPOSIÇÃO - SINAPI'!$C:$F,4,FALSE))</f>
        <v>16.03</v>
      </c>
      <c r="H4436" s="488">
        <f t="shared" si="182"/>
        <v>32.06</v>
      </c>
    </row>
    <row r="4437" spans="1:8" x14ac:dyDescent="0.2">
      <c r="A4437" s="483" t="s">
        <v>2595</v>
      </c>
      <c r="B4437" s="484" t="s">
        <v>2062</v>
      </c>
      <c r="C4437" s="484" t="s">
        <v>3461</v>
      </c>
      <c r="D4437" s="485" t="str">
        <f>IFERROR(VLOOKUP(C4437,INSUMOS!$C:$F,2,FALSE),VLOOKUP(C4437,'COMPOSIÇÃO - SINAPI'!$C:$F,2,FALSE))</f>
        <v>CANALETA METÁLICA 120 X 4 MM, COM DIVISÓRIA, DA VALEMAM OU SIMILAR</v>
      </c>
      <c r="E4437" s="484" t="str">
        <f>IFERROR(VLOOKUP(C4437,INSUMOS!$C:$F,3,FALSE),VLOOKUP(C4437,'COMPOSIÇÃO - SINAPI'!$C:$F,3,FALSE))</f>
        <v>UN</v>
      </c>
      <c r="F4437" s="486">
        <v>1</v>
      </c>
      <c r="G4437" s="490">
        <f>IFERROR(VLOOKUP(C4437,INSUMOS!$C:$F,4,FALSE),VLOOKUP(C4437,'COMPOSIÇÃO - SINAPI'!$C:$F,4,FALSE))</f>
        <v>37</v>
      </c>
      <c r="H4437" s="488">
        <f t="shared" si="182"/>
        <v>37</v>
      </c>
    </row>
    <row r="4438" spans="1:8" s="29" customFormat="1" ht="14.25" x14ac:dyDescent="0.25">
      <c r="A4438" s="472" t="s">
        <v>2055</v>
      </c>
      <c r="B4438" s="473" t="s">
        <v>2056</v>
      </c>
      <c r="C4438" s="473" t="s">
        <v>2057</v>
      </c>
      <c r="D4438" s="473" t="s">
        <v>2058</v>
      </c>
      <c r="E4438" s="473" t="s">
        <v>2059</v>
      </c>
      <c r="F4438" s="474" t="s">
        <v>2060</v>
      </c>
      <c r="G4438" s="81" t="s">
        <v>2061</v>
      </c>
      <c r="H4438" s="475" t="s">
        <v>2590</v>
      </c>
    </row>
    <row r="4439" spans="1:8" ht="32.1" customHeight="1" x14ac:dyDescent="0.2">
      <c r="A4439" s="476" t="s">
        <v>1677</v>
      </c>
      <c r="B4439" s="477" t="s">
        <v>2591</v>
      </c>
      <c r="C4439" s="478" t="s">
        <v>1676</v>
      </c>
      <c r="D4439" s="479" t="s">
        <v>1678</v>
      </c>
      <c r="E4439" s="480" t="s">
        <v>2586</v>
      </c>
      <c r="F4439" s="481"/>
      <c r="G4439" s="45"/>
      <c r="H4439" s="482">
        <f>SUM(H4440:H4443)</f>
        <v>40.659999999999997</v>
      </c>
    </row>
    <row r="4440" spans="1:8" ht="15" customHeight="1" x14ac:dyDescent="0.2">
      <c r="A4440" s="483" t="s">
        <v>2070</v>
      </c>
      <c r="B4440" s="484" t="s">
        <v>2593</v>
      </c>
      <c r="C4440" s="484">
        <v>88264</v>
      </c>
      <c r="D4440" s="485" t="str">
        <f>IFERROR(VLOOKUP(C4440,INSUMOS!$C:$F,2,FALSE),VLOOKUP(C4440,'COMPOSIÇÃO - SINAPI'!$C:$F,2,FALSE))</f>
        <v>ELETRICISTA COM ENCARGOS COMPLEMENTARES</v>
      </c>
      <c r="E4440" s="484" t="str">
        <f>IFERROR(VLOOKUP(C4440,INSUMOS!$C:$F,3,FALSE),VLOOKUP(C4440,'COMPOSIÇÃO - SINAPI'!$C:$F,3,FALSE))</f>
        <v>H</v>
      </c>
      <c r="F4440" s="486">
        <v>0.28999999999999998</v>
      </c>
      <c r="G4440" s="490">
        <f>IFERROR(VLOOKUP(C4440,INSUMOS!$C:$F,4,FALSE),VLOOKUP(C4440,'COMPOSIÇÃO - SINAPI'!$C:$F,4,FALSE))</f>
        <v>24.92</v>
      </c>
      <c r="H4440" s="488">
        <f>TRUNC(G4440*F4440,2)</f>
        <v>7.22</v>
      </c>
    </row>
    <row r="4441" spans="1:8" ht="15" customHeight="1" x14ac:dyDescent="0.2">
      <c r="A4441" s="483" t="s">
        <v>2070</v>
      </c>
      <c r="B4441" s="484" t="s">
        <v>2593</v>
      </c>
      <c r="C4441" s="484">
        <v>88247</v>
      </c>
      <c r="D4441" s="485" t="str">
        <f>IFERROR(VLOOKUP(C4441,INSUMOS!$C:$F,2,FALSE),VLOOKUP(C4441,'COMPOSIÇÃO - SINAPI'!$C:$F,2,FALSE))</f>
        <v>AUXILIAR DE ELETRICISTA COM ENCARGOS COMPLEMENTARES</v>
      </c>
      <c r="E4441" s="484" t="str">
        <f>IFERROR(VLOOKUP(C4441,INSUMOS!$C:$F,3,FALSE),VLOOKUP(C4441,'COMPOSIÇÃO - SINAPI'!$C:$F,3,FALSE))</f>
        <v>H</v>
      </c>
      <c r="F4441" s="486">
        <v>0.28999999999999998</v>
      </c>
      <c r="G4441" s="490">
        <f>IFERROR(VLOOKUP(C4441,INSUMOS!$C:$F,4,FALSE),VLOOKUP(C4441,'COMPOSIÇÃO - SINAPI'!$C:$F,4,FALSE))</f>
        <v>19.309999999999999</v>
      </c>
      <c r="H4441" s="488">
        <f>TRUNC(G4441*F4441,2)</f>
        <v>5.59</v>
      </c>
    </row>
    <row r="4442" spans="1:8" ht="15" customHeight="1" x14ac:dyDescent="0.2">
      <c r="A4442" s="483" t="s">
        <v>2595</v>
      </c>
      <c r="B4442" s="484" t="s">
        <v>2062</v>
      </c>
      <c r="C4442" s="484">
        <v>13693</v>
      </c>
      <c r="D4442" s="485" t="str">
        <f>IFERROR(VLOOKUP(C4442,INSUMOS!$C:$F,2,FALSE),VLOOKUP(C4442,'COMPOSIÇÃO - SINAPI'!$C:$F,2,FALSE))</f>
        <v>TOMADA DUPLA PARA LÓGICA NO PISO, METAL, RJ45</v>
      </c>
      <c r="E4442" s="484" t="str">
        <f>IFERROR(VLOOKUP(C4442,INSUMOS!$C:$F,3,FALSE),VLOOKUP(C4442,'COMPOSIÇÃO - SINAPI'!$C:$F,3,FALSE))</f>
        <v>UN</v>
      </c>
      <c r="F4442" s="486">
        <v>1</v>
      </c>
      <c r="G4442" s="490">
        <f>IFERROR(VLOOKUP(C4442,INSUMOS!$C:$F,4,FALSE),VLOOKUP(C4442,'COMPOSIÇÃO - SINAPI'!$C:$F,4,FALSE))</f>
        <v>25.63</v>
      </c>
      <c r="H4442" s="488">
        <f>TRUNC(G4442*F4442,2)</f>
        <v>25.63</v>
      </c>
    </row>
    <row r="4443" spans="1:8" ht="27" customHeight="1" x14ac:dyDescent="0.2">
      <c r="A4443" s="483" t="s">
        <v>2070</v>
      </c>
      <c r="B4443" s="484" t="s">
        <v>2062</v>
      </c>
      <c r="C4443" s="484">
        <v>1872</v>
      </c>
      <c r="D4443" s="485" t="str">
        <f>IFERROR(VLOOKUP(C4443,INSUMOS!$C:$F,2,FALSE),VLOOKUP(C4443,'COMPOSIÇÃO - SINAPI'!$C:$F,2,FALSE))</f>
        <v>CAIXA DE PASSAGEM, EM PVC, DE 4" X 2", PARA ELETRODUTO FLEXIVEL CORRUGADO</v>
      </c>
      <c r="E4443" s="484" t="str">
        <f>IFERROR(VLOOKUP(C4443,INSUMOS!$C:$F,3,FALSE),VLOOKUP(C4443,'COMPOSIÇÃO - SINAPI'!$C:$F,3,FALSE))</f>
        <v>UN</v>
      </c>
      <c r="F4443" s="486">
        <v>1</v>
      </c>
      <c r="G4443" s="490">
        <f>IFERROR(VLOOKUP(C4443,INSUMOS!$C:$F,4,FALSE),VLOOKUP(C4443,'COMPOSIÇÃO - SINAPI'!$C:$F,4,FALSE))</f>
        <v>2.2269999999999999</v>
      </c>
      <c r="H4443" s="488">
        <f>TRUNC(G4443*F4443,2)</f>
        <v>2.2200000000000002</v>
      </c>
    </row>
    <row r="4444" spans="1:8" s="29" customFormat="1" ht="14.25" x14ac:dyDescent="0.25">
      <c r="A4444" s="472" t="s">
        <v>2055</v>
      </c>
      <c r="B4444" s="473" t="s">
        <v>2056</v>
      </c>
      <c r="C4444" s="473" t="s">
        <v>2057</v>
      </c>
      <c r="D4444" s="473" t="s">
        <v>2058</v>
      </c>
      <c r="E4444" s="473" t="s">
        <v>2059</v>
      </c>
      <c r="F4444" s="474" t="s">
        <v>2060</v>
      </c>
      <c r="G4444" s="81" t="s">
        <v>2061</v>
      </c>
      <c r="H4444" s="475" t="s">
        <v>2590</v>
      </c>
    </row>
    <row r="4445" spans="1:8" ht="32.1" customHeight="1" x14ac:dyDescent="0.2">
      <c r="A4445" s="476" t="s">
        <v>1680</v>
      </c>
      <c r="B4445" s="477" t="s">
        <v>2591</v>
      </c>
      <c r="C4445" s="478" t="s">
        <v>1679</v>
      </c>
      <c r="D4445" s="479" t="s">
        <v>1681</v>
      </c>
      <c r="E4445" s="480" t="s">
        <v>2586</v>
      </c>
      <c r="F4445" s="481"/>
      <c r="G4445" s="45"/>
      <c r="H4445" s="482">
        <f>SUM(H4446:H4448)</f>
        <v>122.81</v>
      </c>
    </row>
    <row r="4446" spans="1:8" ht="15" customHeight="1" x14ac:dyDescent="0.2">
      <c r="A4446" s="483" t="s">
        <v>2070</v>
      </c>
      <c r="B4446" s="484" t="s">
        <v>2593</v>
      </c>
      <c r="C4446" s="484">
        <v>88264</v>
      </c>
      <c r="D4446" s="485" t="str">
        <f>IFERROR(VLOOKUP(C4446,INSUMOS!$C:$F,2,FALSE),VLOOKUP(C4446,'COMPOSIÇÃO - SINAPI'!$C:$F,2,FALSE))</f>
        <v>ELETRICISTA COM ENCARGOS COMPLEMENTARES</v>
      </c>
      <c r="E4446" s="484" t="str">
        <f>IFERROR(VLOOKUP(C4446,INSUMOS!$C:$F,3,FALSE),VLOOKUP(C4446,'COMPOSIÇÃO - SINAPI'!$C:$F,3,FALSE))</f>
        <v>H</v>
      </c>
      <c r="F4446" s="486">
        <v>0.15</v>
      </c>
      <c r="G4446" s="490">
        <f>IFERROR(VLOOKUP(C4446,INSUMOS!$C:$F,4,FALSE),VLOOKUP(C4446,'COMPOSIÇÃO - SINAPI'!$C:$F,4,FALSE))</f>
        <v>24.92</v>
      </c>
      <c r="H4446" s="488">
        <f>TRUNC(G4446*F4446,2)</f>
        <v>3.73</v>
      </c>
    </row>
    <row r="4447" spans="1:8" ht="15" customHeight="1" x14ac:dyDescent="0.2">
      <c r="A4447" s="483" t="s">
        <v>2070</v>
      </c>
      <c r="B4447" s="484" t="s">
        <v>2593</v>
      </c>
      <c r="C4447" s="484">
        <v>88247</v>
      </c>
      <c r="D4447" s="485" t="str">
        <f>IFERROR(VLOOKUP(C4447,INSUMOS!$C:$F,2,FALSE),VLOOKUP(C4447,'COMPOSIÇÃO - SINAPI'!$C:$F,2,FALSE))</f>
        <v>AUXILIAR DE ELETRICISTA COM ENCARGOS COMPLEMENTARES</v>
      </c>
      <c r="E4447" s="484" t="str">
        <f>IFERROR(VLOOKUP(C4447,INSUMOS!$C:$F,3,FALSE),VLOOKUP(C4447,'COMPOSIÇÃO - SINAPI'!$C:$F,3,FALSE))</f>
        <v>H</v>
      </c>
      <c r="F4447" s="486">
        <v>0.15</v>
      </c>
      <c r="G4447" s="490">
        <f>IFERROR(VLOOKUP(C4447,INSUMOS!$C:$F,4,FALSE),VLOOKUP(C4447,'COMPOSIÇÃO - SINAPI'!$C:$F,4,FALSE))</f>
        <v>19.309999999999999</v>
      </c>
      <c r="H4447" s="488">
        <f>TRUNC(G4447*F4447,2)</f>
        <v>2.89</v>
      </c>
    </row>
    <row r="4448" spans="1:8" ht="15" customHeight="1" x14ac:dyDescent="0.2">
      <c r="A4448" s="483" t="s">
        <v>2595</v>
      </c>
      <c r="B4448" s="484" t="s">
        <v>2062</v>
      </c>
      <c r="C4448" s="484">
        <v>12168</v>
      </c>
      <c r="D4448" s="485" t="str">
        <f>IFERROR(VLOOKUP(C4448,INSUMOS!$C:$F,2,FALSE),VLOOKUP(C4448,'COMPOSIÇÃO - SINAPI'!$C:$F,2,FALSE))</f>
        <v>MODEM ROTEADOR ADSL 2+ - GKM1220, DA INTELBRÁS OU SIMILAR</v>
      </c>
      <c r="E4448" s="484" t="str">
        <f>IFERROR(VLOOKUP(C4448,INSUMOS!$C:$F,3,FALSE),VLOOKUP(C4448,'COMPOSIÇÃO - SINAPI'!$C:$F,3,FALSE))</f>
        <v>UN</v>
      </c>
      <c r="F4448" s="486">
        <v>1</v>
      </c>
      <c r="G4448" s="490">
        <f>IFERROR(VLOOKUP(C4448,INSUMOS!$C:$F,4,FALSE),VLOOKUP(C4448,'COMPOSIÇÃO - SINAPI'!$C:$F,4,FALSE))</f>
        <v>116.19</v>
      </c>
      <c r="H4448" s="488">
        <f>TRUNC(G4448*F4448,2)</f>
        <v>116.19</v>
      </c>
    </row>
    <row r="4449" spans="1:8" s="29" customFormat="1" ht="14.25" x14ac:dyDescent="0.25">
      <c r="A4449" s="472" t="s">
        <v>2055</v>
      </c>
      <c r="B4449" s="473" t="s">
        <v>2056</v>
      </c>
      <c r="C4449" s="473" t="s">
        <v>2057</v>
      </c>
      <c r="D4449" s="473" t="s">
        <v>2058</v>
      </c>
      <c r="E4449" s="473" t="s">
        <v>2059</v>
      </c>
      <c r="F4449" s="474" t="s">
        <v>2060</v>
      </c>
      <c r="G4449" s="81" t="s">
        <v>2061</v>
      </c>
      <c r="H4449" s="475" t="s">
        <v>2590</v>
      </c>
    </row>
    <row r="4450" spans="1:8" ht="32.1" customHeight="1" x14ac:dyDescent="0.2">
      <c r="A4450" s="476" t="s">
        <v>1683</v>
      </c>
      <c r="B4450" s="477" t="s">
        <v>2591</v>
      </c>
      <c r="C4450" s="478" t="s">
        <v>1682</v>
      </c>
      <c r="D4450" s="479" t="s">
        <v>1684</v>
      </c>
      <c r="E4450" s="480" t="s">
        <v>2586</v>
      </c>
      <c r="F4450" s="481"/>
      <c r="G4450" s="45"/>
      <c r="H4450" s="482">
        <f>SUM(H4451:H4451)</f>
        <v>6.12</v>
      </c>
    </row>
    <row r="4451" spans="1:8" ht="15" customHeight="1" x14ac:dyDescent="0.2">
      <c r="A4451" s="483" t="s">
        <v>2607</v>
      </c>
      <c r="B4451" s="484" t="s">
        <v>2062</v>
      </c>
      <c r="C4451" s="484" t="s">
        <v>3042</v>
      </c>
      <c r="D4451" s="485" t="str">
        <f>IFERROR(VLOOKUP(C4451,INSUMOS!$C:$F,2,FALSE),VLOOKUP(C4451,'COMPOSIÇÃO - SINAPI'!$C:$F,2,FALSE))</f>
        <v>CERTIFICAÇÃO PONTOS DE REDE</v>
      </c>
      <c r="E4451" s="484" t="str">
        <f>IFERROR(VLOOKUP(C4451,INSUMOS!$C:$F,3,FALSE),VLOOKUP(C4451,'COMPOSIÇÃO - SINAPI'!$C:$F,3,FALSE))</f>
        <v>UN</v>
      </c>
      <c r="F4451" s="486">
        <v>1</v>
      </c>
      <c r="G4451" s="490">
        <f>IFERROR(VLOOKUP(C4451,INSUMOS!$C:$F,4,FALSE),VLOOKUP(C4451,'COMPOSIÇÃO - SINAPI'!$C:$F,4,FALSE))</f>
        <v>6.12</v>
      </c>
      <c r="H4451" s="488">
        <f>TRUNC(G4451*F4451,2)</f>
        <v>6.12</v>
      </c>
    </row>
    <row r="4452" spans="1:8" s="29" customFormat="1" ht="14.25" x14ac:dyDescent="0.25">
      <c r="A4452" s="472" t="s">
        <v>2055</v>
      </c>
      <c r="B4452" s="473" t="s">
        <v>2056</v>
      </c>
      <c r="C4452" s="473" t="s">
        <v>2057</v>
      </c>
      <c r="D4452" s="473" t="s">
        <v>2058</v>
      </c>
      <c r="E4452" s="473" t="s">
        <v>2059</v>
      </c>
      <c r="F4452" s="474" t="s">
        <v>2060</v>
      </c>
      <c r="G4452" s="81" t="s">
        <v>2061</v>
      </c>
      <c r="H4452" s="475" t="s">
        <v>2590</v>
      </c>
    </row>
    <row r="4453" spans="1:8" ht="32.1" customHeight="1" x14ac:dyDescent="0.2">
      <c r="A4453" s="476" t="s">
        <v>1686</v>
      </c>
      <c r="B4453" s="477" t="s">
        <v>2591</v>
      </c>
      <c r="C4453" s="478" t="s">
        <v>1685</v>
      </c>
      <c r="D4453" s="479" t="s">
        <v>1687</v>
      </c>
      <c r="E4453" s="480" t="s">
        <v>2586</v>
      </c>
      <c r="F4453" s="481"/>
      <c r="G4453" s="45"/>
      <c r="H4453" s="482">
        <f>SUM(H4454:H4458)</f>
        <v>655.61</v>
      </c>
    </row>
    <row r="4454" spans="1:8" ht="15" customHeight="1" x14ac:dyDescent="0.2">
      <c r="A4454" s="483" t="s">
        <v>2070</v>
      </c>
      <c r="B4454" s="484" t="s">
        <v>2593</v>
      </c>
      <c r="C4454" s="484">
        <v>88264</v>
      </c>
      <c r="D4454" s="485" t="str">
        <f>IFERROR(VLOOKUP(C4454,INSUMOS!$C:$F,2,FALSE),VLOOKUP(C4454,'COMPOSIÇÃO - SINAPI'!$C:$F,2,FALSE))</f>
        <v>ELETRICISTA COM ENCARGOS COMPLEMENTARES</v>
      </c>
      <c r="E4454" s="484" t="str">
        <f>IFERROR(VLOOKUP(C4454,INSUMOS!$C:$F,3,FALSE),VLOOKUP(C4454,'COMPOSIÇÃO - SINAPI'!$C:$F,3,FALSE))</f>
        <v>H</v>
      </c>
      <c r="F4454" s="486">
        <v>0.87209999999999999</v>
      </c>
      <c r="G4454" s="490">
        <f>IFERROR(VLOOKUP(C4454,INSUMOS!$C:$F,4,FALSE),VLOOKUP(C4454,'COMPOSIÇÃO - SINAPI'!$C:$F,4,FALSE))</f>
        <v>24.92</v>
      </c>
      <c r="H4454" s="488">
        <f>TRUNC(G4454*F4454,2)</f>
        <v>21.73</v>
      </c>
    </row>
    <row r="4455" spans="1:8" ht="15" customHeight="1" x14ac:dyDescent="0.2">
      <c r="A4455" s="483" t="s">
        <v>2070</v>
      </c>
      <c r="B4455" s="484" t="s">
        <v>2593</v>
      </c>
      <c r="C4455" s="484">
        <v>88247</v>
      </c>
      <c r="D4455" s="485" t="str">
        <f>IFERROR(VLOOKUP(C4455,INSUMOS!$C:$F,2,FALSE),VLOOKUP(C4455,'COMPOSIÇÃO - SINAPI'!$C:$F,2,FALSE))</f>
        <v>AUXILIAR DE ELETRICISTA COM ENCARGOS COMPLEMENTARES</v>
      </c>
      <c r="E4455" s="484" t="str">
        <f>IFERROR(VLOOKUP(C4455,INSUMOS!$C:$F,3,FALSE),VLOOKUP(C4455,'COMPOSIÇÃO - SINAPI'!$C:$F,3,FALSE))</f>
        <v>H</v>
      </c>
      <c r="F4455" s="486">
        <v>0.87209999999999999</v>
      </c>
      <c r="G4455" s="490">
        <f>IFERROR(VLOOKUP(C4455,INSUMOS!$C:$F,4,FALSE),VLOOKUP(C4455,'COMPOSIÇÃO - SINAPI'!$C:$F,4,FALSE))</f>
        <v>19.309999999999999</v>
      </c>
      <c r="H4455" s="488">
        <f>TRUNC(G4455*F4455,2)</f>
        <v>16.84</v>
      </c>
    </row>
    <row r="4456" spans="1:8" ht="15" customHeight="1" x14ac:dyDescent="0.2">
      <c r="A4456" s="483" t="s">
        <v>2595</v>
      </c>
      <c r="B4456" s="484" t="s">
        <v>2062</v>
      </c>
      <c r="C4456" s="484">
        <v>8797</v>
      </c>
      <c r="D4456" s="485" t="str">
        <f>IFERROR(VLOOKUP(C4456,INSUMOS!$C:$F,2,FALSE),VLOOKUP(C4456,'COMPOSIÇÃO - SINAPI'!$C:$F,2,FALSE))</f>
        <v>RACK DE PAREDE 19" X 16 U X 450MM</v>
      </c>
      <c r="E4456" s="484" t="str">
        <f>IFERROR(VLOOKUP(C4456,INSUMOS!$C:$F,3,FALSE),VLOOKUP(C4456,'COMPOSIÇÃO - SINAPI'!$C:$F,3,FALSE))</f>
        <v>UN</v>
      </c>
      <c r="F4456" s="486">
        <v>1</v>
      </c>
      <c r="G4456" s="490">
        <f>IFERROR(VLOOKUP(C4456,INSUMOS!$C:$F,4,FALSE),VLOOKUP(C4456,'COMPOSIÇÃO - SINAPI'!$C:$F,4,FALSE))</f>
        <v>581.49</v>
      </c>
      <c r="H4456" s="488">
        <f>TRUNC(G4456*F4456,2)</f>
        <v>581.49</v>
      </c>
    </row>
    <row r="4457" spans="1:8" ht="15" customHeight="1" x14ac:dyDescent="0.2">
      <c r="A4457" s="483" t="s">
        <v>2595</v>
      </c>
      <c r="B4457" s="484" t="s">
        <v>2062</v>
      </c>
      <c r="C4457" s="484">
        <v>1969</v>
      </c>
      <c r="D4457" s="485" t="str">
        <f>IFERROR(VLOOKUP(C4457,INSUMOS!$C:$F,2,FALSE),VLOOKUP(C4457,'COMPOSIÇÃO - SINAPI'!$C:$F,2,FALSE))</f>
        <v>RÉGUA (FILTRO DE LINHA) COM 5 TOMADAS 2P+T</v>
      </c>
      <c r="E4457" s="484" t="str">
        <f>IFERROR(VLOOKUP(C4457,INSUMOS!$C:$F,3,FALSE),VLOOKUP(C4457,'COMPOSIÇÃO - SINAPI'!$C:$F,3,FALSE))</f>
        <v>UN</v>
      </c>
      <c r="F4457" s="486">
        <v>1</v>
      </c>
      <c r="G4457" s="490">
        <f>IFERROR(VLOOKUP(C4457,INSUMOS!$C:$F,4,FALSE),VLOOKUP(C4457,'COMPOSIÇÃO - SINAPI'!$C:$F,4,FALSE))</f>
        <v>17.55</v>
      </c>
      <c r="H4457" s="488">
        <f>TRUNC(G4457*F4457,2)</f>
        <v>17.55</v>
      </c>
    </row>
    <row r="4458" spans="1:8" ht="15" customHeight="1" x14ac:dyDescent="0.2">
      <c r="A4458" s="483" t="s">
        <v>2595</v>
      </c>
      <c r="B4458" s="484" t="s">
        <v>2062</v>
      </c>
      <c r="C4458" s="484">
        <v>1890</v>
      </c>
      <c r="D4458" s="485" t="str">
        <f>IFERROR(VLOOKUP(C4458,INSUMOS!$C:$F,2,FALSE),VLOOKUP(C4458,'COMPOSIÇÃO - SINAPI'!$C:$F,2,FALSE))</f>
        <v>PRESILHA DE POLIAMIDA 4,5 X 180 MM</v>
      </c>
      <c r="E4458" s="484" t="str">
        <f>IFERROR(VLOOKUP(C4458,INSUMOS!$C:$F,3,FALSE),VLOOKUP(C4458,'COMPOSIÇÃO - SINAPI'!$C:$F,3,FALSE))</f>
        <v>UN</v>
      </c>
      <c r="F4458" s="486">
        <v>100</v>
      </c>
      <c r="G4458" s="490">
        <f>IFERROR(VLOOKUP(C4458,INSUMOS!$C:$F,4,FALSE),VLOOKUP(C4458,'COMPOSIÇÃO - SINAPI'!$C:$F,4,FALSE))</f>
        <v>0.18</v>
      </c>
      <c r="H4458" s="488">
        <f>TRUNC(G4458*F4458,2)</f>
        <v>18</v>
      </c>
    </row>
    <row r="4459" spans="1:8" s="29" customFormat="1" ht="14.25" x14ac:dyDescent="0.25">
      <c r="A4459" s="472" t="s">
        <v>2055</v>
      </c>
      <c r="B4459" s="473" t="s">
        <v>2056</v>
      </c>
      <c r="C4459" s="473" t="s">
        <v>2057</v>
      </c>
      <c r="D4459" s="473" t="s">
        <v>2058</v>
      </c>
      <c r="E4459" s="473" t="s">
        <v>2059</v>
      </c>
      <c r="F4459" s="474" t="s">
        <v>2060</v>
      </c>
      <c r="G4459" s="81" t="s">
        <v>2061</v>
      </c>
      <c r="H4459" s="475" t="s">
        <v>2590</v>
      </c>
    </row>
    <row r="4460" spans="1:8" ht="78.75" x14ac:dyDescent="0.2">
      <c r="A4460" s="476" t="s">
        <v>1691</v>
      </c>
      <c r="B4460" s="477" t="s">
        <v>2591</v>
      </c>
      <c r="C4460" s="478" t="s">
        <v>1690</v>
      </c>
      <c r="D4460" s="479" t="s">
        <v>1692</v>
      </c>
      <c r="E4460" s="480" t="s">
        <v>2586</v>
      </c>
      <c r="F4460" s="481"/>
      <c r="G4460" s="45"/>
      <c r="H4460" s="482">
        <f>SUM(H4461)</f>
        <v>2213.23</v>
      </c>
    </row>
    <row r="4461" spans="1:8" ht="38.1" customHeight="1" x14ac:dyDescent="0.2">
      <c r="A4461" s="483" t="s">
        <v>2595</v>
      </c>
      <c r="B4461" s="484" t="s">
        <v>2062</v>
      </c>
      <c r="C4461" s="484">
        <v>11152</v>
      </c>
      <c r="D4461" s="485" t="str">
        <f>IFERROR(VLOOKUP(C4461,INSUMOS!$C:$F,2,FALSE),VLOOKUP(C4461,'COMPOSIÇÃO - SINAPI'!$C:$F,2,FALSE))</f>
        <v>FORNECIMENTO E INSTALAÇÃO DE AR CONDICIONADO TIPO SPLIT WALL 12.000  BTU'S (EVAPORADORA E CONDENSADORA), SERPENTINA DE COBRE - CONTEMPLA A MÃO DE OBRA, SUPORTE E TUBULAÇÃO ATÉ 3,0M</v>
      </c>
      <c r="E4461" s="484" t="str">
        <f>IFERROR(VLOOKUP(C4461,INSUMOS!$C:$F,3,FALSE),VLOOKUP(C4461,'COMPOSIÇÃO - SINAPI'!$C:$F,3,FALSE))</f>
        <v>UN</v>
      </c>
      <c r="F4461" s="486">
        <v>1</v>
      </c>
      <c r="G4461" s="490">
        <f>IFERROR(VLOOKUP(C4461,INSUMOS!$C:$F,4,FALSE),VLOOKUP(C4461,'COMPOSIÇÃO - SINAPI'!$C:$F,4,FALSE))</f>
        <v>2213.23</v>
      </c>
      <c r="H4461" s="488">
        <f>TRUNC(G4461*F4461,2)</f>
        <v>2213.23</v>
      </c>
    </row>
    <row r="4462" spans="1:8" s="29" customFormat="1" ht="14.25" x14ac:dyDescent="0.25">
      <c r="A4462" s="472" t="s">
        <v>2055</v>
      </c>
      <c r="B4462" s="473" t="s">
        <v>2056</v>
      </c>
      <c r="C4462" s="473" t="s">
        <v>2057</v>
      </c>
      <c r="D4462" s="473" t="s">
        <v>2058</v>
      </c>
      <c r="E4462" s="473" t="s">
        <v>2059</v>
      </c>
      <c r="F4462" s="474" t="s">
        <v>2060</v>
      </c>
      <c r="G4462" s="81" t="s">
        <v>2061</v>
      </c>
      <c r="H4462" s="475" t="s">
        <v>2590</v>
      </c>
    </row>
    <row r="4463" spans="1:8" ht="78.75" x14ac:dyDescent="0.2">
      <c r="A4463" s="476" t="s">
        <v>1694</v>
      </c>
      <c r="B4463" s="477" t="s">
        <v>2591</v>
      </c>
      <c r="C4463" s="478" t="s">
        <v>1693</v>
      </c>
      <c r="D4463" s="479" t="s">
        <v>1695</v>
      </c>
      <c r="E4463" s="480" t="s">
        <v>2586</v>
      </c>
      <c r="F4463" s="481"/>
      <c r="G4463" s="45"/>
      <c r="H4463" s="482">
        <f>SUM(H4464:H4464)</f>
        <v>2357.6799999999998</v>
      </c>
    </row>
    <row r="4464" spans="1:8" ht="38.1" customHeight="1" x14ac:dyDescent="0.2">
      <c r="A4464" s="483" t="s">
        <v>2595</v>
      </c>
      <c r="B4464" s="484" t="s">
        <v>2062</v>
      </c>
      <c r="C4464" s="484">
        <v>19</v>
      </c>
      <c r="D4464" s="485" t="str">
        <f>IFERROR(VLOOKUP(C4464,INSUMOS!$C:$F,2,FALSE),VLOOKUP(C4464,'COMPOSIÇÃO - SINAPI'!$C:$F,2,FALSE))</f>
        <v>FORNECIMENTO E INSTALAÇÃO DE AR CONDICIONADO TIPO SPLIT WALL 18.000 BTU'S (EVAPORADORA E CONDENSADORA) E SERPENTINA DE COBRE - CONTEMPLA A MÃO DE OBRA, SUPORTE E TUBULAÇÃO ATÉ 3,0M</v>
      </c>
      <c r="E4464" s="484" t="str">
        <f>IFERROR(VLOOKUP(C4464,INSUMOS!$C:$F,3,FALSE),VLOOKUP(C4464,'COMPOSIÇÃO - SINAPI'!$C:$F,3,FALSE))</f>
        <v>UN</v>
      </c>
      <c r="F4464" s="486">
        <v>1</v>
      </c>
      <c r="G4464" s="490">
        <f>IFERROR(VLOOKUP(C4464,INSUMOS!$C:$F,4,FALSE),VLOOKUP(C4464,'COMPOSIÇÃO - SINAPI'!$C:$F,4,FALSE))</f>
        <v>2357.6799999999998</v>
      </c>
      <c r="H4464" s="488">
        <f>TRUNC(G4464*F4464,2)</f>
        <v>2357.6799999999998</v>
      </c>
    </row>
    <row r="4465" spans="1:8" s="29" customFormat="1" ht="14.25" x14ac:dyDescent="0.25">
      <c r="A4465" s="472" t="s">
        <v>2055</v>
      </c>
      <c r="B4465" s="473" t="s">
        <v>2056</v>
      </c>
      <c r="C4465" s="473" t="s">
        <v>2057</v>
      </c>
      <c r="D4465" s="473" t="s">
        <v>2058</v>
      </c>
      <c r="E4465" s="473" t="s">
        <v>2059</v>
      </c>
      <c r="F4465" s="474" t="s">
        <v>2060</v>
      </c>
      <c r="G4465" s="81" t="s">
        <v>2061</v>
      </c>
      <c r="H4465" s="475" t="s">
        <v>2590</v>
      </c>
    </row>
    <row r="4466" spans="1:8" ht="78" customHeight="1" x14ac:dyDescent="0.2">
      <c r="A4466" s="476" t="s">
        <v>1697</v>
      </c>
      <c r="B4466" s="477" t="s">
        <v>2591</v>
      </c>
      <c r="C4466" s="478" t="s">
        <v>1696</v>
      </c>
      <c r="D4466" s="479" t="s">
        <v>1698</v>
      </c>
      <c r="E4466" s="480" t="s">
        <v>2586</v>
      </c>
      <c r="F4466" s="481"/>
      <c r="G4466" s="45"/>
      <c r="H4466" s="482">
        <f>SUM(H4467:H4467)</f>
        <v>3083.78</v>
      </c>
    </row>
    <row r="4467" spans="1:8" ht="38.1" customHeight="1" x14ac:dyDescent="0.2">
      <c r="A4467" s="483" t="s">
        <v>2595</v>
      </c>
      <c r="B4467" s="484" t="s">
        <v>2062</v>
      </c>
      <c r="C4467" s="484">
        <v>20</v>
      </c>
      <c r="D4467" s="485" t="str">
        <f>IFERROR(VLOOKUP(C4467,INSUMOS!$C:$F,2,FALSE),VLOOKUP(C4467,'COMPOSIÇÃO - SINAPI'!$C:$F,2,FALSE))</f>
        <v>FORNECIMENTO E INSTALAÇÃO DE AR CONDICIONADO TIPO SPLIT WALL 24.000 BTU'S (EVAPORADORA E CONDENSADORA) - CONTEMPLA A MÃO DE OBRA,
SUPORTE E TUBULAÇÃO ATÉ 3,0M</v>
      </c>
      <c r="E4467" s="484" t="str">
        <f>IFERROR(VLOOKUP(C4467,INSUMOS!$C:$F,3,FALSE),VLOOKUP(C4467,'COMPOSIÇÃO - SINAPI'!$C:$F,3,FALSE))</f>
        <v>UN</v>
      </c>
      <c r="F4467" s="486">
        <v>1</v>
      </c>
      <c r="G4467" s="490">
        <f>IFERROR(VLOOKUP(C4467,INSUMOS!$C:$F,4,FALSE),VLOOKUP(C4467,'COMPOSIÇÃO - SINAPI'!$C:$F,4,FALSE))</f>
        <v>3083.78</v>
      </c>
      <c r="H4467" s="488">
        <f>TRUNC(G4467*F4467,2)</f>
        <v>3083.78</v>
      </c>
    </row>
    <row r="4468" spans="1:8" s="29" customFormat="1" ht="14.25" x14ac:dyDescent="0.25">
      <c r="A4468" s="472" t="s">
        <v>2055</v>
      </c>
      <c r="B4468" s="473" t="s">
        <v>2056</v>
      </c>
      <c r="C4468" s="473" t="s">
        <v>2057</v>
      </c>
      <c r="D4468" s="473" t="s">
        <v>2058</v>
      </c>
      <c r="E4468" s="473" t="s">
        <v>2059</v>
      </c>
      <c r="F4468" s="474" t="s">
        <v>2060</v>
      </c>
      <c r="G4468" s="81" t="s">
        <v>2061</v>
      </c>
      <c r="H4468" s="475" t="s">
        <v>2590</v>
      </c>
    </row>
    <row r="4469" spans="1:8" ht="66" customHeight="1" x14ac:dyDescent="0.2">
      <c r="A4469" s="476" t="s">
        <v>1700</v>
      </c>
      <c r="B4469" s="477" t="s">
        <v>2591</v>
      </c>
      <c r="C4469" s="478" t="s">
        <v>1699</v>
      </c>
      <c r="D4469" s="479" t="s">
        <v>1701</v>
      </c>
      <c r="E4469" s="480" t="s">
        <v>2586</v>
      </c>
      <c r="F4469" s="481"/>
      <c r="G4469" s="45"/>
      <c r="H4469" s="482">
        <f>SUM(H4470:H4470)</f>
        <v>6265.49</v>
      </c>
    </row>
    <row r="4470" spans="1:8" ht="48" x14ac:dyDescent="0.2">
      <c r="A4470" s="483" t="s">
        <v>2595</v>
      </c>
      <c r="B4470" s="484" t="s">
        <v>2062</v>
      </c>
      <c r="C4470" s="484" t="s">
        <v>3462</v>
      </c>
      <c r="D4470" s="485" t="str">
        <f>IFERROR(VLOOKUP(C4470,INSUMOS!$C:$F,2,FALSE),VLOOKUP(C4470,'COMPOSIÇÃO - SINAPI'!$C:$F,2,FALSE))</f>
        <v>FORNECIMENTO E INSTALAÇÃO DE AR CONDICIONADO TIPO SPLIT WALL 36.000 BTU'S (EVAPORADORA E CONDENSADORA) - CONTEMPLA A MÃO DE OBRA,
SUPORTE E TUBULAÇÃO ATÉ 3,0M</v>
      </c>
      <c r="E4470" s="484" t="str">
        <f>IFERROR(VLOOKUP(C4470,INSUMOS!$C:$F,3,FALSE),VLOOKUP(C4470,'COMPOSIÇÃO - SINAPI'!$C:$F,3,FALSE))</f>
        <v>UN</v>
      </c>
      <c r="F4470" s="486">
        <v>1</v>
      </c>
      <c r="G4470" s="490">
        <f>IFERROR(VLOOKUP(C4470,INSUMOS!$C:$F,4,FALSE),VLOOKUP(C4470,'COMPOSIÇÃO - SINAPI'!$C:$F,4,FALSE))</f>
        <v>6265.49</v>
      </c>
      <c r="H4470" s="488">
        <f>TRUNC(G4470*F4470,2)</f>
        <v>6265.49</v>
      </c>
    </row>
    <row r="4471" spans="1:8" s="29" customFormat="1" ht="14.25" x14ac:dyDescent="0.25">
      <c r="A4471" s="472" t="s">
        <v>2055</v>
      </c>
      <c r="B4471" s="473" t="s">
        <v>2056</v>
      </c>
      <c r="C4471" s="473" t="s">
        <v>2057</v>
      </c>
      <c r="D4471" s="473" t="s">
        <v>2058</v>
      </c>
      <c r="E4471" s="473" t="s">
        <v>2059</v>
      </c>
      <c r="F4471" s="474" t="s">
        <v>2060</v>
      </c>
      <c r="G4471" s="81" t="s">
        <v>2061</v>
      </c>
      <c r="H4471" s="475" t="s">
        <v>2590</v>
      </c>
    </row>
    <row r="4472" spans="1:8" ht="48" customHeight="1" x14ac:dyDescent="0.2">
      <c r="A4472" s="476" t="s">
        <v>1703</v>
      </c>
      <c r="B4472" s="477" t="s">
        <v>2591</v>
      </c>
      <c r="C4472" s="478" t="s">
        <v>1702</v>
      </c>
      <c r="D4472" s="479" t="s">
        <v>1704</v>
      </c>
      <c r="E4472" s="480" t="s">
        <v>2586</v>
      </c>
      <c r="F4472" s="481"/>
      <c r="G4472" s="45"/>
      <c r="H4472" s="482">
        <f>SUM(H4473:H4475)</f>
        <v>128.32999999999998</v>
      </c>
    </row>
    <row r="4473" spans="1:8" ht="15" customHeight="1" x14ac:dyDescent="0.2">
      <c r="A4473" s="483" t="s">
        <v>2595</v>
      </c>
      <c r="B4473" s="484" t="s">
        <v>2062</v>
      </c>
      <c r="C4473" s="484">
        <v>1595</v>
      </c>
      <c r="D4473" s="485" t="str">
        <f>IFERROR(VLOOKUP(C4473,INSUMOS!$C:$F,2,FALSE),VLOOKUP(C4473,'COMPOSIÇÃO - SINAPI'!$C:$F,2,FALSE))</f>
        <v>MÃO FRANCESA REFORÇADA 500 MM (REF. VL 1.37 VALEMAM OU SIMILAR)</v>
      </c>
      <c r="E4473" s="484" t="str">
        <f>IFERROR(VLOOKUP(C4473,INSUMOS!$C:$F,3,FALSE),VLOOKUP(C4473,'COMPOSIÇÃO - SINAPI'!$C:$F,3,FALSE))</f>
        <v>UN</v>
      </c>
      <c r="F4473" s="486">
        <v>1</v>
      </c>
      <c r="G4473" s="490">
        <f>IFERROR(VLOOKUP(C4473,INSUMOS!$C:$F,4,FALSE),VLOOKUP(C4473,'COMPOSIÇÃO - SINAPI'!$C:$F,4,FALSE))</f>
        <v>115.67</v>
      </c>
      <c r="H4473" s="488">
        <f>TRUNC(G4473*F4473,2)</f>
        <v>115.67</v>
      </c>
    </row>
    <row r="4474" spans="1:8" ht="15" customHeight="1" x14ac:dyDescent="0.2">
      <c r="A4474" s="483" t="s">
        <v>2070</v>
      </c>
      <c r="B4474" s="484" t="s">
        <v>2593</v>
      </c>
      <c r="C4474" s="484">
        <v>88309</v>
      </c>
      <c r="D4474" s="485" t="str">
        <f>IFERROR(VLOOKUP(C4474,INSUMOS!$C:$F,2,FALSE),VLOOKUP(C4474,'COMPOSIÇÃO - SINAPI'!$C:$F,2,FALSE))</f>
        <v>PEDREIRO COM ENCARGOS COMPLEMENTARES</v>
      </c>
      <c r="E4474" s="484" t="str">
        <f>IFERROR(VLOOKUP(C4474,INSUMOS!$C:$F,3,FALSE),VLOOKUP(C4474,'COMPOSIÇÃO - SINAPI'!$C:$F,3,FALSE))</f>
        <v>H</v>
      </c>
      <c r="F4474" s="486">
        <v>0.28499999999999998</v>
      </c>
      <c r="G4474" s="490">
        <f>IFERROR(VLOOKUP(C4474,INSUMOS!$C:$F,4,FALSE),VLOOKUP(C4474,'COMPOSIÇÃO - SINAPI'!$C:$F,4,FALSE))</f>
        <v>24.66</v>
      </c>
      <c r="H4474" s="488">
        <f>TRUNC(G4474*F4474,2)</f>
        <v>7.02</v>
      </c>
    </row>
    <row r="4475" spans="1:8" ht="15" customHeight="1" x14ac:dyDescent="0.2">
      <c r="A4475" s="483" t="s">
        <v>2070</v>
      </c>
      <c r="B4475" s="484" t="s">
        <v>2593</v>
      </c>
      <c r="C4475" s="484">
        <v>88316</v>
      </c>
      <c r="D4475" s="485" t="str">
        <f>IFERROR(VLOOKUP(C4475,INSUMOS!$C:$F,2,FALSE),VLOOKUP(C4475,'COMPOSIÇÃO - SINAPI'!$C:$F,2,FALSE))</f>
        <v>SERVENTE COM ENCARGOS COMPLEMENTARES</v>
      </c>
      <c r="E4475" s="484" t="str">
        <f>IFERROR(VLOOKUP(C4475,INSUMOS!$C:$F,3,FALSE),VLOOKUP(C4475,'COMPOSIÇÃO - SINAPI'!$C:$F,3,FALSE))</f>
        <v>H</v>
      </c>
      <c r="F4475" s="486">
        <v>0.28499999999999998</v>
      </c>
      <c r="G4475" s="490">
        <f>IFERROR(VLOOKUP(C4475,INSUMOS!$C:$F,4,FALSE),VLOOKUP(C4475,'COMPOSIÇÃO - SINAPI'!$C:$F,4,FALSE))</f>
        <v>19.8</v>
      </c>
      <c r="H4475" s="488">
        <f>TRUNC(G4475*F4475,2)</f>
        <v>5.64</v>
      </c>
    </row>
    <row r="4476" spans="1:8" s="29" customFormat="1" ht="14.25" x14ac:dyDescent="0.25">
      <c r="A4476" s="472" t="s">
        <v>2055</v>
      </c>
      <c r="B4476" s="473" t="s">
        <v>2056</v>
      </c>
      <c r="C4476" s="473" t="s">
        <v>2057</v>
      </c>
      <c r="D4476" s="473" t="s">
        <v>2058</v>
      </c>
      <c r="E4476" s="473" t="s">
        <v>2059</v>
      </c>
      <c r="F4476" s="474" t="s">
        <v>2060</v>
      </c>
      <c r="G4476" s="81" t="s">
        <v>2061</v>
      </c>
      <c r="H4476" s="475" t="s">
        <v>2590</v>
      </c>
    </row>
    <row r="4477" spans="1:8" ht="98.1" customHeight="1" x14ac:dyDescent="0.2">
      <c r="A4477" s="476" t="s">
        <v>1707</v>
      </c>
      <c r="B4477" s="477" t="s">
        <v>2591</v>
      </c>
      <c r="C4477" s="478" t="s">
        <v>1706</v>
      </c>
      <c r="D4477" s="479" t="s">
        <v>1708</v>
      </c>
      <c r="E4477" s="480" t="s">
        <v>117</v>
      </c>
      <c r="F4477" s="481"/>
      <c r="G4477" s="45"/>
      <c r="H4477" s="482">
        <f>SUM(H4478:H4483)</f>
        <v>156.00999999999996</v>
      </c>
    </row>
    <row r="4478" spans="1:8" ht="38.1" customHeight="1" x14ac:dyDescent="0.2">
      <c r="A4478" s="483" t="s">
        <v>3233</v>
      </c>
      <c r="B4478" s="484" t="s">
        <v>2593</v>
      </c>
      <c r="C4478" s="484">
        <v>97327</v>
      </c>
      <c r="D4478" s="485" t="str">
        <f>IFERROR(VLOOKUP(C4478,INSUMOS!$C:$F,2,FALSE),VLOOKUP(C4478,'COMPOSIÇÃO - SINAPI'!$C:$F,2,FALSE))</f>
        <v>TUBO EM COBRE FLEXÍVEL, DN 1/4", COM ISOLAMENTO, INSTALADO EM RAMAL DE ALIMENTAÇÃO DE AR CONDICIONADO COM CONDENSADORA INDIVIDUAL FORNECIMENTO E INSTALAÇÃO.</v>
      </c>
      <c r="E4478" s="484" t="str">
        <f>IFERROR(VLOOKUP(C4478,INSUMOS!$C:$F,3,FALSE),VLOOKUP(C4478,'COMPOSIÇÃO - SINAPI'!$C:$F,3,FALSE))</f>
        <v>M</v>
      </c>
      <c r="F4478" s="486">
        <v>1</v>
      </c>
      <c r="G4478" s="490">
        <f>IFERROR(VLOOKUP(C4478,INSUMOS!$C:$F,4,FALSE),VLOOKUP(C4478,'COMPOSIÇÃO - SINAPI'!$C:$F,4,FALSE))</f>
        <v>31.35</v>
      </c>
      <c r="H4478" s="488">
        <f t="shared" ref="H4478:H4483" si="183">TRUNC(G4478*F4478,2)</f>
        <v>31.35</v>
      </c>
    </row>
    <row r="4479" spans="1:8" ht="38.1" customHeight="1" x14ac:dyDescent="0.2">
      <c r="A4479" s="483" t="s">
        <v>3233</v>
      </c>
      <c r="B4479" s="484" t="s">
        <v>2593</v>
      </c>
      <c r="C4479" s="484">
        <v>97329</v>
      </c>
      <c r="D4479" s="485" t="str">
        <f>IFERROR(VLOOKUP(C4479,INSUMOS!$C:$F,2,FALSE),VLOOKUP(C4479,'COMPOSIÇÃO - SINAPI'!$C:$F,2,FALSE))</f>
        <v>TUBO EM COBRE FLEXÍVEL, DN 1/2", COM ISOLAMENTO, INSTALADO EM RAMAL DE ALIMENTAÇÃO DE AR CONDICIONADO COM CONDENSADORA INDIVIDUAL FORNECIMENTO E INSTALAÇÃO.</v>
      </c>
      <c r="E4479" s="484" t="str">
        <f>IFERROR(VLOOKUP(C4479,INSUMOS!$C:$F,3,FALSE),VLOOKUP(C4479,'COMPOSIÇÃO - SINAPI'!$C:$F,3,FALSE))</f>
        <v>M</v>
      </c>
      <c r="F4479" s="486">
        <v>1</v>
      </c>
      <c r="G4479" s="490">
        <f>IFERROR(VLOOKUP(C4479,INSUMOS!$C:$F,4,FALSE),VLOOKUP(C4479,'COMPOSIÇÃO - SINAPI'!$C:$F,4,FALSE))</f>
        <v>67.569999999999993</v>
      </c>
      <c r="H4479" s="488">
        <f t="shared" si="183"/>
        <v>67.569999999999993</v>
      </c>
    </row>
    <row r="4480" spans="1:8" ht="15" customHeight="1" x14ac:dyDescent="0.2">
      <c r="A4480" s="483" t="s">
        <v>2070</v>
      </c>
      <c r="B4480" s="484" t="s">
        <v>2593</v>
      </c>
      <c r="C4480" s="484">
        <v>88264</v>
      </c>
      <c r="D4480" s="485" t="str">
        <f>IFERROR(VLOOKUP(C4480,INSUMOS!$C:$F,2,FALSE),VLOOKUP(C4480,'COMPOSIÇÃO - SINAPI'!$C:$F,2,FALSE))</f>
        <v>ELETRICISTA COM ENCARGOS COMPLEMENTARES</v>
      </c>
      <c r="E4480" s="484" t="str">
        <f>IFERROR(VLOOKUP(C4480,INSUMOS!$C:$F,3,FALSE),VLOOKUP(C4480,'COMPOSIÇÃO - SINAPI'!$C:$F,3,FALSE))</f>
        <v>H</v>
      </c>
      <c r="F4480" s="486">
        <v>0.72699999999999998</v>
      </c>
      <c r="G4480" s="490">
        <f>IFERROR(VLOOKUP(C4480,INSUMOS!$C:$F,4,FALSE),VLOOKUP(C4480,'COMPOSIÇÃO - SINAPI'!$C:$F,4,FALSE))</f>
        <v>24.92</v>
      </c>
      <c r="H4480" s="488">
        <f t="shared" si="183"/>
        <v>18.11</v>
      </c>
    </row>
    <row r="4481" spans="1:8" ht="15" customHeight="1" x14ac:dyDescent="0.2">
      <c r="A4481" s="483" t="s">
        <v>2070</v>
      </c>
      <c r="B4481" s="484" t="s">
        <v>2593</v>
      </c>
      <c r="C4481" s="484">
        <v>88316</v>
      </c>
      <c r="D4481" s="485" t="str">
        <f>IFERROR(VLOOKUP(C4481,INSUMOS!$C:$F,2,FALSE),VLOOKUP(C4481,'COMPOSIÇÃO - SINAPI'!$C:$F,2,FALSE))</f>
        <v>SERVENTE COM ENCARGOS COMPLEMENTARES</v>
      </c>
      <c r="E4481" s="484" t="str">
        <f>IFERROR(VLOOKUP(C4481,INSUMOS!$C:$F,3,FALSE),VLOOKUP(C4481,'COMPOSIÇÃO - SINAPI'!$C:$F,3,FALSE))</f>
        <v>H</v>
      </c>
      <c r="F4481" s="486">
        <v>1.45</v>
      </c>
      <c r="G4481" s="490">
        <f>IFERROR(VLOOKUP(C4481,INSUMOS!$C:$F,4,FALSE),VLOOKUP(C4481,'COMPOSIÇÃO - SINAPI'!$C:$F,4,FALSE))</f>
        <v>19.8</v>
      </c>
      <c r="H4481" s="488">
        <f t="shared" si="183"/>
        <v>28.71</v>
      </c>
    </row>
    <row r="4482" spans="1:8" ht="15" customHeight="1" x14ac:dyDescent="0.2">
      <c r="A4482" s="483" t="s">
        <v>2595</v>
      </c>
      <c r="B4482" s="484" t="s">
        <v>2062</v>
      </c>
      <c r="C4482" s="484">
        <v>3283</v>
      </c>
      <c r="D4482" s="485" t="str">
        <f>IFERROR(VLOOKUP(C4482,INSUMOS!$C:$F,2,FALSE),VLOOKUP(C4482,'COMPOSIÇÃO - SINAPI'!$C:$F,2,FALSE))</f>
        <v>CABO DE COBRE PP CORDPLAST 3 X 2,5 MM2, 1KV</v>
      </c>
      <c r="E4482" s="484" t="str">
        <f>IFERROR(VLOOKUP(C4482,INSUMOS!$C:$F,3,FALSE),VLOOKUP(C4482,'COMPOSIÇÃO - SINAPI'!$C:$F,3,FALSE))</f>
        <v>M</v>
      </c>
      <c r="F4482" s="486">
        <v>1.05</v>
      </c>
      <c r="G4482" s="490">
        <f>IFERROR(VLOOKUP(C4482,INSUMOS!$C:$F,4,FALSE),VLOOKUP(C4482,'COMPOSIÇÃO - SINAPI'!$C:$F,4,FALSE))</f>
        <v>9</v>
      </c>
      <c r="H4482" s="488">
        <f t="shared" si="183"/>
        <v>9.4499999999999993</v>
      </c>
    </row>
    <row r="4483" spans="1:8" ht="15" customHeight="1" x14ac:dyDescent="0.2">
      <c r="A4483" s="483" t="s">
        <v>2070</v>
      </c>
      <c r="B4483" s="484" t="s">
        <v>2062</v>
      </c>
      <c r="C4483" s="484">
        <v>20111</v>
      </c>
      <c r="D4483" s="485" t="str">
        <f>IFERROR(VLOOKUP(C4483,INSUMOS!$C:$F,2,FALSE),VLOOKUP(C4483,'COMPOSIÇÃO - SINAPI'!$C:$F,2,FALSE))</f>
        <v>FITA ISOLANTE ADESIVA ANTICHAMA, USO ATE 750 V, EM ROLO DE 19 MM X 20 M</v>
      </c>
      <c r="E4483" s="484" t="str">
        <f>IFERROR(VLOOKUP(C4483,INSUMOS!$C:$F,3,FALSE),VLOOKUP(C4483,'COMPOSIÇÃO - SINAPI'!$C:$F,3,FALSE))</f>
        <v>UN</v>
      </c>
      <c r="F4483" s="486">
        <v>0.06</v>
      </c>
      <c r="G4483" s="490">
        <f>IFERROR(VLOOKUP(C4483,INSUMOS!$C:$F,4,FALSE),VLOOKUP(C4483,'COMPOSIÇÃO - SINAPI'!$C:$F,4,FALSE))</f>
        <v>13.77</v>
      </c>
      <c r="H4483" s="488">
        <f t="shared" si="183"/>
        <v>0.82</v>
      </c>
    </row>
    <row r="4484" spans="1:8" s="29" customFormat="1" ht="14.25" x14ac:dyDescent="0.25">
      <c r="A4484" s="472" t="s">
        <v>2055</v>
      </c>
      <c r="B4484" s="473" t="s">
        <v>2056</v>
      </c>
      <c r="C4484" s="473" t="s">
        <v>2057</v>
      </c>
      <c r="D4484" s="473" t="s">
        <v>2058</v>
      </c>
      <c r="E4484" s="473" t="s">
        <v>2059</v>
      </c>
      <c r="F4484" s="474" t="s">
        <v>2060</v>
      </c>
      <c r="G4484" s="81" t="s">
        <v>2061</v>
      </c>
      <c r="H4484" s="475" t="s">
        <v>2590</v>
      </c>
    </row>
    <row r="4485" spans="1:8" ht="66" customHeight="1" x14ac:dyDescent="0.2">
      <c r="A4485" s="476" t="s">
        <v>3233</v>
      </c>
      <c r="B4485" s="477" t="s">
        <v>2591</v>
      </c>
      <c r="C4485" s="478">
        <v>97327</v>
      </c>
      <c r="D4485" s="479" t="s">
        <v>3048</v>
      </c>
      <c r="E4485" s="480" t="s">
        <v>117</v>
      </c>
      <c r="F4485" s="481"/>
      <c r="G4485" s="45"/>
      <c r="H4485" s="482">
        <f>SUM(H4486:H4489)</f>
        <v>31.35</v>
      </c>
    </row>
    <row r="4486" spans="1:8" ht="27" customHeight="1" x14ac:dyDescent="0.2">
      <c r="A4486" s="483" t="s">
        <v>2070</v>
      </c>
      <c r="B4486" s="484" t="s">
        <v>2062</v>
      </c>
      <c r="C4486" s="484">
        <v>39662</v>
      </c>
      <c r="D4486" s="485" t="str">
        <f>IFERROR(VLOOKUP(C4486,INSUMOS!$C:$F,2,FALSE),VLOOKUP(C4486,'COMPOSIÇÃO - SINAPI'!$C:$F,2,FALSE))</f>
        <v>TUBO DE COBRE FLEXIVEL, D = 1/4 ", E = 0,79 MM, PARA AR-CONDICIONADO/ INSTALACOES GAS RESIDENCIAIS E COMERCIAIS</v>
      </c>
      <c r="E4486" s="484" t="str">
        <f>IFERROR(VLOOKUP(C4486,INSUMOS!$C:$F,3,FALSE),VLOOKUP(C4486,'COMPOSIÇÃO - SINAPI'!$C:$F,3,FALSE))</f>
        <v>M</v>
      </c>
      <c r="F4486" s="486">
        <v>1.0210999999999999</v>
      </c>
      <c r="G4486" s="490">
        <f>IFERROR(VLOOKUP(C4486,INSUMOS!$C:$F,4,FALSE),VLOOKUP(C4486,'COMPOSIÇÃO - SINAPI'!$C:$F,4,FALSE))</f>
        <v>22</v>
      </c>
      <c r="H4486" s="488">
        <f>TRUNC(G4486*F4486,2)</f>
        <v>22.46</v>
      </c>
    </row>
    <row r="4487" spans="1:8" ht="38.1" customHeight="1" x14ac:dyDescent="0.2">
      <c r="A4487" s="483" t="s">
        <v>2070</v>
      </c>
      <c r="B4487" s="484" t="s">
        <v>2062</v>
      </c>
      <c r="C4487" s="484">
        <v>39738</v>
      </c>
      <c r="D4487" s="485" t="str">
        <f>IFERROR(VLOOKUP(C4487,INSUMOS!$C:$F,2,FALSE),VLOOKUP(C4487,'COMPOSIÇÃO - SINAPI'!$C:$F,2,FALSE))</f>
        <v>TUBO DE BORRACHA ELASTOMERICA FLEXIVEL, PRETA, PARA ISOLAMENTO TERMICO DE TUBULACAO, DN 1/4" (6 MM), E= 9 MM, COEFICIENTE DE CONDUTIVIDADE TERMICA 0,036W/mK, VAPOR DE AGUA MAIOR OU IGUAL A 10.000</v>
      </c>
      <c r="E4487" s="484" t="str">
        <f>IFERROR(VLOOKUP(C4487,INSUMOS!$C:$F,3,FALSE),VLOOKUP(C4487,'COMPOSIÇÃO - SINAPI'!$C:$F,3,FALSE))</f>
        <v>M</v>
      </c>
      <c r="F4487" s="486">
        <v>1.0210999999999999</v>
      </c>
      <c r="G4487" s="490">
        <f>IFERROR(VLOOKUP(C4487,INSUMOS!$C:$F,4,FALSE),VLOOKUP(C4487,'COMPOSIÇÃO - SINAPI'!$C:$F,4,FALSE))</f>
        <v>6.6</v>
      </c>
      <c r="H4487" s="488">
        <f>TRUNC(G4487*F4487,2)</f>
        <v>6.73</v>
      </c>
    </row>
    <row r="4488" spans="1:8" ht="27" customHeight="1" x14ac:dyDescent="0.2">
      <c r="A4488" s="483" t="s">
        <v>2070</v>
      </c>
      <c r="B4488" s="484" t="s">
        <v>2593</v>
      </c>
      <c r="C4488" s="484">
        <v>88248</v>
      </c>
      <c r="D4488" s="485" t="str">
        <f>IFERROR(VLOOKUP(C4488,INSUMOS!$C:$F,2,FALSE),VLOOKUP(C4488,'COMPOSIÇÃO - SINAPI'!$C:$F,2,FALSE))</f>
        <v>AUXILIAR DE ENCANADOR OU BOMBEIRO HIDRÁULICO COM ENCARGOS COMPLEMENTARES</v>
      </c>
      <c r="E4488" s="484" t="str">
        <f>IFERROR(VLOOKUP(C4488,INSUMOS!$C:$F,3,FALSE),VLOOKUP(C4488,'COMPOSIÇÃO - SINAPI'!$C:$F,3,FALSE))</f>
        <v>H</v>
      </c>
      <c r="F4488" s="486">
        <v>0.05</v>
      </c>
      <c r="G4488" s="490">
        <f>IFERROR(VLOOKUP(C4488,INSUMOS!$C:$F,4,FALSE),VLOOKUP(C4488,'COMPOSIÇÃO - SINAPI'!$C:$F,4,FALSE))</f>
        <v>19.27</v>
      </c>
      <c r="H4488" s="488">
        <f>TRUNC(G4488*F4488,2)</f>
        <v>0.96</v>
      </c>
    </row>
    <row r="4489" spans="1:8" ht="15" customHeight="1" x14ac:dyDescent="0.2">
      <c r="A4489" s="483" t="s">
        <v>2070</v>
      </c>
      <c r="B4489" s="484" t="s">
        <v>2593</v>
      </c>
      <c r="C4489" s="484">
        <v>88267</v>
      </c>
      <c r="D4489" s="485" t="str">
        <f>IFERROR(VLOOKUP(C4489,INSUMOS!$C:$F,2,FALSE),VLOOKUP(C4489,'COMPOSIÇÃO - SINAPI'!$C:$F,2,FALSE))</f>
        <v>ENCANADOR OU BOMBEIRO HIDRÁULICO COM ENCARGOS COMPLEMENTARES</v>
      </c>
      <c r="E4489" s="484" t="str">
        <f>IFERROR(VLOOKUP(C4489,INSUMOS!$C:$F,3,FALSE),VLOOKUP(C4489,'COMPOSIÇÃO - SINAPI'!$C:$F,3,FALSE))</f>
        <v>H</v>
      </c>
      <c r="F4489" s="486">
        <v>0.05</v>
      </c>
      <c r="G4489" s="490">
        <f>IFERROR(VLOOKUP(C4489,INSUMOS!$C:$F,4,FALSE),VLOOKUP(C4489,'COMPOSIÇÃO - SINAPI'!$C:$F,4,FALSE))</f>
        <v>24.04</v>
      </c>
      <c r="H4489" s="488">
        <f>TRUNC(G4489*F4489,2)</f>
        <v>1.2</v>
      </c>
    </row>
    <row r="4490" spans="1:8" s="29" customFormat="1" ht="14.25" x14ac:dyDescent="0.25">
      <c r="A4490" s="472" t="s">
        <v>2055</v>
      </c>
      <c r="B4490" s="473" t="s">
        <v>2056</v>
      </c>
      <c r="C4490" s="473" t="s">
        <v>2057</v>
      </c>
      <c r="D4490" s="473" t="s">
        <v>2058</v>
      </c>
      <c r="E4490" s="473" t="s">
        <v>2059</v>
      </c>
      <c r="F4490" s="474" t="s">
        <v>2060</v>
      </c>
      <c r="G4490" s="81" t="s">
        <v>2061</v>
      </c>
      <c r="H4490" s="475" t="s">
        <v>2590</v>
      </c>
    </row>
    <row r="4491" spans="1:8" ht="66" customHeight="1" x14ac:dyDescent="0.2">
      <c r="A4491" s="476" t="s">
        <v>3233</v>
      </c>
      <c r="B4491" s="477" t="s">
        <v>2591</v>
      </c>
      <c r="C4491" s="478">
        <v>97329</v>
      </c>
      <c r="D4491" s="479" t="s">
        <v>3049</v>
      </c>
      <c r="E4491" s="480" t="s">
        <v>117</v>
      </c>
      <c r="F4491" s="481"/>
      <c r="G4491" s="45"/>
      <c r="H4491" s="482">
        <f>SUM(H4492:H4495)</f>
        <v>67.569999999999993</v>
      </c>
    </row>
    <row r="4492" spans="1:8" ht="27" customHeight="1" x14ac:dyDescent="0.2">
      <c r="A4492" s="483" t="s">
        <v>2070</v>
      </c>
      <c r="B4492" s="484" t="s">
        <v>2062</v>
      </c>
      <c r="C4492" s="484">
        <v>39660</v>
      </c>
      <c r="D4492" s="485" t="str">
        <f>IFERROR(VLOOKUP(C4492,INSUMOS!$C:$F,2,FALSE),VLOOKUP(C4492,'COMPOSIÇÃO - SINAPI'!$C:$F,2,FALSE))</f>
        <v>TUBO DE COBRE FLEXIVEL, D = 1/2 ", E = 0,79 MM, PARA AR-CONDICIONADO/ INSTALACOES GAS RESIDENCIAIS E COMERCIAIS</v>
      </c>
      <c r="E4492" s="484" t="str">
        <f>IFERROR(VLOOKUP(C4492,INSUMOS!$C:$F,3,FALSE),VLOOKUP(C4492,'COMPOSIÇÃO - SINAPI'!$C:$F,3,FALSE))</f>
        <v>M</v>
      </c>
      <c r="F4492" s="486">
        <v>1.0210999999999999</v>
      </c>
      <c r="G4492" s="490">
        <f>IFERROR(VLOOKUP(C4492,INSUMOS!$C:$F,4,FALSE),VLOOKUP(C4492,'COMPOSIÇÃO - SINAPI'!$C:$F,4,FALSE))</f>
        <v>46</v>
      </c>
      <c r="H4492" s="488">
        <f>TRUNC(G4492*F4492,2)</f>
        <v>46.97</v>
      </c>
    </row>
    <row r="4493" spans="1:8" ht="38.1" customHeight="1" x14ac:dyDescent="0.2">
      <c r="A4493" s="483" t="s">
        <v>2070</v>
      </c>
      <c r="B4493" s="484" t="s">
        <v>2062</v>
      </c>
      <c r="C4493" s="484">
        <v>39737</v>
      </c>
      <c r="D4493" s="485" t="str">
        <f>IFERROR(VLOOKUP(C4493,INSUMOS!$C:$F,2,FALSE),VLOOKUP(C4493,'COMPOSIÇÃO - SINAPI'!$C:$F,2,FALSE))</f>
        <v>TUBO DE BORRACHA ELASTOMERICA FLEXIVEL, PRETA, PARA ISOLAMENTO TERMICO DE TUBULACAO, DN 1/2" (12 MM), E= 19 MM, COEFICIENTE DE CONDUTIVIDADE TERMICA 0,036W/mK, VAPOR DE AGUA MAIOR OU IGUAL A 10.000</v>
      </c>
      <c r="E4493" s="484" t="str">
        <f>IFERROR(VLOOKUP(C4493,INSUMOS!$C:$F,3,FALSE),VLOOKUP(C4493,'COMPOSIÇÃO - SINAPI'!$C:$F,3,FALSE))</f>
        <v>M</v>
      </c>
      <c r="F4493" s="486">
        <v>1.0210999999999999</v>
      </c>
      <c r="G4493" s="490">
        <f>IFERROR(VLOOKUP(C4493,INSUMOS!$C:$F,4,FALSE),VLOOKUP(C4493,'COMPOSIÇÃO - SINAPI'!$C:$F,4,FALSE))</f>
        <v>18</v>
      </c>
      <c r="H4493" s="488">
        <f>TRUNC(G4493*F4493,2)</f>
        <v>18.37</v>
      </c>
    </row>
    <row r="4494" spans="1:8" ht="27" customHeight="1" x14ac:dyDescent="0.2">
      <c r="A4494" s="483" t="s">
        <v>2070</v>
      </c>
      <c r="B4494" s="484" t="s">
        <v>2593</v>
      </c>
      <c r="C4494" s="484">
        <v>88248</v>
      </c>
      <c r="D4494" s="485" t="str">
        <f>IFERROR(VLOOKUP(C4494,INSUMOS!$C:$F,2,FALSE),VLOOKUP(C4494,'COMPOSIÇÃO - SINAPI'!$C:$F,2,FALSE))</f>
        <v>AUXILIAR DE ENCANADOR OU BOMBEIRO HIDRÁULICO COM ENCARGOS COMPLEMENTARES</v>
      </c>
      <c r="E4494" s="484" t="str">
        <f>IFERROR(VLOOKUP(C4494,INSUMOS!$C:$F,3,FALSE),VLOOKUP(C4494,'COMPOSIÇÃO - SINAPI'!$C:$F,3,FALSE))</f>
        <v>H</v>
      </c>
      <c r="F4494" s="486">
        <v>5.185E-2</v>
      </c>
      <c r="G4494" s="490">
        <f>IFERROR(VLOOKUP(C4494,INSUMOS!$C:$F,4,FALSE),VLOOKUP(C4494,'COMPOSIÇÃO - SINAPI'!$C:$F,4,FALSE))</f>
        <v>19.27</v>
      </c>
      <c r="H4494" s="488">
        <f>TRUNC(G4494*F4494,2)</f>
        <v>0.99</v>
      </c>
    </row>
    <row r="4495" spans="1:8" ht="15" customHeight="1" x14ac:dyDescent="0.2">
      <c r="A4495" s="483" t="s">
        <v>2070</v>
      </c>
      <c r="B4495" s="484" t="s">
        <v>2593</v>
      </c>
      <c r="C4495" s="484">
        <v>88267</v>
      </c>
      <c r="D4495" s="485" t="str">
        <f>IFERROR(VLOOKUP(C4495,INSUMOS!$C:$F,2,FALSE),VLOOKUP(C4495,'COMPOSIÇÃO - SINAPI'!$C:$F,2,FALSE))</f>
        <v>ENCANADOR OU BOMBEIRO HIDRÁULICO COM ENCARGOS COMPLEMENTARES</v>
      </c>
      <c r="E4495" s="484" t="str">
        <f>IFERROR(VLOOKUP(C4495,INSUMOS!$C:$F,3,FALSE),VLOOKUP(C4495,'COMPOSIÇÃO - SINAPI'!$C:$F,3,FALSE))</f>
        <v>H</v>
      </c>
      <c r="F4495" s="486">
        <v>5.185E-2</v>
      </c>
      <c r="G4495" s="490">
        <f>IFERROR(VLOOKUP(C4495,INSUMOS!$C:$F,4,FALSE),VLOOKUP(C4495,'COMPOSIÇÃO - SINAPI'!$C:$F,4,FALSE))</f>
        <v>24.04</v>
      </c>
      <c r="H4495" s="488">
        <f>TRUNC(G4495*F4495,2)</f>
        <v>1.24</v>
      </c>
    </row>
    <row r="4496" spans="1:8" s="29" customFormat="1" ht="14.25" x14ac:dyDescent="0.25">
      <c r="A4496" s="472" t="s">
        <v>2055</v>
      </c>
      <c r="B4496" s="473" t="s">
        <v>2056</v>
      </c>
      <c r="C4496" s="473" t="s">
        <v>2057</v>
      </c>
      <c r="D4496" s="473" t="s">
        <v>2058</v>
      </c>
      <c r="E4496" s="473" t="s">
        <v>2059</v>
      </c>
      <c r="F4496" s="474" t="s">
        <v>2060</v>
      </c>
      <c r="G4496" s="81" t="s">
        <v>2061</v>
      </c>
      <c r="H4496" s="475" t="s">
        <v>2590</v>
      </c>
    </row>
    <row r="4497" spans="1:8" ht="98.1" customHeight="1" x14ac:dyDescent="0.2">
      <c r="A4497" s="476" t="s">
        <v>1710</v>
      </c>
      <c r="B4497" s="477" t="s">
        <v>2591</v>
      </c>
      <c r="C4497" s="478" t="s">
        <v>1709</v>
      </c>
      <c r="D4497" s="479" t="s">
        <v>1711</v>
      </c>
      <c r="E4497" s="480" t="s">
        <v>117</v>
      </c>
      <c r="F4497" s="481"/>
      <c r="G4497" s="45"/>
      <c r="H4497" s="482">
        <f>SUM(H4498:H4503)</f>
        <v>185.25</v>
      </c>
    </row>
    <row r="4498" spans="1:8" ht="38.1" customHeight="1" x14ac:dyDescent="0.2">
      <c r="A4498" s="483" t="s">
        <v>3233</v>
      </c>
      <c r="B4498" s="484" t="s">
        <v>2593</v>
      </c>
      <c r="C4498" s="484">
        <v>97330</v>
      </c>
      <c r="D4498" s="485" t="str">
        <f>IFERROR(VLOOKUP(C4498,INSUMOS!$C:$F,2,FALSE),VLOOKUP(C4498,'COMPOSIÇÃO - SINAPI'!$C:$F,2,FALSE))</f>
        <v>TUBO EM COBRE FLEXÍVEL, DN 5/8", COM ISOLAMENTO, INSTALADO EM RAMAL DE ALIMENTAÇÃO DE AR CONDICIONADO COM CONDENSADORA INDIVIDUAL FORNECIMENTO E INSTALAÇÃO.</v>
      </c>
      <c r="E4498" s="484" t="str">
        <f>IFERROR(VLOOKUP(C4498,INSUMOS!$C:$F,3,FALSE),VLOOKUP(C4498,'COMPOSIÇÃO - SINAPI'!$C:$F,3,FALSE))</f>
        <v>M</v>
      </c>
      <c r="F4498" s="486">
        <v>1</v>
      </c>
      <c r="G4498" s="490">
        <f>IFERROR(VLOOKUP(C4498,INSUMOS!$C:$F,4,FALSE),VLOOKUP(C4498,'COMPOSIÇÃO - SINAPI'!$C:$F,4,FALSE))</f>
        <v>81.98</v>
      </c>
      <c r="H4498" s="488">
        <f t="shared" ref="H4498:H4503" si="184">TRUNC(G4498*F4498,2)</f>
        <v>81.98</v>
      </c>
    </row>
    <row r="4499" spans="1:8" ht="38.1" customHeight="1" x14ac:dyDescent="0.2">
      <c r="A4499" s="483" t="s">
        <v>2070</v>
      </c>
      <c r="B4499" s="484" t="s">
        <v>2593</v>
      </c>
      <c r="C4499" s="484">
        <v>97328</v>
      </c>
      <c r="D4499" s="485" t="str">
        <f>IFERROR(VLOOKUP(C4499,INSUMOS!$C:$F,2,FALSE),VLOOKUP(C4499,'COMPOSIÇÃO - SINAPI'!$C:$F,2,FALSE))</f>
        <v>TUBO EM COBRE FLEXÍVEL, DN 3/8", COM ISOLAMENTO, INSTALADO EM RAMAL DE ALIMENTAÇÃO DE AR CONDICIONADO COM CONDENSADORA INDIVIDUAL FORNECIMENTO E INSTALAÇÃO.</v>
      </c>
      <c r="E4499" s="484" t="str">
        <f>IFERROR(VLOOKUP(C4499,INSUMOS!$C:$F,3,FALSE),VLOOKUP(C4499,'COMPOSIÇÃO - SINAPI'!$C:$F,3,FALSE))</f>
        <v>M</v>
      </c>
      <c r="F4499" s="486">
        <v>1</v>
      </c>
      <c r="G4499" s="490">
        <f>IFERROR(VLOOKUP(C4499,INSUMOS!$C:$F,4,FALSE),VLOOKUP(C4499,'COMPOSIÇÃO - SINAPI'!$C:$F,4,FALSE))</f>
        <v>46.349999999999994</v>
      </c>
      <c r="H4499" s="488">
        <f t="shared" si="184"/>
        <v>46.35</v>
      </c>
    </row>
    <row r="4500" spans="1:8" ht="15" customHeight="1" x14ac:dyDescent="0.2">
      <c r="A4500" s="483" t="s">
        <v>2070</v>
      </c>
      <c r="B4500" s="484" t="s">
        <v>2593</v>
      </c>
      <c r="C4500" s="484">
        <v>88264</v>
      </c>
      <c r="D4500" s="485" t="str">
        <f>IFERROR(VLOOKUP(C4500,INSUMOS!$C:$F,2,FALSE),VLOOKUP(C4500,'COMPOSIÇÃO - SINAPI'!$C:$F,2,FALSE))</f>
        <v>ELETRICISTA COM ENCARGOS COMPLEMENTARES</v>
      </c>
      <c r="E4500" s="484" t="str">
        <f>IFERROR(VLOOKUP(C4500,INSUMOS!$C:$F,3,FALSE),VLOOKUP(C4500,'COMPOSIÇÃO - SINAPI'!$C:$F,3,FALSE))</f>
        <v>H</v>
      </c>
      <c r="F4500" s="486">
        <v>0.72</v>
      </c>
      <c r="G4500" s="490">
        <f>IFERROR(VLOOKUP(C4500,INSUMOS!$C:$F,4,FALSE),VLOOKUP(C4500,'COMPOSIÇÃO - SINAPI'!$C:$F,4,FALSE))</f>
        <v>24.92</v>
      </c>
      <c r="H4500" s="488">
        <f t="shared" si="184"/>
        <v>17.940000000000001</v>
      </c>
    </row>
    <row r="4501" spans="1:8" ht="15" customHeight="1" x14ac:dyDescent="0.2">
      <c r="A4501" s="483" t="s">
        <v>2070</v>
      </c>
      <c r="B4501" s="484" t="s">
        <v>2593</v>
      </c>
      <c r="C4501" s="484">
        <v>88316</v>
      </c>
      <c r="D4501" s="485" t="str">
        <f>IFERROR(VLOOKUP(C4501,INSUMOS!$C:$F,2,FALSE),VLOOKUP(C4501,'COMPOSIÇÃO - SINAPI'!$C:$F,2,FALSE))</f>
        <v>SERVENTE COM ENCARGOS COMPLEMENTARES</v>
      </c>
      <c r="E4501" s="484" t="str">
        <f>IFERROR(VLOOKUP(C4501,INSUMOS!$C:$F,3,FALSE),VLOOKUP(C4501,'COMPOSIÇÃO - SINAPI'!$C:$F,3,FALSE))</f>
        <v>H</v>
      </c>
      <c r="F4501" s="486">
        <v>1.45</v>
      </c>
      <c r="G4501" s="490">
        <f>IFERROR(VLOOKUP(C4501,INSUMOS!$C:$F,4,FALSE),VLOOKUP(C4501,'COMPOSIÇÃO - SINAPI'!$C:$F,4,FALSE))</f>
        <v>19.8</v>
      </c>
      <c r="H4501" s="488">
        <f t="shared" si="184"/>
        <v>28.71</v>
      </c>
    </row>
    <row r="4502" spans="1:8" ht="15" customHeight="1" x14ac:dyDescent="0.2">
      <c r="A4502" s="483" t="s">
        <v>2595</v>
      </c>
      <c r="B4502" s="484" t="s">
        <v>2062</v>
      </c>
      <c r="C4502" s="484">
        <v>3283</v>
      </c>
      <c r="D4502" s="485" t="str">
        <f>IFERROR(VLOOKUP(C4502,INSUMOS!$C:$F,2,FALSE),VLOOKUP(C4502,'COMPOSIÇÃO - SINAPI'!$C:$F,2,FALSE))</f>
        <v>CABO DE COBRE PP CORDPLAST 3 X 2,5 MM2, 1KV</v>
      </c>
      <c r="E4502" s="484" t="str">
        <f>IFERROR(VLOOKUP(C4502,INSUMOS!$C:$F,3,FALSE),VLOOKUP(C4502,'COMPOSIÇÃO - SINAPI'!$C:$F,3,FALSE))</f>
        <v>M</v>
      </c>
      <c r="F4502" s="486">
        <v>1.05</v>
      </c>
      <c r="G4502" s="490">
        <f>IFERROR(VLOOKUP(C4502,INSUMOS!$C:$F,4,FALSE),VLOOKUP(C4502,'COMPOSIÇÃO - SINAPI'!$C:$F,4,FALSE))</f>
        <v>9</v>
      </c>
      <c r="H4502" s="488">
        <f t="shared" si="184"/>
        <v>9.4499999999999993</v>
      </c>
    </row>
    <row r="4503" spans="1:8" ht="15" customHeight="1" x14ac:dyDescent="0.2">
      <c r="A4503" s="483" t="s">
        <v>2070</v>
      </c>
      <c r="B4503" s="484" t="s">
        <v>2062</v>
      </c>
      <c r="C4503" s="484">
        <v>20111</v>
      </c>
      <c r="D4503" s="485" t="str">
        <f>IFERROR(VLOOKUP(C4503,INSUMOS!$C:$F,2,FALSE),VLOOKUP(C4503,'COMPOSIÇÃO - SINAPI'!$C:$F,2,FALSE))</f>
        <v>FITA ISOLANTE ADESIVA ANTICHAMA, USO ATE 750 V, EM ROLO DE 19 MM X 20 M</v>
      </c>
      <c r="E4503" s="484" t="str">
        <f>IFERROR(VLOOKUP(C4503,INSUMOS!$C:$F,3,FALSE),VLOOKUP(C4503,'COMPOSIÇÃO - SINAPI'!$C:$F,3,FALSE))</f>
        <v>UN</v>
      </c>
      <c r="F4503" s="486">
        <v>0.06</v>
      </c>
      <c r="G4503" s="490">
        <f>IFERROR(VLOOKUP(C4503,INSUMOS!$C:$F,4,FALSE),VLOOKUP(C4503,'COMPOSIÇÃO - SINAPI'!$C:$F,4,FALSE))</f>
        <v>13.77</v>
      </c>
      <c r="H4503" s="488">
        <f t="shared" si="184"/>
        <v>0.82</v>
      </c>
    </row>
    <row r="4504" spans="1:8" s="29" customFormat="1" ht="14.25" x14ac:dyDescent="0.25">
      <c r="A4504" s="472" t="s">
        <v>2055</v>
      </c>
      <c r="B4504" s="473" t="s">
        <v>2056</v>
      </c>
      <c r="C4504" s="473" t="s">
        <v>2057</v>
      </c>
      <c r="D4504" s="473" t="s">
        <v>2058</v>
      </c>
      <c r="E4504" s="473" t="s">
        <v>2059</v>
      </c>
      <c r="F4504" s="474" t="s">
        <v>2060</v>
      </c>
      <c r="G4504" s="81" t="s">
        <v>2061</v>
      </c>
      <c r="H4504" s="475" t="s">
        <v>2590</v>
      </c>
    </row>
    <row r="4505" spans="1:8" ht="66" customHeight="1" x14ac:dyDescent="0.2">
      <c r="A4505" s="476" t="s">
        <v>3233</v>
      </c>
      <c r="B4505" s="477" t="s">
        <v>2591</v>
      </c>
      <c r="C4505" s="478">
        <v>97330</v>
      </c>
      <c r="D4505" s="479" t="s">
        <v>3052</v>
      </c>
      <c r="E4505" s="480" t="s">
        <v>117</v>
      </c>
      <c r="F4505" s="481"/>
      <c r="G4505" s="45"/>
      <c r="H4505" s="482">
        <f>SUM(H4506:H4509)</f>
        <v>81.98</v>
      </c>
    </row>
    <row r="4506" spans="1:8" ht="27" customHeight="1" x14ac:dyDescent="0.2">
      <c r="A4506" s="483" t="s">
        <v>2070</v>
      </c>
      <c r="B4506" s="484" t="s">
        <v>2062</v>
      </c>
      <c r="C4506" s="484">
        <v>39665</v>
      </c>
      <c r="D4506" s="485" t="str">
        <f>IFERROR(VLOOKUP(C4506,INSUMOS!$C:$F,2,FALSE),VLOOKUP(C4506,'COMPOSIÇÃO - SINAPI'!$C:$F,2,FALSE))</f>
        <v>TUBO DE COBRE FLEXIVEL, D = 5/8 ", E = 0,79 MM, PARA AR-CONDICIONADO/ INSTALACOES GAS RESIDENCIAIS E COMERCIAIS</v>
      </c>
      <c r="E4506" s="484" t="str">
        <f>IFERROR(VLOOKUP(C4506,INSUMOS!$C:$F,3,FALSE),VLOOKUP(C4506,'COMPOSIÇÃO - SINAPI'!$C:$F,3,FALSE))</f>
        <v>M</v>
      </c>
      <c r="F4506" s="486">
        <v>1.0210999999999999</v>
      </c>
      <c r="G4506" s="490">
        <f>IFERROR(VLOOKUP(C4506,INSUMOS!$C:$F,4,FALSE),VLOOKUP(C4506,'COMPOSIÇÃO - SINAPI'!$C:$F,4,FALSE))</f>
        <v>57</v>
      </c>
      <c r="H4506" s="488">
        <f>TRUNC(G4506*F4506,2)</f>
        <v>58.2</v>
      </c>
    </row>
    <row r="4507" spans="1:8" ht="38.1" customHeight="1" x14ac:dyDescent="0.2">
      <c r="A4507" s="483" t="s">
        <v>2070</v>
      </c>
      <c r="B4507" s="484" t="s">
        <v>2062</v>
      </c>
      <c r="C4507" s="484">
        <v>39853</v>
      </c>
      <c r="D4507" s="485" t="str">
        <f>IFERROR(VLOOKUP(C4507,INSUMOS!$C:$F,2,FALSE),VLOOKUP(C4507,'COMPOSIÇÃO - SINAPI'!$C:$F,2,FALSE))</f>
        <v>TUBO DE BORRACHA ELASTOMERICA FLEXIVEL, PRETA, PARA ISOLAMENTO TERMICO DE TUBULACAO, DN 5/8" (15 MM), E= 19 MM, COEFICIENTE DE CONDUTIVIDADE TERMICA 0,036W/MK, VAPOR DE AGUA MAIOR OU IGUAL A 10.000</v>
      </c>
      <c r="E4507" s="484" t="str">
        <f>IFERROR(VLOOKUP(C4507,INSUMOS!$C:$F,3,FALSE),VLOOKUP(C4507,'COMPOSIÇÃO - SINAPI'!$C:$F,3,FALSE))</f>
        <v>M</v>
      </c>
      <c r="F4507" s="486">
        <v>1.0210999999999999</v>
      </c>
      <c r="G4507" s="490">
        <f>IFERROR(VLOOKUP(C4507,INSUMOS!$C:$F,4,FALSE),VLOOKUP(C4507,'COMPOSIÇÃO - SINAPI'!$C:$F,4,FALSE))</f>
        <v>21</v>
      </c>
      <c r="H4507" s="488">
        <f>TRUNC(G4507*F4507,2)</f>
        <v>21.44</v>
      </c>
    </row>
    <row r="4508" spans="1:8" ht="27" customHeight="1" x14ac:dyDescent="0.2">
      <c r="A4508" s="483" t="s">
        <v>2070</v>
      </c>
      <c r="B4508" s="484" t="s">
        <v>2593</v>
      </c>
      <c r="C4508" s="484">
        <v>88248</v>
      </c>
      <c r="D4508" s="485" t="str">
        <f>IFERROR(VLOOKUP(C4508,INSUMOS!$C:$F,2,FALSE),VLOOKUP(C4508,'COMPOSIÇÃO - SINAPI'!$C:$F,2,FALSE))</f>
        <v>AUXILIAR DE ENCANADOR OU BOMBEIRO HIDRÁULICO COM ENCARGOS COMPLEMENTARES</v>
      </c>
      <c r="E4508" s="484" t="str">
        <f>IFERROR(VLOOKUP(C4508,INSUMOS!$C:$F,3,FALSE),VLOOKUP(C4508,'COMPOSIÇÃO - SINAPI'!$C:$F,3,FALSE))</f>
        <v>H</v>
      </c>
      <c r="F4508" s="486">
        <v>5.4399999999999997E-2</v>
      </c>
      <c r="G4508" s="490">
        <f>IFERROR(VLOOKUP(C4508,INSUMOS!$C:$F,4,FALSE),VLOOKUP(C4508,'COMPOSIÇÃO - SINAPI'!$C:$F,4,FALSE))</f>
        <v>19.27</v>
      </c>
      <c r="H4508" s="488">
        <f>TRUNC(G4508*F4508,2)</f>
        <v>1.04</v>
      </c>
    </row>
    <row r="4509" spans="1:8" ht="15" customHeight="1" x14ac:dyDescent="0.2">
      <c r="A4509" s="483" t="s">
        <v>2070</v>
      </c>
      <c r="B4509" s="484" t="s">
        <v>2593</v>
      </c>
      <c r="C4509" s="484">
        <v>88267</v>
      </c>
      <c r="D4509" s="485" t="str">
        <f>IFERROR(VLOOKUP(C4509,INSUMOS!$C:$F,2,FALSE),VLOOKUP(C4509,'COMPOSIÇÃO - SINAPI'!$C:$F,2,FALSE))</f>
        <v>ENCANADOR OU BOMBEIRO HIDRÁULICO COM ENCARGOS COMPLEMENTARES</v>
      </c>
      <c r="E4509" s="484" t="str">
        <f>IFERROR(VLOOKUP(C4509,INSUMOS!$C:$F,3,FALSE),VLOOKUP(C4509,'COMPOSIÇÃO - SINAPI'!$C:$F,3,FALSE))</f>
        <v>H</v>
      </c>
      <c r="F4509" s="486">
        <v>5.4399999999999997E-2</v>
      </c>
      <c r="G4509" s="490">
        <f>IFERROR(VLOOKUP(C4509,INSUMOS!$C:$F,4,FALSE),VLOOKUP(C4509,'COMPOSIÇÃO - SINAPI'!$C:$F,4,FALSE))</f>
        <v>24.04</v>
      </c>
      <c r="H4509" s="488">
        <f>TRUNC(G4509*F4509,2)</f>
        <v>1.3</v>
      </c>
    </row>
    <row r="4510" spans="1:8" s="29" customFormat="1" ht="14.25" x14ac:dyDescent="0.25">
      <c r="A4510" s="472" t="s">
        <v>2055</v>
      </c>
      <c r="B4510" s="473" t="s">
        <v>2056</v>
      </c>
      <c r="C4510" s="473" t="s">
        <v>2057</v>
      </c>
      <c r="D4510" s="473" t="s">
        <v>2058</v>
      </c>
      <c r="E4510" s="473" t="s">
        <v>2059</v>
      </c>
      <c r="F4510" s="474" t="s">
        <v>2060</v>
      </c>
      <c r="G4510" s="81" t="s">
        <v>2061</v>
      </c>
      <c r="H4510" s="475" t="s">
        <v>2590</v>
      </c>
    </row>
    <row r="4511" spans="1:8" ht="66" customHeight="1" x14ac:dyDescent="0.2">
      <c r="A4511" s="476" t="s">
        <v>3233</v>
      </c>
      <c r="B4511" s="477" t="s">
        <v>2591</v>
      </c>
      <c r="C4511" s="478">
        <v>97328</v>
      </c>
      <c r="D4511" s="479" t="s">
        <v>3053</v>
      </c>
      <c r="E4511" s="480" t="s">
        <v>117</v>
      </c>
      <c r="F4511" s="481"/>
      <c r="G4511" s="45"/>
      <c r="H4511" s="482">
        <f>SUM(H4512:H4515)</f>
        <v>46.349999999999994</v>
      </c>
    </row>
    <row r="4512" spans="1:8" ht="27" customHeight="1" x14ac:dyDescent="0.2">
      <c r="A4512" s="483" t="s">
        <v>2070</v>
      </c>
      <c r="B4512" s="484" t="s">
        <v>2062</v>
      </c>
      <c r="C4512" s="484">
        <v>39664</v>
      </c>
      <c r="D4512" s="485" t="str">
        <f>IFERROR(VLOOKUP(C4512,INSUMOS!$C:$F,2,FALSE),VLOOKUP(C4512,'COMPOSIÇÃO - SINAPI'!$C:$F,2,FALSE))</f>
        <v>TUBO DE COBRE FLEXIVEL, D = 3/8 ", E = 0,79 MM, PARA AR-CONDICIONADO/ INSTALACOES GAS RESIDENCIAIS E COMERCIAIS</v>
      </c>
      <c r="E4512" s="484" t="str">
        <f>IFERROR(VLOOKUP(C4512,INSUMOS!$C:$F,3,FALSE),VLOOKUP(C4512,'COMPOSIÇÃO - SINAPI'!$C:$F,3,FALSE))</f>
        <v>M</v>
      </c>
      <c r="F4512" s="486">
        <v>1.0210999999999999</v>
      </c>
      <c r="G4512" s="490">
        <f>IFERROR(VLOOKUP(C4512,INSUMOS!$C:$F,4,FALSE),VLOOKUP(C4512,'COMPOSIÇÃO - SINAPI'!$C:$F,4,FALSE))</f>
        <v>29.163500000000003</v>
      </c>
      <c r="H4512" s="488">
        <f>TRUNC(G4512*F4512,2)</f>
        <v>29.77</v>
      </c>
    </row>
    <row r="4513" spans="1:8" ht="38.1" customHeight="1" x14ac:dyDescent="0.2">
      <c r="A4513" s="483" t="s">
        <v>2070</v>
      </c>
      <c r="B4513" s="484" t="s">
        <v>2062</v>
      </c>
      <c r="C4513" s="484">
        <v>39741</v>
      </c>
      <c r="D4513" s="485" t="str">
        <f>IFERROR(VLOOKUP(C4513,INSUMOS!$C:$F,2,FALSE),VLOOKUP(C4513,'COMPOSIÇÃO - SINAPI'!$C:$F,2,FALSE))</f>
        <v>TUBO DE BORRACHA ELASTOMERICA FLEXIVEL, PRETA, PARA ISOLAMENTO TERMICO DE TUBULACAO, DN 3/8" (10 MM), E= 19 MM, COEFICIENTE DE CONDUTIVIDADE TERMICA 0,036W/mK, VAPOR DE AGUA MAIOR OU IGUAL A 10.000</v>
      </c>
      <c r="E4513" s="484" t="str">
        <f>IFERROR(VLOOKUP(C4513,INSUMOS!$C:$F,3,FALSE),VLOOKUP(C4513,'COMPOSIÇÃO - SINAPI'!$C:$F,3,FALSE))</f>
        <v>M</v>
      </c>
      <c r="F4513" s="486">
        <v>1.0210999999999999</v>
      </c>
      <c r="G4513" s="490">
        <f>IFERROR(VLOOKUP(C4513,INSUMOS!$C:$F,4,FALSE),VLOOKUP(C4513,'COMPOSIÇÃO - SINAPI'!$C:$F,4,FALSE))</f>
        <v>14.194999999999999</v>
      </c>
      <c r="H4513" s="488">
        <f>TRUNC(G4513*F4513,2)</f>
        <v>14.49</v>
      </c>
    </row>
    <row r="4514" spans="1:8" ht="27" customHeight="1" x14ac:dyDescent="0.2">
      <c r="A4514" s="483" t="s">
        <v>2070</v>
      </c>
      <c r="B4514" s="484" t="s">
        <v>2593</v>
      </c>
      <c r="C4514" s="484">
        <v>88248</v>
      </c>
      <c r="D4514" s="485" t="str">
        <f>IFERROR(VLOOKUP(C4514,INSUMOS!$C:$F,2,FALSE),VLOOKUP(C4514,'COMPOSIÇÃO - SINAPI'!$C:$F,2,FALSE))</f>
        <v>AUXILIAR DE ENCANADOR OU BOMBEIRO HIDRÁULICO COM ENCARGOS COMPLEMENTARES</v>
      </c>
      <c r="E4514" s="484" t="str">
        <f>IFERROR(VLOOKUP(C4514,INSUMOS!$C:$F,3,FALSE),VLOOKUP(C4514,'COMPOSIÇÃO - SINAPI'!$C:$F,3,FALSE))</f>
        <v>H</v>
      </c>
      <c r="F4514" s="486">
        <v>4.845E-2</v>
      </c>
      <c r="G4514" s="490">
        <f>IFERROR(VLOOKUP(C4514,INSUMOS!$C:$F,4,FALSE),VLOOKUP(C4514,'COMPOSIÇÃO - SINAPI'!$C:$F,4,FALSE))</f>
        <v>19.27</v>
      </c>
      <c r="H4514" s="488">
        <f>TRUNC(G4514*F4514,2)</f>
        <v>0.93</v>
      </c>
    </row>
    <row r="4515" spans="1:8" ht="15" customHeight="1" x14ac:dyDescent="0.2">
      <c r="A4515" s="483" t="s">
        <v>2070</v>
      </c>
      <c r="B4515" s="484" t="s">
        <v>2593</v>
      </c>
      <c r="C4515" s="484">
        <v>88267</v>
      </c>
      <c r="D4515" s="485" t="str">
        <f>IFERROR(VLOOKUP(C4515,INSUMOS!$C:$F,2,FALSE),VLOOKUP(C4515,'COMPOSIÇÃO - SINAPI'!$C:$F,2,FALSE))</f>
        <v>ENCANADOR OU BOMBEIRO HIDRÁULICO COM ENCARGOS COMPLEMENTARES</v>
      </c>
      <c r="E4515" s="484" t="str">
        <f>IFERROR(VLOOKUP(C4515,INSUMOS!$C:$F,3,FALSE),VLOOKUP(C4515,'COMPOSIÇÃO - SINAPI'!$C:$F,3,FALSE))</f>
        <v>H</v>
      </c>
      <c r="F4515" s="486">
        <v>4.845E-2</v>
      </c>
      <c r="G4515" s="490">
        <f>IFERROR(VLOOKUP(C4515,INSUMOS!$C:$F,4,FALSE),VLOOKUP(C4515,'COMPOSIÇÃO - SINAPI'!$C:$F,4,FALSE))</f>
        <v>24.04</v>
      </c>
      <c r="H4515" s="488">
        <f>TRUNC(G4515*F4515,2)</f>
        <v>1.1599999999999999</v>
      </c>
    </row>
    <row r="4516" spans="1:8" s="29" customFormat="1" ht="14.25" x14ac:dyDescent="0.25">
      <c r="A4516" s="472" t="s">
        <v>2055</v>
      </c>
      <c r="B4516" s="473" t="s">
        <v>2056</v>
      </c>
      <c r="C4516" s="473" t="s">
        <v>2057</v>
      </c>
      <c r="D4516" s="473" t="s">
        <v>2058</v>
      </c>
      <c r="E4516" s="473" t="s">
        <v>2059</v>
      </c>
      <c r="F4516" s="474" t="s">
        <v>2060</v>
      </c>
      <c r="G4516" s="81" t="s">
        <v>2061</v>
      </c>
      <c r="H4516" s="475" t="s">
        <v>2590</v>
      </c>
    </row>
    <row r="4517" spans="1:8" ht="302.10000000000002" customHeight="1" x14ac:dyDescent="0.2">
      <c r="A4517" s="476" t="s">
        <v>1715</v>
      </c>
      <c r="B4517" s="477" t="s">
        <v>2591</v>
      </c>
      <c r="C4517" s="478" t="s">
        <v>1714</v>
      </c>
      <c r="D4517" s="479" t="s">
        <v>1716</v>
      </c>
      <c r="E4517" s="480" t="s">
        <v>2586</v>
      </c>
      <c r="F4517" s="481"/>
      <c r="G4517" s="45"/>
      <c r="H4517" s="482">
        <f>SUM(H4518:H4518)</f>
        <v>144585</v>
      </c>
    </row>
    <row r="4518" spans="1:8" ht="152.1" customHeight="1" x14ac:dyDescent="0.2">
      <c r="A4518" s="483" t="s">
        <v>2607</v>
      </c>
      <c r="B4518" s="484" t="s">
        <v>2062</v>
      </c>
      <c r="C4518" s="484" t="s">
        <v>3054</v>
      </c>
      <c r="D4518" s="485" t="str">
        <f>IFERROR(VLOOKUP(C4518,INSUMOS!$C:$F,2,FALSE),VLOOKUP(C4518,'COMPOSIÇÃO - SINAPI'!$C:$F,2,FALSE))</f>
        <v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 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
FORNECIMENTO E INSTALAÇÃO</v>
      </c>
      <c r="E4518" s="484" t="str">
        <f>IFERROR(VLOOKUP(C4518,INSUMOS!$C:$F,3,FALSE),VLOOKUP(C4518,'COMPOSIÇÃO - SINAPI'!$C:$F,3,FALSE))</f>
        <v>UN</v>
      </c>
      <c r="F4518" s="486">
        <v>1</v>
      </c>
      <c r="G4518" s="490">
        <f>IFERROR(VLOOKUP(C4518,INSUMOS!$C:$F,4,FALSE),VLOOKUP(C4518,'COMPOSIÇÃO - SINAPI'!$C:$F,4,FALSE))</f>
        <v>144585</v>
      </c>
      <c r="H4518" s="488">
        <f>TRUNC(G4518*F4518,2)</f>
        <v>144585</v>
      </c>
    </row>
    <row r="4519" spans="1:8" s="29" customFormat="1" ht="14.25" x14ac:dyDescent="0.25">
      <c r="A4519" s="472" t="s">
        <v>2055</v>
      </c>
      <c r="B4519" s="473" t="s">
        <v>2056</v>
      </c>
      <c r="C4519" s="473" t="s">
        <v>2057</v>
      </c>
      <c r="D4519" s="473" t="s">
        <v>2058</v>
      </c>
      <c r="E4519" s="473" t="s">
        <v>2059</v>
      </c>
      <c r="F4519" s="474" t="s">
        <v>2060</v>
      </c>
      <c r="G4519" s="81" t="s">
        <v>2061</v>
      </c>
      <c r="H4519" s="475" t="s">
        <v>2590</v>
      </c>
    </row>
    <row r="4520" spans="1:8" ht="98.1" customHeight="1" x14ac:dyDescent="0.2">
      <c r="A4520" s="476" t="s">
        <v>1720</v>
      </c>
      <c r="B4520" s="477" t="s">
        <v>2591</v>
      </c>
      <c r="C4520" s="478" t="s">
        <v>1719</v>
      </c>
      <c r="D4520" s="479" t="s">
        <v>1721</v>
      </c>
      <c r="E4520" s="480" t="s">
        <v>2586</v>
      </c>
      <c r="F4520" s="481"/>
      <c r="G4520" s="45"/>
      <c r="H4520" s="482">
        <f>SUM(H4521:H4521)</f>
        <v>491598.72</v>
      </c>
    </row>
    <row r="4521" spans="1:8" ht="48" customHeight="1" x14ac:dyDescent="0.2">
      <c r="A4521" s="483" t="s">
        <v>2607</v>
      </c>
      <c r="B4521" s="484" t="s">
        <v>2062</v>
      </c>
      <c r="C4521" s="484" t="s">
        <v>3056</v>
      </c>
      <c r="D4521" s="485" t="str">
        <f>IFERROR(VLOOKUP(C4521,INSUMOS!$C:$F,2,FALSE),VLOOKUP(C4521,'COMPOSIÇÃO - SINAPI'!$C:$F,2,FALSE))</f>
        <v>FORNECIMENTO E INSTALAÇÃO DE SISTEMA DE GERAÇÃO FOTOVOTAICO, POTÊNCIA INSTALADA 138 KWP, INCLUINDO EQUIPAMENTOS, ACESSÓRIOS, COMISSIONAMENTO E AINDA ELABORAÇÃO DE AS BUILT E OBTENÇÃO DE PARECER JUNTO A CONCESSIONÁRIA DE ENERGIA DE PERNAMBUCO.</v>
      </c>
      <c r="E4521" s="484" t="str">
        <f>IFERROR(VLOOKUP(C4521,INSUMOS!$C:$F,3,FALSE),VLOOKUP(C4521,'COMPOSIÇÃO - SINAPI'!$C:$F,3,FALSE))</f>
        <v>UN</v>
      </c>
      <c r="F4521" s="486">
        <v>1</v>
      </c>
      <c r="G4521" s="490">
        <f>IFERROR(VLOOKUP(C4521,INSUMOS!$C:$F,4,FALSE),VLOOKUP(C4521,'COMPOSIÇÃO - SINAPI'!$C:$F,4,FALSE))</f>
        <v>491598.72</v>
      </c>
      <c r="H4521" s="488">
        <f>TRUNC(G4521*F4521,2)</f>
        <v>491598.72</v>
      </c>
    </row>
    <row r="4522" spans="1:8" s="29" customFormat="1" ht="14.25" x14ac:dyDescent="0.25">
      <c r="A4522" s="472" t="s">
        <v>2055</v>
      </c>
      <c r="B4522" s="473" t="s">
        <v>2056</v>
      </c>
      <c r="C4522" s="473" t="s">
        <v>2057</v>
      </c>
      <c r="D4522" s="473" t="s">
        <v>2058</v>
      </c>
      <c r="E4522" s="473" t="s">
        <v>2059</v>
      </c>
      <c r="F4522" s="474" t="s">
        <v>2060</v>
      </c>
      <c r="G4522" s="81" t="s">
        <v>2061</v>
      </c>
      <c r="H4522" s="475" t="s">
        <v>2590</v>
      </c>
    </row>
    <row r="4523" spans="1:8" ht="48" customHeight="1" x14ac:dyDescent="0.2">
      <c r="A4523" s="476" t="s">
        <v>1724</v>
      </c>
      <c r="B4523" s="477" t="s">
        <v>2591</v>
      </c>
      <c r="C4523" s="478" t="s">
        <v>1723</v>
      </c>
      <c r="D4523" s="479" t="s">
        <v>1725</v>
      </c>
      <c r="E4523" s="480" t="s">
        <v>2586</v>
      </c>
      <c r="F4523" s="481"/>
      <c r="G4523" s="45"/>
      <c r="H4523" s="482">
        <f>SUM(H4524:H4524)</f>
        <v>2885.95</v>
      </c>
    </row>
    <row r="4524" spans="1:8" ht="27" customHeight="1" x14ac:dyDescent="0.2">
      <c r="A4524" s="483" t="s">
        <v>2607</v>
      </c>
      <c r="B4524" s="484" t="s">
        <v>2062</v>
      </c>
      <c r="C4524" s="484" t="s">
        <v>3057</v>
      </c>
      <c r="D4524" s="485" t="str">
        <f>IFERROR(VLOOKUP(C4524,INSUMOS!$C:$F,2,FALSE),VLOOKUP(C4524,'COMPOSIÇÃO - SINAPI'!$C:$F,2,FALSE))</f>
        <v>CANCELA AUTOMÁTICA RETA EM AÇO GALVANIZADO , BARREIRA DE ALUMÍNIO C/2,5 M, BOTOEIRA E RECEPTORES, FORNECIMENTO E INSTALAÇÃO.</v>
      </c>
      <c r="E4524" s="484" t="str">
        <f>IFERROR(VLOOKUP(C4524,INSUMOS!$C:$F,3,FALSE),VLOOKUP(C4524,'COMPOSIÇÃO - SINAPI'!$C:$F,3,FALSE))</f>
        <v>UN</v>
      </c>
      <c r="F4524" s="486">
        <v>1</v>
      </c>
      <c r="G4524" s="490">
        <f>IFERROR(VLOOKUP(C4524,INSUMOS!$C:$F,4,FALSE),VLOOKUP(C4524,'COMPOSIÇÃO - SINAPI'!$C:$F,4,FALSE))</f>
        <v>2885.95</v>
      </c>
      <c r="H4524" s="488">
        <f>TRUNC(G4524*F4524,2)</f>
        <v>2885.95</v>
      </c>
    </row>
    <row r="4525" spans="1:8" s="29" customFormat="1" ht="14.25" x14ac:dyDescent="0.25">
      <c r="A4525" s="472" t="s">
        <v>2055</v>
      </c>
      <c r="B4525" s="473" t="s">
        <v>2056</v>
      </c>
      <c r="C4525" s="473" t="s">
        <v>2057</v>
      </c>
      <c r="D4525" s="473" t="s">
        <v>2058</v>
      </c>
      <c r="E4525" s="473" t="s">
        <v>2059</v>
      </c>
      <c r="F4525" s="474" t="s">
        <v>2060</v>
      </c>
      <c r="G4525" s="81" t="s">
        <v>2061</v>
      </c>
      <c r="H4525" s="475" t="s">
        <v>2590</v>
      </c>
    </row>
    <row r="4526" spans="1:8" ht="48" customHeight="1" x14ac:dyDescent="0.2">
      <c r="A4526" s="476" t="s">
        <v>1727</v>
      </c>
      <c r="B4526" s="477" t="s">
        <v>2591</v>
      </c>
      <c r="C4526" s="478" t="s">
        <v>1726</v>
      </c>
      <c r="D4526" s="479" t="s">
        <v>1728</v>
      </c>
      <c r="E4526" s="480" t="s">
        <v>117</v>
      </c>
      <c r="F4526" s="481"/>
      <c r="G4526" s="45"/>
      <c r="H4526" s="482">
        <f>SUM(H4527:H4529)</f>
        <v>28.669999999999998</v>
      </c>
    </row>
    <row r="4527" spans="1:8" ht="15" customHeight="1" x14ac:dyDescent="0.2">
      <c r="A4527" s="483" t="s">
        <v>2595</v>
      </c>
      <c r="B4527" s="484" t="s">
        <v>2062</v>
      </c>
      <c r="C4527" s="484">
        <v>4306</v>
      </c>
      <c r="D4527" s="485" t="str">
        <f>IFERROR(VLOOKUP(C4527,INSUMOS!$C:$F,2,FALSE),VLOOKUP(C4527,'COMPOSIÇÃO - SINAPI'!$C:$F,2,FALSE))</f>
        <v>CONCERTINA DUPLA RIPPER 450MM OU SIMILAR (BARREIRA FÍSICA EFETIVA)</v>
      </c>
      <c r="E4527" s="484" t="str">
        <f>IFERROR(VLOOKUP(C4527,INSUMOS!$C:$F,3,FALSE),VLOOKUP(C4527,'COMPOSIÇÃO - SINAPI'!$C:$F,3,FALSE))</f>
        <v>M</v>
      </c>
      <c r="F4527" s="486">
        <v>1</v>
      </c>
      <c r="G4527" s="490">
        <f>IFERROR(VLOOKUP(C4527,INSUMOS!$C:$F,4,FALSE),VLOOKUP(C4527,'COMPOSIÇÃO - SINAPI'!$C:$F,4,FALSE))</f>
        <v>23.79</v>
      </c>
      <c r="H4527" s="488">
        <f>TRUNC(G4527*F4527,2)</f>
        <v>23.79</v>
      </c>
    </row>
    <row r="4528" spans="1:8" ht="15" customHeight="1" x14ac:dyDescent="0.2">
      <c r="A4528" s="483" t="s">
        <v>2070</v>
      </c>
      <c r="B4528" s="484" t="s">
        <v>2593</v>
      </c>
      <c r="C4528" s="484">
        <v>88316</v>
      </c>
      <c r="D4528" s="485" t="str">
        <f>IFERROR(VLOOKUP(C4528,INSUMOS!$C:$F,2,FALSE),VLOOKUP(C4528,'COMPOSIÇÃO - SINAPI'!$C:$F,2,FALSE))</f>
        <v>SERVENTE COM ENCARGOS COMPLEMENTARES</v>
      </c>
      <c r="E4528" s="484" t="str">
        <f>IFERROR(VLOOKUP(C4528,INSUMOS!$C:$F,3,FALSE),VLOOKUP(C4528,'COMPOSIÇÃO - SINAPI'!$C:$F,3,FALSE))</f>
        <v>H</v>
      </c>
      <c r="F4528" s="486">
        <v>0.1</v>
      </c>
      <c r="G4528" s="490">
        <f>IFERROR(VLOOKUP(C4528,INSUMOS!$C:$F,4,FALSE),VLOOKUP(C4528,'COMPOSIÇÃO - SINAPI'!$C:$F,4,FALSE))</f>
        <v>19.8</v>
      </c>
      <c r="H4528" s="488">
        <f>TRUNC(G4528*F4528,2)</f>
        <v>1.98</v>
      </c>
    </row>
    <row r="4529" spans="1:8" x14ac:dyDescent="0.2">
      <c r="A4529" s="483" t="s">
        <v>2070</v>
      </c>
      <c r="B4529" s="484" t="s">
        <v>2593</v>
      </c>
      <c r="C4529" s="484">
        <v>88278</v>
      </c>
      <c r="D4529" s="485" t="str">
        <f>IFERROR(VLOOKUP(C4529,INSUMOS!$C:$F,2,FALSE),VLOOKUP(C4529,'COMPOSIÇÃO - SINAPI'!$C:$F,2,FALSE))</f>
        <v>MONTADOR DE ESTRUTURA METÁLICA COM ENCARGOS COMPLEMENTARES</v>
      </c>
      <c r="E4529" s="484" t="str">
        <f>IFERROR(VLOOKUP(C4529,INSUMOS!$C:$F,3,FALSE),VLOOKUP(C4529,'COMPOSIÇÃO - SINAPI'!$C:$F,3,FALSE))</f>
        <v>H</v>
      </c>
      <c r="F4529" s="486">
        <v>0.1</v>
      </c>
      <c r="G4529" s="490">
        <f>IFERROR(VLOOKUP(C4529,INSUMOS!$C:$F,4,FALSE),VLOOKUP(C4529,'COMPOSIÇÃO - SINAPI'!$C:$F,4,FALSE))</f>
        <v>29.02</v>
      </c>
      <c r="H4529" s="488">
        <f>TRUNC(G4529*F4529,2)</f>
        <v>2.9</v>
      </c>
    </row>
    <row r="4530" spans="1:8" s="29" customFormat="1" ht="14.25" x14ac:dyDescent="0.25">
      <c r="A4530" s="472" t="s">
        <v>2055</v>
      </c>
      <c r="B4530" s="473" t="s">
        <v>2056</v>
      </c>
      <c r="C4530" s="473" t="s">
        <v>2057</v>
      </c>
      <c r="D4530" s="473" t="s">
        <v>2058</v>
      </c>
      <c r="E4530" s="473" t="s">
        <v>2059</v>
      </c>
      <c r="F4530" s="474" t="s">
        <v>2060</v>
      </c>
      <c r="G4530" s="81" t="s">
        <v>2061</v>
      </c>
      <c r="H4530" s="475" t="s">
        <v>2590</v>
      </c>
    </row>
    <row r="4531" spans="1:8" ht="32.1" customHeight="1" x14ac:dyDescent="0.2">
      <c r="A4531" s="476" t="s">
        <v>1730</v>
      </c>
      <c r="B4531" s="477" t="s">
        <v>2591</v>
      </c>
      <c r="C4531" s="478" t="s">
        <v>1729</v>
      </c>
      <c r="D4531" s="479" t="s">
        <v>1731</v>
      </c>
      <c r="E4531" s="480" t="s">
        <v>117</v>
      </c>
      <c r="F4531" s="481"/>
      <c r="G4531" s="45"/>
      <c r="H4531" s="482">
        <f>SUM(H4532:H4532)</f>
        <v>13.86</v>
      </c>
    </row>
    <row r="4532" spans="1:8" ht="27" customHeight="1" x14ac:dyDescent="0.2">
      <c r="A4532" s="483" t="s">
        <v>2607</v>
      </c>
      <c r="B4532" s="484" t="s">
        <v>2062</v>
      </c>
      <c r="C4532" s="484" t="s">
        <v>3059</v>
      </c>
      <c r="D4532" s="485" t="str">
        <f>IFERROR(VLOOKUP(C4532,INSUMOS!$C:$F,2,FALSE),VLOOKUP(C4532,'COMPOSIÇÃO - SINAPI'!$C:$F,2,FALSE))</f>
        <v>CERCA ELETRIFICADA, BATERIA, SIRENE, CENTRAL DE SHOCK, HASTES DE ALUMINIO, PALCAS DE ADVERTENCIA, INCLUSIVE INSTALAÇÃO.</v>
      </c>
      <c r="E4532" s="484" t="str">
        <f>IFERROR(VLOOKUP(C4532,INSUMOS!$C:$F,3,FALSE),VLOOKUP(C4532,'COMPOSIÇÃO - SINAPI'!$C:$F,3,FALSE))</f>
        <v>M</v>
      </c>
      <c r="F4532" s="486">
        <v>1</v>
      </c>
      <c r="G4532" s="490">
        <f>IFERROR(VLOOKUP(C4532,INSUMOS!$C:$F,4,FALSE),VLOOKUP(C4532,'COMPOSIÇÃO - SINAPI'!$C:$F,4,FALSE))</f>
        <v>13.86</v>
      </c>
      <c r="H4532" s="488">
        <f>TRUNC(G4532*F4532,2)</f>
        <v>13.86</v>
      </c>
    </row>
    <row r="4533" spans="1:8" s="29" customFormat="1" ht="14.25" x14ac:dyDescent="0.25">
      <c r="A4533" s="472" t="s">
        <v>2055</v>
      </c>
      <c r="B4533" s="473" t="s">
        <v>2056</v>
      </c>
      <c r="C4533" s="473" t="s">
        <v>2057</v>
      </c>
      <c r="D4533" s="473" t="s">
        <v>2058</v>
      </c>
      <c r="E4533" s="473" t="s">
        <v>2059</v>
      </c>
      <c r="F4533" s="474" t="s">
        <v>2060</v>
      </c>
      <c r="G4533" s="81" t="s">
        <v>2061</v>
      </c>
      <c r="H4533" s="475" t="s">
        <v>2590</v>
      </c>
    </row>
    <row r="4534" spans="1:8" ht="32.1" customHeight="1" x14ac:dyDescent="0.2">
      <c r="A4534" s="476" t="s">
        <v>1735</v>
      </c>
      <c r="B4534" s="477" t="s">
        <v>2591</v>
      </c>
      <c r="C4534" s="478" t="s">
        <v>1734</v>
      </c>
      <c r="D4534" s="479" t="s">
        <v>1736</v>
      </c>
      <c r="E4534" s="480" t="s">
        <v>83</v>
      </c>
      <c r="F4534" s="481"/>
      <c r="G4534" s="45"/>
      <c r="H4534" s="482">
        <f>SUM(H4535:H4535)</f>
        <v>90</v>
      </c>
    </row>
    <row r="4535" spans="1:8" ht="38.1" customHeight="1" x14ac:dyDescent="0.2">
      <c r="A4535" s="483" t="s">
        <v>2070</v>
      </c>
      <c r="B4535" s="484" t="s">
        <v>2062</v>
      </c>
      <c r="C4535" s="484">
        <v>39512</v>
      </c>
      <c r="D4535" s="485" t="str">
        <f>IFERROR(VLOOKUP(C4535,INSUMOS!$C:$F,2,FALSE),VLOOKUP(C4535,'COMPOSIÇÃO - SINAPI'!$C:$F,2,FALSE))</f>
        <v xml:space="preserve">FORRO DE FIBRA MINERAL EM PLACAS DE 1250 X 625 MM, E = 15 MM, BORDA RETA, COM PINTURA ANTIMOFO, APOIADO EM PERFIL DE ACO GALVANIZADO COM 24 MM DE BASE - INSTALADO </v>
      </c>
      <c r="E4535" s="484" t="str">
        <f>IFERROR(VLOOKUP(C4535,INSUMOS!$C:$F,3,FALSE),VLOOKUP(C4535,'COMPOSIÇÃO - SINAPI'!$C:$F,3,FALSE))</f>
        <v>M2</v>
      </c>
      <c r="F4535" s="486">
        <v>1</v>
      </c>
      <c r="G4535" s="490">
        <f>IFERROR(VLOOKUP(C4535,INSUMOS!$C:$F,4,FALSE),VLOOKUP(C4535,'COMPOSIÇÃO - SINAPI'!$C:$F,4,FALSE))</f>
        <v>90</v>
      </c>
      <c r="H4535" s="488">
        <f>TRUNC(G4535*F4535,2)</f>
        <v>90</v>
      </c>
    </row>
    <row r="4536" spans="1:8" s="29" customFormat="1" ht="14.25" x14ac:dyDescent="0.25">
      <c r="A4536" s="472" t="s">
        <v>2055</v>
      </c>
      <c r="B4536" s="473" t="s">
        <v>2056</v>
      </c>
      <c r="C4536" s="473" t="s">
        <v>2057</v>
      </c>
      <c r="D4536" s="473" t="s">
        <v>2058</v>
      </c>
      <c r="E4536" s="473" t="s">
        <v>2059</v>
      </c>
      <c r="F4536" s="474" t="s">
        <v>2060</v>
      </c>
      <c r="G4536" s="81" t="s">
        <v>2061</v>
      </c>
      <c r="H4536" s="475" t="s">
        <v>2590</v>
      </c>
    </row>
    <row r="4537" spans="1:8" ht="32.1" customHeight="1" x14ac:dyDescent="0.2">
      <c r="A4537" s="476" t="s">
        <v>1737</v>
      </c>
      <c r="B4537" s="477" t="s">
        <v>2591</v>
      </c>
      <c r="C4537" s="478">
        <v>96113</v>
      </c>
      <c r="D4537" s="479" t="s">
        <v>1738</v>
      </c>
      <c r="E4537" s="480" t="s">
        <v>83</v>
      </c>
      <c r="F4537" s="481"/>
      <c r="G4537" s="45"/>
      <c r="H4537" s="482">
        <f>SUM(H4538:H4544)</f>
        <v>25.509999999999998</v>
      </c>
    </row>
    <row r="4538" spans="1:8" ht="15" customHeight="1" x14ac:dyDescent="0.2">
      <c r="A4538" s="483" t="s">
        <v>2070</v>
      </c>
      <c r="B4538" s="484" t="s">
        <v>2062</v>
      </c>
      <c r="C4538" s="484">
        <v>345</v>
      </c>
      <c r="D4538" s="485" t="str">
        <f>IFERROR(VLOOKUP(C4538,INSUMOS!$C:$F,2,FALSE),VLOOKUP(C4538,'COMPOSIÇÃO - SINAPI'!$C:$F,2,FALSE))</f>
        <v>ARAME GALVANIZADO 18 BWG, D = 1,24MM (0,009 KG/M)</v>
      </c>
      <c r="E4538" s="484" t="str">
        <f>IFERROR(VLOOKUP(C4538,INSUMOS!$C:$F,3,FALSE),VLOOKUP(C4538,'COMPOSIÇÃO - SINAPI'!$C:$F,3,FALSE))</f>
        <v>KG</v>
      </c>
      <c r="F4538" s="486">
        <v>2.5000000000000001E-2</v>
      </c>
      <c r="G4538" s="490">
        <f>IFERROR(VLOOKUP(C4538,INSUMOS!$C:$F,4,FALSE),VLOOKUP(C4538,'COMPOSIÇÃO - SINAPI'!$C:$F,4,FALSE))</f>
        <v>31.518000000000001</v>
      </c>
      <c r="H4538" s="488">
        <f t="shared" ref="H4538:H4544" si="185">TRUNC(G4538*F4538,2)</f>
        <v>0.78</v>
      </c>
    </row>
    <row r="4539" spans="1:8" x14ac:dyDescent="0.2">
      <c r="A4539" s="483" t="s">
        <v>2070</v>
      </c>
      <c r="B4539" s="484" t="s">
        <v>2062</v>
      </c>
      <c r="C4539" s="484">
        <v>3315</v>
      </c>
      <c r="D4539" s="485" t="str">
        <f>IFERROR(VLOOKUP(C4539,INSUMOS!$C:$F,2,FALSE),VLOOKUP(C4539,'COMPOSIÇÃO - SINAPI'!$C:$F,2,FALSE))</f>
        <v>GESSO EM PO PARA REVESTIMENTOS/MOLDURAS/SANCAS E USO GERAL</v>
      </c>
      <c r="E4539" s="484" t="str">
        <f>IFERROR(VLOOKUP(C4539,INSUMOS!$C:$F,3,FALSE),VLOOKUP(C4539,'COMPOSIÇÃO - SINAPI'!$C:$F,3,FALSE))</f>
        <v>KG</v>
      </c>
      <c r="F4539" s="486">
        <v>0.99639999999999995</v>
      </c>
      <c r="G4539" s="490">
        <f>IFERROR(VLOOKUP(C4539,INSUMOS!$C:$F,4,FALSE),VLOOKUP(C4539,'COMPOSIÇÃO - SINAPI'!$C:$F,4,FALSE))</f>
        <v>0.54400000000000004</v>
      </c>
      <c r="H4539" s="488">
        <f t="shared" si="185"/>
        <v>0.54</v>
      </c>
    </row>
    <row r="4540" spans="1:8" ht="24" x14ac:dyDescent="0.2">
      <c r="A4540" s="483" t="s">
        <v>2070</v>
      </c>
      <c r="B4540" s="484" t="s">
        <v>2062</v>
      </c>
      <c r="C4540" s="484">
        <v>4812</v>
      </c>
      <c r="D4540" s="485" t="str">
        <f>IFERROR(VLOOKUP(C4540,INSUMOS!$C:$F,2,FALSE),VLOOKUP(C4540,'COMPOSIÇÃO - SINAPI'!$C:$F,2,FALSE))</f>
        <v>PLACA DE GESSO PARA FORRO, *60 X 60* CM, ESPESSURA DE 12 MM (SEM COLOCACAO)</v>
      </c>
      <c r="E4540" s="484" t="str">
        <f>IFERROR(VLOOKUP(C4540,INSUMOS!$C:$F,3,FALSE),VLOOKUP(C4540,'COMPOSIÇÃO - SINAPI'!$C:$F,3,FALSE))</f>
        <v>M2</v>
      </c>
      <c r="F4540" s="486">
        <v>1.0740000000000001</v>
      </c>
      <c r="G4540" s="490">
        <f>IFERROR(VLOOKUP(C4540,INSUMOS!$C:$F,4,FALSE),VLOOKUP(C4540,'COMPOSIÇÃO - SINAPI'!$C:$F,4,FALSE))</f>
        <v>8</v>
      </c>
      <c r="H4540" s="488">
        <f t="shared" si="185"/>
        <v>8.59</v>
      </c>
    </row>
    <row r="4541" spans="1:8" x14ac:dyDescent="0.2">
      <c r="A4541" s="483" t="s">
        <v>2070</v>
      </c>
      <c r="B4541" s="484" t="s">
        <v>2062</v>
      </c>
      <c r="C4541" s="484">
        <v>20250</v>
      </c>
      <c r="D4541" s="485" t="str">
        <f>IFERROR(VLOOKUP(C4541,INSUMOS!$C:$F,2,FALSE),VLOOKUP(C4541,'COMPOSIÇÃO - SINAPI'!$C:$F,2,FALSE))</f>
        <v>SISAL EM FIBRA</v>
      </c>
      <c r="E4541" s="484" t="str">
        <f>IFERROR(VLOOKUP(C4541,INSUMOS!$C:$F,3,FALSE),VLOOKUP(C4541,'COMPOSIÇÃO - SINAPI'!$C:$F,3,FALSE))</f>
        <v>KG</v>
      </c>
      <c r="F4541" s="486">
        <v>7.7999999999999996E-3</v>
      </c>
      <c r="G4541" s="490">
        <f>IFERROR(VLOOKUP(C4541,INSUMOS!$C:$F,4,FALSE),VLOOKUP(C4541,'COMPOSIÇÃO - SINAPI'!$C:$F,4,FALSE))</f>
        <v>8.5</v>
      </c>
      <c r="H4541" s="488">
        <f t="shared" si="185"/>
        <v>0.06</v>
      </c>
    </row>
    <row r="4542" spans="1:8" x14ac:dyDescent="0.2">
      <c r="A4542" s="483" t="s">
        <v>2070</v>
      </c>
      <c r="B4542" s="484" t="s">
        <v>2062</v>
      </c>
      <c r="C4542" s="484">
        <v>40547</v>
      </c>
      <c r="D4542" s="485" t="str">
        <f>IFERROR(VLOOKUP(C4542,INSUMOS!$C:$F,2,FALSE),VLOOKUP(C4542,'COMPOSIÇÃO - SINAPI'!$C:$F,2,FALSE))</f>
        <v>PARAFUSO ZINCADO, AUTOBROCANTE, FLANGEADO, 4,2 MM X 19 MM</v>
      </c>
      <c r="E4542" s="484" t="str">
        <f>IFERROR(VLOOKUP(C4542,INSUMOS!$C:$F,3,FALSE),VLOOKUP(C4542,'COMPOSIÇÃO - SINAPI'!$C:$F,3,FALSE))</f>
        <v>CENTO</v>
      </c>
      <c r="F4542" s="486">
        <v>3.0800000000000001E-2</v>
      </c>
      <c r="G4542" s="490">
        <f>IFERROR(VLOOKUP(C4542,INSUMOS!$C:$F,4,FALSE),VLOOKUP(C4542,'COMPOSIÇÃO - SINAPI'!$C:$F,4,FALSE))</f>
        <v>24.139999999999997</v>
      </c>
      <c r="H4542" s="488">
        <f t="shared" si="185"/>
        <v>0.74</v>
      </c>
    </row>
    <row r="4543" spans="1:8" x14ac:dyDescent="0.2">
      <c r="A4543" s="483" t="s">
        <v>2070</v>
      </c>
      <c r="B4543" s="484" t="s">
        <v>2593</v>
      </c>
      <c r="C4543" s="484">
        <v>88269</v>
      </c>
      <c r="D4543" s="485" t="str">
        <f>IFERROR(VLOOKUP(C4543,INSUMOS!$C:$F,2,FALSE),VLOOKUP(C4543,'COMPOSIÇÃO - SINAPI'!$C:$F,2,FALSE))</f>
        <v>GESSEIRO COM ENCARGOS COMPLEMENTARES</v>
      </c>
      <c r="E4543" s="484" t="str">
        <f>IFERROR(VLOOKUP(C4543,INSUMOS!$C:$F,3,FALSE),VLOOKUP(C4543,'COMPOSIÇÃO - SINAPI'!$C:$F,3,FALSE))</f>
        <v>H</v>
      </c>
      <c r="F4543" s="486">
        <v>0.42</v>
      </c>
      <c r="G4543" s="490">
        <f>IFERROR(VLOOKUP(C4543,INSUMOS!$C:$F,4,FALSE),VLOOKUP(C4543,'COMPOSIÇÃO - SINAPI'!$C:$F,4,FALSE))</f>
        <v>24.51</v>
      </c>
      <c r="H4543" s="488">
        <f t="shared" si="185"/>
        <v>10.29</v>
      </c>
    </row>
    <row r="4544" spans="1:8" x14ac:dyDescent="0.2">
      <c r="A4544" s="483" t="s">
        <v>2070</v>
      </c>
      <c r="B4544" s="484" t="s">
        <v>2593</v>
      </c>
      <c r="C4544" s="484">
        <v>88316</v>
      </c>
      <c r="D4544" s="485" t="str">
        <f>IFERROR(VLOOKUP(C4544,INSUMOS!$C:$F,2,FALSE),VLOOKUP(C4544,'COMPOSIÇÃO - SINAPI'!$C:$F,2,FALSE))</f>
        <v>SERVENTE COM ENCARGOS COMPLEMENTARES</v>
      </c>
      <c r="E4544" s="484" t="str">
        <f>IFERROR(VLOOKUP(C4544,INSUMOS!$C:$F,3,FALSE),VLOOKUP(C4544,'COMPOSIÇÃO - SINAPI'!$C:$F,3,FALSE))</f>
        <v>H</v>
      </c>
      <c r="F4544" s="486">
        <v>0.22800000000000001</v>
      </c>
      <c r="G4544" s="490">
        <f>IFERROR(VLOOKUP(C4544,INSUMOS!$C:$F,4,FALSE),VLOOKUP(C4544,'COMPOSIÇÃO - SINAPI'!$C:$F,4,FALSE))</f>
        <v>19.8</v>
      </c>
      <c r="H4544" s="488">
        <f t="shared" si="185"/>
        <v>4.51</v>
      </c>
    </row>
    <row r="4545" spans="1:8" s="29" customFormat="1" ht="14.25" x14ac:dyDescent="0.25">
      <c r="A4545" s="472" t="s">
        <v>2055</v>
      </c>
      <c r="B4545" s="473" t="s">
        <v>2056</v>
      </c>
      <c r="C4545" s="473" t="s">
        <v>2057</v>
      </c>
      <c r="D4545" s="473" t="s">
        <v>2058</v>
      </c>
      <c r="E4545" s="473" t="s">
        <v>2059</v>
      </c>
      <c r="F4545" s="474" t="s">
        <v>2060</v>
      </c>
      <c r="G4545" s="81" t="s">
        <v>2061</v>
      </c>
      <c r="H4545" s="475" t="s">
        <v>2590</v>
      </c>
    </row>
    <row r="4546" spans="1:8" ht="48" customHeight="1" x14ac:dyDescent="0.2">
      <c r="A4546" s="476" t="s">
        <v>1739</v>
      </c>
      <c r="B4546" s="477" t="s">
        <v>2591</v>
      </c>
      <c r="C4546" s="478">
        <v>96116</v>
      </c>
      <c r="D4546" s="479" t="s">
        <v>1740</v>
      </c>
      <c r="E4546" s="480" t="s">
        <v>83</v>
      </c>
      <c r="F4546" s="481"/>
      <c r="G4546" s="45"/>
      <c r="H4546" s="482">
        <f>SUM(H4547:H4554)</f>
        <v>65.34</v>
      </c>
    </row>
    <row r="4547" spans="1:8" ht="27" customHeight="1" x14ac:dyDescent="0.2">
      <c r="A4547" s="483" t="s">
        <v>2070</v>
      </c>
      <c r="B4547" s="484" t="s">
        <v>2062</v>
      </c>
      <c r="C4547" s="484">
        <v>36238</v>
      </c>
      <c r="D4547" s="485" t="str">
        <f>IFERROR(VLOOKUP(C4547,INSUMOS!$C:$F,2,FALSE),VLOOKUP(C4547,'COMPOSIÇÃO - SINAPI'!$C:$F,2,FALSE))</f>
        <v>FORRO DE PVC, FRISADO, BRANCO, REGUA DE 20 CM, ESPESSURA DE 8 MM A 10 MM E COMPRIMENTO 6 M (SEM COLOCACAO)</v>
      </c>
      <c r="E4547" s="484" t="str">
        <f>IFERROR(VLOOKUP(C4547,INSUMOS!$C:$F,3,FALSE),VLOOKUP(C4547,'COMPOSIÇÃO - SINAPI'!$C:$F,3,FALSE))</f>
        <v>M2</v>
      </c>
      <c r="F4547" s="486">
        <v>1.0955999999999999</v>
      </c>
      <c r="G4547" s="490">
        <f>IFERROR(VLOOKUP(C4547,INSUMOS!$C:$F,4,FALSE),VLOOKUP(C4547,'COMPOSIÇÃO - SINAPI'!$C:$F,4,FALSE))</f>
        <v>23.75</v>
      </c>
      <c r="H4547" s="488">
        <f t="shared" ref="H4547:H4554" si="186">TRUNC(G4547*F4547,2)</f>
        <v>26.02</v>
      </c>
    </row>
    <row r="4548" spans="1:8" ht="24" x14ac:dyDescent="0.2">
      <c r="A4548" s="483" t="s">
        <v>2070</v>
      </c>
      <c r="B4548" s="484" t="s">
        <v>2062</v>
      </c>
      <c r="C4548" s="484">
        <v>39427</v>
      </c>
      <c r="D4548" s="485" t="str">
        <f>IFERROR(VLOOKUP(C4548,INSUMOS!$C:$F,2,FALSE),VLOOKUP(C4548,'COMPOSIÇÃO - SINAPI'!$C:$F,2,FALSE))</f>
        <v>PERFIL CANALETA, FORMATO C, EM ACO ZINCADO, PARA ESTRUTURA FORRO DRYWALL, E = 0,5 MM, *46 X 18* (L X H), COMPRIMENTO 3 M</v>
      </c>
      <c r="E4548" s="484" t="str">
        <f>IFERROR(VLOOKUP(C4548,INSUMOS!$C:$F,3,FALSE),VLOOKUP(C4548,'COMPOSIÇÃO - SINAPI'!$C:$F,3,FALSE))</f>
        <v>M</v>
      </c>
      <c r="F4548" s="486">
        <v>3.8498999999999999</v>
      </c>
      <c r="G4548" s="490">
        <f>IFERROR(VLOOKUP(C4548,INSUMOS!$C:$F,4,FALSE),VLOOKUP(C4548,'COMPOSIÇÃO - SINAPI'!$C:$F,4,FALSE))</f>
        <v>6</v>
      </c>
      <c r="H4548" s="488">
        <f t="shared" si="186"/>
        <v>23.09</v>
      </c>
    </row>
    <row r="4549" spans="1:8" ht="36" x14ac:dyDescent="0.2">
      <c r="A4549" s="483" t="s">
        <v>2070</v>
      </c>
      <c r="B4549" s="484" t="s">
        <v>2062</v>
      </c>
      <c r="C4549" s="484">
        <v>39430</v>
      </c>
      <c r="D4549" s="485" t="str">
        <f>IFERROR(VLOOKUP(C4549,INSUMOS!$C:$F,2,FALSE),VLOOKUP(C4549,'COMPOSIÇÃO - SINAPI'!$C:$F,2,FALSE))</f>
        <v>PENDURAL OU PRESILHA REGULADORA, EM ACO GALVANIZADO, COM CORPO, MOLA E REBITE, PARA PERFIL TIPO CANALETA DE ESTRUTURA EM FORROS DRYWALL</v>
      </c>
      <c r="E4549" s="484" t="str">
        <f>IFERROR(VLOOKUP(C4549,INSUMOS!$C:$F,3,FALSE),VLOOKUP(C4549,'COMPOSIÇÃO - SINAPI'!$C:$F,3,FALSE))</f>
        <v>UN</v>
      </c>
      <c r="F4549" s="486">
        <v>1.3265</v>
      </c>
      <c r="G4549" s="490">
        <f>IFERROR(VLOOKUP(C4549,INSUMOS!$C:$F,4,FALSE),VLOOKUP(C4549,'COMPOSIÇÃO - SINAPI'!$C:$F,4,FALSE))</f>
        <v>2.448</v>
      </c>
      <c r="H4549" s="488">
        <f t="shared" si="186"/>
        <v>3.24</v>
      </c>
    </row>
    <row r="4550" spans="1:8" ht="24" x14ac:dyDescent="0.2">
      <c r="A4550" s="483" t="s">
        <v>2070</v>
      </c>
      <c r="B4550" s="484" t="s">
        <v>2062</v>
      </c>
      <c r="C4550" s="484">
        <v>39443</v>
      </c>
      <c r="D4550" s="485" t="str">
        <f>IFERROR(VLOOKUP(C4550,INSUMOS!$C:$F,2,FALSE),VLOOKUP(C4550,'COMPOSIÇÃO - SINAPI'!$C:$F,2,FALSE))</f>
        <v>PARAFUSO DRY WALL, EM ACO ZINCADO, CABECA LENTILHA E PONTA BROCA (LB), LARGURA 4,2 MM, COMPRIMENTO 13 MM</v>
      </c>
      <c r="E4550" s="484" t="str">
        <f>IFERROR(VLOOKUP(C4550,INSUMOS!$C:$F,3,FALSE),VLOOKUP(C4550,'COMPOSIÇÃO - SINAPI'!$C:$F,3,FALSE))</f>
        <v>UN</v>
      </c>
      <c r="F4550" s="486">
        <v>2.1911999999999998</v>
      </c>
      <c r="G4550" s="490">
        <f>IFERROR(VLOOKUP(C4550,INSUMOS!$C:$F,4,FALSE),VLOOKUP(C4550,'COMPOSIÇÃO - SINAPI'!$C:$F,4,FALSE))</f>
        <v>0.21249999999999999</v>
      </c>
      <c r="H4550" s="488">
        <f t="shared" si="186"/>
        <v>0.46</v>
      </c>
    </row>
    <row r="4551" spans="1:8" x14ac:dyDescent="0.2">
      <c r="A4551" s="483" t="s">
        <v>2070</v>
      </c>
      <c r="B4551" s="484" t="s">
        <v>2062</v>
      </c>
      <c r="C4551" s="484">
        <v>40547</v>
      </c>
      <c r="D4551" s="485" t="str">
        <f>IFERROR(VLOOKUP(C4551,INSUMOS!$C:$F,2,FALSE),VLOOKUP(C4551,'COMPOSIÇÃO - SINAPI'!$C:$F,2,FALSE))</f>
        <v>PARAFUSO ZINCADO, AUTOBROCANTE, FLANGEADO, 4,2 MM X 19 MM</v>
      </c>
      <c r="E4551" s="484" t="str">
        <f>IFERROR(VLOOKUP(C4551,INSUMOS!$C:$F,3,FALSE),VLOOKUP(C4551,'COMPOSIÇÃO - SINAPI'!$C:$F,3,FALSE))</f>
        <v>CENTO</v>
      </c>
      <c r="F4551" s="486">
        <v>1.32E-2</v>
      </c>
      <c r="G4551" s="490">
        <f>IFERROR(VLOOKUP(C4551,INSUMOS!$C:$F,4,FALSE),VLOOKUP(C4551,'COMPOSIÇÃO - SINAPI'!$C:$F,4,FALSE))</f>
        <v>24.139999999999997</v>
      </c>
      <c r="H4551" s="488">
        <f t="shared" si="186"/>
        <v>0.31</v>
      </c>
    </row>
    <row r="4552" spans="1:8" ht="24" x14ac:dyDescent="0.2">
      <c r="A4552" s="483" t="s">
        <v>2070</v>
      </c>
      <c r="B4552" s="484" t="s">
        <v>2062</v>
      </c>
      <c r="C4552" s="484">
        <v>40552</v>
      </c>
      <c r="D4552" s="485" t="str">
        <f>IFERROR(VLOOKUP(C4552,INSUMOS!$C:$F,2,FALSE),VLOOKUP(C4552,'COMPOSIÇÃO - SINAPI'!$C:$F,2,FALSE))</f>
        <v>PARAFUSO, AUTO ATARRACHANTE, CABECA CHATA, FENDA SIMPLES, 1/4 (6,35 MM) X 25 MM</v>
      </c>
      <c r="E4552" s="484" t="str">
        <f>IFERROR(VLOOKUP(C4552,INSUMOS!$C:$F,3,FALSE),VLOOKUP(C4552,'COMPOSIÇÃO - SINAPI'!$C:$F,3,FALSE))</f>
        <v>CENTO</v>
      </c>
      <c r="F4552" s="486">
        <v>3.3300000000000003E-2</v>
      </c>
      <c r="G4552" s="490">
        <f>IFERROR(VLOOKUP(C4552,INSUMOS!$C:$F,4,FALSE),VLOOKUP(C4552,'COMPOSIÇÃO - SINAPI'!$C:$F,4,FALSE))</f>
        <v>41.395000000000003</v>
      </c>
      <c r="H4552" s="488">
        <f t="shared" si="186"/>
        <v>1.37</v>
      </c>
    </row>
    <row r="4553" spans="1:8" ht="24" x14ac:dyDescent="0.2">
      <c r="A4553" s="483" t="s">
        <v>2070</v>
      </c>
      <c r="B4553" s="484" t="s">
        <v>2062</v>
      </c>
      <c r="C4553" s="484">
        <v>43131</v>
      </c>
      <c r="D4553" s="485" t="str">
        <f>IFERROR(VLOOKUP(C4553,INSUMOS!$C:$F,2,FALSE),VLOOKUP(C4553,'COMPOSIÇÃO - SINAPI'!$C:$F,2,FALSE))</f>
        <v>ARAME GALVANIZADO 6 BWG, D = 5,16 MM (0,157 KG/M), OU 8 BWG, D = 4,19 MM (0,101 KG/M), OU 10 BWG, D = 3,40 MM (0,0713 KG/M)</v>
      </c>
      <c r="E4553" s="484" t="str">
        <f>IFERROR(VLOOKUP(C4553,INSUMOS!$C:$F,3,FALSE),VLOOKUP(C4553,'COMPOSIÇÃO - SINAPI'!$C:$F,3,FALSE))</f>
        <v>KG</v>
      </c>
      <c r="F4553" s="486">
        <v>4.2599999999999999E-2</v>
      </c>
      <c r="G4553" s="490">
        <f>IFERROR(VLOOKUP(C4553,INSUMOS!$C:$F,4,FALSE),VLOOKUP(C4553,'COMPOSIÇÃO - SINAPI'!$C:$F,4,FALSE))</f>
        <v>30.2</v>
      </c>
      <c r="H4553" s="488">
        <f t="shared" si="186"/>
        <v>1.28</v>
      </c>
    </row>
    <row r="4554" spans="1:8" x14ac:dyDescent="0.2">
      <c r="A4554" s="483" t="s">
        <v>2070</v>
      </c>
      <c r="B4554" s="484" t="s">
        <v>2593</v>
      </c>
      <c r="C4554" s="484">
        <v>88278</v>
      </c>
      <c r="D4554" s="485" t="str">
        <f>IFERROR(VLOOKUP(C4554,INSUMOS!$C:$F,2,FALSE),VLOOKUP(C4554,'COMPOSIÇÃO - SINAPI'!$C:$F,2,FALSE))</f>
        <v>MONTADOR DE ESTRUTURA METÁLICA COM ENCARGOS COMPLEMENTARES</v>
      </c>
      <c r="E4554" s="484" t="str">
        <f>IFERROR(VLOOKUP(C4554,INSUMOS!$C:$F,3,FALSE),VLOOKUP(C4554,'COMPOSIÇÃO - SINAPI'!$C:$F,3,FALSE))</f>
        <v>H</v>
      </c>
      <c r="F4554" s="486">
        <v>0.33</v>
      </c>
      <c r="G4554" s="490">
        <f>IFERROR(VLOOKUP(C4554,INSUMOS!$C:$F,4,FALSE),VLOOKUP(C4554,'COMPOSIÇÃO - SINAPI'!$C:$F,4,FALSE))</f>
        <v>29.02</v>
      </c>
      <c r="H4554" s="488">
        <f t="shared" si="186"/>
        <v>9.57</v>
      </c>
    </row>
    <row r="4555" spans="1:8" s="29" customFormat="1" ht="14.25" x14ac:dyDescent="0.25">
      <c r="A4555" s="472" t="s">
        <v>2055</v>
      </c>
      <c r="B4555" s="473" t="s">
        <v>2056</v>
      </c>
      <c r="C4555" s="473" t="s">
        <v>2057</v>
      </c>
      <c r="D4555" s="473" t="s">
        <v>2058</v>
      </c>
      <c r="E4555" s="473" t="s">
        <v>2059</v>
      </c>
      <c r="F4555" s="474" t="s">
        <v>2060</v>
      </c>
      <c r="G4555" s="81" t="s">
        <v>2061</v>
      </c>
      <c r="H4555" s="475" t="s">
        <v>2590</v>
      </c>
    </row>
    <row r="4556" spans="1:8" ht="32.1" customHeight="1" x14ac:dyDescent="0.2">
      <c r="A4556" s="476" t="s">
        <v>3303</v>
      </c>
      <c r="B4556" s="477" t="s">
        <v>2591</v>
      </c>
      <c r="C4556" s="478" t="s">
        <v>1742</v>
      </c>
      <c r="D4556" s="479" t="s">
        <v>1744</v>
      </c>
      <c r="E4556" s="480" t="s">
        <v>117</v>
      </c>
      <c r="F4556" s="481"/>
      <c r="G4556" s="45"/>
      <c r="H4556" s="482">
        <f>SUM(H4557:H4557)</f>
        <v>5.67</v>
      </c>
    </row>
    <row r="4557" spans="1:8" ht="15" customHeight="1" x14ac:dyDescent="0.2">
      <c r="A4557" s="483" t="s">
        <v>2595</v>
      </c>
      <c r="B4557" s="484" t="s">
        <v>2062</v>
      </c>
      <c r="C4557" s="484">
        <v>2004</v>
      </c>
      <c r="D4557" s="485" t="str">
        <f>IFERROR(VLOOKUP(C4557,INSUMOS!$C:$F,2,FALSE),VLOOKUP(C4557,'COMPOSIÇÃO - SINAPI'!$C:$F,2,FALSE))</f>
        <v>SANCA OU CIMALHA GESSO LARG= 6CM, APLICADA</v>
      </c>
      <c r="E4557" s="484" t="str">
        <f>IFERROR(VLOOKUP(C4557,INSUMOS!$C:$F,3,FALSE),VLOOKUP(C4557,'COMPOSIÇÃO - SINAPI'!$C:$F,3,FALSE))</f>
        <v>M</v>
      </c>
      <c r="F4557" s="486">
        <v>1</v>
      </c>
      <c r="G4557" s="490">
        <f>IFERROR(VLOOKUP(C4557,INSUMOS!$C:$F,4,FALSE),VLOOKUP(C4557,'COMPOSIÇÃO - SINAPI'!$C:$F,4,FALSE))</f>
        <v>5.67</v>
      </c>
      <c r="H4557" s="488">
        <f>TRUNC(G4557*F4557,2)</f>
        <v>5.67</v>
      </c>
    </row>
    <row r="4558" spans="1:8" s="29" customFormat="1" ht="14.25" x14ac:dyDescent="0.25">
      <c r="A4558" s="472" t="s">
        <v>2055</v>
      </c>
      <c r="B4558" s="473" t="s">
        <v>2056</v>
      </c>
      <c r="C4558" s="473" t="s">
        <v>2057</v>
      </c>
      <c r="D4558" s="473" t="s">
        <v>2058</v>
      </c>
      <c r="E4558" s="473" t="s">
        <v>2059</v>
      </c>
      <c r="F4558" s="474" t="s">
        <v>2060</v>
      </c>
      <c r="G4558" s="81" t="s">
        <v>2061</v>
      </c>
      <c r="H4558" s="475" t="s">
        <v>2590</v>
      </c>
    </row>
    <row r="4559" spans="1:8" ht="48" customHeight="1" x14ac:dyDescent="0.2">
      <c r="A4559" s="476" t="s">
        <v>1749</v>
      </c>
      <c r="B4559" s="477" t="s">
        <v>2591</v>
      </c>
      <c r="C4559" s="478" t="s">
        <v>1748</v>
      </c>
      <c r="D4559" s="479" t="s">
        <v>1750</v>
      </c>
      <c r="E4559" s="480" t="s">
        <v>83</v>
      </c>
      <c r="F4559" s="481"/>
      <c r="G4559" s="45"/>
      <c r="H4559" s="482">
        <f>SUM(H4560:H4561)</f>
        <v>27.51</v>
      </c>
    </row>
    <row r="4560" spans="1:8" ht="15" customHeight="1" x14ac:dyDescent="0.2">
      <c r="A4560" s="483" t="s">
        <v>2607</v>
      </c>
      <c r="B4560" s="484" t="s">
        <v>2062</v>
      </c>
      <c r="C4560" s="484" t="s">
        <v>3063</v>
      </c>
      <c r="D4560" s="485" t="str">
        <f>IFERROR(VLOOKUP(C4560,INSUMOS!$C:$F,2,FALSE),VLOOKUP(C4560,'COMPOSIÇÃO - SINAPI'!$C:$F,2,FALSE))</f>
        <v>FELTRO LÃ DE ROCHA ALUMINIZADO DENS. 32KGS ESP. 50MM C/ 9,60M2 - ROCK</v>
      </c>
      <c r="E4560" s="484" t="str">
        <f>IFERROR(VLOOKUP(C4560,INSUMOS!$C:$F,3,FALSE),VLOOKUP(C4560,'COMPOSIÇÃO - SINAPI'!$C:$F,3,FALSE))</f>
        <v>M</v>
      </c>
      <c r="F4560" s="486">
        <v>1.05</v>
      </c>
      <c r="G4560" s="490">
        <f>IFERROR(VLOOKUP(C4560,INSUMOS!$C:$F,4,FALSE),VLOOKUP(C4560,'COMPOSIÇÃO - SINAPI'!$C:$F,4,FALSE))</f>
        <v>19.420000000000002</v>
      </c>
      <c r="H4560" s="488">
        <f>TRUNC(G4560*F4560,2)</f>
        <v>20.39</v>
      </c>
    </row>
    <row r="4561" spans="1:8" ht="15" customHeight="1" x14ac:dyDescent="0.2">
      <c r="A4561" s="483" t="s">
        <v>2070</v>
      </c>
      <c r="B4561" s="484" t="s">
        <v>2593</v>
      </c>
      <c r="C4561" s="484">
        <v>88316</v>
      </c>
      <c r="D4561" s="485" t="str">
        <f>IFERROR(VLOOKUP(C4561,INSUMOS!$C:$F,2,FALSE),VLOOKUP(C4561,'COMPOSIÇÃO - SINAPI'!$C:$F,2,FALSE))</f>
        <v>SERVENTE COM ENCARGOS COMPLEMENTARES</v>
      </c>
      <c r="E4561" s="484" t="str">
        <f>IFERROR(VLOOKUP(C4561,INSUMOS!$C:$F,3,FALSE),VLOOKUP(C4561,'COMPOSIÇÃO - SINAPI'!$C:$F,3,FALSE))</f>
        <v>H</v>
      </c>
      <c r="F4561" s="486">
        <v>0.36</v>
      </c>
      <c r="G4561" s="490">
        <f>IFERROR(VLOOKUP(C4561,INSUMOS!$C:$F,4,FALSE),VLOOKUP(C4561,'COMPOSIÇÃO - SINAPI'!$C:$F,4,FALSE))</f>
        <v>19.8</v>
      </c>
      <c r="H4561" s="488">
        <f>TRUNC(G4561*F4561,2)</f>
        <v>7.12</v>
      </c>
    </row>
    <row r="4562" spans="1:8" s="29" customFormat="1" ht="14.25" x14ac:dyDescent="0.25">
      <c r="A4562" s="472" t="s">
        <v>2055</v>
      </c>
      <c r="B4562" s="473" t="s">
        <v>2056</v>
      </c>
      <c r="C4562" s="473" t="s">
        <v>2057</v>
      </c>
      <c r="D4562" s="473" t="s">
        <v>2058</v>
      </c>
      <c r="E4562" s="473" t="s">
        <v>2059</v>
      </c>
      <c r="F4562" s="474" t="s">
        <v>2060</v>
      </c>
      <c r="G4562" s="81" t="s">
        <v>2061</v>
      </c>
      <c r="H4562" s="475" t="s">
        <v>2590</v>
      </c>
    </row>
    <row r="4563" spans="1:8" ht="66" customHeight="1" x14ac:dyDescent="0.2">
      <c r="A4563" s="476" t="s">
        <v>1752</v>
      </c>
      <c r="B4563" s="477" t="s">
        <v>2591</v>
      </c>
      <c r="C4563" s="478" t="s">
        <v>1751</v>
      </c>
      <c r="D4563" s="479" t="s">
        <v>1753</v>
      </c>
      <c r="E4563" s="480" t="s">
        <v>83</v>
      </c>
      <c r="F4563" s="481"/>
      <c r="G4563" s="45"/>
      <c r="H4563" s="482">
        <f>SUM(H4564:H4568)</f>
        <v>328.46999999999997</v>
      </c>
    </row>
    <row r="4564" spans="1:8" ht="27" customHeight="1" x14ac:dyDescent="0.2">
      <c r="A4564" s="483" t="s">
        <v>2595</v>
      </c>
      <c r="B4564" s="484" t="s">
        <v>2062</v>
      </c>
      <c r="C4564" s="484">
        <v>11861</v>
      </c>
      <c r="D4564" s="485" t="str">
        <f>IFERROR(VLOOKUP(C4564,INSUMOS!$C:$F,2,FALSE),VLOOKUP(C4564,'COMPOSIÇÃO - SINAPI'!$C:$F,2,FALSE))</f>
        <v>GRADE DE FERRO COM QUADRO EM BARRA CHATA 1 1/4" X 1/8", BARRA QUADRADA DE 1" NA VERTICAL, BARRA CHATA HORIZONTAL DE1 1/4" X 1/8"</v>
      </c>
      <c r="E4564" s="484" t="str">
        <f>IFERROR(VLOOKUP(C4564,INSUMOS!$C:$F,3,FALSE),VLOOKUP(C4564,'COMPOSIÇÃO - SINAPI'!$C:$F,3,FALSE))</f>
        <v>M2</v>
      </c>
      <c r="F4564" s="486">
        <v>1</v>
      </c>
      <c r="G4564" s="490">
        <f>IFERROR(VLOOKUP(C4564,INSUMOS!$C:$F,4,FALSE),VLOOKUP(C4564,'COMPOSIÇÃO - SINAPI'!$C:$F,4,FALSE))</f>
        <v>290</v>
      </c>
      <c r="H4564" s="488">
        <f>TRUNC(G4564*F4564,2)</f>
        <v>290</v>
      </c>
    </row>
    <row r="4565" spans="1:8" ht="15" customHeight="1" x14ac:dyDescent="0.2">
      <c r="A4565" s="483" t="s">
        <v>2070</v>
      </c>
      <c r="B4565" s="484" t="s">
        <v>2593</v>
      </c>
      <c r="C4565" s="484">
        <v>88309</v>
      </c>
      <c r="D4565" s="485" t="str">
        <f>IFERROR(VLOOKUP(C4565,INSUMOS!$C:$F,2,FALSE),VLOOKUP(C4565,'COMPOSIÇÃO - SINAPI'!$C:$F,2,FALSE))</f>
        <v>PEDREIRO COM ENCARGOS COMPLEMENTARES</v>
      </c>
      <c r="E4565" s="484" t="str">
        <f>IFERROR(VLOOKUP(C4565,INSUMOS!$C:$F,3,FALSE),VLOOKUP(C4565,'COMPOSIÇÃO - SINAPI'!$C:$F,3,FALSE))</f>
        <v>H</v>
      </c>
      <c r="F4565" s="486">
        <v>0.75</v>
      </c>
      <c r="G4565" s="490">
        <f>IFERROR(VLOOKUP(C4565,INSUMOS!$C:$F,4,FALSE),VLOOKUP(C4565,'COMPOSIÇÃO - SINAPI'!$C:$F,4,FALSE))</f>
        <v>24.66</v>
      </c>
      <c r="H4565" s="488">
        <f>TRUNC(G4565*F4565,2)</f>
        <v>18.489999999999998</v>
      </c>
    </row>
    <row r="4566" spans="1:8" x14ac:dyDescent="0.2">
      <c r="A4566" s="483" t="s">
        <v>2070</v>
      </c>
      <c r="B4566" s="484" t="s">
        <v>2593</v>
      </c>
      <c r="C4566" s="484">
        <v>88316</v>
      </c>
      <c r="D4566" s="485" t="str">
        <f>IFERROR(VLOOKUP(C4566,INSUMOS!$C:$F,2,FALSE),VLOOKUP(C4566,'COMPOSIÇÃO - SINAPI'!$C:$F,2,FALSE))</f>
        <v>SERVENTE COM ENCARGOS COMPLEMENTARES</v>
      </c>
      <c r="E4566" s="484" t="str">
        <f>IFERROR(VLOOKUP(C4566,INSUMOS!$C:$F,3,FALSE),VLOOKUP(C4566,'COMPOSIÇÃO - SINAPI'!$C:$F,3,FALSE))</f>
        <v>H</v>
      </c>
      <c r="F4566" s="486">
        <v>0.9</v>
      </c>
      <c r="G4566" s="490">
        <f>IFERROR(VLOOKUP(C4566,INSUMOS!$C:$F,4,FALSE),VLOOKUP(C4566,'COMPOSIÇÃO - SINAPI'!$C:$F,4,FALSE))</f>
        <v>19.8</v>
      </c>
      <c r="H4566" s="488">
        <f>TRUNC(G4566*F4566,2)</f>
        <v>17.82</v>
      </c>
    </row>
    <row r="4567" spans="1:8" ht="24" x14ac:dyDescent="0.2">
      <c r="A4567" s="483" t="s">
        <v>2070</v>
      </c>
      <c r="B4567" s="484" t="s">
        <v>2062</v>
      </c>
      <c r="C4567" s="484">
        <v>370</v>
      </c>
      <c r="D4567" s="485" t="str">
        <f>IFERROR(VLOOKUP(C4567,INSUMOS!$C:$F,2,FALSE),VLOOKUP(C4567,'COMPOSIÇÃO - SINAPI'!$C:$F,2,FALSE))</f>
        <v>AREIA MEDIA - POSTO JAZIDA/FORNECEDOR (RETIRADO NA JAZIDA, SEM TRANSPORTE)</v>
      </c>
      <c r="E4567" s="484" t="str">
        <f>IFERROR(VLOOKUP(C4567,INSUMOS!$C:$F,3,FALSE),VLOOKUP(C4567,'COMPOSIÇÃO - SINAPI'!$C:$F,3,FALSE))</f>
        <v>M3</v>
      </c>
      <c r="F4567" s="486">
        <v>8.9999999999999993E-3</v>
      </c>
      <c r="G4567" s="490">
        <f>IFERROR(VLOOKUP(C4567,INSUMOS!$C:$F,4,FALSE),VLOOKUP(C4567,'COMPOSIÇÃO - SINAPI'!$C:$F,4,FALSE))</f>
        <v>85</v>
      </c>
      <c r="H4567" s="488">
        <f>TRUNC(G4567*F4567,2)</f>
        <v>0.76</v>
      </c>
    </row>
    <row r="4568" spans="1:8" x14ac:dyDescent="0.2">
      <c r="A4568" s="483" t="s">
        <v>2070</v>
      </c>
      <c r="B4568" s="484" t="s">
        <v>2062</v>
      </c>
      <c r="C4568" s="484">
        <v>1379</v>
      </c>
      <c r="D4568" s="485" t="str">
        <f>IFERROR(VLOOKUP(C4568,INSUMOS!$C:$F,2,FALSE),VLOOKUP(C4568,'COMPOSIÇÃO - SINAPI'!$C:$F,2,FALSE))</f>
        <v>CIMENTO PORTLAND COMPOSTO CP II-32</v>
      </c>
      <c r="E4568" s="484" t="str">
        <f>IFERROR(VLOOKUP(C4568,INSUMOS!$C:$F,3,FALSE),VLOOKUP(C4568,'COMPOSIÇÃO - SINAPI'!$C:$F,3,FALSE))</f>
        <v>KG</v>
      </c>
      <c r="F4568" s="486">
        <v>2.8</v>
      </c>
      <c r="G4568" s="490">
        <f>IFERROR(VLOOKUP(C4568,INSUMOS!$C:$F,4,FALSE),VLOOKUP(C4568,'COMPOSIÇÃO - SINAPI'!$C:$F,4,FALSE))</f>
        <v>0.5</v>
      </c>
      <c r="H4568" s="488">
        <f>TRUNC(G4568*F4568,2)</f>
        <v>1.4</v>
      </c>
    </row>
    <row r="4569" spans="1:8" s="29" customFormat="1" ht="14.25" x14ac:dyDescent="0.25">
      <c r="A4569" s="472" t="s">
        <v>2055</v>
      </c>
      <c r="B4569" s="473" t="s">
        <v>2056</v>
      </c>
      <c r="C4569" s="473" t="s">
        <v>2057</v>
      </c>
      <c r="D4569" s="473" t="s">
        <v>2058</v>
      </c>
      <c r="E4569" s="473" t="s">
        <v>2059</v>
      </c>
      <c r="F4569" s="474" t="s">
        <v>2060</v>
      </c>
      <c r="G4569" s="81" t="s">
        <v>2061</v>
      </c>
      <c r="H4569" s="475" t="s">
        <v>2590</v>
      </c>
    </row>
    <row r="4570" spans="1:8" ht="66" customHeight="1" x14ac:dyDescent="0.2">
      <c r="A4570" s="476" t="s">
        <v>1755</v>
      </c>
      <c r="B4570" s="477" t="s">
        <v>2591</v>
      </c>
      <c r="C4570" s="478" t="s">
        <v>1754</v>
      </c>
      <c r="D4570" s="479" t="s">
        <v>1756</v>
      </c>
      <c r="E4570" s="480" t="s">
        <v>83</v>
      </c>
      <c r="F4570" s="481"/>
      <c r="G4570" s="45"/>
      <c r="H4570" s="482">
        <f>SUM(H4571:H4579)</f>
        <v>521.84999999999991</v>
      </c>
    </row>
    <row r="4571" spans="1:8" ht="15" customHeight="1" x14ac:dyDescent="0.2">
      <c r="A4571" s="483" t="s">
        <v>2595</v>
      </c>
      <c r="B4571" s="484" t="s">
        <v>2062</v>
      </c>
      <c r="C4571" s="484" t="s">
        <v>3068</v>
      </c>
      <c r="D4571" s="485" t="str">
        <f>IFERROR(VLOOKUP(C4571,INSUMOS!$C:$F,2,FALSE),VLOOKUP(C4571,'COMPOSIÇÃO - SINAPI'!$C:$F,2,FALSE))</f>
        <v>CANTONEIRA ABAS IGUAIS - 3" X 1/4" (7,29 KG/M)</v>
      </c>
      <c r="E4571" s="484" t="str">
        <f>IFERROR(VLOOKUP(C4571,INSUMOS!$C:$F,3,FALSE),VLOOKUP(C4571,'COMPOSIÇÃO - SINAPI'!$C:$F,3,FALSE))</f>
        <v>KG</v>
      </c>
      <c r="F4571" s="486">
        <v>26.280449999999998</v>
      </c>
      <c r="G4571" s="490">
        <f>IFERROR(VLOOKUP(C4571,INSUMOS!$C:$F,4,FALSE),VLOOKUP(C4571,'COMPOSIÇÃO - SINAPI'!$C:$F,4,FALSE))</f>
        <v>6.7</v>
      </c>
      <c r="H4571" s="488">
        <f t="shared" ref="H4571:H4579" si="187">TRUNC(G4571*F4571,2)</f>
        <v>176.07</v>
      </c>
    </row>
    <row r="4572" spans="1:8" ht="15" customHeight="1" x14ac:dyDescent="0.2">
      <c r="A4572" s="483" t="s">
        <v>2070</v>
      </c>
      <c r="B4572" s="484" t="s">
        <v>2062</v>
      </c>
      <c r="C4572" s="484">
        <v>11026</v>
      </c>
      <c r="D4572" s="485" t="str">
        <f>IFERROR(VLOOKUP(C4572,INSUMOS!$C:$F,2,FALSE),VLOOKUP(C4572,'COMPOSIÇÃO - SINAPI'!$C:$F,2,FALSE))</f>
        <v>CHAPA DE ACO GALVANIZADA BITOLA GSG 14, E = 1,95 MM (15,60 KG/M2)</v>
      </c>
      <c r="E4572" s="484" t="str">
        <f>IFERROR(VLOOKUP(C4572,INSUMOS!$C:$F,3,FALSE),VLOOKUP(C4572,'COMPOSIÇÃO - SINAPI'!$C:$F,3,FALSE))</f>
        <v>KG</v>
      </c>
      <c r="F4572" s="486">
        <v>15.834</v>
      </c>
      <c r="G4572" s="490">
        <f>IFERROR(VLOOKUP(C4572,INSUMOS!$C:$F,4,FALSE),VLOOKUP(C4572,'COMPOSIÇÃO - SINAPI'!$C:$F,4,FALSE))</f>
        <v>11.25</v>
      </c>
      <c r="H4572" s="488">
        <f t="shared" si="187"/>
        <v>178.13</v>
      </c>
    </row>
    <row r="4573" spans="1:8" ht="15" customHeight="1" x14ac:dyDescent="0.2">
      <c r="A4573" s="483" t="s">
        <v>2070</v>
      </c>
      <c r="B4573" s="484" t="s">
        <v>2062</v>
      </c>
      <c r="C4573" s="484">
        <v>10997</v>
      </c>
      <c r="D4573" s="485" t="str">
        <f>IFERROR(VLOOKUP(C4573,INSUMOS!$C:$F,2,FALSE),VLOOKUP(C4573,'COMPOSIÇÃO - SINAPI'!$C:$F,2,FALSE))</f>
        <v>ELETRODO REVESTIDO AWS - E7018, DIAMETRO IGUAL A 4,00 MM</v>
      </c>
      <c r="E4573" s="484" t="str">
        <f>IFERROR(VLOOKUP(C4573,INSUMOS!$C:$F,3,FALSE),VLOOKUP(C4573,'COMPOSIÇÃO - SINAPI'!$C:$F,3,FALSE))</f>
        <v>KG</v>
      </c>
      <c r="F4573" s="486">
        <v>2.88</v>
      </c>
      <c r="G4573" s="490">
        <f>IFERROR(VLOOKUP(C4573,INSUMOS!$C:$F,4,FALSE),VLOOKUP(C4573,'COMPOSIÇÃO - SINAPI'!$C:$F,4,FALSE))</f>
        <v>28.670500000000001</v>
      </c>
      <c r="H4573" s="488">
        <f t="shared" si="187"/>
        <v>82.57</v>
      </c>
    </row>
    <row r="4574" spans="1:8" ht="15" customHeight="1" x14ac:dyDescent="0.2">
      <c r="A4574" s="483" t="s">
        <v>2070</v>
      </c>
      <c r="B4574" s="484" t="s">
        <v>2593</v>
      </c>
      <c r="C4574" s="484">
        <v>88315</v>
      </c>
      <c r="D4574" s="485" t="str">
        <f>IFERROR(VLOOKUP(C4574,INSUMOS!$C:$F,2,FALSE),VLOOKUP(C4574,'COMPOSIÇÃO - SINAPI'!$C:$F,2,FALSE))</f>
        <v>SERRALHEIRO COM ENCARGOS COMPLEMENTARES</v>
      </c>
      <c r="E4574" s="484" t="str">
        <f>IFERROR(VLOOKUP(C4574,INSUMOS!$C:$F,3,FALSE),VLOOKUP(C4574,'COMPOSIÇÃO - SINAPI'!$C:$F,3,FALSE))</f>
        <v>H</v>
      </c>
      <c r="F4574" s="486">
        <v>1.1539999999999999</v>
      </c>
      <c r="G4574" s="490">
        <f>IFERROR(VLOOKUP(C4574,INSUMOS!$C:$F,4,FALSE),VLOOKUP(C4574,'COMPOSIÇÃO - SINAPI'!$C:$F,4,FALSE))</f>
        <v>24.51</v>
      </c>
      <c r="H4574" s="488">
        <f t="shared" si="187"/>
        <v>28.28</v>
      </c>
    </row>
    <row r="4575" spans="1:8" ht="15" customHeight="1" x14ac:dyDescent="0.2">
      <c r="A4575" s="483" t="s">
        <v>2070</v>
      </c>
      <c r="B4575" s="484" t="s">
        <v>2593</v>
      </c>
      <c r="C4575" s="484">
        <v>88316</v>
      </c>
      <c r="D4575" s="485" t="str">
        <f>IFERROR(VLOOKUP(C4575,INSUMOS!$C:$F,2,FALSE),VLOOKUP(C4575,'COMPOSIÇÃO - SINAPI'!$C:$F,2,FALSE))</f>
        <v>SERVENTE COM ENCARGOS COMPLEMENTARES</v>
      </c>
      <c r="E4575" s="484" t="str">
        <f>IFERROR(VLOOKUP(C4575,INSUMOS!$C:$F,3,FALSE),VLOOKUP(C4575,'COMPOSIÇÃO - SINAPI'!$C:$F,3,FALSE))</f>
        <v>H</v>
      </c>
      <c r="F4575" s="486">
        <v>1.1539999999999999</v>
      </c>
      <c r="G4575" s="490">
        <f>IFERROR(VLOOKUP(C4575,INSUMOS!$C:$F,4,FALSE),VLOOKUP(C4575,'COMPOSIÇÃO - SINAPI'!$C:$F,4,FALSE))</f>
        <v>19.8</v>
      </c>
      <c r="H4575" s="488">
        <f t="shared" si="187"/>
        <v>22.84</v>
      </c>
    </row>
    <row r="4576" spans="1:8" ht="36" x14ac:dyDescent="0.2">
      <c r="A4576" s="483" t="s">
        <v>2070</v>
      </c>
      <c r="B4576" s="484" t="s">
        <v>2593</v>
      </c>
      <c r="C4576" s="484">
        <v>92718</v>
      </c>
      <c r="D4576" s="485" t="str">
        <f>IFERROR(VLOOKUP(C4576,INSUMOS!$C:$F,2,FALSE),VLOOKUP(C4576,'COMPOSIÇÃO - SINAPI'!$C:$F,2,FALSE))</f>
        <v>CONCRETAGEM DE PILARES, FCK = 25 MPA,  COM USO DE BALDES EM EDIFICAÇÃO COM SEÇÃO MÉDIA DE PILARES MENOR OU IGUAL A 0,25 M² - LANÇAMENTO, ADENSAMENTO E ACABAMENTO. AF_12/2015</v>
      </c>
      <c r="E4576" s="484" t="str">
        <f>IFERROR(VLOOKUP(C4576,INSUMOS!$C:$F,3,FALSE),VLOOKUP(C4576,'COMPOSIÇÃO - SINAPI'!$C:$F,3,FALSE))</f>
        <v>M3</v>
      </c>
      <c r="F4576" s="486">
        <v>0.03</v>
      </c>
      <c r="G4576" s="490">
        <f>IFERROR(VLOOKUP(C4576,INSUMOS!$C:$F,4,FALSE),VLOOKUP(C4576,'COMPOSIÇÃO - SINAPI'!$C:$F,4,FALSE))</f>
        <v>451.09</v>
      </c>
      <c r="H4576" s="488">
        <f t="shared" si="187"/>
        <v>13.53</v>
      </c>
    </row>
    <row r="4577" spans="1:8" ht="15" customHeight="1" x14ac:dyDescent="0.2">
      <c r="A4577" s="483" t="s">
        <v>2595</v>
      </c>
      <c r="B4577" s="484" t="s">
        <v>2062</v>
      </c>
      <c r="C4577" s="484" t="s">
        <v>3067</v>
      </c>
      <c r="D4577" s="485" t="str">
        <f>IFERROR(VLOOKUP(C4577,INSUMOS!$C:$F,2,FALSE),VLOOKUP(C4577,'COMPOSIÇÃO - SINAPI'!$C:$F,2,FALSE))</f>
        <v>CANTONEIRA ABAS IGUAIS - 3/4" X 1/8" (0,87 KG/M)</v>
      </c>
      <c r="E4577" s="484" t="str">
        <f>IFERROR(VLOOKUP(C4577,INSUMOS!$C:$F,3,FALSE),VLOOKUP(C4577,'COMPOSIÇÃO - SINAPI'!$C:$F,3,FALSE))</f>
        <v>KG</v>
      </c>
      <c r="F4577" s="486">
        <v>0.28999999999999998</v>
      </c>
      <c r="G4577" s="490">
        <f>IFERROR(VLOOKUP(C4577,INSUMOS!$C:$F,4,FALSE),VLOOKUP(C4577,'COMPOSIÇÃO - SINAPI'!$C:$F,4,FALSE))</f>
        <v>8.3789999999999996</v>
      </c>
      <c r="H4577" s="488">
        <f t="shared" si="187"/>
        <v>2.42</v>
      </c>
    </row>
    <row r="4578" spans="1:8" ht="24" x14ac:dyDescent="0.2">
      <c r="A4578" s="483" t="s">
        <v>2070</v>
      </c>
      <c r="B4578" s="484" t="s">
        <v>2062</v>
      </c>
      <c r="C4578" s="484">
        <v>11575</v>
      </c>
      <c r="D4578" s="485" t="str">
        <f>IFERROR(VLOOKUP(C4578,INSUMOS!$C:$F,2,FALSE),VLOOKUP(C4578,'COMPOSIÇÃO - SINAPI'!$C:$F,2,FALSE))</f>
        <v>ROLDANA CONCAVA DUPLA, 4 RODAS, EM ZAMAC COM CHAPA DE LATAO, ROLAMENTOS EM ACO, PARA PORTAS E JANELAS DE CORRER</v>
      </c>
      <c r="E4578" s="484" t="str">
        <f>IFERROR(VLOOKUP(C4578,INSUMOS!$C:$F,3,FALSE),VLOOKUP(C4578,'COMPOSIÇÃO - SINAPI'!$C:$F,3,FALSE))</f>
        <v>UN</v>
      </c>
      <c r="F4578" s="486">
        <v>0.16667000000000001</v>
      </c>
      <c r="G4578" s="490">
        <f>IFERROR(VLOOKUP(C4578,INSUMOS!$C:$F,4,FALSE),VLOOKUP(C4578,'COMPOSIÇÃO - SINAPI'!$C:$F,4,FALSE))</f>
        <v>45.228499999999997</v>
      </c>
      <c r="H4578" s="488">
        <f t="shared" si="187"/>
        <v>7.53</v>
      </c>
    </row>
    <row r="4579" spans="1:8" ht="15" customHeight="1" x14ac:dyDescent="0.2">
      <c r="A4579" s="483" t="s">
        <v>2070</v>
      </c>
      <c r="B4579" s="484" t="s">
        <v>2593</v>
      </c>
      <c r="C4579" s="484">
        <v>88309</v>
      </c>
      <c r="D4579" s="485" t="str">
        <f>IFERROR(VLOOKUP(C4579,INSUMOS!$C:$F,2,FALSE),VLOOKUP(C4579,'COMPOSIÇÃO - SINAPI'!$C:$F,2,FALSE))</f>
        <v>PEDREIRO COM ENCARGOS COMPLEMENTARES</v>
      </c>
      <c r="E4579" s="484" t="str">
        <f>IFERROR(VLOOKUP(C4579,INSUMOS!$C:$F,3,FALSE),VLOOKUP(C4579,'COMPOSIÇÃO - SINAPI'!$C:$F,3,FALSE))</f>
        <v>H</v>
      </c>
      <c r="F4579" s="486">
        <v>0.42499999999999999</v>
      </c>
      <c r="G4579" s="490">
        <f>IFERROR(VLOOKUP(C4579,INSUMOS!$C:$F,4,FALSE),VLOOKUP(C4579,'COMPOSIÇÃO - SINAPI'!$C:$F,4,FALSE))</f>
        <v>24.66</v>
      </c>
      <c r="H4579" s="488">
        <f t="shared" si="187"/>
        <v>10.48</v>
      </c>
    </row>
    <row r="4580" spans="1:8" s="29" customFormat="1" ht="14.25" x14ac:dyDescent="0.25">
      <c r="A4580" s="472" t="s">
        <v>2055</v>
      </c>
      <c r="B4580" s="473" t="s">
        <v>2056</v>
      </c>
      <c r="C4580" s="473" t="s">
        <v>2057</v>
      </c>
      <c r="D4580" s="473" t="s">
        <v>2058</v>
      </c>
      <c r="E4580" s="473" t="s">
        <v>2059</v>
      </c>
      <c r="F4580" s="474" t="s">
        <v>2060</v>
      </c>
      <c r="G4580" s="81" t="s">
        <v>2061</v>
      </c>
      <c r="H4580" s="475" t="s">
        <v>2590</v>
      </c>
    </row>
    <row r="4581" spans="1:8" ht="98.1" customHeight="1" x14ac:dyDescent="0.2">
      <c r="A4581" s="476" t="s">
        <v>1758</v>
      </c>
      <c r="B4581" s="477" t="s">
        <v>2591</v>
      </c>
      <c r="C4581" s="478" t="s">
        <v>1757</v>
      </c>
      <c r="D4581" s="479" t="s">
        <v>1759</v>
      </c>
      <c r="E4581" s="480" t="s">
        <v>83</v>
      </c>
      <c r="F4581" s="481"/>
      <c r="G4581" s="45"/>
      <c r="H4581" s="482">
        <f>SUM(H4582:H4588)</f>
        <v>699.88</v>
      </c>
    </row>
    <row r="4582" spans="1:8" ht="15" customHeight="1" x14ac:dyDescent="0.2">
      <c r="A4582" s="483" t="s">
        <v>2595</v>
      </c>
      <c r="B4582" s="484" t="s">
        <v>2062</v>
      </c>
      <c r="C4582" s="484" t="s">
        <v>3073</v>
      </c>
      <c r="D4582" s="485" t="str">
        <f>IFERROR(VLOOKUP(C4582,INSUMOS!$C:$F,2,FALSE),VLOOKUP(C4582,'COMPOSIÇÃO - SINAPI'!$C:$F,2,FALSE))</f>
        <v>BARRA CHATA DE FERRO 1.1/2" X 3/16" (1,42 KG/M)</v>
      </c>
      <c r="E4582" s="484" t="str">
        <f>IFERROR(VLOOKUP(C4582,INSUMOS!$C:$F,3,FALSE),VLOOKUP(C4582,'COMPOSIÇÃO - SINAPI'!$C:$F,3,FALSE))</f>
        <v>KG</v>
      </c>
      <c r="F4582" s="486">
        <v>15.65474</v>
      </c>
      <c r="G4582" s="490">
        <f>IFERROR(VLOOKUP(C4582,INSUMOS!$C:$F,4,FALSE),VLOOKUP(C4582,'COMPOSIÇÃO - SINAPI'!$C:$F,4,FALSE))</f>
        <v>6.4</v>
      </c>
      <c r="H4582" s="488">
        <f t="shared" ref="H4582:H4588" si="188">TRUNC(G4582*F4582,2)</f>
        <v>100.19</v>
      </c>
    </row>
    <row r="4583" spans="1:8" ht="15" customHeight="1" x14ac:dyDescent="0.2">
      <c r="A4583" s="483" t="s">
        <v>2595</v>
      </c>
      <c r="B4583" s="484" t="s">
        <v>2062</v>
      </c>
      <c r="C4583" s="484" t="s">
        <v>3067</v>
      </c>
      <c r="D4583" s="485" t="str">
        <f>IFERROR(VLOOKUP(C4583,INSUMOS!$C:$F,2,FALSE),VLOOKUP(C4583,'COMPOSIÇÃO - SINAPI'!$C:$F,2,FALSE))</f>
        <v>CANTONEIRA ABAS IGUAIS - 3/4" X 1/8" (0,87 KG/M)</v>
      </c>
      <c r="E4583" s="484" t="str">
        <f>IFERROR(VLOOKUP(C4583,INSUMOS!$C:$F,3,FALSE),VLOOKUP(C4583,'COMPOSIÇÃO - SINAPI'!$C:$F,3,FALSE))</f>
        <v>KG</v>
      </c>
      <c r="F4583" s="486">
        <v>2.8348599999999999</v>
      </c>
      <c r="G4583" s="490">
        <f>IFERROR(VLOOKUP(C4583,INSUMOS!$C:$F,4,FALSE),VLOOKUP(C4583,'COMPOSIÇÃO - SINAPI'!$C:$F,4,FALSE))</f>
        <v>8.3789999999999996</v>
      </c>
      <c r="H4583" s="488">
        <f t="shared" si="188"/>
        <v>23.75</v>
      </c>
    </row>
    <row r="4584" spans="1:8" ht="15" customHeight="1" x14ac:dyDescent="0.2">
      <c r="A4584" s="483" t="s">
        <v>2070</v>
      </c>
      <c r="B4584" s="484" t="s">
        <v>2062</v>
      </c>
      <c r="C4584" s="484">
        <v>1321</v>
      </c>
      <c r="D4584" s="485" t="str">
        <f>IFERROR(VLOOKUP(C4584,INSUMOS!$C:$F,2,FALSE),VLOOKUP(C4584,'COMPOSIÇÃO - SINAPI'!$C:$F,2,FALSE))</f>
        <v>CHAPA DE ACO FINA A QUENTE BITOLA MSG 13, E = 2,25 MM (18,00 KG/M2)</v>
      </c>
      <c r="E4584" s="484" t="str">
        <f>IFERROR(VLOOKUP(C4584,INSUMOS!$C:$F,3,FALSE),VLOOKUP(C4584,'COMPOSIÇÃO - SINAPI'!$C:$F,3,FALSE))</f>
        <v>KG</v>
      </c>
      <c r="F4584" s="486">
        <v>8.9383999999999997</v>
      </c>
      <c r="G4584" s="490">
        <f>IFERROR(VLOOKUP(C4584,INSUMOS!$C:$F,4,FALSE),VLOOKUP(C4584,'COMPOSIÇÃO - SINAPI'!$C:$F,4,FALSE))</f>
        <v>8.02</v>
      </c>
      <c r="H4584" s="488">
        <f t="shared" si="188"/>
        <v>71.680000000000007</v>
      </c>
    </row>
    <row r="4585" spans="1:8" ht="15" customHeight="1" x14ac:dyDescent="0.2">
      <c r="A4585" s="483" t="s">
        <v>2070</v>
      </c>
      <c r="B4585" s="484" t="s">
        <v>2062</v>
      </c>
      <c r="C4585" s="484">
        <v>10997</v>
      </c>
      <c r="D4585" s="485" t="str">
        <f>IFERROR(VLOOKUP(C4585,INSUMOS!$C:$F,2,FALSE),VLOOKUP(C4585,'COMPOSIÇÃO - SINAPI'!$C:$F,2,FALSE))</f>
        <v>ELETRODO REVESTIDO AWS - E7018, DIAMETRO IGUAL A 4,00 MM</v>
      </c>
      <c r="E4585" s="484" t="str">
        <f>IFERROR(VLOOKUP(C4585,INSUMOS!$C:$F,3,FALSE),VLOOKUP(C4585,'COMPOSIÇÃO - SINAPI'!$C:$F,3,FALSE))</f>
        <v>KG</v>
      </c>
      <c r="F4585" s="486">
        <v>12.48</v>
      </c>
      <c r="G4585" s="490">
        <f>IFERROR(VLOOKUP(C4585,INSUMOS!$C:$F,4,FALSE),VLOOKUP(C4585,'COMPOSIÇÃO - SINAPI'!$C:$F,4,FALSE))</f>
        <v>28.670500000000001</v>
      </c>
      <c r="H4585" s="488">
        <f t="shared" si="188"/>
        <v>357.8</v>
      </c>
    </row>
    <row r="4586" spans="1:8" ht="15" customHeight="1" x14ac:dyDescent="0.2">
      <c r="A4586" s="483" t="s">
        <v>2070</v>
      </c>
      <c r="B4586" s="484" t="s">
        <v>2593</v>
      </c>
      <c r="C4586" s="484">
        <v>88315</v>
      </c>
      <c r="D4586" s="485" t="str">
        <f>IFERROR(VLOOKUP(C4586,INSUMOS!$C:$F,2,FALSE),VLOOKUP(C4586,'COMPOSIÇÃO - SINAPI'!$C:$F,2,FALSE))</f>
        <v>SERRALHEIRO COM ENCARGOS COMPLEMENTARES</v>
      </c>
      <c r="E4586" s="484" t="str">
        <f>IFERROR(VLOOKUP(C4586,INSUMOS!$C:$F,3,FALSE),VLOOKUP(C4586,'COMPOSIÇÃO - SINAPI'!$C:$F,3,FALSE))</f>
        <v>H</v>
      </c>
      <c r="F4586" s="486">
        <v>3</v>
      </c>
      <c r="G4586" s="490">
        <f>IFERROR(VLOOKUP(C4586,INSUMOS!$C:$F,4,FALSE),VLOOKUP(C4586,'COMPOSIÇÃO - SINAPI'!$C:$F,4,FALSE))</f>
        <v>24.51</v>
      </c>
      <c r="H4586" s="488">
        <f t="shared" si="188"/>
        <v>73.53</v>
      </c>
    </row>
    <row r="4587" spans="1:8" x14ac:dyDescent="0.2">
      <c r="A4587" s="483" t="s">
        <v>2070</v>
      </c>
      <c r="B4587" s="484" t="s">
        <v>2593</v>
      </c>
      <c r="C4587" s="484">
        <v>88316</v>
      </c>
      <c r="D4587" s="485" t="str">
        <f>IFERROR(VLOOKUP(C4587,INSUMOS!$C:$F,2,FALSE),VLOOKUP(C4587,'COMPOSIÇÃO - SINAPI'!$C:$F,2,FALSE))</f>
        <v>SERVENTE COM ENCARGOS COMPLEMENTARES</v>
      </c>
      <c r="E4587" s="484" t="str">
        <f>IFERROR(VLOOKUP(C4587,INSUMOS!$C:$F,3,FALSE),VLOOKUP(C4587,'COMPOSIÇÃO - SINAPI'!$C:$F,3,FALSE))</f>
        <v>H</v>
      </c>
      <c r="F4587" s="486">
        <v>3</v>
      </c>
      <c r="G4587" s="490">
        <f>IFERROR(VLOOKUP(C4587,INSUMOS!$C:$F,4,FALSE),VLOOKUP(C4587,'COMPOSIÇÃO - SINAPI'!$C:$F,4,FALSE))</f>
        <v>19.8</v>
      </c>
      <c r="H4587" s="488">
        <f t="shared" si="188"/>
        <v>59.4</v>
      </c>
    </row>
    <row r="4588" spans="1:8" ht="36" x14ac:dyDescent="0.2">
      <c r="A4588" s="483" t="s">
        <v>2595</v>
      </c>
      <c r="B4588" s="484" t="s">
        <v>2593</v>
      </c>
      <c r="C4588" s="484">
        <v>92718</v>
      </c>
      <c r="D4588" s="485" t="str">
        <f>IFERROR(VLOOKUP(C4588,INSUMOS!$C:$F,2,FALSE),VLOOKUP(C4588,'COMPOSIÇÃO - SINAPI'!$C:$F,2,FALSE))</f>
        <v>CONCRETAGEM DE PILARES, FCK = 25 MPA,  COM USO DE BALDES EM EDIFICAÇÃO COM SEÇÃO MÉDIA DE PILARES MENOR OU IGUAL A 0,25 M² - LANÇAMENTO, ADENSAMENTO E ACABAMENTO. AF_12/2015</v>
      </c>
      <c r="E4588" s="484" t="str">
        <f>IFERROR(VLOOKUP(C4588,INSUMOS!$C:$F,3,FALSE),VLOOKUP(C4588,'COMPOSIÇÃO - SINAPI'!$C:$F,3,FALSE))</f>
        <v>M3</v>
      </c>
      <c r="F4588" s="486">
        <v>0.03</v>
      </c>
      <c r="G4588" s="490">
        <f>IFERROR(VLOOKUP(C4588,INSUMOS!$C:$F,4,FALSE),VLOOKUP(C4588,'COMPOSIÇÃO - SINAPI'!$C:$F,4,FALSE))</f>
        <v>451.09</v>
      </c>
      <c r="H4588" s="488">
        <f t="shared" si="188"/>
        <v>13.53</v>
      </c>
    </row>
    <row r="4589" spans="1:8" s="29" customFormat="1" ht="14.25" x14ac:dyDescent="0.25">
      <c r="A4589" s="472" t="s">
        <v>2055</v>
      </c>
      <c r="B4589" s="473" t="s">
        <v>2056</v>
      </c>
      <c r="C4589" s="473" t="s">
        <v>2057</v>
      </c>
      <c r="D4589" s="473" t="s">
        <v>2058</v>
      </c>
      <c r="E4589" s="473" t="s">
        <v>2059</v>
      </c>
      <c r="F4589" s="474" t="s">
        <v>2060</v>
      </c>
      <c r="G4589" s="81" t="s">
        <v>2061</v>
      </c>
      <c r="H4589" s="475" t="s">
        <v>2590</v>
      </c>
    </row>
    <row r="4590" spans="1:8" ht="78" customHeight="1" x14ac:dyDescent="0.2">
      <c r="A4590" s="476" t="s">
        <v>1761</v>
      </c>
      <c r="B4590" s="477" t="s">
        <v>2591</v>
      </c>
      <c r="C4590" s="478" t="s">
        <v>1760</v>
      </c>
      <c r="D4590" s="479" t="s">
        <v>1762</v>
      </c>
      <c r="E4590" s="480" t="s">
        <v>2586</v>
      </c>
      <c r="F4590" s="481"/>
      <c r="G4590" s="45"/>
      <c r="H4590" s="482">
        <f>SUM(H4591:H4591)</f>
        <v>5055.55</v>
      </c>
    </row>
    <row r="4591" spans="1:8" ht="60" customHeight="1" x14ac:dyDescent="0.2">
      <c r="A4591" s="483" t="s">
        <v>2607</v>
      </c>
      <c r="B4591" s="484" t="s">
        <v>2062</v>
      </c>
      <c r="C4591" s="484" t="s">
        <v>3074</v>
      </c>
      <c r="D4591" s="485" t="str">
        <f>IFERROR(VLOOKUP(C4591,INSUMOS!$C:$F,2,FALSE),VLOOKUP(C4591,'COMPOSIÇÃO - SINAPI'!$C:$F,2,FALSE))</f>
        <v>PAE5 - PORTA DE ENROLAR 3,67 x 2,8 m - FABRICADA EM CHAPA GALVANIZADA #22. MEIA CANA FECHADA,  AUTOMATIZADOR AC 400 Kg, FREIO ELETROMAGNÉTICO E SISTEMA DE TALHA MANUAL COM ACIONAMENTO ATRAVÉS DE BOTOEIRA, INCLUSIVE PINTURA ELETROSTÁTICA CINZA CLARO, FORNECIMENTO E INSTALAÇÃO.</v>
      </c>
      <c r="E4591" s="484" t="str">
        <f>IFERROR(VLOOKUP(C4591,INSUMOS!$C:$F,3,FALSE),VLOOKUP(C4591,'COMPOSIÇÃO - SINAPI'!$C:$F,3,FALSE))</f>
        <v>UND</v>
      </c>
      <c r="F4591" s="486">
        <v>1</v>
      </c>
      <c r="G4591" s="490">
        <f>IFERROR(VLOOKUP(C4591,INSUMOS!$C:$F,4,FALSE),VLOOKUP(C4591,'COMPOSIÇÃO - SINAPI'!$C:$F,4,FALSE))</f>
        <v>5055.55</v>
      </c>
      <c r="H4591" s="488">
        <f>TRUNC(G4591*F4591,2)</f>
        <v>5055.55</v>
      </c>
    </row>
    <row r="4592" spans="1:8" s="29" customFormat="1" ht="14.25" x14ac:dyDescent="0.25">
      <c r="A4592" s="472" t="s">
        <v>2055</v>
      </c>
      <c r="B4592" s="473" t="s">
        <v>2056</v>
      </c>
      <c r="C4592" s="473" t="s">
        <v>2057</v>
      </c>
      <c r="D4592" s="473" t="s">
        <v>2058</v>
      </c>
      <c r="E4592" s="473" t="s">
        <v>2059</v>
      </c>
      <c r="F4592" s="474" t="s">
        <v>2060</v>
      </c>
      <c r="G4592" s="81" t="s">
        <v>2061</v>
      </c>
      <c r="H4592" s="475" t="s">
        <v>2590</v>
      </c>
    </row>
    <row r="4593" spans="1:8" ht="32.1" customHeight="1" x14ac:dyDescent="0.2">
      <c r="A4593" s="476" t="s">
        <v>1763</v>
      </c>
      <c r="B4593" s="477" t="s">
        <v>2591</v>
      </c>
      <c r="C4593" s="478">
        <v>99855</v>
      </c>
      <c r="D4593" s="479" t="s">
        <v>1764</v>
      </c>
      <c r="E4593" s="480" t="s">
        <v>117</v>
      </c>
      <c r="F4593" s="481"/>
      <c r="G4593" s="45"/>
      <c r="H4593" s="482">
        <f>SUM(H4594:H4599)</f>
        <v>80.040000000000006</v>
      </c>
    </row>
    <row r="4594" spans="1:8" ht="27" customHeight="1" x14ac:dyDescent="0.2">
      <c r="A4594" s="483" t="s">
        <v>2070</v>
      </c>
      <c r="B4594" s="484" t="s">
        <v>2062</v>
      </c>
      <c r="C4594" s="484">
        <v>7568</v>
      </c>
      <c r="D4594" s="485" t="str">
        <f>IFERROR(VLOOKUP(C4594,INSUMOS!$C:$F,2,FALSE),VLOOKUP(C4594,'COMPOSIÇÃO - SINAPI'!$C:$F,2,FALSE))</f>
        <v>BUCHA DE NYLON SEM ABA S10, COM PARAFUSO DE 6,10 X 65 MM EM ACO ZINCADO COM ROSCA SOBERBA, CABECA CHATA E FENDA PHILLIPS</v>
      </c>
      <c r="E4594" s="484" t="str">
        <f>IFERROR(VLOOKUP(C4594,INSUMOS!$C:$F,3,FALSE),VLOOKUP(C4594,'COMPOSIÇÃO - SINAPI'!$C:$F,3,FALSE))</f>
        <v>UN</v>
      </c>
      <c r="F4594" s="486">
        <v>3.2730000000000001</v>
      </c>
      <c r="G4594" s="490">
        <f>IFERROR(VLOOKUP(C4594,INSUMOS!$C:$F,4,FALSE),VLOOKUP(C4594,'COMPOSIÇÃO - SINAPI'!$C:$F,4,FALSE))</f>
        <v>0.98599999999999999</v>
      </c>
      <c r="H4594" s="488">
        <f t="shared" ref="H4594:H4599" si="189">TRUNC(G4594*F4594,2)</f>
        <v>3.22</v>
      </c>
    </row>
    <row r="4595" spans="1:8" ht="15" customHeight="1" x14ac:dyDescent="0.2">
      <c r="A4595" s="483" t="s">
        <v>2070</v>
      </c>
      <c r="B4595" s="484" t="s">
        <v>2062</v>
      </c>
      <c r="C4595" s="484">
        <v>11002</v>
      </c>
      <c r="D4595" s="485" t="str">
        <f>IFERROR(VLOOKUP(C4595,INSUMOS!$C:$F,2,FALSE),VLOOKUP(C4595,'COMPOSIÇÃO - SINAPI'!$C:$F,2,FALSE))</f>
        <v>ELETRODO REVESTIDO AWS - E6013, DIAMETRO IGUAL A 2,50 MM</v>
      </c>
      <c r="E4595" s="484" t="str">
        <f>IFERROR(VLOOKUP(C4595,INSUMOS!$C:$F,3,FALSE),VLOOKUP(C4595,'COMPOSIÇÃO - SINAPI'!$C:$F,3,FALSE))</f>
        <v>KG</v>
      </c>
      <c r="F4595" s="486">
        <v>4.0000000000000001E-3</v>
      </c>
      <c r="G4595" s="490">
        <f>IFERROR(VLOOKUP(C4595,INSUMOS!$C:$F,4,FALSE),VLOOKUP(C4595,'COMPOSIÇÃO - SINAPI'!$C:$F,4,FALSE))</f>
        <v>27.531500000000001</v>
      </c>
      <c r="H4595" s="488">
        <f t="shared" si="189"/>
        <v>0.11</v>
      </c>
    </row>
    <row r="4596" spans="1:8" ht="15" customHeight="1" x14ac:dyDescent="0.2">
      <c r="A4596" s="483" t="s">
        <v>2070</v>
      </c>
      <c r="B4596" s="484" t="s">
        <v>2062</v>
      </c>
      <c r="C4596" s="484">
        <v>11033</v>
      </c>
      <c r="D4596" s="485" t="str">
        <f>IFERROR(VLOOKUP(C4596,INSUMOS!$C:$F,2,FALSE),VLOOKUP(C4596,'COMPOSIÇÃO - SINAPI'!$C:$F,2,FALSE))</f>
        <v>SUPORTE PARA CALHA DE 150 MM EM FERRO GALVANIZADO</v>
      </c>
      <c r="E4596" s="484" t="str">
        <f>IFERROR(VLOOKUP(C4596,INSUMOS!$C:$F,3,FALSE),VLOOKUP(C4596,'COMPOSIÇÃO - SINAPI'!$C:$F,3,FALSE))</f>
        <v>UN</v>
      </c>
      <c r="F4596" s="486">
        <v>1.091</v>
      </c>
      <c r="G4596" s="490">
        <f>IFERROR(VLOOKUP(C4596,INSUMOS!$C:$F,4,FALSE),VLOOKUP(C4596,'COMPOSIÇÃO - SINAPI'!$C:$F,4,FALSE))</f>
        <v>5</v>
      </c>
      <c r="H4596" s="488">
        <f t="shared" si="189"/>
        <v>5.45</v>
      </c>
    </row>
    <row r="4597" spans="1:8" ht="27" customHeight="1" x14ac:dyDescent="0.2">
      <c r="A4597" s="483" t="s">
        <v>2070</v>
      </c>
      <c r="B4597" s="484" t="s">
        <v>2062</v>
      </c>
      <c r="C4597" s="484">
        <v>21012</v>
      </c>
      <c r="D4597" s="485" t="str">
        <f>IFERROR(VLOOKUP(C4597,INSUMOS!$C:$F,2,FALSE),VLOOKUP(C4597,'COMPOSIÇÃO - SINAPI'!$C:$F,2,FALSE))</f>
        <v>TUBO ACO GALVANIZADO COM COSTURA, CLASSE LEVE, DN 40 MM ( 1 1/2"),  E = 3,00 MM,  *3,48* KG/M (NBR 5580)</v>
      </c>
      <c r="E4597" s="484" t="str">
        <f>IFERROR(VLOOKUP(C4597,INSUMOS!$C:$F,3,FALSE),VLOOKUP(C4597,'COMPOSIÇÃO - SINAPI'!$C:$F,3,FALSE))</f>
        <v>M</v>
      </c>
      <c r="F4597" s="486">
        <v>1.0289999999999999</v>
      </c>
      <c r="G4597" s="490">
        <f>IFERROR(VLOOKUP(C4597,INSUMOS!$C:$F,4,FALSE),VLOOKUP(C4597,'COMPOSIÇÃO - SINAPI'!$C:$F,4,FALSE))</f>
        <v>44.18</v>
      </c>
      <c r="H4597" s="488">
        <f t="shared" si="189"/>
        <v>45.46</v>
      </c>
    </row>
    <row r="4598" spans="1:8" ht="15" customHeight="1" x14ac:dyDescent="0.2">
      <c r="A4598" s="483" t="s">
        <v>2070</v>
      </c>
      <c r="B4598" s="484" t="s">
        <v>2593</v>
      </c>
      <c r="C4598" s="484">
        <v>88251</v>
      </c>
      <c r="D4598" s="485" t="str">
        <f>IFERROR(VLOOKUP(C4598,INSUMOS!$C:$F,2,FALSE),VLOOKUP(C4598,'COMPOSIÇÃO - SINAPI'!$C:$F,2,FALSE))</f>
        <v>AUXILIAR DE SERRALHEIRO COM ENCARGOS COMPLEMENTARES</v>
      </c>
      <c r="E4598" s="484" t="str">
        <f>IFERROR(VLOOKUP(C4598,INSUMOS!$C:$F,3,FALSE),VLOOKUP(C4598,'COMPOSIÇÃO - SINAPI'!$C:$F,3,FALSE))</f>
        <v>H</v>
      </c>
      <c r="F4598" s="486">
        <v>0.5</v>
      </c>
      <c r="G4598" s="490">
        <f>IFERROR(VLOOKUP(C4598,INSUMOS!$C:$F,4,FALSE),VLOOKUP(C4598,'COMPOSIÇÃO - SINAPI'!$C:$F,4,FALSE))</f>
        <v>22.21</v>
      </c>
      <c r="H4598" s="488">
        <f t="shared" si="189"/>
        <v>11.1</v>
      </c>
    </row>
    <row r="4599" spans="1:8" x14ac:dyDescent="0.2">
      <c r="A4599" s="483" t="s">
        <v>2070</v>
      </c>
      <c r="B4599" s="484" t="s">
        <v>2593</v>
      </c>
      <c r="C4599" s="484">
        <v>88315</v>
      </c>
      <c r="D4599" s="485" t="str">
        <f>IFERROR(VLOOKUP(C4599,INSUMOS!$C:$F,2,FALSE),VLOOKUP(C4599,'COMPOSIÇÃO - SINAPI'!$C:$F,2,FALSE))</f>
        <v>SERRALHEIRO COM ENCARGOS COMPLEMENTARES</v>
      </c>
      <c r="E4599" s="484" t="str">
        <f>IFERROR(VLOOKUP(C4599,INSUMOS!$C:$F,3,FALSE),VLOOKUP(C4599,'COMPOSIÇÃO - SINAPI'!$C:$F,3,FALSE))</f>
        <v>H</v>
      </c>
      <c r="F4599" s="486">
        <v>0.6</v>
      </c>
      <c r="G4599" s="490">
        <f>IFERROR(VLOOKUP(C4599,INSUMOS!$C:$F,4,FALSE),VLOOKUP(C4599,'COMPOSIÇÃO - SINAPI'!$C:$F,4,FALSE))</f>
        <v>24.51</v>
      </c>
      <c r="H4599" s="488">
        <f t="shared" si="189"/>
        <v>14.7</v>
      </c>
    </row>
    <row r="4600" spans="1:8" s="29" customFormat="1" ht="14.25" x14ac:dyDescent="0.25">
      <c r="A4600" s="472" t="s">
        <v>2055</v>
      </c>
      <c r="B4600" s="473" t="s">
        <v>2056</v>
      </c>
      <c r="C4600" s="473" t="s">
        <v>2057</v>
      </c>
      <c r="D4600" s="473" t="s">
        <v>2058</v>
      </c>
      <c r="E4600" s="473" t="s">
        <v>2059</v>
      </c>
      <c r="F4600" s="474" t="s">
        <v>2060</v>
      </c>
      <c r="G4600" s="81" t="s">
        <v>2061</v>
      </c>
      <c r="H4600" s="475" t="s">
        <v>2590</v>
      </c>
    </row>
    <row r="4601" spans="1:8" ht="81.95" customHeight="1" x14ac:dyDescent="0.2">
      <c r="A4601" s="476" t="s">
        <v>1766</v>
      </c>
      <c r="B4601" s="477" t="s">
        <v>2591</v>
      </c>
      <c r="C4601" s="478" t="s">
        <v>1765</v>
      </c>
      <c r="D4601" s="479" t="s">
        <v>1767</v>
      </c>
      <c r="E4601" s="480" t="s">
        <v>117</v>
      </c>
      <c r="F4601" s="481"/>
      <c r="G4601" s="45"/>
      <c r="H4601" s="482">
        <f>SUM(H4602:H4607)</f>
        <v>373.36</v>
      </c>
    </row>
    <row r="4602" spans="1:8" ht="27" customHeight="1" x14ac:dyDescent="0.2">
      <c r="A4602" s="483" t="s">
        <v>2070</v>
      </c>
      <c r="B4602" s="484" t="s">
        <v>2062</v>
      </c>
      <c r="C4602" s="484">
        <v>7568</v>
      </c>
      <c r="D4602" s="485" t="str">
        <f>IFERROR(VLOOKUP(C4602,INSUMOS!$C:$F,2,FALSE),VLOOKUP(C4602,'COMPOSIÇÃO - SINAPI'!$C:$F,2,FALSE))</f>
        <v>BUCHA DE NYLON SEM ABA S10, COM PARAFUSO DE 6,10 X 65 MM EM ACO ZINCADO COM ROSCA SOBERBA, CABECA CHATA E FENDA PHILLIPS</v>
      </c>
      <c r="E4602" s="484" t="str">
        <f>IFERROR(VLOOKUP(C4602,INSUMOS!$C:$F,3,FALSE),VLOOKUP(C4602,'COMPOSIÇÃO - SINAPI'!$C:$F,3,FALSE))</f>
        <v>UN</v>
      </c>
      <c r="F4602" s="486">
        <v>3.2730000000000001</v>
      </c>
      <c r="G4602" s="490">
        <f>IFERROR(VLOOKUP(C4602,INSUMOS!$C:$F,4,FALSE),VLOOKUP(C4602,'COMPOSIÇÃO - SINAPI'!$C:$F,4,FALSE))</f>
        <v>0.98599999999999999</v>
      </c>
      <c r="H4602" s="488">
        <f t="shared" ref="H4602:H4607" si="190">TRUNC(G4602*F4602,2)</f>
        <v>3.22</v>
      </c>
    </row>
    <row r="4603" spans="1:8" ht="15" customHeight="1" x14ac:dyDescent="0.2">
      <c r="A4603" s="483" t="s">
        <v>2070</v>
      </c>
      <c r="B4603" s="484" t="s">
        <v>2062</v>
      </c>
      <c r="C4603" s="484">
        <v>11002</v>
      </c>
      <c r="D4603" s="485" t="str">
        <f>IFERROR(VLOOKUP(C4603,INSUMOS!$C:$F,2,FALSE),VLOOKUP(C4603,'COMPOSIÇÃO - SINAPI'!$C:$F,2,FALSE))</f>
        <v>ELETRODO REVESTIDO AWS - E6013, DIAMETRO IGUAL A 2,50 MM</v>
      </c>
      <c r="E4603" s="484" t="str">
        <f>IFERROR(VLOOKUP(C4603,INSUMOS!$C:$F,3,FALSE),VLOOKUP(C4603,'COMPOSIÇÃO - SINAPI'!$C:$F,3,FALSE))</f>
        <v>KG</v>
      </c>
      <c r="F4603" s="486">
        <v>1.6E-2</v>
      </c>
      <c r="G4603" s="490">
        <f>IFERROR(VLOOKUP(C4603,INSUMOS!$C:$F,4,FALSE),VLOOKUP(C4603,'COMPOSIÇÃO - SINAPI'!$C:$F,4,FALSE))</f>
        <v>27.531500000000001</v>
      </c>
      <c r="H4603" s="488">
        <f t="shared" si="190"/>
        <v>0.44</v>
      </c>
    </row>
    <row r="4604" spans="1:8" ht="15" customHeight="1" x14ac:dyDescent="0.2">
      <c r="A4604" s="483" t="s">
        <v>2070</v>
      </c>
      <c r="B4604" s="484" t="s">
        <v>2062</v>
      </c>
      <c r="C4604" s="484">
        <v>3272</v>
      </c>
      <c r="D4604" s="485" t="str">
        <f>IFERROR(VLOOKUP(C4604,INSUMOS!$C:$F,2,FALSE),VLOOKUP(C4604,'COMPOSIÇÃO - SINAPI'!$C:$F,2,FALSE))</f>
        <v>FLANGE SEXTAVADO DE FERRO GALVANIZADO, COM ROSCA BSP, DE 1 1/2"</v>
      </c>
      <c r="E4604" s="484" t="str">
        <f>IFERROR(VLOOKUP(C4604,INSUMOS!$C:$F,3,FALSE),VLOOKUP(C4604,'COMPOSIÇÃO - SINAPI'!$C:$F,3,FALSE))</f>
        <v>UN</v>
      </c>
      <c r="F4604" s="486">
        <v>1</v>
      </c>
      <c r="G4604" s="490">
        <f>IFERROR(VLOOKUP(C4604,INSUMOS!$C:$F,4,FALSE),VLOOKUP(C4604,'COMPOSIÇÃO - SINAPI'!$C:$F,4,FALSE))</f>
        <v>33.26</v>
      </c>
      <c r="H4604" s="488">
        <f t="shared" si="190"/>
        <v>33.26</v>
      </c>
    </row>
    <row r="4605" spans="1:8" ht="27" customHeight="1" x14ac:dyDescent="0.2">
      <c r="A4605" s="483" t="s">
        <v>2070</v>
      </c>
      <c r="B4605" s="484" t="s">
        <v>2062</v>
      </c>
      <c r="C4605" s="484">
        <v>21012</v>
      </c>
      <c r="D4605" s="485" t="str">
        <f>IFERROR(VLOOKUP(C4605,INSUMOS!$C:$F,2,FALSE),VLOOKUP(C4605,'COMPOSIÇÃO - SINAPI'!$C:$F,2,FALSE))</f>
        <v>TUBO ACO GALVANIZADO COM COSTURA, CLASSE LEVE, DN 40 MM ( 1 1/2"),  E = 3,00 MM,  *3,48* KG/M (NBR 5580)</v>
      </c>
      <c r="E4605" s="484" t="str">
        <f>IFERROR(VLOOKUP(C4605,INSUMOS!$C:$F,3,FALSE),VLOOKUP(C4605,'COMPOSIÇÃO - SINAPI'!$C:$F,3,FALSE))</f>
        <v>M</v>
      </c>
      <c r="F4605" s="486">
        <v>5.1449999999999996</v>
      </c>
      <c r="G4605" s="490">
        <f>IFERROR(VLOOKUP(C4605,INSUMOS!$C:$F,4,FALSE),VLOOKUP(C4605,'COMPOSIÇÃO - SINAPI'!$C:$F,4,FALSE))</f>
        <v>44.18</v>
      </c>
      <c r="H4605" s="488">
        <f t="shared" si="190"/>
        <v>227.3</v>
      </c>
    </row>
    <row r="4606" spans="1:8" ht="15" customHeight="1" x14ac:dyDescent="0.2">
      <c r="A4606" s="483" t="s">
        <v>2070</v>
      </c>
      <c r="B4606" s="484" t="s">
        <v>2593</v>
      </c>
      <c r="C4606" s="484">
        <v>88251</v>
      </c>
      <c r="D4606" s="485" t="str">
        <f>IFERROR(VLOOKUP(C4606,INSUMOS!$C:$F,2,FALSE),VLOOKUP(C4606,'COMPOSIÇÃO - SINAPI'!$C:$F,2,FALSE))</f>
        <v>AUXILIAR DE SERRALHEIRO COM ENCARGOS COMPLEMENTARES</v>
      </c>
      <c r="E4606" s="484" t="str">
        <f>IFERROR(VLOOKUP(C4606,INSUMOS!$C:$F,3,FALSE),VLOOKUP(C4606,'COMPOSIÇÃO - SINAPI'!$C:$F,3,FALSE))</f>
        <v>H</v>
      </c>
      <c r="F4606" s="486">
        <v>2.1</v>
      </c>
      <c r="G4606" s="490">
        <f>IFERROR(VLOOKUP(C4606,INSUMOS!$C:$F,4,FALSE),VLOOKUP(C4606,'COMPOSIÇÃO - SINAPI'!$C:$F,4,FALSE))</f>
        <v>22.21</v>
      </c>
      <c r="H4606" s="488">
        <f t="shared" si="190"/>
        <v>46.64</v>
      </c>
    </row>
    <row r="4607" spans="1:8" x14ac:dyDescent="0.2">
      <c r="A4607" s="483" t="s">
        <v>2070</v>
      </c>
      <c r="B4607" s="484" t="s">
        <v>2593</v>
      </c>
      <c r="C4607" s="484">
        <v>88315</v>
      </c>
      <c r="D4607" s="485" t="str">
        <f>IFERROR(VLOOKUP(C4607,INSUMOS!$C:$F,2,FALSE),VLOOKUP(C4607,'COMPOSIÇÃO - SINAPI'!$C:$F,2,FALSE))</f>
        <v>SERRALHEIRO COM ENCARGOS COMPLEMENTARES</v>
      </c>
      <c r="E4607" s="484" t="str">
        <f>IFERROR(VLOOKUP(C4607,INSUMOS!$C:$F,3,FALSE),VLOOKUP(C4607,'COMPOSIÇÃO - SINAPI'!$C:$F,3,FALSE))</f>
        <v>H</v>
      </c>
      <c r="F4607" s="486">
        <v>2.5499999999999998</v>
      </c>
      <c r="G4607" s="490">
        <f>IFERROR(VLOOKUP(C4607,INSUMOS!$C:$F,4,FALSE),VLOOKUP(C4607,'COMPOSIÇÃO - SINAPI'!$C:$F,4,FALSE))</f>
        <v>24.51</v>
      </c>
      <c r="H4607" s="488">
        <f t="shared" si="190"/>
        <v>62.5</v>
      </c>
    </row>
    <row r="4608" spans="1:8" s="29" customFormat="1" ht="14.25" x14ac:dyDescent="0.25">
      <c r="A4608" s="472" t="s">
        <v>2055</v>
      </c>
      <c r="B4608" s="473" t="s">
        <v>2056</v>
      </c>
      <c r="C4608" s="473" t="s">
        <v>2057</v>
      </c>
      <c r="D4608" s="473" t="s">
        <v>2058</v>
      </c>
      <c r="E4608" s="473" t="s">
        <v>2059</v>
      </c>
      <c r="F4608" s="474" t="s">
        <v>2060</v>
      </c>
      <c r="G4608" s="81" t="s">
        <v>2061</v>
      </c>
      <c r="H4608" s="475" t="s">
        <v>2590</v>
      </c>
    </row>
    <row r="4609" spans="1:8" ht="48" customHeight="1" x14ac:dyDescent="0.2">
      <c r="A4609" s="476" t="s">
        <v>1769</v>
      </c>
      <c r="B4609" s="477" t="s">
        <v>2591</v>
      </c>
      <c r="C4609" s="478" t="s">
        <v>1768</v>
      </c>
      <c r="D4609" s="479" t="s">
        <v>1770</v>
      </c>
      <c r="E4609" s="480" t="s">
        <v>2586</v>
      </c>
      <c r="F4609" s="481"/>
      <c r="G4609" s="45"/>
      <c r="H4609" s="482">
        <f>SUM(H4610:H4617)</f>
        <v>243.95999999999998</v>
      </c>
    </row>
    <row r="4610" spans="1:8" ht="27" customHeight="1" x14ac:dyDescent="0.2">
      <c r="A4610" s="483" t="s">
        <v>2070</v>
      </c>
      <c r="B4610" s="484" t="s">
        <v>2062</v>
      </c>
      <c r="C4610" s="484">
        <v>21015</v>
      </c>
      <c r="D4610" s="485" t="str">
        <f>IFERROR(VLOOKUP(C4610,INSUMOS!$C:$F,2,FALSE),VLOOKUP(C4610,'COMPOSIÇÃO - SINAPI'!$C:$F,2,FALSE))</f>
        <v>TUBO ACO GALVANIZADO COM COSTURA, CLASSE LEVE, DN 80 MM ( 3"), E = 3,35 MM, *7,32* M 59,73 KG/M (NBR 5580)</v>
      </c>
      <c r="E4610" s="484" t="str">
        <f>IFERROR(VLOOKUP(C4610,INSUMOS!$C:$F,3,FALSE),VLOOKUP(C4610,'COMPOSIÇÃO - SINAPI'!$C:$F,3,FALSE))</f>
        <v>M</v>
      </c>
      <c r="F4610" s="486">
        <v>1.9782599999999999</v>
      </c>
      <c r="G4610" s="490">
        <f>IFERROR(VLOOKUP(C4610,INSUMOS!$C:$F,4,FALSE),VLOOKUP(C4610,'COMPOSIÇÃO - SINAPI'!$C:$F,4,FALSE))</f>
        <v>84.92</v>
      </c>
      <c r="H4610" s="488">
        <f t="shared" ref="H4610:H4617" si="191">TRUNC(G4610*F4610,2)</f>
        <v>167.99</v>
      </c>
    </row>
    <row r="4611" spans="1:8" ht="15" customHeight="1" x14ac:dyDescent="0.2">
      <c r="A4611" s="483" t="s">
        <v>2070</v>
      </c>
      <c r="B4611" s="484" t="s">
        <v>2062</v>
      </c>
      <c r="C4611" s="484">
        <v>555</v>
      </c>
      <c r="D4611" s="485" t="str">
        <f>IFERROR(VLOOKUP(C4611,INSUMOS!$C:$F,2,FALSE),VLOOKUP(C4611,'COMPOSIÇÃO - SINAPI'!$C:$F,2,FALSE))</f>
        <v>BARRA DE FERRO RETANGULAR, BARRA CHATA, 1" X 1/4" (L X E), 1,2265 KG/M</v>
      </c>
      <c r="E4611" s="484" t="str">
        <f>IFERROR(VLOOKUP(C4611,INSUMOS!$C:$F,3,FALSE),VLOOKUP(C4611,'COMPOSIÇÃO - SINAPI'!$C:$F,3,FALSE))</f>
        <v>M</v>
      </c>
      <c r="F4611" s="486">
        <v>0.81521999999999994</v>
      </c>
      <c r="G4611" s="490">
        <f>IFERROR(VLOOKUP(C4611,INSUMOS!$C:$F,4,FALSE),VLOOKUP(C4611,'COMPOSIÇÃO - SINAPI'!$C:$F,4,FALSE))</f>
        <v>10</v>
      </c>
      <c r="H4611" s="488">
        <f t="shared" si="191"/>
        <v>8.15</v>
      </c>
    </row>
    <row r="4612" spans="1:8" ht="15" customHeight="1" x14ac:dyDescent="0.2">
      <c r="A4612" s="483" t="s">
        <v>2070</v>
      </c>
      <c r="B4612" s="484" t="s">
        <v>2062</v>
      </c>
      <c r="C4612" s="484">
        <v>10997</v>
      </c>
      <c r="D4612" s="485" t="str">
        <f>IFERROR(VLOOKUP(C4612,INSUMOS!$C:$F,2,FALSE),VLOOKUP(C4612,'COMPOSIÇÃO - SINAPI'!$C:$F,2,FALSE))</f>
        <v>ELETRODO REVESTIDO AWS - E7018, DIAMETRO IGUAL A 4,00 MM</v>
      </c>
      <c r="E4612" s="484" t="str">
        <f>IFERROR(VLOOKUP(C4612,INSUMOS!$C:$F,3,FALSE),VLOOKUP(C4612,'COMPOSIÇÃO - SINAPI'!$C:$F,3,FALSE))</f>
        <v>KG</v>
      </c>
      <c r="F4612" s="486">
        <v>0.55408000000000002</v>
      </c>
      <c r="G4612" s="490">
        <f>IFERROR(VLOOKUP(C4612,INSUMOS!$C:$F,4,FALSE),VLOOKUP(C4612,'COMPOSIÇÃO - SINAPI'!$C:$F,4,FALSE))</f>
        <v>28.670500000000001</v>
      </c>
      <c r="H4612" s="488">
        <f t="shared" si="191"/>
        <v>15.88</v>
      </c>
    </row>
    <row r="4613" spans="1:8" ht="15" customHeight="1" x14ac:dyDescent="0.2">
      <c r="A4613" s="483" t="s">
        <v>2070</v>
      </c>
      <c r="B4613" s="484" t="s">
        <v>2593</v>
      </c>
      <c r="C4613" s="484">
        <v>88315</v>
      </c>
      <c r="D4613" s="485" t="str">
        <f>IFERROR(VLOOKUP(C4613,INSUMOS!$C:$F,2,FALSE),VLOOKUP(C4613,'COMPOSIÇÃO - SINAPI'!$C:$F,2,FALSE))</f>
        <v>SERRALHEIRO COM ENCARGOS COMPLEMENTARES</v>
      </c>
      <c r="E4613" s="484" t="str">
        <f>IFERROR(VLOOKUP(C4613,INSUMOS!$C:$F,3,FALSE),VLOOKUP(C4613,'COMPOSIÇÃO - SINAPI'!$C:$F,3,FALSE))</f>
        <v>H</v>
      </c>
      <c r="F4613" s="486">
        <v>0.94194</v>
      </c>
      <c r="G4613" s="490">
        <f>IFERROR(VLOOKUP(C4613,INSUMOS!$C:$F,4,FALSE),VLOOKUP(C4613,'COMPOSIÇÃO - SINAPI'!$C:$F,4,FALSE))</f>
        <v>24.51</v>
      </c>
      <c r="H4613" s="488">
        <f t="shared" si="191"/>
        <v>23.08</v>
      </c>
    </row>
    <row r="4614" spans="1:8" ht="27" customHeight="1" x14ac:dyDescent="0.2">
      <c r="A4614" s="483" t="s">
        <v>2070</v>
      </c>
      <c r="B4614" s="484" t="s">
        <v>2593</v>
      </c>
      <c r="C4614" s="484">
        <v>100746</v>
      </c>
      <c r="D4614" s="485" t="str">
        <f>IFERROR(VLOOKUP(C4614,INSUMOS!$C:$F,2,FALSE),VLOOKUP(C4614,'COMPOSIÇÃO - SINAPI'!$C:$F,2,FALSE))</f>
        <v>PINTURA ESMALTE BRILHANTE (2 DEMAOS) SOBRE SUPERFICIE METALICA, INCLUSIVE PROTECAO COM ZARCAO (1 DEMAO)</v>
      </c>
      <c r="E4614" s="484" t="str">
        <f>IFERROR(VLOOKUP(C4614,INSUMOS!$C:$F,3,FALSE),VLOOKUP(C4614,'COMPOSIÇÃO - SINAPI'!$C:$F,3,FALSE))</f>
        <v>M2</v>
      </c>
      <c r="F4614" s="486">
        <v>0.47332999999999997</v>
      </c>
      <c r="G4614" s="490">
        <f>IFERROR(VLOOKUP(C4614,INSUMOS!$C:$F,4,FALSE),VLOOKUP(C4614,'COMPOSIÇÃO - SINAPI'!$C:$F,4,FALSE))</f>
        <v>14.110000000000001</v>
      </c>
      <c r="H4614" s="488">
        <f t="shared" si="191"/>
        <v>6.67</v>
      </c>
    </row>
    <row r="4615" spans="1:8" ht="24" x14ac:dyDescent="0.2">
      <c r="A4615" s="483" t="s">
        <v>2070</v>
      </c>
      <c r="B4615" s="484" t="s">
        <v>2593</v>
      </c>
      <c r="C4615" s="484">
        <v>93358</v>
      </c>
      <c r="D4615" s="485" t="str">
        <f>IFERROR(VLOOKUP(C4615,INSUMOS!$C:$F,2,FALSE),VLOOKUP(C4615,'COMPOSIÇÃO - SINAPI'!$C:$F,2,FALSE))</f>
        <v>ESCAVAÇÃO MANUAL DE VALA COM PROFUNDIDADE MENOR OU IGUAL A 1,30 M.</v>
      </c>
      <c r="E4615" s="484" t="str">
        <f>IFERROR(VLOOKUP(C4615,INSUMOS!$C:$F,3,FALSE),VLOOKUP(C4615,'COMPOSIÇÃO - SINAPI'!$C:$F,3,FALSE))</f>
        <v>M3</v>
      </c>
      <c r="F4615" s="486">
        <v>0.128</v>
      </c>
      <c r="G4615" s="490">
        <f>IFERROR(VLOOKUP(C4615,INSUMOS!$C:$F,4,FALSE),VLOOKUP(C4615,'COMPOSIÇÃO - SINAPI'!$C:$F,4,FALSE))</f>
        <v>57.81</v>
      </c>
      <c r="H4615" s="488">
        <f t="shared" si="191"/>
        <v>7.39</v>
      </c>
    </row>
    <row r="4616" spans="1:8" ht="36" x14ac:dyDescent="0.2">
      <c r="A4616" s="483" t="s">
        <v>2070</v>
      </c>
      <c r="B4616" s="484" t="s">
        <v>2593</v>
      </c>
      <c r="C4616" s="484">
        <v>90278</v>
      </c>
      <c r="D4616" s="485" t="str">
        <f>IFERROR(VLOOKUP(C4616,INSUMOS!$C:$F,2,FALSE),VLOOKUP(C4616,'COMPOSIÇÃO - SINAPI'!$C:$F,2,FALSE))</f>
        <v>GRAUTE FGK=15 MPA; TRAÇO 1:0,04:2,2:2,5 (EM MASSA SECA DE CIMENTO/CAL/AREIA GROSSA/BRITA 0) - PREPARO MECÂNICO COM BETONEIRA 400 L. AF_09/2021</v>
      </c>
      <c r="E4616" s="484" t="str">
        <f>IFERROR(VLOOKUP(C4616,INSUMOS!$C:$F,3,FALSE),VLOOKUP(C4616,'COMPOSIÇÃO - SINAPI'!$C:$F,3,FALSE))</f>
        <v>M3</v>
      </c>
      <c r="F4616" s="486">
        <v>2.8000000000000001E-2</v>
      </c>
      <c r="G4616" s="490">
        <f>IFERROR(VLOOKUP(C4616,INSUMOS!$C:$F,4,FALSE),VLOOKUP(C4616,'COMPOSIÇÃO - SINAPI'!$C:$F,4,FALSE))</f>
        <v>397.73</v>
      </c>
      <c r="H4616" s="488">
        <f t="shared" si="191"/>
        <v>11.13</v>
      </c>
    </row>
    <row r="4617" spans="1:8" ht="15" customHeight="1" x14ac:dyDescent="0.2">
      <c r="A4617" s="483" t="s">
        <v>2070</v>
      </c>
      <c r="B4617" s="484" t="s">
        <v>2593</v>
      </c>
      <c r="C4617" s="484">
        <v>96995</v>
      </c>
      <c r="D4617" s="485" t="str">
        <f>IFERROR(VLOOKUP(C4617,INSUMOS!$C:$F,2,FALSE),VLOOKUP(C4617,'COMPOSIÇÃO - SINAPI'!$C:$F,2,FALSE))</f>
        <v>REATERRO MANUAL APILOADO COM SOQUETE. AF_10/2017</v>
      </c>
      <c r="E4617" s="484" t="str">
        <f>IFERROR(VLOOKUP(C4617,INSUMOS!$C:$F,3,FALSE),VLOOKUP(C4617,'COMPOSIÇÃO - SINAPI'!$C:$F,3,FALSE))</f>
        <v>M3</v>
      </c>
      <c r="F4617" s="486">
        <v>9.9000000000000005E-2</v>
      </c>
      <c r="G4617" s="490">
        <f>IFERROR(VLOOKUP(C4617,INSUMOS!$C:$F,4,FALSE),VLOOKUP(C4617,'COMPOSIÇÃO - SINAPI'!$C:$F,4,FALSE))</f>
        <v>37.08</v>
      </c>
      <c r="H4617" s="488">
        <f t="shared" si="191"/>
        <v>3.67</v>
      </c>
    </row>
    <row r="4618" spans="1:8" s="29" customFormat="1" ht="14.25" x14ac:dyDescent="0.25">
      <c r="A4618" s="472" t="s">
        <v>2055</v>
      </c>
      <c r="B4618" s="473" t="s">
        <v>2056</v>
      </c>
      <c r="C4618" s="473" t="s">
        <v>2057</v>
      </c>
      <c r="D4618" s="473" t="s">
        <v>2058</v>
      </c>
      <c r="E4618" s="473" t="s">
        <v>2059</v>
      </c>
      <c r="F4618" s="474" t="s">
        <v>2060</v>
      </c>
      <c r="G4618" s="81" t="s">
        <v>2061</v>
      </c>
      <c r="H4618" s="475" t="s">
        <v>2590</v>
      </c>
    </row>
    <row r="4619" spans="1:8" ht="32.1" customHeight="1" x14ac:dyDescent="0.2">
      <c r="A4619" s="476" t="s">
        <v>1772</v>
      </c>
      <c r="B4619" s="477" t="s">
        <v>2591</v>
      </c>
      <c r="C4619" s="478" t="s">
        <v>1771</v>
      </c>
      <c r="D4619" s="479" t="s">
        <v>1773</v>
      </c>
      <c r="E4619" s="480" t="s">
        <v>117</v>
      </c>
      <c r="F4619" s="481"/>
      <c r="G4619" s="45"/>
      <c r="H4619" s="482">
        <f>SUM(H4620:H4626)</f>
        <v>177.51999999999998</v>
      </c>
    </row>
    <row r="4620" spans="1:8" ht="27" customHeight="1" x14ac:dyDescent="0.2">
      <c r="A4620" s="483" t="s">
        <v>2070</v>
      </c>
      <c r="B4620" s="484" t="s">
        <v>2062</v>
      </c>
      <c r="C4620" s="484">
        <v>21012</v>
      </c>
      <c r="D4620" s="485" t="str">
        <f>IFERROR(VLOOKUP(C4620,INSUMOS!$C:$F,2,FALSE),VLOOKUP(C4620,'COMPOSIÇÃO - SINAPI'!$C:$F,2,FALSE))</f>
        <v>TUBO ACO GALVANIZADO COM COSTURA, CLASSE LEVE, DN 40 MM ( 1 1/2"),  E = 3,00 MM,  *3,48* KG/M (NBR 5580)</v>
      </c>
      <c r="E4620" s="484" t="str">
        <f>IFERROR(VLOOKUP(C4620,INSUMOS!$C:$F,3,FALSE),VLOOKUP(C4620,'COMPOSIÇÃO - SINAPI'!$C:$F,3,FALSE))</f>
        <v>M</v>
      </c>
      <c r="F4620" s="486">
        <v>2.2400000000000002</v>
      </c>
      <c r="G4620" s="490">
        <f>IFERROR(VLOOKUP(C4620,INSUMOS!$C:$F,4,FALSE),VLOOKUP(C4620,'COMPOSIÇÃO - SINAPI'!$C:$F,4,FALSE))</f>
        <v>44.18</v>
      </c>
      <c r="H4620" s="488">
        <f t="shared" ref="H4620:H4626" si="192">TRUNC(G4620*F4620,2)</f>
        <v>98.96</v>
      </c>
    </row>
    <row r="4621" spans="1:8" ht="15" customHeight="1" x14ac:dyDescent="0.2">
      <c r="A4621" s="483" t="s">
        <v>2070</v>
      </c>
      <c r="B4621" s="484" t="s">
        <v>2593</v>
      </c>
      <c r="C4621" s="484">
        <v>88309</v>
      </c>
      <c r="D4621" s="485" t="str">
        <f>IFERROR(VLOOKUP(C4621,INSUMOS!$C:$F,2,FALSE),VLOOKUP(C4621,'COMPOSIÇÃO - SINAPI'!$C:$F,2,FALSE))</f>
        <v>PEDREIRO COM ENCARGOS COMPLEMENTARES</v>
      </c>
      <c r="E4621" s="484" t="str">
        <f>IFERROR(VLOOKUP(C4621,INSUMOS!$C:$F,3,FALSE),VLOOKUP(C4621,'COMPOSIÇÃO - SINAPI'!$C:$F,3,FALSE))</f>
        <v>H</v>
      </c>
      <c r="F4621" s="486">
        <v>0.66</v>
      </c>
      <c r="G4621" s="490">
        <f>IFERROR(VLOOKUP(C4621,INSUMOS!$C:$F,4,FALSE),VLOOKUP(C4621,'COMPOSIÇÃO - SINAPI'!$C:$F,4,FALSE))</f>
        <v>24.66</v>
      </c>
      <c r="H4621" s="488">
        <f t="shared" si="192"/>
        <v>16.27</v>
      </c>
    </row>
    <row r="4622" spans="1:8" ht="15" customHeight="1" x14ac:dyDescent="0.2">
      <c r="A4622" s="483" t="s">
        <v>2070</v>
      </c>
      <c r="B4622" s="484" t="s">
        <v>2593</v>
      </c>
      <c r="C4622" s="484">
        <v>88316</v>
      </c>
      <c r="D4622" s="485" t="str">
        <f>IFERROR(VLOOKUP(C4622,INSUMOS!$C:$F,2,FALSE),VLOOKUP(C4622,'COMPOSIÇÃO - SINAPI'!$C:$F,2,FALSE))</f>
        <v>SERVENTE COM ENCARGOS COMPLEMENTARES</v>
      </c>
      <c r="E4622" s="484" t="str">
        <f>IFERROR(VLOOKUP(C4622,INSUMOS!$C:$F,3,FALSE),VLOOKUP(C4622,'COMPOSIÇÃO - SINAPI'!$C:$F,3,FALSE))</f>
        <v>H</v>
      </c>
      <c r="F4622" s="486">
        <v>1.65</v>
      </c>
      <c r="G4622" s="490">
        <f>IFERROR(VLOOKUP(C4622,INSUMOS!$C:$F,4,FALSE),VLOOKUP(C4622,'COMPOSIÇÃO - SINAPI'!$C:$F,4,FALSE))</f>
        <v>19.8</v>
      </c>
      <c r="H4622" s="488">
        <f t="shared" si="192"/>
        <v>32.67</v>
      </c>
    </row>
    <row r="4623" spans="1:8" ht="15" customHeight="1" x14ac:dyDescent="0.2">
      <c r="A4623" s="483" t="s">
        <v>2070</v>
      </c>
      <c r="B4623" s="484" t="s">
        <v>2593</v>
      </c>
      <c r="C4623" s="484">
        <v>88315</v>
      </c>
      <c r="D4623" s="485" t="str">
        <f>IFERROR(VLOOKUP(C4623,INSUMOS!$C:$F,2,FALSE),VLOOKUP(C4623,'COMPOSIÇÃO - SINAPI'!$C:$F,2,FALSE))</f>
        <v>SERRALHEIRO COM ENCARGOS COMPLEMENTARES</v>
      </c>
      <c r="E4623" s="484" t="str">
        <f>IFERROR(VLOOKUP(C4623,INSUMOS!$C:$F,3,FALSE),VLOOKUP(C4623,'COMPOSIÇÃO - SINAPI'!$C:$F,3,FALSE))</f>
        <v>H</v>
      </c>
      <c r="F4623" s="486">
        <v>0.34300000000000003</v>
      </c>
      <c r="G4623" s="490">
        <f>IFERROR(VLOOKUP(C4623,INSUMOS!$C:$F,4,FALSE),VLOOKUP(C4623,'COMPOSIÇÃO - SINAPI'!$C:$F,4,FALSE))</f>
        <v>24.51</v>
      </c>
      <c r="H4623" s="488">
        <f t="shared" si="192"/>
        <v>8.4</v>
      </c>
    </row>
    <row r="4624" spans="1:8" ht="15" customHeight="1" x14ac:dyDescent="0.2">
      <c r="A4624" s="483" t="s">
        <v>2070</v>
      </c>
      <c r="B4624" s="484" t="s">
        <v>2593</v>
      </c>
      <c r="C4624" s="484">
        <v>88317</v>
      </c>
      <c r="D4624" s="485" t="str">
        <f>IFERROR(VLOOKUP(C4624,INSUMOS!$C:$F,2,FALSE),VLOOKUP(C4624,'COMPOSIÇÃO - SINAPI'!$C:$F,2,FALSE))</f>
        <v>SOLDADOR COM ENCARGOS COMPLEMENTARES</v>
      </c>
      <c r="E4624" s="484" t="str">
        <f>IFERROR(VLOOKUP(C4624,INSUMOS!$C:$F,3,FALSE),VLOOKUP(C4624,'COMPOSIÇÃO - SINAPI'!$C:$F,3,FALSE))</f>
        <v>H</v>
      </c>
      <c r="F4624" s="486">
        <v>0.34300000000000003</v>
      </c>
      <c r="G4624" s="490">
        <f>IFERROR(VLOOKUP(C4624,INSUMOS!$C:$F,4,FALSE),VLOOKUP(C4624,'COMPOSIÇÃO - SINAPI'!$C:$F,4,FALSE))</f>
        <v>25.33</v>
      </c>
      <c r="H4624" s="488">
        <f t="shared" si="192"/>
        <v>8.68</v>
      </c>
    </row>
    <row r="4625" spans="1:8" ht="15" customHeight="1" x14ac:dyDescent="0.2">
      <c r="A4625" s="483" t="s">
        <v>2070</v>
      </c>
      <c r="B4625" s="484" t="s">
        <v>2062</v>
      </c>
      <c r="C4625" s="484">
        <v>10997</v>
      </c>
      <c r="D4625" s="485" t="str">
        <f>IFERROR(VLOOKUP(C4625,INSUMOS!$C:$F,2,FALSE),VLOOKUP(C4625,'COMPOSIÇÃO - SINAPI'!$C:$F,2,FALSE))</f>
        <v>ELETRODO REVESTIDO AWS - E7018, DIAMETRO IGUAL A 4,00 MM</v>
      </c>
      <c r="E4625" s="484" t="str">
        <f>IFERROR(VLOOKUP(C4625,INSUMOS!$C:$F,3,FALSE),VLOOKUP(C4625,'COMPOSIÇÃO - SINAPI'!$C:$F,3,FALSE))</f>
        <v>KG</v>
      </c>
      <c r="F4625" s="486">
        <v>0.25</v>
      </c>
      <c r="G4625" s="490">
        <f>IFERROR(VLOOKUP(C4625,INSUMOS!$C:$F,4,FALSE),VLOOKUP(C4625,'COMPOSIÇÃO - SINAPI'!$C:$F,4,FALSE))</f>
        <v>28.670500000000001</v>
      </c>
      <c r="H4625" s="488">
        <f t="shared" si="192"/>
        <v>7.16</v>
      </c>
    </row>
    <row r="4626" spans="1:8" ht="15" customHeight="1" x14ac:dyDescent="0.2">
      <c r="A4626" s="483" t="s">
        <v>2070</v>
      </c>
      <c r="B4626" s="484" t="s">
        <v>2593</v>
      </c>
      <c r="C4626" s="484">
        <v>94975</v>
      </c>
      <c r="D4626" s="485" t="str">
        <f>IFERROR(VLOOKUP(C4626,INSUMOS!$C:$F,2,FALSE),VLOOKUP(C4626,'COMPOSIÇÃO - SINAPI'!$C:$F,2,FALSE))</f>
        <v>CONCRETO SIMPLES FABRICADO NA OBRA, FCK=15 MPA, LANÇADO E ADENSADO</v>
      </c>
      <c r="E4626" s="484" t="str">
        <f>IFERROR(VLOOKUP(C4626,INSUMOS!$C:$F,3,FALSE),VLOOKUP(C4626,'COMPOSIÇÃO - SINAPI'!$C:$F,3,FALSE))</f>
        <v>M3</v>
      </c>
      <c r="F4626" s="486">
        <v>1.4999999999999999E-2</v>
      </c>
      <c r="G4626" s="490">
        <f>IFERROR(VLOOKUP(C4626,INSUMOS!$C:$F,4,FALSE),VLOOKUP(C4626,'COMPOSIÇÃO - SINAPI'!$C:$F,4,FALSE))</f>
        <v>359.29</v>
      </c>
      <c r="H4626" s="488">
        <f t="shared" si="192"/>
        <v>5.38</v>
      </c>
    </row>
    <row r="4627" spans="1:8" s="29" customFormat="1" ht="14.25" x14ac:dyDescent="0.25">
      <c r="A4627" s="472" t="s">
        <v>2055</v>
      </c>
      <c r="B4627" s="473" t="s">
        <v>2056</v>
      </c>
      <c r="C4627" s="473" t="s">
        <v>2057</v>
      </c>
      <c r="D4627" s="473" t="s">
        <v>2058</v>
      </c>
      <c r="E4627" s="473" t="s">
        <v>2059</v>
      </c>
      <c r="F4627" s="474" t="s">
        <v>2060</v>
      </c>
      <c r="G4627" s="81" t="s">
        <v>2061</v>
      </c>
      <c r="H4627" s="475" t="s">
        <v>2590</v>
      </c>
    </row>
    <row r="4628" spans="1:8" ht="48" customHeight="1" x14ac:dyDescent="0.2">
      <c r="A4628" s="476" t="s">
        <v>1775</v>
      </c>
      <c r="B4628" s="477" t="s">
        <v>2591</v>
      </c>
      <c r="C4628" s="478" t="s">
        <v>1774</v>
      </c>
      <c r="D4628" s="479" t="s">
        <v>1776</v>
      </c>
      <c r="E4628" s="480" t="s">
        <v>117</v>
      </c>
      <c r="F4628" s="481"/>
      <c r="G4628" s="45"/>
      <c r="H4628" s="482">
        <f>SUM(H4629:H4638)</f>
        <v>470.14000000000004</v>
      </c>
    </row>
    <row r="4629" spans="1:8" ht="15" customHeight="1" x14ac:dyDescent="0.2">
      <c r="A4629" s="483" t="s">
        <v>2070</v>
      </c>
      <c r="B4629" s="484" t="s">
        <v>2062</v>
      </c>
      <c r="C4629" s="484">
        <v>552</v>
      </c>
      <c r="D4629" s="485" t="str">
        <f>IFERROR(VLOOKUP(C4629,INSUMOS!$C:$F,2,FALSE),VLOOKUP(C4629,'COMPOSIÇÃO - SINAPI'!$C:$F,2,FALSE))</f>
        <v>BARRA DE FERRO CHATO, RETANGULAR, 38,1 MM X 6,35 MM (L X E), 1,89 KG/M</v>
      </c>
      <c r="E4629" s="484" t="str">
        <f>IFERROR(VLOOKUP(C4629,INSUMOS!$C:$F,3,FALSE),VLOOKUP(C4629,'COMPOSIÇÃO - SINAPI'!$C:$F,3,FALSE))</f>
        <v>M</v>
      </c>
      <c r="F4629" s="486">
        <v>9.92</v>
      </c>
      <c r="G4629" s="490">
        <f>IFERROR(VLOOKUP(C4629,INSUMOS!$C:$F,4,FALSE),VLOOKUP(C4629,'COMPOSIÇÃO - SINAPI'!$C:$F,4,FALSE))</f>
        <v>15</v>
      </c>
      <c r="H4629" s="488">
        <f t="shared" ref="H4629:H4638" si="193">TRUNC(G4629*F4629,2)</f>
        <v>148.80000000000001</v>
      </c>
    </row>
    <row r="4630" spans="1:8" ht="15" customHeight="1" x14ac:dyDescent="0.2">
      <c r="A4630" s="483" t="s">
        <v>2595</v>
      </c>
      <c r="B4630" s="484" t="s">
        <v>2062</v>
      </c>
      <c r="C4630" s="484">
        <v>8853</v>
      </c>
      <c r="D4630" s="485" t="str">
        <f>IFERROR(VLOOKUP(C4630,INSUMOS!$C:$F,2,FALSE),VLOOKUP(C4630,'COMPOSIÇÃO - SINAPI'!$C:$F,2,FALSE))</f>
        <v>CHAPA EXPANDIDA EM AÇO MALHA 40X100MM, ESP=1/4 (6,3MM) - 16,20 KG/M2</v>
      </c>
      <c r="E4630" s="484" t="str">
        <f>IFERROR(VLOOKUP(C4630,INSUMOS!$C:$F,3,FALSE),VLOOKUP(C4630,'COMPOSIÇÃO - SINAPI'!$C:$F,3,FALSE))</f>
        <v>M2</v>
      </c>
      <c r="F4630" s="486">
        <v>0.104</v>
      </c>
      <c r="G4630" s="490">
        <f>IFERROR(VLOOKUP(C4630,INSUMOS!$C:$F,4,FALSE),VLOOKUP(C4630,'COMPOSIÇÃO - SINAPI'!$C:$F,4,FALSE))</f>
        <v>280</v>
      </c>
      <c r="H4630" s="488">
        <f t="shared" si="193"/>
        <v>29.12</v>
      </c>
    </row>
    <row r="4631" spans="1:8" ht="15" customHeight="1" x14ac:dyDescent="0.2">
      <c r="A4631" s="483" t="s">
        <v>2070</v>
      </c>
      <c r="B4631" s="484" t="s">
        <v>2593</v>
      </c>
      <c r="C4631" s="484">
        <v>88315</v>
      </c>
      <c r="D4631" s="485" t="str">
        <f>IFERROR(VLOOKUP(C4631,INSUMOS!$C:$F,2,FALSE),VLOOKUP(C4631,'COMPOSIÇÃO - SINAPI'!$C:$F,2,FALSE))</f>
        <v>SERRALHEIRO COM ENCARGOS COMPLEMENTARES</v>
      </c>
      <c r="E4631" s="484" t="str">
        <f>IFERROR(VLOOKUP(C4631,INSUMOS!$C:$F,3,FALSE),VLOOKUP(C4631,'COMPOSIÇÃO - SINAPI'!$C:$F,3,FALSE))</f>
        <v>H</v>
      </c>
      <c r="F4631" s="486">
        <v>1.3</v>
      </c>
      <c r="G4631" s="490">
        <f>IFERROR(VLOOKUP(C4631,INSUMOS!$C:$F,4,FALSE),VLOOKUP(C4631,'COMPOSIÇÃO - SINAPI'!$C:$F,4,FALSE))</f>
        <v>24.51</v>
      </c>
      <c r="H4631" s="488">
        <f t="shared" si="193"/>
        <v>31.86</v>
      </c>
    </row>
    <row r="4632" spans="1:8" ht="15" customHeight="1" x14ac:dyDescent="0.2">
      <c r="A4632" s="483" t="s">
        <v>2070</v>
      </c>
      <c r="B4632" s="484" t="s">
        <v>2593</v>
      </c>
      <c r="C4632" s="484">
        <v>88251</v>
      </c>
      <c r="D4632" s="485" t="str">
        <f>IFERROR(VLOOKUP(C4632,INSUMOS!$C:$F,2,FALSE),VLOOKUP(C4632,'COMPOSIÇÃO - SINAPI'!$C:$F,2,FALSE))</f>
        <v>AUXILIAR DE SERRALHEIRO COM ENCARGOS COMPLEMENTARES</v>
      </c>
      <c r="E4632" s="484" t="str">
        <f>IFERROR(VLOOKUP(C4632,INSUMOS!$C:$F,3,FALSE),VLOOKUP(C4632,'COMPOSIÇÃO - SINAPI'!$C:$F,3,FALSE))</f>
        <v>H</v>
      </c>
      <c r="F4632" s="486">
        <v>1.3</v>
      </c>
      <c r="G4632" s="490">
        <f>IFERROR(VLOOKUP(C4632,INSUMOS!$C:$F,4,FALSE),VLOOKUP(C4632,'COMPOSIÇÃO - SINAPI'!$C:$F,4,FALSE))</f>
        <v>22.21</v>
      </c>
      <c r="H4632" s="488">
        <f t="shared" si="193"/>
        <v>28.87</v>
      </c>
    </row>
    <row r="4633" spans="1:8" ht="15" customHeight="1" x14ac:dyDescent="0.2">
      <c r="A4633" s="483" t="s">
        <v>2070</v>
      </c>
      <c r="B4633" s="484" t="s">
        <v>2062</v>
      </c>
      <c r="C4633" s="484">
        <v>11977</v>
      </c>
      <c r="D4633" s="485" t="str">
        <f>IFERROR(VLOOKUP(C4633,INSUMOS!$C:$F,2,FALSE),VLOOKUP(C4633,'COMPOSIÇÃO - SINAPI'!$C:$F,2,FALSE))</f>
        <v>CHUMBADOR DE ACO, DIAMETRO 1/2", COMPRIMENTO 75 MM</v>
      </c>
      <c r="E4633" s="484" t="str">
        <f>IFERROR(VLOOKUP(C4633,INSUMOS!$C:$F,3,FALSE),VLOOKUP(C4633,'COMPOSIÇÃO - SINAPI'!$C:$F,3,FALSE))</f>
        <v>UN</v>
      </c>
      <c r="F4633" s="486">
        <v>2.5</v>
      </c>
      <c r="G4633" s="490">
        <f>IFERROR(VLOOKUP(C4633,INSUMOS!$C:$F,4,FALSE),VLOOKUP(C4633,'COMPOSIÇÃO - SINAPI'!$C:$F,4,FALSE))</f>
        <v>8.25</v>
      </c>
      <c r="H4633" s="488">
        <f t="shared" si="193"/>
        <v>20.62</v>
      </c>
    </row>
    <row r="4634" spans="1:8" ht="27" customHeight="1" x14ac:dyDescent="0.2">
      <c r="A4634" s="483" t="s">
        <v>2070</v>
      </c>
      <c r="B4634" s="484" t="s">
        <v>2062</v>
      </c>
      <c r="C4634" s="484">
        <v>12760</v>
      </c>
      <c r="D4634" s="485" t="str">
        <f>IFERROR(VLOOKUP(C4634,INSUMOS!$C:$F,2,FALSE),VLOOKUP(C4634,'COMPOSIÇÃO - SINAPI'!$C:$F,2,FALSE))</f>
        <v>CHAPA ACO INOX AISI 304 NUMERO 4 (E = 6 MM), ACABAMENTO NUMERO 1 (LAMINADO A QUENTE, FOSCO)</v>
      </c>
      <c r="E4634" s="484" t="str">
        <f>IFERROR(VLOOKUP(C4634,INSUMOS!$C:$F,3,FALSE),VLOOKUP(C4634,'COMPOSIÇÃO - SINAPI'!$C:$F,3,FALSE))</f>
        <v>M2</v>
      </c>
      <c r="F4634" s="486">
        <v>6.3E-2</v>
      </c>
      <c r="G4634" s="490">
        <f>IFERROR(VLOOKUP(C4634,INSUMOS!$C:$F,4,FALSE),VLOOKUP(C4634,'COMPOSIÇÃO - SINAPI'!$C:$F,4,FALSE))</f>
        <v>775</v>
      </c>
      <c r="H4634" s="488">
        <f t="shared" si="193"/>
        <v>48.82</v>
      </c>
    </row>
    <row r="4635" spans="1:8" ht="27" customHeight="1" x14ac:dyDescent="0.2">
      <c r="A4635" s="483" t="s">
        <v>2070</v>
      </c>
      <c r="B4635" s="484" t="s">
        <v>2062</v>
      </c>
      <c r="C4635" s="484">
        <v>4777</v>
      </c>
      <c r="D4635" s="485" t="str">
        <f>IFERROR(VLOOKUP(C4635,INSUMOS!$C:$F,2,FALSE),VLOOKUP(C4635,'COMPOSIÇÃO - SINAPI'!$C:$F,2,FALSE))</f>
        <v>CANTONEIRA ACO ABAS IGUAIS (QUALQUER BITOLA), ESPESSURA ENTRE 1/8" E 1/4"</v>
      </c>
      <c r="E4635" s="484" t="str">
        <f>IFERROR(VLOOKUP(C4635,INSUMOS!$C:$F,3,FALSE),VLOOKUP(C4635,'COMPOSIÇÃO - SINAPI'!$C:$F,3,FALSE))</f>
        <v>KG</v>
      </c>
      <c r="F4635" s="486">
        <v>6.35</v>
      </c>
      <c r="G4635" s="490">
        <f>IFERROR(VLOOKUP(C4635,INSUMOS!$C:$F,4,FALSE),VLOOKUP(C4635,'COMPOSIÇÃO - SINAPI'!$C:$F,4,FALSE))</f>
        <v>10.914</v>
      </c>
      <c r="H4635" s="488">
        <f t="shared" si="193"/>
        <v>69.3</v>
      </c>
    </row>
    <row r="4636" spans="1:8" x14ac:dyDescent="0.2">
      <c r="A4636" s="483" t="s">
        <v>2070</v>
      </c>
      <c r="B4636" s="484" t="s">
        <v>2062</v>
      </c>
      <c r="C4636" s="484">
        <v>10997</v>
      </c>
      <c r="D4636" s="485" t="str">
        <f>IFERROR(VLOOKUP(C4636,INSUMOS!$C:$F,2,FALSE),VLOOKUP(C4636,'COMPOSIÇÃO - SINAPI'!$C:$F,2,FALSE))</f>
        <v>ELETRODO REVESTIDO AWS - E7018, DIAMETRO IGUAL A 4,00 MM</v>
      </c>
      <c r="E4636" s="484" t="str">
        <f>IFERROR(VLOOKUP(C4636,INSUMOS!$C:$F,3,FALSE),VLOOKUP(C4636,'COMPOSIÇÃO - SINAPI'!$C:$F,3,FALSE))</f>
        <v>KG</v>
      </c>
      <c r="F4636" s="486">
        <v>0.86399999999999999</v>
      </c>
      <c r="G4636" s="490">
        <f>IFERROR(VLOOKUP(C4636,INSUMOS!$C:$F,4,FALSE),VLOOKUP(C4636,'COMPOSIÇÃO - SINAPI'!$C:$F,4,FALSE))</f>
        <v>28.670500000000001</v>
      </c>
      <c r="H4636" s="488">
        <f t="shared" si="193"/>
        <v>24.77</v>
      </c>
    </row>
    <row r="4637" spans="1:8" ht="24" x14ac:dyDescent="0.2">
      <c r="A4637" s="483" t="s">
        <v>2070</v>
      </c>
      <c r="B4637" s="484" t="s">
        <v>2062</v>
      </c>
      <c r="C4637" s="484">
        <v>21012</v>
      </c>
      <c r="D4637" s="485" t="str">
        <f>IFERROR(VLOOKUP(C4637,INSUMOS!$C:$F,2,FALSE),VLOOKUP(C4637,'COMPOSIÇÃO - SINAPI'!$C:$F,2,FALSE))</f>
        <v>TUBO ACO GALVANIZADO COM COSTURA, CLASSE LEVE, DN 40 MM ( 1 1/2"),  E = 3,00 MM,  *3,48* KG/M (NBR 5580)</v>
      </c>
      <c r="E4637" s="484" t="str">
        <f>IFERROR(VLOOKUP(C4637,INSUMOS!$C:$F,3,FALSE),VLOOKUP(C4637,'COMPOSIÇÃO - SINAPI'!$C:$F,3,FALSE))</f>
        <v>M</v>
      </c>
      <c r="F4637" s="486">
        <v>1</v>
      </c>
      <c r="G4637" s="490">
        <f>IFERROR(VLOOKUP(C4637,INSUMOS!$C:$F,4,FALSE),VLOOKUP(C4637,'COMPOSIÇÃO - SINAPI'!$C:$F,4,FALSE))</f>
        <v>44.18</v>
      </c>
      <c r="H4637" s="488">
        <f t="shared" si="193"/>
        <v>44.18</v>
      </c>
    </row>
    <row r="4638" spans="1:8" x14ac:dyDescent="0.2">
      <c r="A4638" s="483" t="s">
        <v>2070</v>
      </c>
      <c r="B4638" s="484" t="s">
        <v>2062</v>
      </c>
      <c r="C4638" s="484">
        <v>546</v>
      </c>
      <c r="D4638" s="485" t="str">
        <f>IFERROR(VLOOKUP(C4638,INSUMOS!$C:$F,2,FALSE),VLOOKUP(C4638,'COMPOSIÇÃO - SINAPI'!$C:$F,2,FALSE))</f>
        <v>BARRA DE FERRO CHATA, RETANGULAR (QUALQUER BITOLA)</v>
      </c>
      <c r="E4638" s="484" t="str">
        <f>IFERROR(VLOOKUP(C4638,INSUMOS!$C:$F,3,FALSE),VLOOKUP(C4638,'COMPOSIÇÃO - SINAPI'!$C:$F,3,FALSE))</f>
        <v>KG</v>
      </c>
      <c r="F4638" s="486">
        <v>2.8</v>
      </c>
      <c r="G4638" s="490">
        <f>IFERROR(VLOOKUP(C4638,INSUMOS!$C:$F,4,FALSE),VLOOKUP(C4638,'COMPOSIÇÃO - SINAPI'!$C:$F,4,FALSE))</f>
        <v>8.5</v>
      </c>
      <c r="H4638" s="488">
        <f t="shared" si="193"/>
        <v>23.8</v>
      </c>
    </row>
    <row r="4639" spans="1:8" s="29" customFormat="1" ht="14.25" x14ac:dyDescent="0.25">
      <c r="A4639" s="472" t="s">
        <v>2055</v>
      </c>
      <c r="B4639" s="473" t="s">
        <v>2056</v>
      </c>
      <c r="C4639" s="473" t="s">
        <v>2057</v>
      </c>
      <c r="D4639" s="473" t="s">
        <v>2058</v>
      </c>
      <c r="E4639" s="473" t="s">
        <v>2059</v>
      </c>
      <c r="F4639" s="474" t="s">
        <v>2060</v>
      </c>
      <c r="G4639" s="81" t="s">
        <v>2061</v>
      </c>
      <c r="H4639" s="475" t="s">
        <v>2590</v>
      </c>
    </row>
    <row r="4640" spans="1:8" ht="66" customHeight="1" x14ac:dyDescent="0.2">
      <c r="A4640" s="476" t="s">
        <v>1778</v>
      </c>
      <c r="B4640" s="477" t="s">
        <v>2591</v>
      </c>
      <c r="C4640" s="478" t="s">
        <v>1777</v>
      </c>
      <c r="D4640" s="479" t="s">
        <v>1779</v>
      </c>
      <c r="E4640" s="480" t="s">
        <v>83</v>
      </c>
      <c r="F4640" s="481"/>
      <c r="G4640" s="45"/>
      <c r="H4640" s="482">
        <f>SUM(H4641:H4647)</f>
        <v>492.71999999999997</v>
      </c>
    </row>
    <row r="4641" spans="1:8" ht="15" customHeight="1" x14ac:dyDescent="0.2">
      <c r="A4641" s="483" t="s">
        <v>2595</v>
      </c>
      <c r="B4641" s="484" t="s">
        <v>2062</v>
      </c>
      <c r="C4641" s="484" t="s">
        <v>3068</v>
      </c>
      <c r="D4641" s="485" t="str">
        <f>IFERROR(VLOOKUP(C4641,INSUMOS!$C:$F,2,FALSE),VLOOKUP(C4641,'COMPOSIÇÃO - SINAPI'!$C:$F,2,FALSE))</f>
        <v>CANTONEIRA ABAS IGUAIS - 3" X 1/4" (7,29 KG/M)</v>
      </c>
      <c r="E4641" s="484" t="str">
        <f>IFERROR(VLOOKUP(C4641,INSUMOS!$C:$F,3,FALSE),VLOOKUP(C4641,'COMPOSIÇÃO - SINAPI'!$C:$F,3,FALSE))</f>
        <v>KG</v>
      </c>
      <c r="F4641" s="486">
        <v>24.36683</v>
      </c>
      <c r="G4641" s="490">
        <f>IFERROR(VLOOKUP(C4641,INSUMOS!$C:$F,4,FALSE),VLOOKUP(C4641,'COMPOSIÇÃO - SINAPI'!$C:$F,4,FALSE))</f>
        <v>6.7</v>
      </c>
      <c r="H4641" s="488">
        <f t="shared" ref="H4641:H4647" si="194">TRUNC(G4641*F4641,2)</f>
        <v>163.25</v>
      </c>
    </row>
    <row r="4642" spans="1:8" ht="15" customHeight="1" x14ac:dyDescent="0.2">
      <c r="A4642" s="483" t="s">
        <v>2595</v>
      </c>
      <c r="B4642" s="484" t="s">
        <v>2062</v>
      </c>
      <c r="C4642" s="484" t="s">
        <v>3073</v>
      </c>
      <c r="D4642" s="485" t="str">
        <f>IFERROR(VLOOKUP(C4642,INSUMOS!$C:$F,2,FALSE),VLOOKUP(C4642,'COMPOSIÇÃO - SINAPI'!$C:$F,2,FALSE))</f>
        <v>BARRA CHATA DE FERRO 1.1/2" X 3/16" (1,42 KG/M)</v>
      </c>
      <c r="E4642" s="484" t="str">
        <f>IFERROR(VLOOKUP(C4642,INSUMOS!$C:$F,3,FALSE),VLOOKUP(C4642,'COMPOSIÇÃO - SINAPI'!$C:$F,3,FALSE))</f>
        <v>KG</v>
      </c>
      <c r="F4642" s="486">
        <v>0.26250000000000001</v>
      </c>
      <c r="G4642" s="490">
        <f>IFERROR(VLOOKUP(C4642,INSUMOS!$C:$F,4,FALSE),VLOOKUP(C4642,'COMPOSIÇÃO - SINAPI'!$C:$F,4,FALSE))</f>
        <v>6.4</v>
      </c>
      <c r="H4642" s="488">
        <f t="shared" si="194"/>
        <v>1.68</v>
      </c>
    </row>
    <row r="4643" spans="1:8" ht="15" customHeight="1" x14ac:dyDescent="0.2">
      <c r="A4643" s="483" t="s">
        <v>2070</v>
      </c>
      <c r="B4643" s="484" t="s">
        <v>2062</v>
      </c>
      <c r="C4643" s="484">
        <v>11026</v>
      </c>
      <c r="D4643" s="485" t="str">
        <f>IFERROR(VLOOKUP(C4643,INSUMOS!$C:$F,2,FALSE),VLOOKUP(C4643,'COMPOSIÇÃO - SINAPI'!$C:$F,2,FALSE))</f>
        <v>CHAPA DE ACO GALVANIZADA BITOLA GSG 14, E = 1,95 MM (15,60 KG/M2)</v>
      </c>
      <c r="E4643" s="484" t="str">
        <f>IFERROR(VLOOKUP(C4643,INSUMOS!$C:$F,3,FALSE),VLOOKUP(C4643,'COMPOSIÇÃO - SINAPI'!$C:$F,3,FALSE))</f>
        <v>KG</v>
      </c>
      <c r="F4643" s="486">
        <v>15.834</v>
      </c>
      <c r="G4643" s="490">
        <f>IFERROR(VLOOKUP(C4643,INSUMOS!$C:$F,4,FALSE),VLOOKUP(C4643,'COMPOSIÇÃO - SINAPI'!$C:$F,4,FALSE))</f>
        <v>11.25</v>
      </c>
      <c r="H4643" s="488">
        <f t="shared" si="194"/>
        <v>178.13</v>
      </c>
    </row>
    <row r="4644" spans="1:8" ht="15" customHeight="1" x14ac:dyDescent="0.2">
      <c r="A4644" s="483" t="s">
        <v>2070</v>
      </c>
      <c r="B4644" s="484" t="s">
        <v>2062</v>
      </c>
      <c r="C4644" s="484">
        <v>10997</v>
      </c>
      <c r="D4644" s="485" t="str">
        <f>IFERROR(VLOOKUP(C4644,INSUMOS!$C:$F,2,FALSE),VLOOKUP(C4644,'COMPOSIÇÃO - SINAPI'!$C:$F,2,FALSE))</f>
        <v>ELETRODO REVESTIDO AWS - E7018, DIAMETRO IGUAL A 4,00 MM</v>
      </c>
      <c r="E4644" s="484" t="str">
        <f>IFERROR(VLOOKUP(C4644,INSUMOS!$C:$F,3,FALSE),VLOOKUP(C4644,'COMPOSIÇÃO - SINAPI'!$C:$F,3,FALSE))</f>
        <v>KG</v>
      </c>
      <c r="F4644" s="486">
        <v>2.88</v>
      </c>
      <c r="G4644" s="490">
        <f>IFERROR(VLOOKUP(C4644,INSUMOS!$C:$F,4,FALSE),VLOOKUP(C4644,'COMPOSIÇÃO - SINAPI'!$C:$F,4,FALSE))</f>
        <v>28.670500000000001</v>
      </c>
      <c r="H4644" s="488">
        <f t="shared" si="194"/>
        <v>82.57</v>
      </c>
    </row>
    <row r="4645" spans="1:8" ht="15" customHeight="1" x14ac:dyDescent="0.2">
      <c r="A4645" s="483" t="s">
        <v>2070</v>
      </c>
      <c r="B4645" s="484" t="s">
        <v>2593</v>
      </c>
      <c r="C4645" s="484">
        <v>88315</v>
      </c>
      <c r="D4645" s="485" t="str">
        <f>IFERROR(VLOOKUP(C4645,INSUMOS!$C:$F,2,FALSE),VLOOKUP(C4645,'COMPOSIÇÃO - SINAPI'!$C:$F,2,FALSE))</f>
        <v>SERRALHEIRO COM ENCARGOS COMPLEMENTARES</v>
      </c>
      <c r="E4645" s="484" t="str">
        <f>IFERROR(VLOOKUP(C4645,INSUMOS!$C:$F,3,FALSE),VLOOKUP(C4645,'COMPOSIÇÃO - SINAPI'!$C:$F,3,FALSE))</f>
        <v>H</v>
      </c>
      <c r="F4645" s="486">
        <v>1.2090000000000001</v>
      </c>
      <c r="G4645" s="490">
        <f>IFERROR(VLOOKUP(C4645,INSUMOS!$C:$F,4,FALSE),VLOOKUP(C4645,'COMPOSIÇÃO - SINAPI'!$C:$F,4,FALSE))</f>
        <v>24.51</v>
      </c>
      <c r="H4645" s="488">
        <f t="shared" si="194"/>
        <v>29.63</v>
      </c>
    </row>
    <row r="4646" spans="1:8" ht="15" customHeight="1" x14ac:dyDescent="0.2">
      <c r="A4646" s="483" t="s">
        <v>2070</v>
      </c>
      <c r="B4646" s="484" t="s">
        <v>2593</v>
      </c>
      <c r="C4646" s="484">
        <v>88316</v>
      </c>
      <c r="D4646" s="485" t="str">
        <f>IFERROR(VLOOKUP(C4646,INSUMOS!$C:$F,2,FALSE),VLOOKUP(C4646,'COMPOSIÇÃO - SINAPI'!$C:$F,2,FALSE))</f>
        <v>SERVENTE COM ENCARGOS COMPLEMENTARES</v>
      </c>
      <c r="E4646" s="484" t="str">
        <f>IFERROR(VLOOKUP(C4646,INSUMOS!$C:$F,3,FALSE),VLOOKUP(C4646,'COMPOSIÇÃO - SINAPI'!$C:$F,3,FALSE))</f>
        <v>H</v>
      </c>
      <c r="F4646" s="486">
        <v>1.2090000000000001</v>
      </c>
      <c r="G4646" s="490">
        <f>IFERROR(VLOOKUP(C4646,INSUMOS!$C:$F,4,FALSE),VLOOKUP(C4646,'COMPOSIÇÃO - SINAPI'!$C:$F,4,FALSE))</f>
        <v>19.8</v>
      </c>
      <c r="H4646" s="488">
        <f t="shared" si="194"/>
        <v>23.93</v>
      </c>
    </row>
    <row r="4647" spans="1:8" ht="38.1" customHeight="1" x14ac:dyDescent="0.2">
      <c r="A4647" s="483" t="s">
        <v>2070</v>
      </c>
      <c r="B4647" s="484" t="s">
        <v>2593</v>
      </c>
      <c r="C4647" s="484">
        <v>92718</v>
      </c>
      <c r="D4647" s="485" t="str">
        <f>IFERROR(VLOOKUP(C4647,INSUMOS!$C:$F,2,FALSE),VLOOKUP(C4647,'COMPOSIÇÃO - SINAPI'!$C:$F,2,FALSE))</f>
        <v>CONCRETAGEM DE PILARES, FCK = 25 MPA,  COM USO DE BALDES EM EDIFICAÇÃO COM SEÇÃO MÉDIA DE PILARES MENOR OU IGUAL A 0,25 M² - LANÇAMENTO, ADENSAMENTO E ACABAMENTO. AF_12/2015</v>
      </c>
      <c r="E4647" s="484" t="str">
        <f>IFERROR(VLOOKUP(C4647,INSUMOS!$C:$F,3,FALSE),VLOOKUP(C4647,'COMPOSIÇÃO - SINAPI'!$C:$F,3,FALSE))</f>
        <v>M3</v>
      </c>
      <c r="F4647" s="486">
        <v>0.03</v>
      </c>
      <c r="G4647" s="490">
        <f>IFERROR(VLOOKUP(C4647,INSUMOS!$C:$F,4,FALSE),VLOOKUP(C4647,'COMPOSIÇÃO - SINAPI'!$C:$F,4,FALSE))</f>
        <v>451.09</v>
      </c>
      <c r="H4647" s="488">
        <f t="shared" si="194"/>
        <v>13.53</v>
      </c>
    </row>
    <row r="4648" spans="1:8" s="29" customFormat="1" ht="14.25" x14ac:dyDescent="0.25">
      <c r="A4648" s="472" t="s">
        <v>2055</v>
      </c>
      <c r="B4648" s="473" t="s">
        <v>2056</v>
      </c>
      <c r="C4648" s="473" t="s">
        <v>2057</v>
      </c>
      <c r="D4648" s="473" t="s">
        <v>2058</v>
      </c>
      <c r="E4648" s="473" t="s">
        <v>2059</v>
      </c>
      <c r="F4648" s="474" t="s">
        <v>2060</v>
      </c>
      <c r="G4648" s="81" t="s">
        <v>2061</v>
      </c>
      <c r="H4648" s="475" t="s">
        <v>2590</v>
      </c>
    </row>
    <row r="4649" spans="1:8" ht="128.1" customHeight="1" x14ac:dyDescent="0.2">
      <c r="A4649" s="476" t="s">
        <v>1781</v>
      </c>
      <c r="B4649" s="477" t="s">
        <v>2591</v>
      </c>
      <c r="C4649" s="478" t="s">
        <v>1780</v>
      </c>
      <c r="D4649" s="479" t="s">
        <v>1782</v>
      </c>
      <c r="E4649" s="480" t="s">
        <v>83</v>
      </c>
      <c r="F4649" s="481"/>
      <c r="G4649" s="45"/>
      <c r="H4649" s="482">
        <f>SUM(H4650:H4653)</f>
        <v>727.33</v>
      </c>
    </row>
    <row r="4650" spans="1:8" ht="27" customHeight="1" x14ac:dyDescent="0.2">
      <c r="A4650" s="483" t="s">
        <v>2595</v>
      </c>
      <c r="B4650" s="484" t="s">
        <v>2062</v>
      </c>
      <c r="C4650" s="484">
        <v>2975</v>
      </c>
      <c r="D4650" s="485" t="str">
        <f>IFERROR(VLOOKUP(C4650,INSUMOS!$C:$F,2,FALSE),VLOOKUP(C4650,'COMPOSIÇÃO - SINAPI'!$C:$F,2,FALSE))</f>
        <v>GRADIL METALGRADE M65X132 - COMP.: 2114MM - LARG.: 1650MM - BP
25X2L, FIO - FIO 4.8 LISO, ACAB. GALV.FOGO E PINTADO OU SIMILAR</v>
      </c>
      <c r="E4650" s="484" t="str">
        <f>IFERROR(VLOOKUP(C4650,INSUMOS!$C:$F,3,FALSE),VLOOKUP(C4650,'COMPOSIÇÃO - SINAPI'!$C:$F,3,FALSE))</f>
        <v>M2</v>
      </c>
      <c r="F4650" s="486">
        <v>1</v>
      </c>
      <c r="G4650" s="490">
        <f>IFERROR(VLOOKUP(C4650,INSUMOS!$C:$F,4,FALSE),VLOOKUP(C4650,'COMPOSIÇÃO - SINAPI'!$C:$F,4,FALSE))</f>
        <v>580</v>
      </c>
      <c r="H4650" s="488">
        <f>TRUNC(G4650*F4650,2)</f>
        <v>580</v>
      </c>
    </row>
    <row r="4651" spans="1:8" ht="15" customHeight="1" x14ac:dyDescent="0.2">
      <c r="A4651" s="483" t="s">
        <v>2595</v>
      </c>
      <c r="B4651" s="484" t="s">
        <v>2062</v>
      </c>
      <c r="C4651" s="484">
        <v>2976</v>
      </c>
      <c r="D4651" s="485" t="str">
        <f>IFERROR(VLOOKUP(C4651,INSUMOS!$C:$F,2,FALSE),VLOOKUP(C4651,'COMPOSIÇÃO - SINAPI'!$C:$F,2,FALSE))</f>
        <v>PILAR METALGRADE FE. CHATO 2510X76X8, ACAB. GALV. FOGO. PINTADO</v>
      </c>
      <c r="E4651" s="484" t="str">
        <f>IFERROR(VLOOKUP(C4651,INSUMOS!$C:$F,3,FALSE),VLOOKUP(C4651,'COMPOSIÇÃO - SINAPI'!$C:$F,3,FALSE))</f>
        <v>UND</v>
      </c>
      <c r="F4651" s="486">
        <v>0.28660000000000002</v>
      </c>
      <c r="G4651" s="490">
        <f>IFERROR(VLOOKUP(C4651,INSUMOS!$C:$F,4,FALSE),VLOOKUP(C4651,'COMPOSIÇÃO - SINAPI'!$C:$F,4,FALSE))</f>
        <v>390</v>
      </c>
      <c r="H4651" s="488">
        <f>TRUNC(G4651*F4651,2)</f>
        <v>111.77</v>
      </c>
    </row>
    <row r="4652" spans="1:8" ht="15" customHeight="1" x14ac:dyDescent="0.2">
      <c r="A4652" s="483" t="s">
        <v>2070</v>
      </c>
      <c r="B4652" s="484" t="s">
        <v>2593</v>
      </c>
      <c r="C4652" s="484">
        <v>88309</v>
      </c>
      <c r="D4652" s="485" t="str">
        <f>IFERROR(VLOOKUP(C4652,INSUMOS!$C:$F,2,FALSE),VLOOKUP(C4652,'COMPOSIÇÃO - SINAPI'!$C:$F,2,FALSE))</f>
        <v>PEDREIRO COM ENCARGOS COMPLEMENTARES</v>
      </c>
      <c r="E4652" s="484" t="str">
        <f>IFERROR(VLOOKUP(C4652,INSUMOS!$C:$F,3,FALSE),VLOOKUP(C4652,'COMPOSIÇÃO - SINAPI'!$C:$F,3,FALSE))</f>
        <v>H</v>
      </c>
      <c r="F4652" s="486">
        <v>0.8</v>
      </c>
      <c r="G4652" s="490">
        <f>IFERROR(VLOOKUP(C4652,INSUMOS!$C:$F,4,FALSE),VLOOKUP(C4652,'COMPOSIÇÃO - SINAPI'!$C:$F,4,FALSE))</f>
        <v>24.66</v>
      </c>
      <c r="H4652" s="488">
        <f>TRUNC(G4652*F4652,2)</f>
        <v>19.72</v>
      </c>
    </row>
    <row r="4653" spans="1:8" ht="15" customHeight="1" x14ac:dyDescent="0.2">
      <c r="A4653" s="483" t="s">
        <v>2070</v>
      </c>
      <c r="B4653" s="484" t="s">
        <v>2593</v>
      </c>
      <c r="C4653" s="484">
        <v>88316</v>
      </c>
      <c r="D4653" s="485" t="str">
        <f>IFERROR(VLOOKUP(C4653,INSUMOS!$C:$F,2,FALSE),VLOOKUP(C4653,'COMPOSIÇÃO - SINAPI'!$C:$F,2,FALSE))</f>
        <v>SERVENTE COM ENCARGOS COMPLEMENTARES</v>
      </c>
      <c r="E4653" s="484" t="str">
        <f>IFERROR(VLOOKUP(C4653,INSUMOS!$C:$F,3,FALSE),VLOOKUP(C4653,'COMPOSIÇÃO - SINAPI'!$C:$F,3,FALSE))</f>
        <v>H</v>
      </c>
      <c r="F4653" s="486">
        <v>0.8</v>
      </c>
      <c r="G4653" s="490">
        <f>IFERROR(VLOOKUP(C4653,INSUMOS!$C:$F,4,FALSE),VLOOKUP(C4653,'COMPOSIÇÃO - SINAPI'!$C:$F,4,FALSE))</f>
        <v>19.8</v>
      </c>
      <c r="H4653" s="488">
        <f>TRUNC(G4653*F4653,2)</f>
        <v>15.84</v>
      </c>
    </row>
    <row r="4654" spans="1:8" s="29" customFormat="1" ht="14.25" x14ac:dyDescent="0.25">
      <c r="A4654" s="472" t="s">
        <v>2055</v>
      </c>
      <c r="B4654" s="473" t="s">
        <v>2056</v>
      </c>
      <c r="C4654" s="473" t="s">
        <v>2057</v>
      </c>
      <c r="D4654" s="473" t="s">
        <v>2058</v>
      </c>
      <c r="E4654" s="473" t="s">
        <v>2059</v>
      </c>
      <c r="F4654" s="474" t="s">
        <v>2060</v>
      </c>
      <c r="G4654" s="81" t="s">
        <v>2061</v>
      </c>
      <c r="H4654" s="475" t="s">
        <v>2590</v>
      </c>
    </row>
    <row r="4655" spans="1:8" ht="48" customHeight="1" x14ac:dyDescent="0.2">
      <c r="A4655" s="476" t="s">
        <v>1785</v>
      </c>
      <c r="B4655" s="477" t="s">
        <v>2591</v>
      </c>
      <c r="C4655" s="478">
        <v>88413</v>
      </c>
      <c r="D4655" s="479" t="s">
        <v>1786</v>
      </c>
      <c r="E4655" s="480" t="s">
        <v>83</v>
      </c>
      <c r="F4655" s="481"/>
      <c r="G4655" s="45"/>
      <c r="H4655" s="482">
        <f>SUM(H4656:H4658)</f>
        <v>2.83</v>
      </c>
    </row>
    <row r="4656" spans="1:8" ht="15" customHeight="1" x14ac:dyDescent="0.2">
      <c r="A4656" s="483" t="s">
        <v>2070</v>
      </c>
      <c r="B4656" s="484" t="s">
        <v>2062</v>
      </c>
      <c r="C4656" s="484">
        <v>6085</v>
      </c>
      <c r="D4656" s="485" t="str">
        <f>IFERROR(VLOOKUP(C4656,INSUMOS!$C:$F,2,FALSE),VLOOKUP(C4656,'COMPOSIÇÃO - SINAPI'!$C:$F,2,FALSE))</f>
        <v>SELADOR ACRILICO OPACO PREMIUM INTERIOR/EXTERIOR</v>
      </c>
      <c r="E4656" s="484" t="str">
        <f>IFERROR(VLOOKUP(C4656,INSUMOS!$C:$F,3,FALSE),VLOOKUP(C4656,'COMPOSIÇÃO - SINAPI'!$C:$F,3,FALSE))</f>
        <v>L</v>
      </c>
      <c r="F4656" s="486">
        <v>0.16</v>
      </c>
      <c r="G4656" s="490">
        <f>IFERROR(VLOOKUP(C4656,INSUMOS!$C:$F,4,FALSE),VLOOKUP(C4656,'COMPOSIÇÃO - SINAPI'!$C:$F,4,FALSE))</f>
        <v>7</v>
      </c>
      <c r="H4656" s="488">
        <f>TRUNC(G4656*F4656,2)</f>
        <v>1.1200000000000001</v>
      </c>
    </row>
    <row r="4657" spans="1:8" ht="15" customHeight="1" x14ac:dyDescent="0.2">
      <c r="A4657" s="483" t="s">
        <v>2070</v>
      </c>
      <c r="B4657" s="484" t="s">
        <v>2593</v>
      </c>
      <c r="C4657" s="484">
        <v>88310</v>
      </c>
      <c r="D4657" s="485" t="str">
        <f>IFERROR(VLOOKUP(C4657,INSUMOS!$C:$F,2,FALSE),VLOOKUP(C4657,'COMPOSIÇÃO - SINAPI'!$C:$F,2,FALSE))</f>
        <v>PINTOR COM ENCARGOS COMPLEMENTARES</v>
      </c>
      <c r="E4657" s="484" t="str">
        <f>IFERROR(VLOOKUP(C4657,INSUMOS!$C:$F,3,FALSE),VLOOKUP(C4657,'COMPOSIÇÃO - SINAPI'!$C:$F,3,FALSE))</f>
        <v>H</v>
      </c>
      <c r="F4657" s="486">
        <v>5.8500000000000003E-2</v>
      </c>
      <c r="G4657" s="490">
        <f>IFERROR(VLOOKUP(C4657,INSUMOS!$C:$F,4,FALSE),VLOOKUP(C4657,'COMPOSIÇÃO - SINAPI'!$C:$F,4,FALSE))</f>
        <v>23.62</v>
      </c>
      <c r="H4657" s="488">
        <f>TRUNC(G4657*F4657,2)</f>
        <v>1.38</v>
      </c>
    </row>
    <row r="4658" spans="1:8" ht="15" customHeight="1" x14ac:dyDescent="0.2">
      <c r="A4658" s="483" t="s">
        <v>2070</v>
      </c>
      <c r="B4658" s="484" t="s">
        <v>2593</v>
      </c>
      <c r="C4658" s="484">
        <v>88316</v>
      </c>
      <c r="D4658" s="485" t="str">
        <f>IFERROR(VLOOKUP(C4658,INSUMOS!$C:$F,2,FALSE),VLOOKUP(C4658,'COMPOSIÇÃO - SINAPI'!$C:$F,2,FALSE))</f>
        <v>SERVENTE COM ENCARGOS COMPLEMENTARES</v>
      </c>
      <c r="E4658" s="484" t="str">
        <f>IFERROR(VLOOKUP(C4658,INSUMOS!$C:$F,3,FALSE),VLOOKUP(C4658,'COMPOSIÇÃO - SINAPI'!$C:$F,3,FALSE))</f>
        <v>H</v>
      </c>
      <c r="F4658" s="486">
        <v>1.7000000000000001E-2</v>
      </c>
      <c r="G4658" s="490">
        <f>IFERROR(VLOOKUP(C4658,INSUMOS!$C:$F,4,FALSE),VLOOKUP(C4658,'COMPOSIÇÃO - SINAPI'!$C:$F,4,FALSE))</f>
        <v>19.8</v>
      </c>
      <c r="H4658" s="488">
        <f>TRUNC(G4658*F4658,2)</f>
        <v>0.33</v>
      </c>
    </row>
    <row r="4659" spans="1:8" s="29" customFormat="1" ht="14.25" x14ac:dyDescent="0.25">
      <c r="A4659" s="472" t="s">
        <v>2055</v>
      </c>
      <c r="B4659" s="473" t="s">
        <v>2056</v>
      </c>
      <c r="C4659" s="473" t="s">
        <v>2057</v>
      </c>
      <c r="D4659" s="473" t="s">
        <v>2058</v>
      </c>
      <c r="E4659" s="473" t="s">
        <v>2059</v>
      </c>
      <c r="F4659" s="474" t="s">
        <v>2060</v>
      </c>
      <c r="G4659" s="81" t="s">
        <v>2061</v>
      </c>
      <c r="H4659" s="475" t="s">
        <v>2590</v>
      </c>
    </row>
    <row r="4660" spans="1:8" ht="48" customHeight="1" x14ac:dyDescent="0.2">
      <c r="A4660" s="476" t="s">
        <v>1787</v>
      </c>
      <c r="B4660" s="477" t="s">
        <v>2591</v>
      </c>
      <c r="C4660" s="478">
        <v>96126</v>
      </c>
      <c r="D4660" s="479" t="s">
        <v>1788</v>
      </c>
      <c r="E4660" s="480" t="s">
        <v>83</v>
      </c>
      <c r="F4660" s="481"/>
      <c r="G4660" s="45"/>
      <c r="H4660" s="482">
        <f>SUM(H4661:H4664)</f>
        <v>11.75</v>
      </c>
    </row>
    <row r="4661" spans="1:8" ht="15" customHeight="1" x14ac:dyDescent="0.2">
      <c r="A4661" s="483" t="s">
        <v>2070</v>
      </c>
      <c r="B4661" s="484" t="s">
        <v>2062</v>
      </c>
      <c r="C4661" s="484">
        <v>3767</v>
      </c>
      <c r="D4661" s="485" t="str">
        <f>IFERROR(VLOOKUP(C4661,INSUMOS!$C:$F,2,FALSE),VLOOKUP(C4661,'COMPOSIÇÃO - SINAPI'!$C:$F,2,FALSE))</f>
        <v>LIXA EM FOLHA PARA PAREDE OU MADEIRA, NUMERO 120, COR VERMELHA</v>
      </c>
      <c r="E4661" s="484" t="str">
        <f>IFERROR(VLOOKUP(C4661,INSUMOS!$C:$F,3,FALSE),VLOOKUP(C4661,'COMPOSIÇÃO - SINAPI'!$C:$F,3,FALSE))</f>
        <v>UN</v>
      </c>
      <c r="F4661" s="486">
        <v>0.06</v>
      </c>
      <c r="G4661" s="490">
        <f>IFERROR(VLOOKUP(C4661,INSUMOS!$C:$F,4,FALSE),VLOOKUP(C4661,'COMPOSIÇÃO - SINAPI'!$C:$F,4,FALSE))</f>
        <v>1</v>
      </c>
      <c r="H4661" s="488">
        <f>TRUNC(G4661*F4661,2)</f>
        <v>0.06</v>
      </c>
    </row>
    <row r="4662" spans="1:8" ht="27" customHeight="1" x14ac:dyDescent="0.2">
      <c r="A4662" s="483" t="s">
        <v>2070</v>
      </c>
      <c r="B4662" s="484" t="s">
        <v>2062</v>
      </c>
      <c r="C4662" s="484">
        <v>4056</v>
      </c>
      <c r="D4662" s="485" t="str">
        <f>IFERROR(VLOOKUP(C4662,INSUMOS!$C:$F,2,FALSE),VLOOKUP(C4662,'COMPOSIÇÃO - SINAPI'!$C:$F,2,FALSE))</f>
        <v>!EM PROCESSO DE DESATIVACAO!MASSA ACRILICA PARA PAREDES INTERIOR/EXTERIOR</v>
      </c>
      <c r="E4662" s="484" t="str">
        <f>IFERROR(VLOOKUP(C4662,INSUMOS!$C:$F,3,FALSE),VLOOKUP(C4662,'COMPOSIÇÃO - SINAPI'!$C:$F,3,FALSE))</f>
        <v>GL</v>
      </c>
      <c r="F4662" s="486">
        <v>0.16400000000000001</v>
      </c>
      <c r="G4662" s="490">
        <f>IFERROR(VLOOKUP(C4662,INSUMOS!$C:$F,4,FALSE),VLOOKUP(C4662,'COMPOSIÇÃO - SINAPI'!$C:$F,4,FALSE))</f>
        <v>24</v>
      </c>
      <c r="H4662" s="488">
        <f>TRUNC(G4662*F4662,2)</f>
        <v>3.93</v>
      </c>
    </row>
    <row r="4663" spans="1:8" ht="15" customHeight="1" x14ac:dyDescent="0.2">
      <c r="A4663" s="483" t="s">
        <v>2070</v>
      </c>
      <c r="B4663" s="484" t="s">
        <v>2593</v>
      </c>
      <c r="C4663" s="484">
        <v>88310</v>
      </c>
      <c r="D4663" s="485" t="str">
        <f>IFERROR(VLOOKUP(C4663,INSUMOS!$C:$F,2,FALSE),VLOOKUP(C4663,'COMPOSIÇÃO - SINAPI'!$C:$F,2,FALSE))</f>
        <v>PINTOR COM ENCARGOS COMPLEMENTARES</v>
      </c>
      <c r="E4663" s="484" t="str">
        <f>IFERROR(VLOOKUP(C4663,INSUMOS!$C:$F,3,FALSE),VLOOKUP(C4663,'COMPOSIÇÃO - SINAPI'!$C:$F,3,FALSE))</f>
        <v>H</v>
      </c>
      <c r="F4663" s="486">
        <v>0.26200000000000001</v>
      </c>
      <c r="G4663" s="490">
        <f>IFERROR(VLOOKUP(C4663,INSUMOS!$C:$F,4,FALSE),VLOOKUP(C4663,'COMPOSIÇÃO - SINAPI'!$C:$F,4,FALSE))</f>
        <v>23.62</v>
      </c>
      <c r="H4663" s="488">
        <f>TRUNC(G4663*F4663,2)</f>
        <v>6.18</v>
      </c>
    </row>
    <row r="4664" spans="1:8" x14ac:dyDescent="0.2">
      <c r="A4664" s="483" t="s">
        <v>2070</v>
      </c>
      <c r="B4664" s="484" t="s">
        <v>2593</v>
      </c>
      <c r="C4664" s="484">
        <v>88316</v>
      </c>
      <c r="D4664" s="485" t="str">
        <f>IFERROR(VLOOKUP(C4664,INSUMOS!$C:$F,2,FALSE),VLOOKUP(C4664,'COMPOSIÇÃO - SINAPI'!$C:$F,2,FALSE))</f>
        <v>SERVENTE COM ENCARGOS COMPLEMENTARES</v>
      </c>
      <c r="E4664" s="484" t="str">
        <f>IFERROR(VLOOKUP(C4664,INSUMOS!$C:$F,3,FALSE),VLOOKUP(C4664,'COMPOSIÇÃO - SINAPI'!$C:$F,3,FALSE))</f>
        <v>H</v>
      </c>
      <c r="F4664" s="486">
        <v>0.08</v>
      </c>
      <c r="G4664" s="490">
        <f>IFERROR(VLOOKUP(C4664,INSUMOS!$C:$F,4,FALSE),VLOOKUP(C4664,'COMPOSIÇÃO - SINAPI'!$C:$F,4,FALSE))</f>
        <v>19.8</v>
      </c>
      <c r="H4664" s="488">
        <f>TRUNC(G4664*F4664,2)</f>
        <v>1.58</v>
      </c>
    </row>
    <row r="4665" spans="1:8" s="29" customFormat="1" ht="14.25" x14ac:dyDescent="0.25">
      <c r="A4665" s="472" t="s">
        <v>2055</v>
      </c>
      <c r="B4665" s="473" t="s">
        <v>2056</v>
      </c>
      <c r="C4665" s="473" t="s">
        <v>2057</v>
      </c>
      <c r="D4665" s="473" t="s">
        <v>2058</v>
      </c>
      <c r="E4665" s="473" t="s">
        <v>2059</v>
      </c>
      <c r="F4665" s="474" t="s">
        <v>2060</v>
      </c>
      <c r="G4665" s="81" t="s">
        <v>2061</v>
      </c>
      <c r="H4665" s="475" t="s">
        <v>2590</v>
      </c>
    </row>
    <row r="4666" spans="1:8" ht="48" customHeight="1" x14ac:dyDescent="0.2">
      <c r="A4666" s="476" t="s">
        <v>1789</v>
      </c>
      <c r="B4666" s="477" t="s">
        <v>2591</v>
      </c>
      <c r="C4666" s="478">
        <v>95624</v>
      </c>
      <c r="D4666" s="479" t="s">
        <v>1790</v>
      </c>
      <c r="E4666" s="480" t="s">
        <v>83</v>
      </c>
      <c r="F4666" s="481"/>
      <c r="G4666" s="45"/>
      <c r="H4666" s="482">
        <f>SUM(H4667:H4669)</f>
        <v>14.290000000000001</v>
      </c>
    </row>
    <row r="4667" spans="1:8" ht="15" customHeight="1" x14ac:dyDescent="0.2">
      <c r="A4667" s="483" t="s">
        <v>2070</v>
      </c>
      <c r="B4667" s="484" t="s">
        <v>2062</v>
      </c>
      <c r="C4667" s="484">
        <v>7356</v>
      </c>
      <c r="D4667" s="485" t="str">
        <f>IFERROR(VLOOKUP(C4667,INSUMOS!$C:$F,2,FALSE),VLOOKUP(C4667,'COMPOSIÇÃO - SINAPI'!$C:$F,2,FALSE))</f>
        <v>TINTA LATEX ACRILICA PREMIUM, COR BRANCO FOSCO</v>
      </c>
      <c r="E4667" s="484" t="str">
        <f>IFERROR(VLOOKUP(C4667,INSUMOS!$C:$F,3,FALSE),VLOOKUP(C4667,'COMPOSIÇÃO - SINAPI'!$C:$F,3,FALSE))</f>
        <v>L</v>
      </c>
      <c r="F4667" s="486">
        <v>0.2</v>
      </c>
      <c r="G4667" s="490">
        <f>IFERROR(VLOOKUP(C4667,INSUMOS!$C:$F,4,FALSE),VLOOKUP(C4667,'COMPOSIÇÃO - SINAPI'!$C:$F,4,FALSE))</f>
        <v>19</v>
      </c>
      <c r="H4667" s="488">
        <f>TRUNC(G4667*F4667,2)</f>
        <v>3.8</v>
      </c>
    </row>
    <row r="4668" spans="1:8" ht="15" customHeight="1" x14ac:dyDescent="0.2">
      <c r="A4668" s="483" t="s">
        <v>2070</v>
      </c>
      <c r="B4668" s="484" t="s">
        <v>2062</v>
      </c>
      <c r="C4668" s="484">
        <v>88310</v>
      </c>
      <c r="D4668" s="485" t="str">
        <f>IFERROR(VLOOKUP(C4668,INSUMOS!$C:$F,2,FALSE),VLOOKUP(C4668,'COMPOSIÇÃO - SINAPI'!$C:$F,2,FALSE))</f>
        <v>PINTOR COM ENCARGOS COMPLEMENTARES</v>
      </c>
      <c r="E4668" s="484" t="str">
        <f>IFERROR(VLOOKUP(C4668,INSUMOS!$C:$F,3,FALSE),VLOOKUP(C4668,'COMPOSIÇÃO - SINAPI'!$C:$F,3,FALSE))</f>
        <v>H</v>
      </c>
      <c r="F4668" s="486">
        <v>0.36</v>
      </c>
      <c r="G4668" s="490">
        <f>IFERROR(VLOOKUP(C4668,INSUMOS!$C:$F,4,FALSE),VLOOKUP(C4668,'COMPOSIÇÃO - SINAPI'!$C:$F,4,FALSE))</f>
        <v>23.62</v>
      </c>
      <c r="H4668" s="488">
        <f>TRUNC(G4668*F4668,2)</f>
        <v>8.5</v>
      </c>
    </row>
    <row r="4669" spans="1:8" ht="15" customHeight="1" x14ac:dyDescent="0.2">
      <c r="A4669" s="483" t="s">
        <v>2070</v>
      </c>
      <c r="B4669" s="484" t="s">
        <v>2593</v>
      </c>
      <c r="C4669" s="484">
        <v>88316</v>
      </c>
      <c r="D4669" s="485" t="str">
        <f>IFERROR(VLOOKUP(C4669,INSUMOS!$C:$F,2,FALSE),VLOOKUP(C4669,'COMPOSIÇÃO - SINAPI'!$C:$F,2,FALSE))</f>
        <v>SERVENTE COM ENCARGOS COMPLEMENTARES</v>
      </c>
      <c r="E4669" s="484" t="str">
        <f>IFERROR(VLOOKUP(C4669,INSUMOS!$C:$F,3,FALSE),VLOOKUP(C4669,'COMPOSIÇÃO - SINAPI'!$C:$F,3,FALSE))</f>
        <v>H</v>
      </c>
      <c r="F4669" s="486">
        <v>0.10100000000000001</v>
      </c>
      <c r="G4669" s="490">
        <f>IFERROR(VLOOKUP(C4669,INSUMOS!$C:$F,4,FALSE),VLOOKUP(C4669,'COMPOSIÇÃO - SINAPI'!$C:$F,4,FALSE))</f>
        <v>19.8</v>
      </c>
      <c r="H4669" s="488">
        <f>TRUNC(G4669*F4669,2)</f>
        <v>1.99</v>
      </c>
    </row>
    <row r="4670" spans="1:8" s="29" customFormat="1" ht="14.25" x14ac:dyDescent="0.25">
      <c r="A4670" s="472" t="s">
        <v>2055</v>
      </c>
      <c r="B4670" s="473" t="s">
        <v>2056</v>
      </c>
      <c r="C4670" s="473" t="s">
        <v>2057</v>
      </c>
      <c r="D4670" s="473" t="s">
        <v>2058</v>
      </c>
      <c r="E4670" s="473" t="s">
        <v>2059</v>
      </c>
      <c r="F4670" s="474" t="s">
        <v>2060</v>
      </c>
      <c r="G4670" s="81" t="s">
        <v>2061</v>
      </c>
      <c r="H4670" s="475" t="s">
        <v>2590</v>
      </c>
    </row>
    <row r="4671" spans="1:8" ht="48" customHeight="1" x14ac:dyDescent="0.2">
      <c r="A4671" s="476" t="s">
        <v>1791</v>
      </c>
      <c r="B4671" s="477" t="s">
        <v>2591</v>
      </c>
      <c r="C4671" s="478">
        <v>88411</v>
      </c>
      <c r="D4671" s="479" t="s">
        <v>1792</v>
      </c>
      <c r="E4671" s="480" t="s">
        <v>83</v>
      </c>
      <c r="F4671" s="481"/>
      <c r="G4671" s="45"/>
      <c r="H4671" s="482">
        <f>SUM(H4672:H4674)</f>
        <v>1.94</v>
      </c>
    </row>
    <row r="4672" spans="1:8" ht="15" customHeight="1" x14ac:dyDescent="0.2">
      <c r="A4672" s="483" t="s">
        <v>2070</v>
      </c>
      <c r="B4672" s="484" t="s">
        <v>2062</v>
      </c>
      <c r="C4672" s="484">
        <v>6085</v>
      </c>
      <c r="D4672" s="485" t="str">
        <f>IFERROR(VLOOKUP(C4672,INSUMOS!$C:$F,2,FALSE),VLOOKUP(C4672,'COMPOSIÇÃO - SINAPI'!$C:$F,2,FALSE))</f>
        <v>SELADOR ACRILICO OPACO PREMIUM INTERIOR/EXTERIOR</v>
      </c>
      <c r="E4672" s="484" t="str">
        <f>IFERROR(VLOOKUP(C4672,INSUMOS!$C:$F,3,FALSE),VLOOKUP(C4672,'COMPOSIÇÃO - SINAPI'!$C:$F,3,FALSE))</f>
        <v>L</v>
      </c>
      <c r="F4672" s="486">
        <v>0.16</v>
      </c>
      <c r="G4672" s="490">
        <f>IFERROR(VLOOKUP(C4672,INSUMOS!$C:$F,4,FALSE),VLOOKUP(C4672,'COMPOSIÇÃO - SINAPI'!$C:$F,4,FALSE))</f>
        <v>7</v>
      </c>
      <c r="H4672" s="488">
        <f>TRUNC(G4672*F4672,2)</f>
        <v>1.1200000000000001</v>
      </c>
    </row>
    <row r="4673" spans="1:8" ht="15" customHeight="1" x14ac:dyDescent="0.2">
      <c r="A4673" s="483" t="s">
        <v>2070</v>
      </c>
      <c r="B4673" s="484" t="s">
        <v>2593</v>
      </c>
      <c r="C4673" s="484">
        <v>88310</v>
      </c>
      <c r="D4673" s="485" t="str">
        <f>IFERROR(VLOOKUP(C4673,INSUMOS!$C:$F,2,FALSE),VLOOKUP(C4673,'COMPOSIÇÃO - SINAPI'!$C:$F,2,FALSE))</f>
        <v>PINTOR COM ENCARGOS COMPLEMENTARES</v>
      </c>
      <c r="E4673" s="484" t="str">
        <f>IFERROR(VLOOKUP(C4673,INSUMOS!$C:$F,3,FALSE),VLOOKUP(C4673,'COMPOSIÇÃO - SINAPI'!$C:$F,3,FALSE))</f>
        <v>H</v>
      </c>
      <c r="F4673" s="486">
        <v>2.7E-2</v>
      </c>
      <c r="G4673" s="490">
        <f>IFERROR(VLOOKUP(C4673,INSUMOS!$C:$F,4,FALSE),VLOOKUP(C4673,'COMPOSIÇÃO - SINAPI'!$C:$F,4,FALSE))</f>
        <v>23.62</v>
      </c>
      <c r="H4673" s="488">
        <f>TRUNC(G4673*F4673,2)</f>
        <v>0.63</v>
      </c>
    </row>
    <row r="4674" spans="1:8" ht="15" customHeight="1" x14ac:dyDescent="0.2">
      <c r="A4674" s="483" t="s">
        <v>2070</v>
      </c>
      <c r="B4674" s="484" t="s">
        <v>2593</v>
      </c>
      <c r="C4674" s="484">
        <v>88316</v>
      </c>
      <c r="D4674" s="485" t="str">
        <f>IFERROR(VLOOKUP(C4674,INSUMOS!$C:$F,2,FALSE),VLOOKUP(C4674,'COMPOSIÇÃO - SINAPI'!$C:$F,2,FALSE))</f>
        <v>SERVENTE COM ENCARGOS COMPLEMENTARES</v>
      </c>
      <c r="E4674" s="484" t="str">
        <f>IFERROR(VLOOKUP(C4674,INSUMOS!$C:$F,3,FALSE),VLOOKUP(C4674,'COMPOSIÇÃO - SINAPI'!$C:$F,3,FALSE))</f>
        <v>H</v>
      </c>
      <c r="F4674" s="486">
        <v>9.5999999999999992E-3</v>
      </c>
      <c r="G4674" s="490">
        <f>IFERROR(VLOOKUP(C4674,INSUMOS!$C:$F,4,FALSE),VLOOKUP(C4674,'COMPOSIÇÃO - SINAPI'!$C:$F,4,FALSE))</f>
        <v>19.8</v>
      </c>
      <c r="H4674" s="488">
        <f>TRUNC(G4674*F4674,2)</f>
        <v>0.19</v>
      </c>
    </row>
    <row r="4675" spans="1:8" s="29" customFormat="1" ht="14.25" x14ac:dyDescent="0.25">
      <c r="A4675" s="472" t="s">
        <v>2055</v>
      </c>
      <c r="B4675" s="473" t="s">
        <v>2056</v>
      </c>
      <c r="C4675" s="473" t="s">
        <v>2057</v>
      </c>
      <c r="D4675" s="473" t="s">
        <v>2058</v>
      </c>
      <c r="E4675" s="473" t="s">
        <v>2059</v>
      </c>
      <c r="F4675" s="474" t="s">
        <v>2060</v>
      </c>
      <c r="G4675" s="81" t="s">
        <v>2061</v>
      </c>
      <c r="H4675" s="475" t="s">
        <v>2590</v>
      </c>
    </row>
    <row r="4676" spans="1:8" ht="32.1" customHeight="1" x14ac:dyDescent="0.2">
      <c r="A4676" s="476" t="s">
        <v>1793</v>
      </c>
      <c r="B4676" s="477" t="s">
        <v>2591</v>
      </c>
      <c r="C4676" s="478">
        <v>96135</v>
      </c>
      <c r="D4676" s="479" t="s">
        <v>1794</v>
      </c>
      <c r="E4676" s="480" t="s">
        <v>83</v>
      </c>
      <c r="F4676" s="481"/>
      <c r="G4676" s="45"/>
      <c r="H4676" s="482">
        <f>SUM(H4677:H4680)</f>
        <v>17.41</v>
      </c>
    </row>
    <row r="4677" spans="1:8" ht="15" customHeight="1" x14ac:dyDescent="0.2">
      <c r="A4677" s="483" t="s">
        <v>2070</v>
      </c>
      <c r="B4677" s="484" t="s">
        <v>2062</v>
      </c>
      <c r="C4677" s="484">
        <v>3767</v>
      </c>
      <c r="D4677" s="485" t="str">
        <f>IFERROR(VLOOKUP(C4677,INSUMOS!$C:$F,2,FALSE),VLOOKUP(C4677,'COMPOSIÇÃO - SINAPI'!$C:$F,2,FALSE))</f>
        <v>LIXA EM FOLHA PARA PAREDE OU MADEIRA, NUMERO 120, COR VERMELHA</v>
      </c>
      <c r="E4677" s="484" t="str">
        <f>IFERROR(VLOOKUP(C4677,INSUMOS!$C:$F,3,FALSE),VLOOKUP(C4677,'COMPOSIÇÃO - SINAPI'!$C:$F,3,FALSE))</f>
        <v>UN</v>
      </c>
      <c r="F4677" s="486">
        <v>0.1</v>
      </c>
      <c r="G4677" s="490">
        <f>IFERROR(VLOOKUP(C4677,INSUMOS!$C:$F,4,FALSE),VLOOKUP(C4677,'COMPOSIÇÃO - SINAPI'!$C:$F,4,FALSE))</f>
        <v>1</v>
      </c>
      <c r="H4677" s="488">
        <f>TRUNC(G4677*F4677,2)</f>
        <v>0.1</v>
      </c>
    </row>
    <row r="4678" spans="1:8" ht="27" customHeight="1" x14ac:dyDescent="0.2">
      <c r="A4678" s="483" t="s">
        <v>2070</v>
      </c>
      <c r="B4678" s="484" t="s">
        <v>2062</v>
      </c>
      <c r="C4678" s="484">
        <v>4056</v>
      </c>
      <c r="D4678" s="485" t="str">
        <f>IFERROR(VLOOKUP(C4678,INSUMOS!$C:$F,2,FALSE),VLOOKUP(C4678,'COMPOSIÇÃO - SINAPI'!$C:$F,2,FALSE))</f>
        <v>!EM PROCESSO DE DESATIVACAO!MASSA ACRILICA PARA PAREDES INTERIOR/EXTERIOR</v>
      </c>
      <c r="E4678" s="484" t="str">
        <f>IFERROR(VLOOKUP(C4678,INSUMOS!$C:$F,3,FALSE),VLOOKUP(C4678,'COMPOSIÇÃO - SINAPI'!$C:$F,3,FALSE))</f>
        <v>GL</v>
      </c>
      <c r="F4678" s="486">
        <v>0.24399999999999999</v>
      </c>
      <c r="G4678" s="490">
        <f>IFERROR(VLOOKUP(C4678,INSUMOS!$C:$F,4,FALSE),VLOOKUP(C4678,'COMPOSIÇÃO - SINAPI'!$C:$F,4,FALSE))</f>
        <v>24</v>
      </c>
      <c r="H4678" s="488">
        <f>TRUNC(G4678*F4678,2)</f>
        <v>5.85</v>
      </c>
    </row>
    <row r="4679" spans="1:8" ht="15" customHeight="1" x14ac:dyDescent="0.2">
      <c r="A4679" s="483" t="s">
        <v>2070</v>
      </c>
      <c r="B4679" s="484" t="s">
        <v>2593</v>
      </c>
      <c r="C4679" s="484">
        <v>88310</v>
      </c>
      <c r="D4679" s="485" t="str">
        <f>IFERROR(VLOOKUP(C4679,INSUMOS!$C:$F,2,FALSE),VLOOKUP(C4679,'COMPOSIÇÃO - SINAPI'!$C:$F,2,FALSE))</f>
        <v>PINTOR COM ENCARGOS COMPLEMENTARES</v>
      </c>
      <c r="E4679" s="484" t="str">
        <f>IFERROR(VLOOKUP(C4679,INSUMOS!$C:$F,3,FALSE),VLOOKUP(C4679,'COMPOSIÇÃO - SINAPI'!$C:$F,3,FALSE))</f>
        <v>H</v>
      </c>
      <c r="F4679" s="486">
        <v>0.4</v>
      </c>
      <c r="G4679" s="490">
        <f>IFERROR(VLOOKUP(C4679,INSUMOS!$C:$F,4,FALSE),VLOOKUP(C4679,'COMPOSIÇÃO - SINAPI'!$C:$F,4,FALSE))</f>
        <v>23.62</v>
      </c>
      <c r="H4679" s="488">
        <f>TRUNC(G4679*F4679,2)</f>
        <v>9.44</v>
      </c>
    </row>
    <row r="4680" spans="1:8" x14ac:dyDescent="0.2">
      <c r="A4680" s="483" t="s">
        <v>2070</v>
      </c>
      <c r="B4680" s="484" t="s">
        <v>2593</v>
      </c>
      <c r="C4680" s="484">
        <v>88316</v>
      </c>
      <c r="D4680" s="485" t="str">
        <f>IFERROR(VLOOKUP(C4680,INSUMOS!$C:$F,2,FALSE),VLOOKUP(C4680,'COMPOSIÇÃO - SINAPI'!$C:$F,2,FALSE))</f>
        <v>SERVENTE COM ENCARGOS COMPLEMENTARES</v>
      </c>
      <c r="E4680" s="484" t="str">
        <f>IFERROR(VLOOKUP(C4680,INSUMOS!$C:$F,3,FALSE),VLOOKUP(C4680,'COMPOSIÇÃO - SINAPI'!$C:$F,3,FALSE))</f>
        <v>H</v>
      </c>
      <c r="F4680" s="486">
        <v>0.10249999999999999</v>
      </c>
      <c r="G4680" s="490">
        <f>IFERROR(VLOOKUP(C4680,INSUMOS!$C:$F,4,FALSE),VLOOKUP(C4680,'COMPOSIÇÃO - SINAPI'!$C:$F,4,FALSE))</f>
        <v>19.8</v>
      </c>
      <c r="H4680" s="488">
        <f>TRUNC(G4680*F4680,2)</f>
        <v>2.02</v>
      </c>
    </row>
    <row r="4681" spans="1:8" s="29" customFormat="1" ht="14.25" x14ac:dyDescent="0.25">
      <c r="A4681" s="472" t="s">
        <v>2055</v>
      </c>
      <c r="B4681" s="473" t="s">
        <v>2056</v>
      </c>
      <c r="C4681" s="473" t="s">
        <v>2057</v>
      </c>
      <c r="D4681" s="473" t="s">
        <v>2058</v>
      </c>
      <c r="E4681" s="473" t="s">
        <v>2059</v>
      </c>
      <c r="F4681" s="474" t="s">
        <v>2060</v>
      </c>
      <c r="G4681" s="81" t="s">
        <v>2061</v>
      </c>
      <c r="H4681" s="475" t="s">
        <v>2590</v>
      </c>
    </row>
    <row r="4682" spans="1:8" ht="66" customHeight="1" x14ac:dyDescent="0.2">
      <c r="A4682" s="476" t="s">
        <v>1796</v>
      </c>
      <c r="B4682" s="477" t="s">
        <v>2591</v>
      </c>
      <c r="C4682" s="478">
        <v>100740</v>
      </c>
      <c r="D4682" s="479" t="s">
        <v>1797</v>
      </c>
      <c r="E4682" s="480" t="s">
        <v>83</v>
      </c>
      <c r="F4682" s="481"/>
      <c r="G4682" s="45"/>
      <c r="H4682" s="482">
        <f>SUM(H4683:H4685)</f>
        <v>6.57</v>
      </c>
    </row>
    <row r="4683" spans="1:8" ht="15" customHeight="1" x14ac:dyDescent="0.2">
      <c r="A4683" s="483" t="s">
        <v>2070</v>
      </c>
      <c r="B4683" s="484" t="s">
        <v>2062</v>
      </c>
      <c r="C4683" s="484">
        <v>5318</v>
      </c>
      <c r="D4683" s="485" t="str">
        <f>IFERROR(VLOOKUP(C4683,INSUMOS!$C:$F,2,FALSE),VLOOKUP(C4683,'COMPOSIÇÃO - SINAPI'!$C:$F,2,FALSE))</f>
        <v>DILUENTE AGUARRAS</v>
      </c>
      <c r="E4683" s="484" t="str">
        <f>IFERROR(VLOOKUP(C4683,INSUMOS!$C:$F,3,FALSE),VLOOKUP(C4683,'COMPOSIÇÃO - SINAPI'!$C:$F,3,FALSE))</f>
        <v>L</v>
      </c>
      <c r="F4683" s="486">
        <v>1.24E-2</v>
      </c>
      <c r="G4683" s="490">
        <f>IFERROR(VLOOKUP(C4683,INSUMOS!$C:$F,4,FALSE),VLOOKUP(C4683,'COMPOSIÇÃO - SINAPI'!$C:$F,4,FALSE))</f>
        <v>17.68</v>
      </c>
      <c r="H4683" s="488">
        <f>TRUNC(G4683*F4683,2)</f>
        <v>0.21</v>
      </c>
    </row>
    <row r="4684" spans="1:8" ht="15" customHeight="1" x14ac:dyDescent="0.2">
      <c r="A4684" s="483" t="s">
        <v>2070</v>
      </c>
      <c r="B4684" s="484" t="s">
        <v>2062</v>
      </c>
      <c r="C4684" s="484">
        <v>7311</v>
      </c>
      <c r="D4684" s="485" t="str">
        <f>IFERROR(VLOOKUP(C4684,INSUMOS!$C:$F,2,FALSE),VLOOKUP(C4684,'COMPOSIÇÃO - SINAPI'!$C:$F,2,FALSE))</f>
        <v>TINTA ESMALTE SINTETICO PREMIUM ACETINADO</v>
      </c>
      <c r="E4684" s="484" t="str">
        <f>IFERROR(VLOOKUP(C4684,INSUMOS!$C:$F,3,FALSE),VLOOKUP(C4684,'COMPOSIÇÃO - SINAPI'!$C:$F,3,FALSE))</f>
        <v>L</v>
      </c>
      <c r="F4684" s="486">
        <v>0.1242</v>
      </c>
      <c r="G4684" s="490">
        <f>IFERROR(VLOOKUP(C4684,INSUMOS!$C:$F,4,FALSE),VLOOKUP(C4684,'COMPOSIÇÃO - SINAPI'!$C:$F,4,FALSE))</f>
        <v>22.73</v>
      </c>
      <c r="H4684" s="488">
        <f>TRUNC(G4684*F4684,2)</f>
        <v>2.82</v>
      </c>
    </row>
    <row r="4685" spans="1:8" ht="15" customHeight="1" x14ac:dyDescent="0.2">
      <c r="A4685" s="483" t="s">
        <v>2070</v>
      </c>
      <c r="B4685" s="484" t="s">
        <v>2593</v>
      </c>
      <c r="C4685" s="484">
        <v>88310</v>
      </c>
      <c r="D4685" s="485" t="str">
        <f>IFERROR(VLOOKUP(C4685,INSUMOS!$C:$F,2,FALSE),VLOOKUP(C4685,'COMPOSIÇÃO - SINAPI'!$C:$F,2,FALSE))</f>
        <v>PINTOR COM ENCARGOS COMPLEMENTARES</v>
      </c>
      <c r="E4685" s="484" t="str">
        <f>IFERROR(VLOOKUP(C4685,INSUMOS!$C:$F,3,FALSE),VLOOKUP(C4685,'COMPOSIÇÃO - SINAPI'!$C:$F,3,FALSE))</f>
        <v>H</v>
      </c>
      <c r="F4685" s="486">
        <v>0.15</v>
      </c>
      <c r="G4685" s="490">
        <f>IFERROR(VLOOKUP(C4685,INSUMOS!$C:$F,4,FALSE),VLOOKUP(C4685,'COMPOSIÇÃO - SINAPI'!$C:$F,4,FALSE))</f>
        <v>23.62</v>
      </c>
      <c r="H4685" s="488">
        <f>TRUNC(G4685*F4685,2)</f>
        <v>3.54</v>
      </c>
    </row>
    <row r="4686" spans="1:8" s="29" customFormat="1" ht="14.25" x14ac:dyDescent="0.25">
      <c r="A4686" s="472" t="s">
        <v>2055</v>
      </c>
      <c r="B4686" s="473" t="s">
        <v>2056</v>
      </c>
      <c r="C4686" s="473" t="s">
        <v>2057</v>
      </c>
      <c r="D4686" s="473" t="s">
        <v>2058</v>
      </c>
      <c r="E4686" s="473" t="s">
        <v>2059</v>
      </c>
      <c r="F4686" s="474" t="s">
        <v>2060</v>
      </c>
      <c r="G4686" s="81" t="s">
        <v>2061</v>
      </c>
      <c r="H4686" s="475" t="s">
        <v>2590</v>
      </c>
    </row>
    <row r="4687" spans="1:8" ht="48" customHeight="1" x14ac:dyDescent="0.2">
      <c r="A4687" s="476" t="s">
        <v>1798</v>
      </c>
      <c r="B4687" s="477" t="s">
        <v>2591</v>
      </c>
      <c r="C4687" s="478">
        <v>100720</v>
      </c>
      <c r="D4687" s="479" t="s">
        <v>1799</v>
      </c>
      <c r="E4687" s="480" t="s">
        <v>83</v>
      </c>
      <c r="F4687" s="481"/>
      <c r="G4687" s="45"/>
      <c r="H4687" s="482">
        <f>SUM(H4688:H4690)</f>
        <v>5.42</v>
      </c>
    </row>
    <row r="4688" spans="1:8" ht="15" customHeight="1" x14ac:dyDescent="0.2">
      <c r="A4688" s="483" t="s">
        <v>2070</v>
      </c>
      <c r="B4688" s="484" t="s">
        <v>2062</v>
      </c>
      <c r="C4688" s="484">
        <v>5318</v>
      </c>
      <c r="D4688" s="485" t="str">
        <f>IFERROR(VLOOKUP(C4688,INSUMOS!$C:$F,2,FALSE),VLOOKUP(C4688,'COMPOSIÇÃO - SINAPI'!$C:$F,2,FALSE))</f>
        <v>DILUENTE AGUARRAS</v>
      </c>
      <c r="E4688" s="484" t="str">
        <f>IFERROR(VLOOKUP(C4688,INSUMOS!$C:$F,3,FALSE),VLOOKUP(C4688,'COMPOSIÇÃO - SINAPI'!$C:$F,3,FALSE))</f>
        <v>L</v>
      </c>
      <c r="F4688" s="486">
        <v>1.06E-2</v>
      </c>
      <c r="G4688" s="490">
        <f>IFERROR(VLOOKUP(C4688,INSUMOS!$C:$F,4,FALSE),VLOOKUP(C4688,'COMPOSIÇÃO - SINAPI'!$C:$F,4,FALSE))</f>
        <v>17.68</v>
      </c>
      <c r="H4688" s="488">
        <f>TRUNC(G4688*F4688,2)</f>
        <v>0.18</v>
      </c>
    </row>
    <row r="4689" spans="1:8" ht="15" customHeight="1" x14ac:dyDescent="0.2">
      <c r="A4689" s="483" t="s">
        <v>2070</v>
      </c>
      <c r="B4689" s="484" t="s">
        <v>2062</v>
      </c>
      <c r="C4689" s="484">
        <v>7307</v>
      </c>
      <c r="D4689" s="485" t="str">
        <f>IFERROR(VLOOKUP(C4689,INSUMOS!$C:$F,2,FALSE),VLOOKUP(C4689,'COMPOSIÇÃO - SINAPI'!$C:$F,2,FALSE))</f>
        <v>FUNDO ANTICORROSIVO PARA METAIS FERROSOS (ZARCAO)</v>
      </c>
      <c r="E4689" s="484" t="str">
        <f>IFERROR(VLOOKUP(C4689,INSUMOS!$C:$F,3,FALSE),VLOOKUP(C4689,'COMPOSIÇÃO - SINAPI'!$C:$F,3,FALSE))</f>
        <v>L</v>
      </c>
      <c r="F4689" s="486">
        <v>0.1062</v>
      </c>
      <c r="G4689" s="490">
        <f>IFERROR(VLOOKUP(C4689,INSUMOS!$C:$F,4,FALSE),VLOOKUP(C4689,'COMPOSIÇÃO - SINAPI'!$C:$F,4,FALSE))</f>
        <v>25</v>
      </c>
      <c r="H4689" s="488">
        <f>TRUNC(G4689*F4689,2)</f>
        <v>2.65</v>
      </c>
    </row>
    <row r="4690" spans="1:8" ht="15" customHeight="1" x14ac:dyDescent="0.2">
      <c r="A4690" s="483" t="s">
        <v>2070</v>
      </c>
      <c r="B4690" s="484" t="s">
        <v>2593</v>
      </c>
      <c r="C4690" s="484">
        <v>88310</v>
      </c>
      <c r="D4690" s="485" t="str">
        <f>IFERROR(VLOOKUP(C4690,INSUMOS!$C:$F,2,FALSE),VLOOKUP(C4690,'COMPOSIÇÃO - SINAPI'!$C:$F,2,FALSE))</f>
        <v>PINTOR COM ENCARGOS COMPLEMENTARES</v>
      </c>
      <c r="E4690" s="484" t="str">
        <f>IFERROR(VLOOKUP(C4690,INSUMOS!$C:$F,3,FALSE),VLOOKUP(C4690,'COMPOSIÇÃO - SINAPI'!$C:$F,3,FALSE))</f>
        <v>H</v>
      </c>
      <c r="F4690" s="486">
        <v>0.11</v>
      </c>
      <c r="G4690" s="490">
        <f>IFERROR(VLOOKUP(C4690,INSUMOS!$C:$F,4,FALSE),VLOOKUP(C4690,'COMPOSIÇÃO - SINAPI'!$C:$F,4,FALSE))</f>
        <v>23.62</v>
      </c>
      <c r="H4690" s="488">
        <f>TRUNC(G4690*F4690,2)</f>
        <v>2.59</v>
      </c>
    </row>
    <row r="4691" spans="1:8" s="29" customFormat="1" ht="14.25" x14ac:dyDescent="0.25">
      <c r="A4691" s="472" t="s">
        <v>2055</v>
      </c>
      <c r="B4691" s="473" t="s">
        <v>2056</v>
      </c>
      <c r="C4691" s="473" t="s">
        <v>2057</v>
      </c>
      <c r="D4691" s="473" t="s">
        <v>2058</v>
      </c>
      <c r="E4691" s="473" t="s">
        <v>2059</v>
      </c>
      <c r="F4691" s="474" t="s">
        <v>2060</v>
      </c>
      <c r="G4691" s="81" t="s">
        <v>2061</v>
      </c>
      <c r="H4691" s="475" t="s">
        <v>2590</v>
      </c>
    </row>
    <row r="4692" spans="1:8" ht="66" customHeight="1" x14ac:dyDescent="0.2">
      <c r="A4692" s="476" t="s">
        <v>1800</v>
      </c>
      <c r="B4692" s="477" t="s">
        <v>2591</v>
      </c>
      <c r="C4692" s="478">
        <v>100758</v>
      </c>
      <c r="D4692" s="479" t="s">
        <v>1801</v>
      </c>
      <c r="E4692" s="480" t="s">
        <v>83</v>
      </c>
      <c r="F4692" s="481"/>
      <c r="G4692" s="45"/>
      <c r="H4692" s="482">
        <f>SUM(H4693:H4695)</f>
        <v>28.439999999999998</v>
      </c>
    </row>
    <row r="4693" spans="1:8" ht="15" customHeight="1" x14ac:dyDescent="0.2">
      <c r="A4693" s="483" t="s">
        <v>2070</v>
      </c>
      <c r="B4693" s="484" t="s">
        <v>2062</v>
      </c>
      <c r="C4693" s="484">
        <v>5318</v>
      </c>
      <c r="D4693" s="485" t="str">
        <f>IFERROR(VLOOKUP(C4693,INSUMOS!$C:$F,2,FALSE),VLOOKUP(C4693,'COMPOSIÇÃO - SINAPI'!$C:$F,2,FALSE))</f>
        <v>DILUENTE AGUARRAS</v>
      </c>
      <c r="E4693" s="484" t="str">
        <f>IFERROR(VLOOKUP(C4693,INSUMOS!$C:$F,3,FALSE),VLOOKUP(C4693,'COMPOSIÇÃO - SINAPI'!$C:$F,3,FALSE))</f>
        <v>L</v>
      </c>
      <c r="F4693" s="486">
        <v>2.5499999999999998E-2</v>
      </c>
      <c r="G4693" s="490">
        <f>IFERROR(VLOOKUP(C4693,INSUMOS!$C:$F,4,FALSE),VLOOKUP(C4693,'COMPOSIÇÃO - SINAPI'!$C:$F,4,FALSE))</f>
        <v>17.68</v>
      </c>
      <c r="H4693" s="488">
        <f>TRUNC(G4693*F4693,2)</f>
        <v>0.45</v>
      </c>
    </row>
    <row r="4694" spans="1:8" ht="15" customHeight="1" x14ac:dyDescent="0.2">
      <c r="A4694" s="483" t="s">
        <v>2070</v>
      </c>
      <c r="B4694" s="484" t="s">
        <v>2062</v>
      </c>
      <c r="C4694" s="484">
        <v>7311</v>
      </c>
      <c r="D4694" s="485" t="str">
        <f>IFERROR(VLOOKUP(C4694,INSUMOS!$C:$F,2,FALSE),VLOOKUP(C4694,'COMPOSIÇÃO - SINAPI'!$C:$F,2,FALSE))</f>
        <v>TINTA ESMALTE SINTETICO PREMIUM ACETINADO</v>
      </c>
      <c r="E4694" s="484" t="str">
        <f>IFERROR(VLOOKUP(C4694,INSUMOS!$C:$F,3,FALSE),VLOOKUP(C4694,'COMPOSIÇÃO - SINAPI'!$C:$F,3,FALSE))</f>
        <v>L</v>
      </c>
      <c r="F4694" s="486">
        <v>0.25490000000000002</v>
      </c>
      <c r="G4694" s="490">
        <f>IFERROR(VLOOKUP(C4694,INSUMOS!$C:$F,4,FALSE),VLOOKUP(C4694,'COMPOSIÇÃO - SINAPI'!$C:$F,4,FALSE))</f>
        <v>22.73</v>
      </c>
      <c r="H4694" s="488">
        <f>TRUNC(G4694*F4694,2)</f>
        <v>5.79</v>
      </c>
    </row>
    <row r="4695" spans="1:8" ht="15" customHeight="1" x14ac:dyDescent="0.2">
      <c r="A4695" s="483" t="s">
        <v>2070</v>
      </c>
      <c r="B4695" s="484" t="s">
        <v>2593</v>
      </c>
      <c r="C4695" s="484">
        <v>88310</v>
      </c>
      <c r="D4695" s="485" t="str">
        <f>IFERROR(VLOOKUP(C4695,INSUMOS!$C:$F,2,FALSE),VLOOKUP(C4695,'COMPOSIÇÃO - SINAPI'!$C:$F,2,FALSE))</f>
        <v>PINTOR COM ENCARGOS COMPLEMENTARES</v>
      </c>
      <c r="E4695" s="484" t="str">
        <f>IFERROR(VLOOKUP(C4695,INSUMOS!$C:$F,3,FALSE),VLOOKUP(C4695,'COMPOSIÇÃO - SINAPI'!$C:$F,3,FALSE))</f>
        <v>H</v>
      </c>
      <c r="F4695" s="486">
        <v>0.94</v>
      </c>
      <c r="G4695" s="490">
        <f>IFERROR(VLOOKUP(C4695,INSUMOS!$C:$F,4,FALSE),VLOOKUP(C4695,'COMPOSIÇÃO - SINAPI'!$C:$F,4,FALSE))</f>
        <v>23.62</v>
      </c>
      <c r="H4695" s="488">
        <f>TRUNC(G4695*F4695,2)</f>
        <v>22.2</v>
      </c>
    </row>
    <row r="4696" spans="1:8" s="29" customFormat="1" ht="14.25" x14ac:dyDescent="0.25">
      <c r="A4696" s="472" t="s">
        <v>2055</v>
      </c>
      <c r="B4696" s="473" t="s">
        <v>2056</v>
      </c>
      <c r="C4696" s="473" t="s">
        <v>2057</v>
      </c>
      <c r="D4696" s="473" t="s">
        <v>2058</v>
      </c>
      <c r="E4696" s="473" t="s">
        <v>2059</v>
      </c>
      <c r="F4696" s="474" t="s">
        <v>2060</v>
      </c>
      <c r="G4696" s="81" t="s">
        <v>2061</v>
      </c>
      <c r="H4696" s="475" t="s">
        <v>2590</v>
      </c>
    </row>
    <row r="4697" spans="1:8" ht="66" customHeight="1" x14ac:dyDescent="0.2">
      <c r="A4697" s="476" t="s">
        <v>1802</v>
      </c>
      <c r="B4697" s="477" t="s">
        <v>2591</v>
      </c>
      <c r="C4697" s="478">
        <v>100743</v>
      </c>
      <c r="D4697" s="479" t="s">
        <v>1803</v>
      </c>
      <c r="E4697" s="480" t="s">
        <v>83</v>
      </c>
      <c r="F4697" s="481"/>
      <c r="G4697" s="45"/>
      <c r="H4697" s="482">
        <f>SUM(H4698:H4700)</f>
        <v>6.29</v>
      </c>
    </row>
    <row r="4698" spans="1:8" ht="15" customHeight="1" x14ac:dyDescent="0.2">
      <c r="A4698" s="483" t="s">
        <v>2070</v>
      </c>
      <c r="B4698" s="484" t="s">
        <v>2062</v>
      </c>
      <c r="C4698" s="484">
        <v>5318</v>
      </c>
      <c r="D4698" s="485" t="str">
        <f>IFERROR(VLOOKUP(C4698,INSUMOS!$C:$F,2,FALSE),VLOOKUP(C4698,'COMPOSIÇÃO - SINAPI'!$C:$F,2,FALSE))</f>
        <v>DILUENTE AGUARRAS</v>
      </c>
      <c r="E4698" s="484" t="str">
        <f>IFERROR(VLOOKUP(C4698,INSUMOS!$C:$F,3,FALSE),VLOOKUP(C4698,'COMPOSIÇÃO - SINAPI'!$C:$F,3,FALSE))</f>
        <v>L</v>
      </c>
      <c r="F4698" s="486">
        <v>5.8400000000000001E-2</v>
      </c>
      <c r="G4698" s="490">
        <f>IFERROR(VLOOKUP(C4698,INSUMOS!$C:$F,4,FALSE),VLOOKUP(C4698,'COMPOSIÇÃO - SINAPI'!$C:$F,4,FALSE))</f>
        <v>17.68</v>
      </c>
      <c r="H4698" s="488">
        <f>TRUNC(G4698*F4698,2)</f>
        <v>1.03</v>
      </c>
    </row>
    <row r="4699" spans="1:8" ht="15" customHeight="1" x14ac:dyDescent="0.2">
      <c r="A4699" s="483" t="s">
        <v>2070</v>
      </c>
      <c r="B4699" s="484" t="s">
        <v>2062</v>
      </c>
      <c r="C4699" s="484">
        <v>7292</v>
      </c>
      <c r="D4699" s="485" t="str">
        <f>IFERROR(VLOOKUP(C4699,INSUMOS!$C:$F,2,FALSE),VLOOKUP(C4699,'COMPOSIÇÃO - SINAPI'!$C:$F,2,FALSE))</f>
        <v>TINTA ESMALTE SINTETICO STANDARD E/OU PREMIUM BRILHANTE</v>
      </c>
      <c r="E4699" s="484" t="str">
        <f>IFERROR(VLOOKUP(C4699,INSUMOS!$C:$F,3,FALSE),VLOOKUP(C4699,'COMPOSIÇÃO - SINAPI'!$C:$F,3,FALSE))</f>
        <v>L</v>
      </c>
      <c r="F4699" s="486">
        <v>0.19450000000000001</v>
      </c>
      <c r="G4699" s="490">
        <f>IFERROR(VLOOKUP(C4699,INSUMOS!$C:$F,4,FALSE),VLOOKUP(C4699,'COMPOSIÇÃO - SINAPI'!$C:$F,4,FALSE))</f>
        <v>21</v>
      </c>
      <c r="H4699" s="488">
        <f>TRUNC(G4699*F4699,2)</f>
        <v>4.08</v>
      </c>
    </row>
    <row r="4700" spans="1:8" ht="15" customHeight="1" x14ac:dyDescent="0.2">
      <c r="A4700" s="483" t="s">
        <v>2070</v>
      </c>
      <c r="B4700" s="484" t="s">
        <v>2593</v>
      </c>
      <c r="C4700" s="484">
        <v>88310</v>
      </c>
      <c r="D4700" s="485" t="str">
        <f>IFERROR(VLOOKUP(C4700,INSUMOS!$C:$F,2,FALSE),VLOOKUP(C4700,'COMPOSIÇÃO - SINAPI'!$C:$F,2,FALSE))</f>
        <v>PINTOR COM ENCARGOS COMPLEMENTARES</v>
      </c>
      <c r="E4700" s="484" t="str">
        <f>IFERROR(VLOOKUP(C4700,INSUMOS!$C:$F,3,FALSE),VLOOKUP(C4700,'COMPOSIÇÃO - SINAPI'!$C:$F,3,FALSE))</f>
        <v>H</v>
      </c>
      <c r="F4700" s="486">
        <v>0.05</v>
      </c>
      <c r="G4700" s="490">
        <f>IFERROR(VLOOKUP(C4700,INSUMOS!$C:$F,4,FALSE),VLOOKUP(C4700,'COMPOSIÇÃO - SINAPI'!$C:$F,4,FALSE))</f>
        <v>23.62</v>
      </c>
      <c r="H4700" s="488">
        <f>TRUNC(G4700*F4700,2)</f>
        <v>1.18</v>
      </c>
    </row>
    <row r="4701" spans="1:8" s="29" customFormat="1" ht="14.25" x14ac:dyDescent="0.25">
      <c r="A4701" s="472" t="s">
        <v>2055</v>
      </c>
      <c r="B4701" s="473" t="s">
        <v>2056</v>
      </c>
      <c r="C4701" s="473" t="s">
        <v>2057</v>
      </c>
      <c r="D4701" s="473" t="s">
        <v>2058</v>
      </c>
      <c r="E4701" s="473" t="s">
        <v>2059</v>
      </c>
      <c r="F4701" s="474" t="s">
        <v>2060</v>
      </c>
      <c r="G4701" s="81" t="s">
        <v>2061</v>
      </c>
      <c r="H4701" s="475" t="s">
        <v>2590</v>
      </c>
    </row>
    <row r="4702" spans="1:8" ht="48" customHeight="1" x14ac:dyDescent="0.2">
      <c r="A4702" s="476" t="s">
        <v>1804</v>
      </c>
      <c r="B4702" s="477" t="s">
        <v>2591</v>
      </c>
      <c r="C4702" s="478">
        <v>100729</v>
      </c>
      <c r="D4702" s="479" t="s">
        <v>1805</v>
      </c>
      <c r="E4702" s="480" t="s">
        <v>83</v>
      </c>
      <c r="F4702" s="481"/>
      <c r="G4702" s="45"/>
      <c r="H4702" s="482">
        <f>SUM(H4703:H4705)</f>
        <v>12.36</v>
      </c>
    </row>
    <row r="4703" spans="1:8" ht="15" customHeight="1" x14ac:dyDescent="0.2">
      <c r="A4703" s="483" t="s">
        <v>2070</v>
      </c>
      <c r="B4703" s="484" t="s">
        <v>2062</v>
      </c>
      <c r="C4703" s="484">
        <v>5330</v>
      </c>
      <c r="D4703" s="485" t="str">
        <f>IFERROR(VLOOKUP(C4703,INSUMOS!$C:$F,2,FALSE),VLOOKUP(C4703,'COMPOSIÇÃO - SINAPI'!$C:$F,2,FALSE))</f>
        <v>DILUENTE EPOXI</v>
      </c>
      <c r="E4703" s="484" t="str">
        <f>IFERROR(VLOOKUP(C4703,INSUMOS!$C:$F,3,FALSE),VLOOKUP(C4703,'COMPOSIÇÃO - SINAPI'!$C:$F,3,FALSE))</f>
        <v>L</v>
      </c>
      <c r="F4703" s="486">
        <v>4.1500000000000002E-2</v>
      </c>
      <c r="G4703" s="490">
        <f>IFERROR(VLOOKUP(C4703,INSUMOS!$C:$F,4,FALSE),VLOOKUP(C4703,'COMPOSIÇÃO - SINAPI'!$C:$F,4,FALSE))</f>
        <v>38</v>
      </c>
      <c r="H4703" s="488">
        <f>TRUNC(G4703*F4703,2)</f>
        <v>1.57</v>
      </c>
    </row>
    <row r="4704" spans="1:8" ht="15" customHeight="1" x14ac:dyDescent="0.2">
      <c r="A4704" s="483" t="s">
        <v>2070</v>
      </c>
      <c r="B4704" s="484" t="s">
        <v>2062</v>
      </c>
      <c r="C4704" s="484">
        <v>7304</v>
      </c>
      <c r="D4704" s="485" t="str">
        <f>IFERROR(VLOOKUP(C4704,INSUMOS!$C:$F,2,FALSE),VLOOKUP(C4704,'COMPOSIÇÃO - SINAPI'!$C:$F,2,FALSE))</f>
        <v>TINTA EPOXI BASE AGUA PREMIUM, BRANCA</v>
      </c>
      <c r="E4704" s="484" t="str">
        <f>IFERROR(VLOOKUP(C4704,INSUMOS!$C:$F,3,FALSE),VLOOKUP(C4704,'COMPOSIÇÃO - SINAPI'!$C:$F,3,FALSE))</f>
        <v>L</v>
      </c>
      <c r="F4704" s="486">
        <v>0.20749999999999999</v>
      </c>
      <c r="G4704" s="490">
        <f>IFERROR(VLOOKUP(C4704,INSUMOS!$C:$F,4,FALSE),VLOOKUP(C4704,'COMPOSIÇÃO - SINAPI'!$C:$F,4,FALSE))</f>
        <v>46</v>
      </c>
      <c r="H4704" s="488">
        <f>TRUNC(G4704*F4704,2)</f>
        <v>9.5399999999999991</v>
      </c>
    </row>
    <row r="4705" spans="1:8" ht="15" customHeight="1" x14ac:dyDescent="0.2">
      <c r="A4705" s="483" t="s">
        <v>2070</v>
      </c>
      <c r="B4705" s="484" t="s">
        <v>2593</v>
      </c>
      <c r="C4705" s="484">
        <v>88312</v>
      </c>
      <c r="D4705" s="485" t="str">
        <f>IFERROR(VLOOKUP(C4705,INSUMOS!$C:$F,2,FALSE),VLOOKUP(C4705,'COMPOSIÇÃO - SINAPI'!$C:$F,2,FALSE))</f>
        <v>PINTOR PARA TINTA EPÓXI COM ENCARGOS COMPLEMENTARES</v>
      </c>
      <c r="E4705" s="484" t="str">
        <f>IFERROR(VLOOKUP(C4705,INSUMOS!$C:$F,3,FALSE),VLOOKUP(C4705,'COMPOSIÇÃO - SINAPI'!$C:$F,3,FALSE))</f>
        <v>H</v>
      </c>
      <c r="F4705" s="486">
        <v>4.9000000000000002E-2</v>
      </c>
      <c r="G4705" s="490">
        <f>IFERROR(VLOOKUP(C4705,INSUMOS!$C:$F,4,FALSE),VLOOKUP(C4705,'COMPOSIÇÃO - SINAPI'!$C:$F,4,FALSE))</f>
        <v>25.71</v>
      </c>
      <c r="H4705" s="488">
        <f>TRUNC(G4705*F4705,2)</f>
        <v>1.25</v>
      </c>
    </row>
    <row r="4706" spans="1:8" s="29" customFormat="1" ht="14.25" x14ac:dyDescent="0.25">
      <c r="A4706" s="472" t="s">
        <v>2055</v>
      </c>
      <c r="B4706" s="473" t="s">
        <v>2056</v>
      </c>
      <c r="C4706" s="473" t="s">
        <v>2057</v>
      </c>
      <c r="D4706" s="473" t="s">
        <v>2058</v>
      </c>
      <c r="E4706" s="473" t="s">
        <v>2059</v>
      </c>
      <c r="F4706" s="474" t="s">
        <v>2060</v>
      </c>
      <c r="G4706" s="81" t="s">
        <v>2061</v>
      </c>
      <c r="H4706" s="475" t="s">
        <v>2590</v>
      </c>
    </row>
    <row r="4707" spans="1:8" ht="32.1" customHeight="1" x14ac:dyDescent="0.2">
      <c r="A4707" s="476" t="s">
        <v>1806</v>
      </c>
      <c r="B4707" s="477" t="s">
        <v>2591</v>
      </c>
      <c r="C4707" s="478">
        <v>100717</v>
      </c>
      <c r="D4707" s="479" t="s">
        <v>1807</v>
      </c>
      <c r="E4707" s="480" t="s">
        <v>83</v>
      </c>
      <c r="F4707" s="481"/>
      <c r="G4707" s="45"/>
      <c r="H4707" s="482">
        <f>SUM(H4708:H4709)</f>
        <v>5.3699999999999992</v>
      </c>
    </row>
    <row r="4708" spans="1:8" ht="15" customHeight="1" x14ac:dyDescent="0.2">
      <c r="A4708" s="483" t="s">
        <v>2070</v>
      </c>
      <c r="B4708" s="484" t="s">
        <v>2062</v>
      </c>
      <c r="C4708" s="484">
        <v>3768</v>
      </c>
      <c r="D4708" s="485" t="str">
        <f>IFERROR(VLOOKUP(C4708,INSUMOS!$C:$F,2,FALSE),VLOOKUP(C4708,'COMPOSIÇÃO - SINAPI'!$C:$F,2,FALSE))</f>
        <v>LIXA EM FOLHA PARA FERRO, NUMERO 150</v>
      </c>
      <c r="E4708" s="484" t="str">
        <f>IFERROR(VLOOKUP(C4708,INSUMOS!$C:$F,3,FALSE),VLOOKUP(C4708,'COMPOSIÇÃO - SINAPI'!$C:$F,3,FALSE))</f>
        <v>UN</v>
      </c>
      <c r="F4708" s="486">
        <v>0.3</v>
      </c>
      <c r="G4708" s="490">
        <f>IFERROR(VLOOKUP(C4708,INSUMOS!$C:$F,4,FALSE),VLOOKUP(C4708,'COMPOSIÇÃO - SINAPI'!$C:$F,4,FALSE))</f>
        <v>2.0059999999999998</v>
      </c>
      <c r="H4708" s="488">
        <f>TRUNC(G4708*F4708,2)</f>
        <v>0.6</v>
      </c>
    </row>
    <row r="4709" spans="1:8" ht="15" customHeight="1" x14ac:dyDescent="0.2">
      <c r="A4709" s="483" t="s">
        <v>2070</v>
      </c>
      <c r="B4709" s="484" t="s">
        <v>2593</v>
      </c>
      <c r="C4709" s="484">
        <v>88310</v>
      </c>
      <c r="D4709" s="485" t="str">
        <f>IFERROR(VLOOKUP(C4709,INSUMOS!$C:$F,2,FALSE),VLOOKUP(C4709,'COMPOSIÇÃO - SINAPI'!$C:$F,2,FALSE))</f>
        <v>PINTOR COM ENCARGOS COMPLEMENTARES</v>
      </c>
      <c r="E4709" s="484" t="str">
        <f>IFERROR(VLOOKUP(C4709,INSUMOS!$C:$F,3,FALSE),VLOOKUP(C4709,'COMPOSIÇÃO - SINAPI'!$C:$F,3,FALSE))</f>
        <v>H</v>
      </c>
      <c r="F4709" s="486">
        <v>0.20200000000000001</v>
      </c>
      <c r="G4709" s="490">
        <f>IFERROR(VLOOKUP(C4709,INSUMOS!$C:$F,4,FALSE),VLOOKUP(C4709,'COMPOSIÇÃO - SINAPI'!$C:$F,4,FALSE))</f>
        <v>23.62</v>
      </c>
      <c r="H4709" s="488">
        <f>TRUNC(G4709*F4709,2)</f>
        <v>4.7699999999999996</v>
      </c>
    </row>
    <row r="4710" spans="1:8" s="29" customFormat="1" ht="14.25" x14ac:dyDescent="0.25">
      <c r="A4710" s="472" t="s">
        <v>2055</v>
      </c>
      <c r="B4710" s="473" t="s">
        <v>2056</v>
      </c>
      <c r="C4710" s="473" t="s">
        <v>2057</v>
      </c>
      <c r="D4710" s="473" t="s">
        <v>2058</v>
      </c>
      <c r="E4710" s="473" t="s">
        <v>2059</v>
      </c>
      <c r="F4710" s="474" t="s">
        <v>2060</v>
      </c>
      <c r="G4710" s="81" t="s">
        <v>2061</v>
      </c>
      <c r="H4710" s="475" t="s">
        <v>2590</v>
      </c>
    </row>
    <row r="4711" spans="1:8" ht="78.75" x14ac:dyDescent="0.2">
      <c r="A4711" s="476" t="s">
        <v>1808</v>
      </c>
      <c r="B4711" s="477" t="s">
        <v>2591</v>
      </c>
      <c r="C4711" s="478">
        <v>100746</v>
      </c>
      <c r="D4711" s="479" t="s">
        <v>1809</v>
      </c>
      <c r="E4711" s="480" t="s">
        <v>83</v>
      </c>
      <c r="F4711" s="481"/>
      <c r="G4711" s="45"/>
      <c r="H4711" s="482">
        <f>SUM(H4712:H4714)</f>
        <v>14.110000000000001</v>
      </c>
    </row>
    <row r="4712" spans="1:8" ht="15" customHeight="1" x14ac:dyDescent="0.2">
      <c r="A4712" s="483" t="s">
        <v>2070</v>
      </c>
      <c r="B4712" s="484" t="s">
        <v>2062</v>
      </c>
      <c r="C4712" s="484">
        <v>5318</v>
      </c>
      <c r="D4712" s="485" t="str">
        <f>IFERROR(VLOOKUP(C4712,INSUMOS!$C:$F,2,FALSE),VLOOKUP(C4712,'COMPOSIÇÃO - SINAPI'!$C:$F,2,FALSE))</f>
        <v>DILUENTE AGUARRAS</v>
      </c>
      <c r="E4712" s="484" t="str">
        <f>IFERROR(VLOOKUP(C4712,INSUMOS!$C:$F,3,FALSE),VLOOKUP(C4712,'COMPOSIÇÃO - SINAPI'!$C:$F,3,FALSE))</f>
        <v>L</v>
      </c>
      <c r="F4712" s="486">
        <v>1.2699999999999999E-2</v>
      </c>
      <c r="G4712" s="490">
        <f>IFERROR(VLOOKUP(C4712,INSUMOS!$C:$F,4,FALSE),VLOOKUP(C4712,'COMPOSIÇÃO - SINAPI'!$C:$F,4,FALSE))</f>
        <v>17.68</v>
      </c>
      <c r="H4712" s="488">
        <f>TRUNC(G4712*F4712,2)</f>
        <v>0.22</v>
      </c>
    </row>
    <row r="4713" spans="1:8" ht="15" customHeight="1" x14ac:dyDescent="0.2">
      <c r="A4713" s="483" t="s">
        <v>2070</v>
      </c>
      <c r="B4713" s="484" t="s">
        <v>2062</v>
      </c>
      <c r="C4713" s="484">
        <v>7292</v>
      </c>
      <c r="D4713" s="485" t="str">
        <f>IFERROR(VLOOKUP(C4713,INSUMOS!$C:$F,2,FALSE),VLOOKUP(C4713,'COMPOSIÇÃO - SINAPI'!$C:$F,2,FALSE))</f>
        <v>TINTA ESMALTE SINTETICO STANDARD E/OU PREMIUM BRILHANTE</v>
      </c>
      <c r="E4713" s="484" t="str">
        <f>IFERROR(VLOOKUP(C4713,INSUMOS!$C:$F,3,FALSE),VLOOKUP(C4713,'COMPOSIÇÃO - SINAPI'!$C:$F,3,FALSE))</f>
        <v>L</v>
      </c>
      <c r="F4713" s="486">
        <v>0.12740000000000001</v>
      </c>
      <c r="G4713" s="490">
        <f>IFERROR(VLOOKUP(C4713,INSUMOS!$C:$F,4,FALSE),VLOOKUP(C4713,'COMPOSIÇÃO - SINAPI'!$C:$F,4,FALSE))</f>
        <v>21</v>
      </c>
      <c r="H4713" s="488">
        <f>TRUNC(G4713*F4713,2)</f>
        <v>2.67</v>
      </c>
    </row>
    <row r="4714" spans="1:8" ht="15" customHeight="1" x14ac:dyDescent="0.2">
      <c r="A4714" s="483" t="s">
        <v>2070</v>
      </c>
      <c r="B4714" s="484" t="s">
        <v>2593</v>
      </c>
      <c r="C4714" s="484">
        <v>88310</v>
      </c>
      <c r="D4714" s="485" t="str">
        <f>IFERROR(VLOOKUP(C4714,INSUMOS!$C:$F,2,FALSE),VLOOKUP(C4714,'COMPOSIÇÃO - SINAPI'!$C:$F,2,FALSE))</f>
        <v>PINTOR COM ENCARGOS COMPLEMENTARES</v>
      </c>
      <c r="E4714" s="484" t="str">
        <f>IFERROR(VLOOKUP(C4714,INSUMOS!$C:$F,3,FALSE),VLOOKUP(C4714,'COMPOSIÇÃO - SINAPI'!$C:$F,3,FALSE))</f>
        <v>H</v>
      </c>
      <c r="F4714" s="486">
        <v>0.4753</v>
      </c>
      <c r="G4714" s="490">
        <f>IFERROR(VLOOKUP(C4714,INSUMOS!$C:$F,4,FALSE),VLOOKUP(C4714,'COMPOSIÇÃO - SINAPI'!$C:$F,4,FALSE))</f>
        <v>23.62</v>
      </c>
      <c r="H4714" s="488">
        <f>TRUNC(G4714*F4714,2)</f>
        <v>11.22</v>
      </c>
    </row>
    <row r="4715" spans="1:8" s="29" customFormat="1" ht="14.25" x14ac:dyDescent="0.25">
      <c r="A4715" s="472" t="s">
        <v>2055</v>
      </c>
      <c r="B4715" s="473" t="s">
        <v>2056</v>
      </c>
      <c r="C4715" s="473" t="s">
        <v>2057</v>
      </c>
      <c r="D4715" s="473" t="s">
        <v>2058</v>
      </c>
      <c r="E4715" s="473" t="s">
        <v>2059</v>
      </c>
      <c r="F4715" s="474" t="s">
        <v>2060</v>
      </c>
      <c r="G4715" s="81" t="s">
        <v>2061</v>
      </c>
      <c r="H4715" s="475" t="s">
        <v>2590</v>
      </c>
    </row>
    <row r="4716" spans="1:8" ht="32.1" customHeight="1" x14ac:dyDescent="0.2">
      <c r="A4716" s="476" t="s">
        <v>1811</v>
      </c>
      <c r="B4716" s="477" t="s">
        <v>2591</v>
      </c>
      <c r="C4716" s="478">
        <v>88485</v>
      </c>
      <c r="D4716" s="479" t="s">
        <v>1812</v>
      </c>
      <c r="E4716" s="480" t="s">
        <v>83</v>
      </c>
      <c r="F4716" s="481"/>
      <c r="G4716" s="45"/>
      <c r="H4716" s="482">
        <f>SUM(H4717:H4719)</f>
        <v>1.84</v>
      </c>
    </row>
    <row r="4717" spans="1:8" ht="15" customHeight="1" x14ac:dyDescent="0.2">
      <c r="A4717" s="483" t="s">
        <v>2070</v>
      </c>
      <c r="B4717" s="484" t="s">
        <v>2062</v>
      </c>
      <c r="C4717" s="484">
        <v>6085</v>
      </c>
      <c r="D4717" s="485" t="str">
        <f>IFERROR(VLOOKUP(C4717,INSUMOS!$C:$F,2,FALSE),VLOOKUP(C4717,'COMPOSIÇÃO - SINAPI'!$C:$F,2,FALSE))</f>
        <v>SELADOR ACRILICO OPACO PREMIUM INTERIOR/EXTERIOR</v>
      </c>
      <c r="E4717" s="484" t="str">
        <f>IFERROR(VLOOKUP(C4717,INSUMOS!$C:$F,3,FALSE),VLOOKUP(C4717,'COMPOSIÇÃO - SINAPI'!$C:$F,3,FALSE))</f>
        <v>L</v>
      </c>
      <c r="F4717" s="486">
        <v>0.16</v>
      </c>
      <c r="G4717" s="490">
        <f>IFERROR(VLOOKUP(C4717,INSUMOS!$C:$F,4,FALSE),VLOOKUP(C4717,'COMPOSIÇÃO - SINAPI'!$C:$F,4,FALSE))</f>
        <v>7</v>
      </c>
      <c r="H4717" s="488">
        <f>TRUNC(G4717*F4717,2)</f>
        <v>1.1200000000000001</v>
      </c>
    </row>
    <row r="4718" spans="1:8" ht="15" customHeight="1" x14ac:dyDescent="0.2">
      <c r="A4718" s="483" t="s">
        <v>2070</v>
      </c>
      <c r="B4718" s="484" t="s">
        <v>2593</v>
      </c>
      <c r="C4718" s="484">
        <v>88310</v>
      </c>
      <c r="D4718" s="485" t="str">
        <f>IFERROR(VLOOKUP(C4718,INSUMOS!$C:$F,2,FALSE),VLOOKUP(C4718,'COMPOSIÇÃO - SINAPI'!$C:$F,2,FALSE))</f>
        <v>PINTOR COM ENCARGOS COMPLEMENTARES</v>
      </c>
      <c r="E4718" s="484" t="str">
        <f>IFERROR(VLOOKUP(C4718,INSUMOS!$C:$F,3,FALSE),VLOOKUP(C4718,'COMPOSIÇÃO - SINAPI'!$C:$F,3,FALSE))</f>
        <v>H</v>
      </c>
      <c r="F4718" s="486">
        <v>2.1999999999999999E-2</v>
      </c>
      <c r="G4718" s="490">
        <f>IFERROR(VLOOKUP(C4718,INSUMOS!$C:$F,4,FALSE),VLOOKUP(C4718,'COMPOSIÇÃO - SINAPI'!$C:$F,4,FALSE))</f>
        <v>23.62</v>
      </c>
      <c r="H4718" s="488">
        <f>TRUNC(G4718*F4718,2)</f>
        <v>0.51</v>
      </c>
    </row>
    <row r="4719" spans="1:8" ht="15" customHeight="1" x14ac:dyDescent="0.2">
      <c r="A4719" s="483" t="s">
        <v>2070</v>
      </c>
      <c r="B4719" s="484" t="s">
        <v>2593</v>
      </c>
      <c r="C4719" s="484">
        <v>88316</v>
      </c>
      <c r="D4719" s="485" t="str">
        <f>IFERROR(VLOOKUP(C4719,INSUMOS!$C:$F,2,FALSE),VLOOKUP(C4719,'COMPOSIÇÃO - SINAPI'!$C:$F,2,FALSE))</f>
        <v>SERVENTE COM ENCARGOS COMPLEMENTARES</v>
      </c>
      <c r="E4719" s="484" t="str">
        <f>IFERROR(VLOOKUP(C4719,INSUMOS!$C:$F,3,FALSE),VLOOKUP(C4719,'COMPOSIÇÃO - SINAPI'!$C:$F,3,FALSE))</f>
        <v>H</v>
      </c>
      <c r="F4719" s="486">
        <v>1.0800000000000001E-2</v>
      </c>
      <c r="G4719" s="490">
        <f>IFERROR(VLOOKUP(C4719,INSUMOS!$C:$F,4,FALSE),VLOOKUP(C4719,'COMPOSIÇÃO - SINAPI'!$C:$F,4,FALSE))</f>
        <v>19.8</v>
      </c>
      <c r="H4719" s="488">
        <f>TRUNC(G4719*F4719,2)</f>
        <v>0.21</v>
      </c>
    </row>
    <row r="4720" spans="1:8" s="29" customFormat="1" ht="14.25" x14ac:dyDescent="0.25">
      <c r="A4720" s="472" t="s">
        <v>2055</v>
      </c>
      <c r="B4720" s="473" t="s">
        <v>2056</v>
      </c>
      <c r="C4720" s="473" t="s">
        <v>2057</v>
      </c>
      <c r="D4720" s="473" t="s">
        <v>2058</v>
      </c>
      <c r="E4720" s="473" t="s">
        <v>2059</v>
      </c>
      <c r="F4720" s="474" t="s">
        <v>2060</v>
      </c>
      <c r="G4720" s="81" t="s">
        <v>2061</v>
      </c>
      <c r="H4720" s="475" t="s">
        <v>2590</v>
      </c>
    </row>
    <row r="4721" spans="1:8" ht="32.1" customHeight="1" x14ac:dyDescent="0.2">
      <c r="A4721" s="476" t="s">
        <v>1813</v>
      </c>
      <c r="B4721" s="477" t="s">
        <v>2591</v>
      </c>
      <c r="C4721" s="478">
        <v>88497</v>
      </c>
      <c r="D4721" s="479" t="s">
        <v>1814</v>
      </c>
      <c r="E4721" s="480" t="s">
        <v>83</v>
      </c>
      <c r="F4721" s="481"/>
      <c r="G4721" s="45"/>
      <c r="H4721" s="482">
        <f>SUM(H4722:H4725)</f>
        <v>9.56</v>
      </c>
    </row>
    <row r="4722" spans="1:8" ht="15" customHeight="1" x14ac:dyDescent="0.2">
      <c r="A4722" s="483" t="s">
        <v>2070</v>
      </c>
      <c r="B4722" s="484" t="s">
        <v>2062</v>
      </c>
      <c r="C4722" s="484">
        <v>3767</v>
      </c>
      <c r="D4722" s="485" t="str">
        <f>IFERROR(VLOOKUP(C4722,INSUMOS!$C:$F,2,FALSE),VLOOKUP(C4722,'COMPOSIÇÃO - SINAPI'!$C:$F,2,FALSE))</f>
        <v>LIXA EM FOLHA PARA PAREDE OU MADEIRA, NUMERO 120, COR VERMELHA</v>
      </c>
      <c r="E4722" s="484" t="str">
        <f>IFERROR(VLOOKUP(C4722,INSUMOS!$C:$F,3,FALSE),VLOOKUP(C4722,'COMPOSIÇÃO - SINAPI'!$C:$F,3,FALSE))</f>
        <v>UN</v>
      </c>
      <c r="F4722" s="486">
        <v>0.1</v>
      </c>
      <c r="G4722" s="490">
        <f>IFERROR(VLOOKUP(C4722,INSUMOS!$C:$F,4,FALSE),VLOOKUP(C4722,'COMPOSIÇÃO - SINAPI'!$C:$F,4,FALSE))</f>
        <v>1</v>
      </c>
      <c r="H4722" s="488">
        <f>TRUNC(G4722*F4722,2)</f>
        <v>0.1</v>
      </c>
    </row>
    <row r="4723" spans="1:8" ht="27" customHeight="1" x14ac:dyDescent="0.2">
      <c r="A4723" s="483" t="s">
        <v>2070</v>
      </c>
      <c r="B4723" s="484" t="s">
        <v>2062</v>
      </c>
      <c r="C4723" s="484">
        <v>4047</v>
      </c>
      <c r="D4723" s="485" t="str">
        <f>IFERROR(VLOOKUP(C4723,INSUMOS!$C:$F,2,FALSE),VLOOKUP(C4723,'COMPOSIÇÃO - SINAPI'!$C:$F,2,FALSE))</f>
        <v>!EM PROCESSO DE DESATIVACAO! MASSA CORRIDA PVA PARA PAREDES INTERNAS</v>
      </c>
      <c r="E4723" s="484" t="str">
        <f>IFERROR(VLOOKUP(C4723,INSUMOS!$C:$F,3,FALSE),VLOOKUP(C4723,'COMPOSIÇÃO - SINAPI'!$C:$F,3,FALSE))</f>
        <v>GL</v>
      </c>
      <c r="F4723" s="486">
        <v>0.2445</v>
      </c>
      <c r="G4723" s="490">
        <f>IFERROR(VLOOKUP(C4723,INSUMOS!$C:$F,4,FALSE),VLOOKUP(C4723,'COMPOSIÇÃO - SINAPI'!$C:$F,4,FALSE))</f>
        <v>12</v>
      </c>
      <c r="H4723" s="488">
        <f>TRUNC(G4723*F4723,2)</f>
        <v>2.93</v>
      </c>
    </row>
    <row r="4724" spans="1:8" ht="15" customHeight="1" x14ac:dyDescent="0.2">
      <c r="A4724" s="483" t="s">
        <v>2070</v>
      </c>
      <c r="B4724" s="484" t="s">
        <v>2593</v>
      </c>
      <c r="C4724" s="484">
        <v>88310</v>
      </c>
      <c r="D4724" s="485" t="str">
        <f>IFERROR(VLOOKUP(C4724,INSUMOS!$C:$F,2,FALSE),VLOOKUP(C4724,'COMPOSIÇÃO - SINAPI'!$C:$F,2,FALSE))</f>
        <v>PINTOR COM ENCARGOS COMPLEMENTARES</v>
      </c>
      <c r="E4724" s="484" t="str">
        <f>IFERROR(VLOOKUP(C4724,INSUMOS!$C:$F,3,FALSE),VLOOKUP(C4724,'COMPOSIÇÃO - SINAPI'!$C:$F,3,FALSE))</f>
        <v>H</v>
      </c>
      <c r="F4724" s="486">
        <v>0.19600000000000001</v>
      </c>
      <c r="G4724" s="490">
        <f>IFERROR(VLOOKUP(C4724,INSUMOS!$C:$F,4,FALSE),VLOOKUP(C4724,'COMPOSIÇÃO - SINAPI'!$C:$F,4,FALSE))</f>
        <v>23.62</v>
      </c>
      <c r="H4724" s="488">
        <f>TRUNC(G4724*F4724,2)</f>
        <v>4.62</v>
      </c>
    </row>
    <row r="4725" spans="1:8" x14ac:dyDescent="0.2">
      <c r="A4725" s="483" t="s">
        <v>2070</v>
      </c>
      <c r="B4725" s="484" t="s">
        <v>2593</v>
      </c>
      <c r="C4725" s="484">
        <v>88316</v>
      </c>
      <c r="D4725" s="485" t="str">
        <f>IFERROR(VLOOKUP(C4725,INSUMOS!$C:$F,2,FALSE),VLOOKUP(C4725,'COMPOSIÇÃO - SINAPI'!$C:$F,2,FALSE))</f>
        <v>SERVENTE COM ENCARGOS COMPLEMENTARES</v>
      </c>
      <c r="E4725" s="484" t="str">
        <f>IFERROR(VLOOKUP(C4725,INSUMOS!$C:$F,3,FALSE),VLOOKUP(C4725,'COMPOSIÇÃO - SINAPI'!$C:$F,3,FALSE))</f>
        <v>H</v>
      </c>
      <c r="F4725" s="486">
        <v>9.69E-2</v>
      </c>
      <c r="G4725" s="490">
        <f>IFERROR(VLOOKUP(C4725,INSUMOS!$C:$F,4,FALSE),VLOOKUP(C4725,'COMPOSIÇÃO - SINAPI'!$C:$F,4,FALSE))</f>
        <v>19.8</v>
      </c>
      <c r="H4725" s="488">
        <f>TRUNC(G4725*F4725,2)</f>
        <v>1.91</v>
      </c>
    </row>
    <row r="4726" spans="1:8" s="29" customFormat="1" ht="14.25" x14ac:dyDescent="0.25">
      <c r="A4726" s="472" t="s">
        <v>2055</v>
      </c>
      <c r="B4726" s="473" t="s">
        <v>2056</v>
      </c>
      <c r="C4726" s="473" t="s">
        <v>2057</v>
      </c>
      <c r="D4726" s="473" t="s">
        <v>2058</v>
      </c>
      <c r="E4726" s="473" t="s">
        <v>2059</v>
      </c>
      <c r="F4726" s="474" t="s">
        <v>2060</v>
      </c>
      <c r="G4726" s="81" t="s">
        <v>2061</v>
      </c>
      <c r="H4726" s="475" t="s">
        <v>2590</v>
      </c>
    </row>
    <row r="4727" spans="1:8" ht="32.1" customHeight="1" x14ac:dyDescent="0.2">
      <c r="A4727" s="476" t="s">
        <v>1815</v>
      </c>
      <c r="B4727" s="477" t="s">
        <v>2591</v>
      </c>
      <c r="C4727" s="478">
        <v>88489</v>
      </c>
      <c r="D4727" s="479" t="s">
        <v>1816</v>
      </c>
      <c r="E4727" s="480" t="s">
        <v>83</v>
      </c>
      <c r="F4727" s="481"/>
      <c r="G4727" s="45"/>
      <c r="H4727" s="482">
        <f>SUM(H4728:H4730)</f>
        <v>10.36</v>
      </c>
    </row>
    <row r="4728" spans="1:8" ht="15" customHeight="1" x14ac:dyDescent="0.2">
      <c r="A4728" s="483" t="s">
        <v>2070</v>
      </c>
      <c r="B4728" s="484" t="s">
        <v>2062</v>
      </c>
      <c r="C4728" s="484">
        <v>7356</v>
      </c>
      <c r="D4728" s="485" t="str">
        <f>IFERROR(VLOOKUP(C4728,INSUMOS!$C:$F,2,FALSE),VLOOKUP(C4728,'COMPOSIÇÃO - SINAPI'!$C:$F,2,FALSE))</f>
        <v>TINTA LATEX ACRILICA PREMIUM, COR BRANCO FOSCO</v>
      </c>
      <c r="E4728" s="484" t="str">
        <f>IFERROR(VLOOKUP(C4728,INSUMOS!$C:$F,3,FALSE),VLOOKUP(C4728,'COMPOSIÇÃO - SINAPI'!$C:$F,3,FALSE))</f>
        <v>L</v>
      </c>
      <c r="F4728" s="486">
        <v>0.33</v>
      </c>
      <c r="G4728" s="490">
        <f>IFERROR(VLOOKUP(C4728,INSUMOS!$C:$F,4,FALSE),VLOOKUP(C4728,'COMPOSIÇÃO - SINAPI'!$C:$F,4,FALSE))</f>
        <v>19</v>
      </c>
      <c r="H4728" s="488">
        <f>TRUNC(G4728*F4728,2)</f>
        <v>6.27</v>
      </c>
    </row>
    <row r="4729" spans="1:8" ht="15" customHeight="1" x14ac:dyDescent="0.2">
      <c r="A4729" s="483" t="s">
        <v>2070</v>
      </c>
      <c r="B4729" s="484" t="s">
        <v>2593</v>
      </c>
      <c r="C4729" s="484">
        <v>88310</v>
      </c>
      <c r="D4729" s="485" t="str">
        <f>IFERROR(VLOOKUP(C4729,INSUMOS!$C:$F,2,FALSE),VLOOKUP(C4729,'COMPOSIÇÃO - SINAPI'!$C:$F,2,FALSE))</f>
        <v>PINTOR COM ENCARGOS COMPLEMENTARES</v>
      </c>
      <c r="E4729" s="484" t="str">
        <f>IFERROR(VLOOKUP(C4729,INSUMOS!$C:$F,3,FALSE),VLOOKUP(C4729,'COMPOSIÇÃO - SINAPI'!$C:$F,3,FALSE))</f>
        <v>H</v>
      </c>
      <c r="F4729" s="486">
        <v>0.1244</v>
      </c>
      <c r="G4729" s="490">
        <f>IFERROR(VLOOKUP(C4729,INSUMOS!$C:$F,4,FALSE),VLOOKUP(C4729,'COMPOSIÇÃO - SINAPI'!$C:$F,4,FALSE))</f>
        <v>23.62</v>
      </c>
      <c r="H4729" s="488">
        <f>TRUNC(G4729*F4729,2)</f>
        <v>2.93</v>
      </c>
    </row>
    <row r="4730" spans="1:8" ht="15" customHeight="1" x14ac:dyDescent="0.2">
      <c r="A4730" s="483" t="s">
        <v>2070</v>
      </c>
      <c r="B4730" s="484" t="s">
        <v>2593</v>
      </c>
      <c r="C4730" s="484">
        <v>88316</v>
      </c>
      <c r="D4730" s="485" t="str">
        <f>IFERROR(VLOOKUP(C4730,INSUMOS!$C:$F,2,FALSE),VLOOKUP(C4730,'COMPOSIÇÃO - SINAPI'!$C:$F,2,FALSE))</f>
        <v>SERVENTE COM ENCARGOS COMPLEMENTARES</v>
      </c>
      <c r="E4730" s="484" t="str">
        <f>IFERROR(VLOOKUP(C4730,INSUMOS!$C:$F,3,FALSE),VLOOKUP(C4730,'COMPOSIÇÃO - SINAPI'!$C:$F,3,FALSE))</f>
        <v>H</v>
      </c>
      <c r="F4730" s="486">
        <v>5.8650000000000001E-2</v>
      </c>
      <c r="G4730" s="490">
        <f>IFERROR(VLOOKUP(C4730,INSUMOS!$C:$F,4,FALSE),VLOOKUP(C4730,'COMPOSIÇÃO - SINAPI'!$C:$F,4,FALSE))</f>
        <v>19.8</v>
      </c>
      <c r="H4730" s="488">
        <f>TRUNC(G4730*F4730,2)</f>
        <v>1.1599999999999999</v>
      </c>
    </row>
    <row r="4731" spans="1:8" s="29" customFormat="1" ht="14.25" x14ac:dyDescent="0.25">
      <c r="A4731" s="472" t="s">
        <v>2055</v>
      </c>
      <c r="B4731" s="473" t="s">
        <v>2056</v>
      </c>
      <c r="C4731" s="473" t="s">
        <v>2057</v>
      </c>
      <c r="D4731" s="473" t="s">
        <v>2058</v>
      </c>
      <c r="E4731" s="473" t="s">
        <v>2059</v>
      </c>
      <c r="F4731" s="474" t="s">
        <v>2060</v>
      </c>
      <c r="G4731" s="81" t="s">
        <v>2061</v>
      </c>
      <c r="H4731" s="475" t="s">
        <v>2590</v>
      </c>
    </row>
    <row r="4732" spans="1:8" ht="32.1" customHeight="1" x14ac:dyDescent="0.2">
      <c r="A4732" s="476" t="s">
        <v>1817</v>
      </c>
      <c r="B4732" s="477" t="s">
        <v>2591</v>
      </c>
      <c r="C4732" s="478">
        <v>88484</v>
      </c>
      <c r="D4732" s="479" t="s">
        <v>1818</v>
      </c>
      <c r="E4732" s="480" t="s">
        <v>83</v>
      </c>
      <c r="F4732" s="481"/>
      <c r="G4732" s="45"/>
      <c r="H4732" s="482">
        <f>SUM(H4733:H4735)</f>
        <v>2.1</v>
      </c>
    </row>
    <row r="4733" spans="1:8" ht="15" customHeight="1" x14ac:dyDescent="0.2">
      <c r="A4733" s="483" t="s">
        <v>2070</v>
      </c>
      <c r="B4733" s="484" t="s">
        <v>2062</v>
      </c>
      <c r="C4733" s="484">
        <v>6085</v>
      </c>
      <c r="D4733" s="485" t="str">
        <f>IFERROR(VLOOKUP(C4733,INSUMOS!$C:$F,2,FALSE),VLOOKUP(C4733,'COMPOSIÇÃO - SINAPI'!$C:$F,2,FALSE))</f>
        <v>SELADOR ACRILICO OPACO PREMIUM INTERIOR/EXTERIOR</v>
      </c>
      <c r="E4733" s="484" t="str">
        <f>IFERROR(VLOOKUP(C4733,INSUMOS!$C:$F,3,FALSE),VLOOKUP(C4733,'COMPOSIÇÃO - SINAPI'!$C:$F,3,FALSE))</f>
        <v>L</v>
      </c>
      <c r="F4733" s="486">
        <v>0.16</v>
      </c>
      <c r="G4733" s="490">
        <f>IFERROR(VLOOKUP(C4733,INSUMOS!$C:$F,4,FALSE),VLOOKUP(C4733,'COMPOSIÇÃO - SINAPI'!$C:$F,4,FALSE))</f>
        <v>7</v>
      </c>
      <c r="H4733" s="488">
        <f>TRUNC(G4733*F4733,2)</f>
        <v>1.1200000000000001</v>
      </c>
    </row>
    <row r="4734" spans="1:8" ht="15" customHeight="1" x14ac:dyDescent="0.2">
      <c r="A4734" s="483" t="s">
        <v>2070</v>
      </c>
      <c r="B4734" s="484" t="s">
        <v>2593</v>
      </c>
      <c r="C4734" s="484">
        <v>88310</v>
      </c>
      <c r="D4734" s="485" t="str">
        <f>IFERROR(VLOOKUP(C4734,INSUMOS!$C:$F,2,FALSE),VLOOKUP(C4734,'COMPOSIÇÃO - SINAPI'!$C:$F,2,FALSE))</f>
        <v>PINTOR COM ENCARGOS COMPLEMENTARES</v>
      </c>
      <c r="E4734" s="484" t="str">
        <f>IFERROR(VLOOKUP(C4734,INSUMOS!$C:$F,3,FALSE),VLOOKUP(C4734,'COMPOSIÇÃO - SINAPI'!$C:$F,3,FALSE))</f>
        <v>H</v>
      </c>
      <c r="F4734" s="486">
        <v>3.2000000000000001E-2</v>
      </c>
      <c r="G4734" s="490">
        <f>IFERROR(VLOOKUP(C4734,INSUMOS!$C:$F,4,FALSE),VLOOKUP(C4734,'COMPOSIÇÃO - SINAPI'!$C:$F,4,FALSE))</f>
        <v>23.62</v>
      </c>
      <c r="H4734" s="488">
        <f>TRUNC(G4734*F4734,2)</f>
        <v>0.75</v>
      </c>
    </row>
    <row r="4735" spans="1:8" ht="15" customHeight="1" x14ac:dyDescent="0.2">
      <c r="A4735" s="483" t="s">
        <v>2070</v>
      </c>
      <c r="B4735" s="484" t="s">
        <v>2593</v>
      </c>
      <c r="C4735" s="484">
        <v>88316</v>
      </c>
      <c r="D4735" s="485" t="str">
        <f>IFERROR(VLOOKUP(C4735,INSUMOS!$C:$F,2,FALSE),VLOOKUP(C4735,'COMPOSIÇÃO - SINAPI'!$C:$F,2,FALSE))</f>
        <v>SERVENTE COM ENCARGOS COMPLEMENTARES</v>
      </c>
      <c r="E4735" s="484" t="str">
        <f>IFERROR(VLOOKUP(C4735,INSUMOS!$C:$F,3,FALSE),VLOOKUP(C4735,'COMPOSIÇÃO - SINAPI'!$C:$F,3,FALSE))</f>
        <v>H</v>
      </c>
      <c r="F4735" s="486">
        <v>1.2E-2</v>
      </c>
      <c r="G4735" s="490">
        <f>IFERROR(VLOOKUP(C4735,INSUMOS!$C:$F,4,FALSE),VLOOKUP(C4735,'COMPOSIÇÃO - SINAPI'!$C:$F,4,FALSE))</f>
        <v>19.8</v>
      </c>
      <c r="H4735" s="488">
        <f>TRUNC(G4735*F4735,2)</f>
        <v>0.23</v>
      </c>
    </row>
    <row r="4736" spans="1:8" s="29" customFormat="1" ht="14.25" x14ac:dyDescent="0.25">
      <c r="A4736" s="472" t="s">
        <v>2055</v>
      </c>
      <c r="B4736" s="473" t="s">
        <v>2056</v>
      </c>
      <c r="C4736" s="473" t="s">
        <v>2057</v>
      </c>
      <c r="D4736" s="473" t="s">
        <v>2058</v>
      </c>
      <c r="E4736" s="473" t="s">
        <v>2059</v>
      </c>
      <c r="F4736" s="474" t="s">
        <v>2060</v>
      </c>
      <c r="G4736" s="81" t="s">
        <v>2061</v>
      </c>
      <c r="H4736" s="475" t="s">
        <v>2590</v>
      </c>
    </row>
    <row r="4737" spans="1:8" ht="32.1" customHeight="1" x14ac:dyDescent="0.2">
      <c r="A4737" s="476" t="s">
        <v>1819</v>
      </c>
      <c r="B4737" s="477" t="s">
        <v>2591</v>
      </c>
      <c r="C4737" s="478">
        <v>88496</v>
      </c>
      <c r="D4737" s="479" t="s">
        <v>1820</v>
      </c>
      <c r="E4737" s="480" t="s">
        <v>83</v>
      </c>
      <c r="F4737" s="481"/>
      <c r="G4737" s="45"/>
      <c r="H4737" s="482">
        <f>SUM(H4738:H4741)</f>
        <v>17.22</v>
      </c>
    </row>
    <row r="4738" spans="1:8" ht="15" customHeight="1" x14ac:dyDescent="0.2">
      <c r="A4738" s="483" t="s">
        <v>2070</v>
      </c>
      <c r="B4738" s="484" t="s">
        <v>2062</v>
      </c>
      <c r="C4738" s="484">
        <v>3767</v>
      </c>
      <c r="D4738" s="485" t="str">
        <f>IFERROR(VLOOKUP(C4738,INSUMOS!$C:$F,2,FALSE),VLOOKUP(C4738,'COMPOSIÇÃO - SINAPI'!$C:$F,2,FALSE))</f>
        <v>LIXA EM FOLHA PARA PAREDE OU MADEIRA, NUMERO 120, COR VERMELHA</v>
      </c>
      <c r="E4738" s="484" t="str">
        <f>IFERROR(VLOOKUP(C4738,INSUMOS!$C:$F,3,FALSE),VLOOKUP(C4738,'COMPOSIÇÃO - SINAPI'!$C:$F,3,FALSE))</f>
        <v>UN</v>
      </c>
      <c r="F4738" s="486">
        <v>0.1</v>
      </c>
      <c r="G4738" s="490">
        <f>IFERROR(VLOOKUP(C4738,INSUMOS!$C:$F,4,FALSE),VLOOKUP(C4738,'COMPOSIÇÃO - SINAPI'!$C:$F,4,FALSE))</f>
        <v>1</v>
      </c>
      <c r="H4738" s="488">
        <f>TRUNC(G4738*F4738,2)</f>
        <v>0.1</v>
      </c>
    </row>
    <row r="4739" spans="1:8" ht="27" customHeight="1" x14ac:dyDescent="0.2">
      <c r="A4739" s="483" t="s">
        <v>2070</v>
      </c>
      <c r="B4739" s="484" t="s">
        <v>2062</v>
      </c>
      <c r="C4739" s="484">
        <v>4047</v>
      </c>
      <c r="D4739" s="485" t="str">
        <f>IFERROR(VLOOKUP(C4739,INSUMOS!$C:$F,2,FALSE),VLOOKUP(C4739,'COMPOSIÇÃO - SINAPI'!$C:$F,2,FALSE))</f>
        <v>!EM PROCESSO DE DESATIVACAO! MASSA CORRIDA PVA PARA PAREDES INTERNAS</v>
      </c>
      <c r="E4739" s="484" t="str">
        <f>IFERROR(VLOOKUP(C4739,INSUMOS!$C:$F,3,FALSE),VLOOKUP(C4739,'COMPOSIÇÃO - SINAPI'!$C:$F,3,FALSE))</f>
        <v>GL</v>
      </c>
      <c r="F4739" s="486">
        <v>0.2445</v>
      </c>
      <c r="G4739" s="490">
        <f>IFERROR(VLOOKUP(C4739,INSUMOS!$C:$F,4,FALSE),VLOOKUP(C4739,'COMPOSIÇÃO - SINAPI'!$C:$F,4,FALSE))</f>
        <v>12</v>
      </c>
      <c r="H4739" s="488">
        <f>TRUNC(G4739*F4739,2)</f>
        <v>2.93</v>
      </c>
    </row>
    <row r="4740" spans="1:8" ht="15" customHeight="1" x14ac:dyDescent="0.2">
      <c r="A4740" s="483" t="s">
        <v>2070</v>
      </c>
      <c r="B4740" s="484" t="s">
        <v>2593</v>
      </c>
      <c r="C4740" s="484">
        <v>88310</v>
      </c>
      <c r="D4740" s="485" t="str">
        <f>IFERROR(VLOOKUP(C4740,INSUMOS!$C:$F,2,FALSE),VLOOKUP(C4740,'COMPOSIÇÃO - SINAPI'!$C:$F,2,FALSE))</f>
        <v>PINTOR COM ENCARGOS COMPLEMENTARES</v>
      </c>
      <c r="E4740" s="484" t="str">
        <f>IFERROR(VLOOKUP(C4740,INSUMOS!$C:$F,3,FALSE),VLOOKUP(C4740,'COMPOSIÇÃO - SINAPI'!$C:$F,3,FALSE))</f>
        <v>H</v>
      </c>
      <c r="F4740" s="486">
        <v>0.4587</v>
      </c>
      <c r="G4740" s="490">
        <f>IFERROR(VLOOKUP(C4740,INSUMOS!$C:$F,4,FALSE),VLOOKUP(C4740,'COMPOSIÇÃO - SINAPI'!$C:$F,4,FALSE))</f>
        <v>23.62</v>
      </c>
      <c r="H4740" s="488">
        <f>TRUNC(G4740*F4740,2)</f>
        <v>10.83</v>
      </c>
    </row>
    <row r="4741" spans="1:8" ht="15" customHeight="1" x14ac:dyDescent="0.2">
      <c r="A4741" s="483" t="s">
        <v>2070</v>
      </c>
      <c r="B4741" s="484" t="s">
        <v>2593</v>
      </c>
      <c r="C4741" s="484">
        <v>88316</v>
      </c>
      <c r="D4741" s="485" t="str">
        <f>IFERROR(VLOOKUP(C4741,INSUMOS!$C:$F,2,FALSE),VLOOKUP(C4741,'COMPOSIÇÃO - SINAPI'!$C:$F,2,FALSE))</f>
        <v>SERVENTE COM ENCARGOS COMPLEMENTARES</v>
      </c>
      <c r="E4741" s="484" t="str">
        <f>IFERROR(VLOOKUP(C4741,INSUMOS!$C:$F,3,FALSE),VLOOKUP(C4741,'COMPOSIÇÃO - SINAPI'!$C:$F,3,FALSE))</f>
        <v>H</v>
      </c>
      <c r="F4741" s="486">
        <v>0.17</v>
      </c>
      <c r="G4741" s="490">
        <f>IFERROR(VLOOKUP(C4741,INSUMOS!$C:$F,4,FALSE),VLOOKUP(C4741,'COMPOSIÇÃO - SINAPI'!$C:$F,4,FALSE))</f>
        <v>19.8</v>
      </c>
      <c r="H4741" s="488">
        <f>TRUNC(G4741*F4741,2)</f>
        <v>3.36</v>
      </c>
    </row>
    <row r="4742" spans="1:8" s="29" customFormat="1" ht="14.25" x14ac:dyDescent="0.25">
      <c r="A4742" s="472" t="s">
        <v>2055</v>
      </c>
      <c r="B4742" s="473" t="s">
        <v>2056</v>
      </c>
      <c r="C4742" s="473" t="s">
        <v>2057</v>
      </c>
      <c r="D4742" s="473" t="s">
        <v>2058</v>
      </c>
      <c r="E4742" s="473" t="s">
        <v>2059</v>
      </c>
      <c r="F4742" s="474" t="s">
        <v>2060</v>
      </c>
      <c r="G4742" s="81" t="s">
        <v>2061</v>
      </c>
      <c r="H4742" s="475" t="s">
        <v>2590</v>
      </c>
    </row>
    <row r="4743" spans="1:8" ht="32.1" customHeight="1" x14ac:dyDescent="0.2">
      <c r="A4743" s="476" t="s">
        <v>1821</v>
      </c>
      <c r="B4743" s="477" t="s">
        <v>2591</v>
      </c>
      <c r="C4743" s="478">
        <v>88488</v>
      </c>
      <c r="D4743" s="479" t="s">
        <v>1822</v>
      </c>
      <c r="E4743" s="480" t="s">
        <v>83</v>
      </c>
      <c r="F4743" s="481"/>
      <c r="G4743" s="45"/>
      <c r="H4743" s="482">
        <f>SUM(H4744:H4746)</f>
        <v>11.559999999999999</v>
      </c>
    </row>
    <row r="4744" spans="1:8" ht="15" customHeight="1" x14ac:dyDescent="0.2">
      <c r="A4744" s="483" t="s">
        <v>2070</v>
      </c>
      <c r="B4744" s="484" t="s">
        <v>2062</v>
      </c>
      <c r="C4744" s="484">
        <v>7356</v>
      </c>
      <c r="D4744" s="485" t="str">
        <f>IFERROR(VLOOKUP(C4744,INSUMOS!$C:$F,2,FALSE),VLOOKUP(C4744,'COMPOSIÇÃO - SINAPI'!$C:$F,2,FALSE))</f>
        <v>TINTA LATEX ACRILICA PREMIUM, COR BRANCO FOSCO</v>
      </c>
      <c r="E4744" s="484" t="str">
        <f>IFERROR(VLOOKUP(C4744,INSUMOS!$C:$F,3,FALSE),VLOOKUP(C4744,'COMPOSIÇÃO - SINAPI'!$C:$F,3,FALSE))</f>
        <v>L</v>
      </c>
      <c r="F4744" s="486">
        <v>0.33</v>
      </c>
      <c r="G4744" s="490">
        <f>IFERROR(VLOOKUP(C4744,INSUMOS!$C:$F,4,FALSE),VLOOKUP(C4744,'COMPOSIÇÃO - SINAPI'!$C:$F,4,FALSE))</f>
        <v>19</v>
      </c>
      <c r="H4744" s="488">
        <f>TRUNC(G4744*F4744,2)</f>
        <v>6.27</v>
      </c>
    </row>
    <row r="4745" spans="1:8" ht="15" customHeight="1" x14ac:dyDescent="0.2">
      <c r="A4745" s="483" t="s">
        <v>2070</v>
      </c>
      <c r="B4745" s="484" t="s">
        <v>2593</v>
      </c>
      <c r="C4745" s="484">
        <v>88310</v>
      </c>
      <c r="D4745" s="485" t="str">
        <f>IFERROR(VLOOKUP(C4745,INSUMOS!$C:$F,2,FALSE),VLOOKUP(C4745,'COMPOSIÇÃO - SINAPI'!$C:$F,2,FALSE))</f>
        <v>PINTOR COM ENCARGOS COMPLEMENTARES</v>
      </c>
      <c r="E4745" s="484" t="str">
        <f>IFERROR(VLOOKUP(C4745,INSUMOS!$C:$F,3,FALSE),VLOOKUP(C4745,'COMPOSIÇÃO - SINAPI'!$C:$F,3,FALSE))</f>
        <v>H</v>
      </c>
      <c r="F4745" s="486">
        <v>0.1658</v>
      </c>
      <c r="G4745" s="490">
        <f>IFERROR(VLOOKUP(C4745,INSUMOS!$C:$F,4,FALSE),VLOOKUP(C4745,'COMPOSIÇÃO - SINAPI'!$C:$F,4,FALSE))</f>
        <v>23.62</v>
      </c>
      <c r="H4745" s="488">
        <f>TRUNC(G4745*F4745,2)</f>
        <v>3.91</v>
      </c>
    </row>
    <row r="4746" spans="1:8" ht="15" customHeight="1" x14ac:dyDescent="0.2">
      <c r="A4746" s="483" t="s">
        <v>2070</v>
      </c>
      <c r="B4746" s="484" t="s">
        <v>2593</v>
      </c>
      <c r="C4746" s="484">
        <v>88316</v>
      </c>
      <c r="D4746" s="485" t="str">
        <f>IFERROR(VLOOKUP(C4746,INSUMOS!$C:$F,2,FALSE),VLOOKUP(C4746,'COMPOSIÇÃO - SINAPI'!$C:$F,2,FALSE))</f>
        <v>SERVENTE COM ENCARGOS COMPLEMENTARES</v>
      </c>
      <c r="E4746" s="484" t="str">
        <f>IFERROR(VLOOKUP(C4746,INSUMOS!$C:$F,3,FALSE),VLOOKUP(C4746,'COMPOSIÇÃO - SINAPI'!$C:$F,3,FALSE))</f>
        <v>H</v>
      </c>
      <c r="F4746" s="486">
        <v>7.0000000000000007E-2</v>
      </c>
      <c r="G4746" s="490">
        <f>IFERROR(VLOOKUP(C4746,INSUMOS!$C:$F,4,FALSE),VLOOKUP(C4746,'COMPOSIÇÃO - SINAPI'!$C:$F,4,FALSE))</f>
        <v>19.8</v>
      </c>
      <c r="H4746" s="488">
        <f>TRUNC(G4746*F4746,2)</f>
        <v>1.38</v>
      </c>
    </row>
    <row r="4747" spans="1:8" s="29" customFormat="1" ht="14.25" x14ac:dyDescent="0.25">
      <c r="A4747" s="472" t="s">
        <v>2055</v>
      </c>
      <c r="B4747" s="473" t="s">
        <v>2056</v>
      </c>
      <c r="C4747" s="473" t="s">
        <v>2057</v>
      </c>
      <c r="D4747" s="473" t="s">
        <v>2058</v>
      </c>
      <c r="E4747" s="473" t="s">
        <v>2059</v>
      </c>
      <c r="F4747" s="474" t="s">
        <v>2060</v>
      </c>
      <c r="G4747" s="81" t="s">
        <v>2061</v>
      </c>
      <c r="H4747" s="475" t="s">
        <v>2590</v>
      </c>
    </row>
    <row r="4748" spans="1:8" ht="32.1" customHeight="1" x14ac:dyDescent="0.2">
      <c r="A4748" s="476" t="s">
        <v>1824</v>
      </c>
      <c r="B4748" s="477" t="s">
        <v>2591</v>
      </c>
      <c r="C4748" s="478">
        <v>102214</v>
      </c>
      <c r="D4748" s="479" t="s">
        <v>1825</v>
      </c>
      <c r="E4748" s="480" t="s">
        <v>83</v>
      </c>
      <c r="F4748" s="481"/>
      <c r="G4748" s="45"/>
      <c r="H4748" s="482">
        <f>SUM(H4749:H4751)</f>
        <v>11.84</v>
      </c>
    </row>
    <row r="4749" spans="1:8" ht="15" customHeight="1" x14ac:dyDescent="0.2">
      <c r="A4749" s="483" t="s">
        <v>2070</v>
      </c>
      <c r="B4749" s="484" t="s">
        <v>2062</v>
      </c>
      <c r="C4749" s="484">
        <v>5318</v>
      </c>
      <c r="D4749" s="485" t="str">
        <f>IFERROR(VLOOKUP(C4749,INSUMOS!$C:$F,2,FALSE),VLOOKUP(C4749,'COMPOSIÇÃO - SINAPI'!$C:$F,2,FALSE))</f>
        <v>DILUENTE AGUARRAS</v>
      </c>
      <c r="E4749" s="484" t="str">
        <f>IFERROR(VLOOKUP(C4749,INSUMOS!$C:$F,3,FALSE),VLOOKUP(C4749,'COMPOSIÇÃO - SINAPI'!$C:$F,3,FALSE))</f>
        <v>L</v>
      </c>
      <c r="F4749" s="486">
        <v>3.04E-2</v>
      </c>
      <c r="G4749" s="490">
        <f>IFERROR(VLOOKUP(C4749,INSUMOS!$C:$F,4,FALSE),VLOOKUP(C4749,'COMPOSIÇÃO - SINAPI'!$C:$F,4,FALSE))</f>
        <v>17.68</v>
      </c>
      <c r="H4749" s="488">
        <f>TRUNC(G4749*F4749,2)</f>
        <v>0.53</v>
      </c>
    </row>
    <row r="4750" spans="1:8" ht="15" customHeight="1" x14ac:dyDescent="0.2">
      <c r="A4750" s="483" t="s">
        <v>2070</v>
      </c>
      <c r="B4750" s="484" t="s">
        <v>2062</v>
      </c>
      <c r="C4750" s="484">
        <v>10475</v>
      </c>
      <c r="D4750" s="485" t="str">
        <f>IFERROR(VLOOKUP(C4750,INSUMOS!$C:$F,2,FALSE),VLOOKUP(C4750,'COMPOSIÇÃO - SINAPI'!$C:$F,2,FALSE))</f>
        <v>VERNIZ TIPO COPAL PARA MADEIRA, BRILHANTE, USO INTERNO</v>
      </c>
      <c r="E4750" s="484" t="str">
        <f>IFERROR(VLOOKUP(C4750,INSUMOS!$C:$F,3,FALSE),VLOOKUP(C4750,'COMPOSIÇÃO - SINAPI'!$C:$F,3,FALSE))</f>
        <v>L</v>
      </c>
      <c r="F4750" s="486">
        <v>0.20300000000000001</v>
      </c>
      <c r="G4750" s="490">
        <f>IFERROR(VLOOKUP(C4750,INSUMOS!$C:$F,4,FALSE),VLOOKUP(C4750,'COMPOSIÇÃO - SINAPI'!$C:$F,4,FALSE))</f>
        <v>17.350000000000001</v>
      </c>
      <c r="H4750" s="488">
        <f>TRUNC(G4750*F4750,2)</f>
        <v>3.52</v>
      </c>
    </row>
    <row r="4751" spans="1:8" ht="15" customHeight="1" x14ac:dyDescent="0.2">
      <c r="A4751" s="483" t="s">
        <v>2070</v>
      </c>
      <c r="B4751" s="484" t="s">
        <v>2593</v>
      </c>
      <c r="C4751" s="484">
        <v>88310</v>
      </c>
      <c r="D4751" s="485" t="str">
        <f>IFERROR(VLOOKUP(C4751,INSUMOS!$C:$F,2,FALSE),VLOOKUP(C4751,'COMPOSIÇÃO - SINAPI'!$C:$F,2,FALSE))</f>
        <v>PINTOR COM ENCARGOS COMPLEMENTARES</v>
      </c>
      <c r="E4751" s="484" t="str">
        <f>IFERROR(VLOOKUP(C4751,INSUMOS!$C:$F,3,FALSE),VLOOKUP(C4751,'COMPOSIÇÃO - SINAPI'!$C:$F,3,FALSE))</f>
        <v>H</v>
      </c>
      <c r="F4751" s="486">
        <v>0.33</v>
      </c>
      <c r="G4751" s="490">
        <f>IFERROR(VLOOKUP(C4751,INSUMOS!$C:$F,4,FALSE),VLOOKUP(C4751,'COMPOSIÇÃO - SINAPI'!$C:$F,4,FALSE))</f>
        <v>23.62</v>
      </c>
      <c r="H4751" s="488">
        <f>TRUNC(G4751*F4751,2)</f>
        <v>7.79</v>
      </c>
    </row>
    <row r="4752" spans="1:8" s="29" customFormat="1" ht="14.25" x14ac:dyDescent="0.25">
      <c r="A4752" s="472" t="s">
        <v>2055</v>
      </c>
      <c r="B4752" s="473" t="s">
        <v>2056</v>
      </c>
      <c r="C4752" s="473" t="s">
        <v>2057</v>
      </c>
      <c r="D4752" s="473" t="s">
        <v>2058</v>
      </c>
      <c r="E4752" s="473" t="s">
        <v>2059</v>
      </c>
      <c r="F4752" s="474" t="s">
        <v>2060</v>
      </c>
      <c r="G4752" s="81" t="s">
        <v>2061</v>
      </c>
      <c r="H4752" s="475" t="s">
        <v>2590</v>
      </c>
    </row>
    <row r="4753" spans="1:8" ht="32.1" customHeight="1" x14ac:dyDescent="0.2">
      <c r="A4753" s="476" t="s">
        <v>1826</v>
      </c>
      <c r="B4753" s="477" t="s">
        <v>2591</v>
      </c>
      <c r="C4753" s="478">
        <v>102204</v>
      </c>
      <c r="D4753" s="479" t="s">
        <v>1827</v>
      </c>
      <c r="E4753" s="480" t="s">
        <v>83</v>
      </c>
      <c r="F4753" s="481"/>
      <c r="G4753" s="45"/>
      <c r="H4753" s="482">
        <f>SUM(H4754:H4756)</f>
        <v>5.91</v>
      </c>
    </row>
    <row r="4754" spans="1:8" ht="15" customHeight="1" x14ac:dyDescent="0.2">
      <c r="A4754" s="483" t="s">
        <v>2070</v>
      </c>
      <c r="B4754" s="484" t="s">
        <v>2062</v>
      </c>
      <c r="C4754" s="484">
        <v>5318</v>
      </c>
      <c r="D4754" s="485" t="str">
        <f>IFERROR(VLOOKUP(C4754,INSUMOS!$C:$F,2,FALSE),VLOOKUP(C4754,'COMPOSIÇÃO - SINAPI'!$C:$F,2,FALSE))</f>
        <v>DILUENTE AGUARRAS</v>
      </c>
      <c r="E4754" s="484" t="str">
        <f>IFERROR(VLOOKUP(C4754,INSUMOS!$C:$F,3,FALSE),VLOOKUP(C4754,'COMPOSIÇÃO - SINAPI'!$C:$F,3,FALSE))</f>
        <v>L</v>
      </c>
      <c r="F4754" s="486">
        <v>1.52E-2</v>
      </c>
      <c r="G4754" s="490">
        <f>IFERROR(VLOOKUP(C4754,INSUMOS!$C:$F,4,FALSE),VLOOKUP(C4754,'COMPOSIÇÃO - SINAPI'!$C:$F,4,FALSE))</f>
        <v>17.68</v>
      </c>
      <c r="H4754" s="488">
        <f>TRUNC(G4754*F4754,2)</f>
        <v>0.26</v>
      </c>
    </row>
    <row r="4755" spans="1:8" ht="15" customHeight="1" x14ac:dyDescent="0.2">
      <c r="A4755" s="483" t="s">
        <v>2070</v>
      </c>
      <c r="B4755" s="484" t="s">
        <v>2062</v>
      </c>
      <c r="C4755" s="484">
        <v>10475</v>
      </c>
      <c r="D4755" s="485" t="str">
        <f>IFERROR(VLOOKUP(C4755,INSUMOS!$C:$F,2,FALSE),VLOOKUP(C4755,'COMPOSIÇÃO - SINAPI'!$C:$F,2,FALSE))</f>
        <v>VERNIZ TIPO COPAL PARA MADEIRA, BRILHANTE, USO INTERNO</v>
      </c>
      <c r="E4755" s="484" t="str">
        <f>IFERROR(VLOOKUP(C4755,INSUMOS!$C:$F,3,FALSE),VLOOKUP(C4755,'COMPOSIÇÃO - SINAPI'!$C:$F,3,FALSE))</f>
        <v>L</v>
      </c>
      <c r="F4755" s="486">
        <v>0.10150000000000001</v>
      </c>
      <c r="G4755" s="490">
        <f>IFERROR(VLOOKUP(C4755,INSUMOS!$C:$F,4,FALSE),VLOOKUP(C4755,'COMPOSIÇÃO - SINAPI'!$C:$F,4,FALSE))</f>
        <v>17.350000000000001</v>
      </c>
      <c r="H4755" s="488">
        <f>TRUNC(G4755*F4755,2)</f>
        <v>1.76</v>
      </c>
    </row>
    <row r="4756" spans="1:8" ht="15" customHeight="1" x14ac:dyDescent="0.2">
      <c r="A4756" s="483" t="s">
        <v>2070</v>
      </c>
      <c r="B4756" s="484" t="s">
        <v>2593</v>
      </c>
      <c r="C4756" s="484">
        <v>88310</v>
      </c>
      <c r="D4756" s="485" t="str">
        <f>IFERROR(VLOOKUP(C4756,INSUMOS!$C:$F,2,FALSE),VLOOKUP(C4756,'COMPOSIÇÃO - SINAPI'!$C:$F,2,FALSE))</f>
        <v>PINTOR COM ENCARGOS COMPLEMENTARES</v>
      </c>
      <c r="E4756" s="484" t="str">
        <f>IFERROR(VLOOKUP(C4756,INSUMOS!$C:$F,3,FALSE),VLOOKUP(C4756,'COMPOSIÇÃO - SINAPI'!$C:$F,3,FALSE))</f>
        <v>H</v>
      </c>
      <c r="F4756" s="486">
        <v>0.16500000000000001</v>
      </c>
      <c r="G4756" s="490">
        <f>IFERROR(VLOOKUP(C4756,INSUMOS!$C:$F,4,FALSE),VLOOKUP(C4756,'COMPOSIÇÃO - SINAPI'!$C:$F,4,FALSE))</f>
        <v>23.62</v>
      </c>
      <c r="H4756" s="488">
        <f>TRUNC(G4756*F4756,2)</f>
        <v>3.89</v>
      </c>
    </row>
    <row r="4757" spans="1:8" s="29" customFormat="1" ht="14.25" x14ac:dyDescent="0.25">
      <c r="A4757" s="472" t="s">
        <v>2055</v>
      </c>
      <c r="B4757" s="473" t="s">
        <v>2056</v>
      </c>
      <c r="C4757" s="473" t="s">
        <v>2057</v>
      </c>
      <c r="D4757" s="473" t="s">
        <v>2058</v>
      </c>
      <c r="E4757" s="473" t="s">
        <v>2059</v>
      </c>
      <c r="F4757" s="474" t="s">
        <v>2060</v>
      </c>
      <c r="G4757" s="81" t="s">
        <v>2061</v>
      </c>
      <c r="H4757" s="475" t="s">
        <v>2590</v>
      </c>
    </row>
    <row r="4758" spans="1:8" ht="32.1" customHeight="1" x14ac:dyDescent="0.2">
      <c r="A4758" s="476" t="s">
        <v>1829</v>
      </c>
      <c r="B4758" s="477" t="s">
        <v>2591</v>
      </c>
      <c r="C4758" s="478">
        <v>102489</v>
      </c>
      <c r="D4758" s="479" t="s">
        <v>1830</v>
      </c>
      <c r="E4758" s="480" t="s">
        <v>83</v>
      </c>
      <c r="F4758" s="481"/>
      <c r="G4758" s="45"/>
      <c r="H4758" s="482">
        <f>SUM(H4759:H4762)</f>
        <v>20.5</v>
      </c>
    </row>
    <row r="4759" spans="1:8" ht="27" customHeight="1" x14ac:dyDescent="0.2">
      <c r="A4759" s="483" t="s">
        <v>2070</v>
      </c>
      <c r="B4759" s="484" t="s">
        <v>2062</v>
      </c>
      <c r="C4759" s="484">
        <v>151</v>
      </c>
      <c r="D4759" s="485" t="str">
        <f>IFERROR(VLOOKUP(C4759,INSUMOS!$C:$F,2,FALSE),VLOOKUP(C4759,'COMPOSIÇÃO - SINAPI'!$C:$F,2,FALSE))</f>
        <v>IMPERMEABILIZANTE INCOLOR,  BASE SILICONE, PARA TRATAMENTO DE FACHADAS, TELHAS, PEDRAS E OUTRAS SUPERFICIES</v>
      </c>
      <c r="E4759" s="484" t="str">
        <f>IFERROR(VLOOKUP(C4759,INSUMOS!$C:$F,3,FALSE),VLOOKUP(C4759,'COMPOSIÇÃO - SINAPI'!$C:$F,3,FALSE))</f>
        <v>L</v>
      </c>
      <c r="F4759" s="486">
        <v>0.5</v>
      </c>
      <c r="G4759" s="490">
        <f>IFERROR(VLOOKUP(C4759,INSUMOS!$C:$F,4,FALSE),VLOOKUP(C4759,'COMPOSIÇÃO - SINAPI'!$C:$F,4,FALSE))</f>
        <v>24</v>
      </c>
      <c r="H4759" s="488">
        <f>TRUNC(G4759*F4759,2)</f>
        <v>12</v>
      </c>
    </row>
    <row r="4760" spans="1:8" ht="15" customHeight="1" x14ac:dyDescent="0.2">
      <c r="A4760" s="483" t="s">
        <v>2070</v>
      </c>
      <c r="B4760" s="484" t="s">
        <v>2062</v>
      </c>
      <c r="C4760" s="484">
        <v>12815</v>
      </c>
      <c r="D4760" s="485" t="str">
        <f>IFERROR(VLOOKUP(C4760,INSUMOS!$C:$F,2,FALSE),VLOOKUP(C4760,'COMPOSIÇÃO - SINAPI'!$C:$F,2,FALSE))</f>
        <v>FITA CREPE ROLO DE 25 MM X 50 M</v>
      </c>
      <c r="E4760" s="484" t="str">
        <f>IFERROR(VLOOKUP(C4760,INSUMOS!$C:$F,3,FALSE),VLOOKUP(C4760,'COMPOSIÇÃO - SINAPI'!$C:$F,3,FALSE))</f>
        <v>UN</v>
      </c>
      <c r="F4760" s="486">
        <v>1.4E-2</v>
      </c>
      <c r="G4760" s="490">
        <f>IFERROR(VLOOKUP(C4760,INSUMOS!$C:$F,4,FALSE),VLOOKUP(C4760,'COMPOSIÇÃO - SINAPI'!$C:$F,4,FALSE))</f>
        <v>7.5309999999999997</v>
      </c>
      <c r="H4760" s="488">
        <f>TRUNC(G4760*F4760,2)</f>
        <v>0.1</v>
      </c>
    </row>
    <row r="4761" spans="1:8" ht="15" customHeight="1" x14ac:dyDescent="0.2">
      <c r="A4761" s="483" t="s">
        <v>2070</v>
      </c>
      <c r="B4761" s="484" t="s">
        <v>2593</v>
      </c>
      <c r="C4761" s="484">
        <v>88310</v>
      </c>
      <c r="D4761" s="485" t="str">
        <f>IFERROR(VLOOKUP(C4761,INSUMOS!$C:$F,2,FALSE),VLOOKUP(C4761,'COMPOSIÇÃO - SINAPI'!$C:$F,2,FALSE))</f>
        <v>PINTOR COM ENCARGOS COMPLEMENTARES</v>
      </c>
      <c r="E4761" s="484" t="str">
        <f>IFERROR(VLOOKUP(C4761,INSUMOS!$C:$F,3,FALSE),VLOOKUP(C4761,'COMPOSIÇÃO - SINAPI'!$C:$F,3,FALSE))</f>
        <v>H</v>
      </c>
      <c r="F4761" s="486">
        <v>0.26400000000000001</v>
      </c>
      <c r="G4761" s="490">
        <f>IFERROR(VLOOKUP(C4761,INSUMOS!$C:$F,4,FALSE),VLOOKUP(C4761,'COMPOSIÇÃO - SINAPI'!$C:$F,4,FALSE))</f>
        <v>23.62</v>
      </c>
      <c r="H4761" s="488">
        <f>TRUNC(G4761*F4761,2)</f>
        <v>6.23</v>
      </c>
    </row>
    <row r="4762" spans="1:8" ht="15" customHeight="1" x14ac:dyDescent="0.2">
      <c r="A4762" s="483" t="s">
        <v>2070</v>
      </c>
      <c r="B4762" s="484" t="s">
        <v>2593</v>
      </c>
      <c r="C4762" s="484">
        <v>88316</v>
      </c>
      <c r="D4762" s="485" t="str">
        <f>IFERROR(VLOOKUP(C4762,INSUMOS!$C:$F,2,FALSE),VLOOKUP(C4762,'COMPOSIÇÃO - SINAPI'!$C:$F,2,FALSE))</f>
        <v>SERVENTE COM ENCARGOS COMPLEMENTARES</v>
      </c>
      <c r="E4762" s="484" t="str">
        <f>IFERROR(VLOOKUP(C4762,INSUMOS!$C:$F,3,FALSE),VLOOKUP(C4762,'COMPOSIÇÃO - SINAPI'!$C:$F,3,FALSE))</f>
        <v>H</v>
      </c>
      <c r="F4762" s="486">
        <v>0.11</v>
      </c>
      <c r="G4762" s="490">
        <f>IFERROR(VLOOKUP(C4762,INSUMOS!$C:$F,4,FALSE),VLOOKUP(C4762,'COMPOSIÇÃO - SINAPI'!$C:$F,4,FALSE))</f>
        <v>19.8</v>
      </c>
      <c r="H4762" s="488">
        <f>TRUNC(G4762*F4762,2)</f>
        <v>2.17</v>
      </c>
    </row>
    <row r="4763" spans="1:8" s="29" customFormat="1" ht="14.25" x14ac:dyDescent="0.25">
      <c r="A4763" s="472" t="s">
        <v>2055</v>
      </c>
      <c r="B4763" s="473" t="s">
        <v>2056</v>
      </c>
      <c r="C4763" s="473" t="s">
        <v>2057</v>
      </c>
      <c r="D4763" s="473" t="s">
        <v>2058</v>
      </c>
      <c r="E4763" s="473" t="s">
        <v>2059</v>
      </c>
      <c r="F4763" s="474" t="s">
        <v>2060</v>
      </c>
      <c r="G4763" s="81" t="s">
        <v>2061</v>
      </c>
      <c r="H4763" s="475" t="s">
        <v>2590</v>
      </c>
    </row>
    <row r="4764" spans="1:8" ht="32.1" customHeight="1" x14ac:dyDescent="0.2">
      <c r="A4764" s="476" t="s">
        <v>1831</v>
      </c>
      <c r="B4764" s="477" t="s">
        <v>2591</v>
      </c>
      <c r="C4764" s="478">
        <v>102507</v>
      </c>
      <c r="D4764" s="479" t="s">
        <v>1832</v>
      </c>
      <c r="E4764" s="480" t="s">
        <v>117</v>
      </c>
      <c r="F4764" s="481"/>
      <c r="G4764" s="45"/>
      <c r="H4764" s="482">
        <f>SUM(H4765:H4769)</f>
        <v>3.79</v>
      </c>
    </row>
    <row r="4765" spans="1:8" ht="15" customHeight="1" x14ac:dyDescent="0.2">
      <c r="A4765" s="483" t="s">
        <v>2070</v>
      </c>
      <c r="B4765" s="484" t="s">
        <v>2062</v>
      </c>
      <c r="C4765" s="484">
        <v>5330</v>
      </c>
      <c r="D4765" s="485" t="str">
        <f>IFERROR(VLOOKUP(C4765,INSUMOS!$C:$F,2,FALSE),VLOOKUP(C4765,'COMPOSIÇÃO - SINAPI'!$C:$F,2,FALSE))</f>
        <v>DILUENTE EPOXI</v>
      </c>
      <c r="E4765" s="484" t="str">
        <f>IFERROR(VLOOKUP(C4765,INSUMOS!$C:$F,3,FALSE),VLOOKUP(C4765,'COMPOSIÇÃO - SINAPI'!$C:$F,3,FALSE))</f>
        <v>L</v>
      </c>
      <c r="F4765" s="486">
        <v>6.0000000000000001E-3</v>
      </c>
      <c r="G4765" s="490">
        <f>IFERROR(VLOOKUP(C4765,INSUMOS!$C:$F,4,FALSE),VLOOKUP(C4765,'COMPOSIÇÃO - SINAPI'!$C:$F,4,FALSE))</f>
        <v>38</v>
      </c>
      <c r="H4765" s="488">
        <f>TRUNC(G4765*F4765,2)</f>
        <v>0.22</v>
      </c>
    </row>
    <row r="4766" spans="1:8" ht="15" customHeight="1" x14ac:dyDescent="0.2">
      <c r="A4766" s="483" t="s">
        <v>2070</v>
      </c>
      <c r="B4766" s="484" t="s">
        <v>2062</v>
      </c>
      <c r="C4766" s="484">
        <v>7304</v>
      </c>
      <c r="D4766" s="485" t="str">
        <f>IFERROR(VLOOKUP(C4766,INSUMOS!$C:$F,2,FALSE),VLOOKUP(C4766,'COMPOSIÇÃO - SINAPI'!$C:$F,2,FALSE))</f>
        <v>TINTA EPOXI BASE AGUA PREMIUM, BRANCA</v>
      </c>
      <c r="E4766" s="484" t="str">
        <f>IFERROR(VLOOKUP(C4766,INSUMOS!$C:$F,3,FALSE),VLOOKUP(C4766,'COMPOSIÇÃO - SINAPI'!$C:$F,3,FALSE))</f>
        <v>L</v>
      </c>
      <c r="F4766" s="486">
        <v>3.2000000000000001E-2</v>
      </c>
      <c r="G4766" s="490">
        <f>IFERROR(VLOOKUP(C4766,INSUMOS!$C:$F,4,FALSE),VLOOKUP(C4766,'COMPOSIÇÃO - SINAPI'!$C:$F,4,FALSE))</f>
        <v>46</v>
      </c>
      <c r="H4766" s="488">
        <f>TRUNC(G4766*F4766,2)</f>
        <v>1.47</v>
      </c>
    </row>
    <row r="4767" spans="1:8" ht="15" customHeight="1" x14ac:dyDescent="0.2">
      <c r="A4767" s="483" t="s">
        <v>2070</v>
      </c>
      <c r="B4767" s="484" t="s">
        <v>2062</v>
      </c>
      <c r="C4767" s="484">
        <v>12815</v>
      </c>
      <c r="D4767" s="485" t="str">
        <f>IFERROR(VLOOKUP(C4767,INSUMOS!$C:$F,2,FALSE),VLOOKUP(C4767,'COMPOSIÇÃO - SINAPI'!$C:$F,2,FALSE))</f>
        <v>FITA CREPE ROLO DE 25 MM X 50 M</v>
      </c>
      <c r="E4767" s="484" t="str">
        <f>IFERROR(VLOOKUP(C4767,INSUMOS!$C:$F,3,FALSE),VLOOKUP(C4767,'COMPOSIÇÃO - SINAPI'!$C:$F,3,FALSE))</f>
        <v>UN</v>
      </c>
      <c r="F4767" s="486">
        <v>0.04</v>
      </c>
      <c r="G4767" s="490">
        <f>IFERROR(VLOOKUP(C4767,INSUMOS!$C:$F,4,FALSE),VLOOKUP(C4767,'COMPOSIÇÃO - SINAPI'!$C:$F,4,FALSE))</f>
        <v>7.5309999999999997</v>
      </c>
      <c r="H4767" s="488">
        <f>TRUNC(G4767*F4767,2)</f>
        <v>0.3</v>
      </c>
    </row>
    <row r="4768" spans="1:8" ht="15" customHeight="1" x14ac:dyDescent="0.2">
      <c r="A4768" s="483" t="s">
        <v>2070</v>
      </c>
      <c r="B4768" s="484" t="s">
        <v>2593</v>
      </c>
      <c r="C4768" s="484">
        <v>88310</v>
      </c>
      <c r="D4768" s="485" t="str">
        <f>IFERROR(VLOOKUP(C4768,INSUMOS!$C:$F,2,FALSE),VLOOKUP(C4768,'COMPOSIÇÃO - SINAPI'!$C:$F,2,FALSE))</f>
        <v>PINTOR COM ENCARGOS COMPLEMENTARES</v>
      </c>
      <c r="E4768" s="484" t="str">
        <f>IFERROR(VLOOKUP(C4768,INSUMOS!$C:$F,3,FALSE),VLOOKUP(C4768,'COMPOSIÇÃO - SINAPI'!$C:$F,3,FALSE))</f>
        <v>H</v>
      </c>
      <c r="F4768" s="486">
        <v>0.06</v>
      </c>
      <c r="G4768" s="490">
        <f>IFERROR(VLOOKUP(C4768,INSUMOS!$C:$F,4,FALSE),VLOOKUP(C4768,'COMPOSIÇÃO - SINAPI'!$C:$F,4,FALSE))</f>
        <v>23.62</v>
      </c>
      <c r="H4768" s="488">
        <f>TRUNC(G4768*F4768,2)</f>
        <v>1.41</v>
      </c>
    </row>
    <row r="4769" spans="1:8" ht="15" customHeight="1" x14ac:dyDescent="0.2">
      <c r="A4769" s="483" t="s">
        <v>2070</v>
      </c>
      <c r="B4769" s="484" t="s">
        <v>2593</v>
      </c>
      <c r="C4769" s="484">
        <v>88316</v>
      </c>
      <c r="D4769" s="485" t="str">
        <f>IFERROR(VLOOKUP(C4769,INSUMOS!$C:$F,2,FALSE),VLOOKUP(C4769,'COMPOSIÇÃO - SINAPI'!$C:$F,2,FALSE))</f>
        <v>SERVENTE COM ENCARGOS COMPLEMENTARES</v>
      </c>
      <c r="E4769" s="484" t="str">
        <f>IFERROR(VLOOKUP(C4769,INSUMOS!$C:$F,3,FALSE),VLOOKUP(C4769,'COMPOSIÇÃO - SINAPI'!$C:$F,3,FALSE))</f>
        <v>H</v>
      </c>
      <c r="F4769" s="486">
        <v>0.02</v>
      </c>
      <c r="G4769" s="490">
        <f>IFERROR(VLOOKUP(C4769,INSUMOS!$C:$F,4,FALSE),VLOOKUP(C4769,'COMPOSIÇÃO - SINAPI'!$C:$F,4,FALSE))</f>
        <v>19.8</v>
      </c>
      <c r="H4769" s="488">
        <f>TRUNC(G4769*F4769,2)</f>
        <v>0.39</v>
      </c>
    </row>
    <row r="4770" spans="1:8" s="29" customFormat="1" ht="14.25" x14ac:dyDescent="0.25">
      <c r="A4770" s="472" t="s">
        <v>2055</v>
      </c>
      <c r="B4770" s="473" t="s">
        <v>2056</v>
      </c>
      <c r="C4770" s="473" t="s">
        <v>2057</v>
      </c>
      <c r="D4770" s="473" t="s">
        <v>2058</v>
      </c>
      <c r="E4770" s="473" t="s">
        <v>2059</v>
      </c>
      <c r="F4770" s="474" t="s">
        <v>2060</v>
      </c>
      <c r="G4770" s="81" t="s">
        <v>2061</v>
      </c>
      <c r="H4770" s="475" t="s">
        <v>2590</v>
      </c>
    </row>
    <row r="4771" spans="1:8" ht="48" customHeight="1" x14ac:dyDescent="0.2">
      <c r="A4771" s="476" t="s">
        <v>1833</v>
      </c>
      <c r="B4771" s="477" t="s">
        <v>2591</v>
      </c>
      <c r="C4771" s="478">
        <v>102513</v>
      </c>
      <c r="D4771" s="479" t="s">
        <v>1834</v>
      </c>
      <c r="E4771" s="480" t="s">
        <v>83</v>
      </c>
      <c r="F4771" s="481"/>
      <c r="G4771" s="45"/>
      <c r="H4771" s="482">
        <f>SUM(H4772:H4775)</f>
        <v>27.779999999999998</v>
      </c>
    </row>
    <row r="4772" spans="1:8" ht="15" customHeight="1" x14ac:dyDescent="0.2">
      <c r="A4772" s="483" t="s">
        <v>2070</v>
      </c>
      <c r="B4772" s="484" t="s">
        <v>2062</v>
      </c>
      <c r="C4772" s="484">
        <v>7348</v>
      </c>
      <c r="D4772" s="485" t="str">
        <f>IFERROR(VLOOKUP(C4772,INSUMOS!$C:$F,2,FALSE),VLOOKUP(C4772,'COMPOSIÇÃO - SINAPI'!$C:$F,2,FALSE))</f>
        <v>TINTA ACRILICA PREMIUM PARA PISO</v>
      </c>
      <c r="E4772" s="484" t="str">
        <f>IFERROR(VLOOKUP(C4772,INSUMOS!$C:$F,3,FALSE),VLOOKUP(C4772,'COMPOSIÇÃO - SINAPI'!$C:$F,3,FALSE))</f>
        <v>L</v>
      </c>
      <c r="F4772" s="486">
        <v>0.42699999999999999</v>
      </c>
      <c r="G4772" s="490">
        <f>IFERROR(VLOOKUP(C4772,INSUMOS!$C:$F,4,FALSE),VLOOKUP(C4772,'COMPOSIÇÃO - SINAPI'!$C:$F,4,FALSE))</f>
        <v>12.56</v>
      </c>
      <c r="H4772" s="488">
        <f>TRUNC(G4772*F4772,2)</f>
        <v>5.36</v>
      </c>
    </row>
    <row r="4773" spans="1:8" ht="15" customHeight="1" x14ac:dyDescent="0.2">
      <c r="A4773" s="483" t="s">
        <v>2070</v>
      </c>
      <c r="B4773" s="484" t="s">
        <v>2062</v>
      </c>
      <c r="C4773" s="484">
        <v>12815</v>
      </c>
      <c r="D4773" s="485" t="str">
        <f>IFERROR(VLOOKUP(C4773,INSUMOS!$C:$F,2,FALSE),VLOOKUP(C4773,'COMPOSIÇÃO - SINAPI'!$C:$F,2,FALSE))</f>
        <v>FITA CREPE ROLO DE 25 MM X 50 M</v>
      </c>
      <c r="E4773" s="484" t="str">
        <f>IFERROR(VLOOKUP(C4773,INSUMOS!$C:$F,3,FALSE),VLOOKUP(C4773,'COMPOSIÇÃO - SINAPI'!$C:$F,3,FALSE))</f>
        <v>UN</v>
      </c>
      <c r="F4773" s="486">
        <v>0.23</v>
      </c>
      <c r="G4773" s="490">
        <f>IFERROR(VLOOKUP(C4773,INSUMOS!$C:$F,4,FALSE),VLOOKUP(C4773,'COMPOSIÇÃO - SINAPI'!$C:$F,4,FALSE))</f>
        <v>7.5309999999999997</v>
      </c>
      <c r="H4773" s="488">
        <f>TRUNC(G4773*F4773,2)</f>
        <v>1.73</v>
      </c>
    </row>
    <row r="4774" spans="1:8" ht="15" customHeight="1" x14ac:dyDescent="0.2">
      <c r="A4774" s="483" t="s">
        <v>2070</v>
      </c>
      <c r="B4774" s="484" t="s">
        <v>2593</v>
      </c>
      <c r="C4774" s="484">
        <v>88310</v>
      </c>
      <c r="D4774" s="485" t="str">
        <f>IFERROR(VLOOKUP(C4774,INSUMOS!$C:$F,2,FALSE),VLOOKUP(C4774,'COMPOSIÇÃO - SINAPI'!$C:$F,2,FALSE))</f>
        <v>PINTOR COM ENCARGOS COMPLEMENTARES</v>
      </c>
      <c r="E4774" s="484" t="str">
        <f>IFERROR(VLOOKUP(C4774,INSUMOS!$C:$F,3,FALSE),VLOOKUP(C4774,'COMPOSIÇÃO - SINAPI'!$C:$F,3,FALSE))</f>
        <v>H</v>
      </c>
      <c r="F4774" s="486">
        <v>0.65</v>
      </c>
      <c r="G4774" s="490">
        <f>IFERROR(VLOOKUP(C4774,INSUMOS!$C:$F,4,FALSE),VLOOKUP(C4774,'COMPOSIÇÃO - SINAPI'!$C:$F,4,FALSE))</f>
        <v>23.62</v>
      </c>
      <c r="H4774" s="488">
        <f>TRUNC(G4774*F4774,2)</f>
        <v>15.35</v>
      </c>
    </row>
    <row r="4775" spans="1:8" ht="15" customHeight="1" x14ac:dyDescent="0.2">
      <c r="A4775" s="483" t="s">
        <v>2070</v>
      </c>
      <c r="B4775" s="484" t="s">
        <v>2593</v>
      </c>
      <c r="C4775" s="484">
        <v>88316</v>
      </c>
      <c r="D4775" s="485" t="str">
        <f>IFERROR(VLOOKUP(C4775,INSUMOS!$C:$F,2,FALSE),VLOOKUP(C4775,'COMPOSIÇÃO - SINAPI'!$C:$F,2,FALSE))</f>
        <v>SERVENTE COM ENCARGOS COMPLEMENTARES</v>
      </c>
      <c r="E4775" s="484" t="str">
        <f>IFERROR(VLOOKUP(C4775,INSUMOS!$C:$F,3,FALSE),VLOOKUP(C4775,'COMPOSIÇÃO - SINAPI'!$C:$F,3,FALSE))</f>
        <v>H</v>
      </c>
      <c r="F4775" s="486">
        <v>0.27</v>
      </c>
      <c r="G4775" s="490">
        <f>IFERROR(VLOOKUP(C4775,INSUMOS!$C:$F,4,FALSE),VLOOKUP(C4775,'COMPOSIÇÃO - SINAPI'!$C:$F,4,FALSE))</f>
        <v>19.8</v>
      </c>
      <c r="H4775" s="488">
        <f>TRUNC(G4775*F4775,2)</f>
        <v>5.34</v>
      </c>
    </row>
    <row r="4776" spans="1:8" s="29" customFormat="1" ht="14.25" x14ac:dyDescent="0.25">
      <c r="A4776" s="472" t="s">
        <v>2055</v>
      </c>
      <c r="B4776" s="473" t="s">
        <v>2056</v>
      </c>
      <c r="C4776" s="473" t="s">
        <v>2057</v>
      </c>
      <c r="D4776" s="473" t="s">
        <v>2058</v>
      </c>
      <c r="E4776" s="473" t="s">
        <v>2059</v>
      </c>
      <c r="F4776" s="474" t="s">
        <v>2060</v>
      </c>
      <c r="G4776" s="81" t="s">
        <v>2061</v>
      </c>
      <c r="H4776" s="475" t="s">
        <v>2590</v>
      </c>
    </row>
    <row r="4777" spans="1:8" ht="66" customHeight="1" x14ac:dyDescent="0.2">
      <c r="A4777" s="476" t="s">
        <v>1835</v>
      </c>
      <c r="B4777" s="477" t="s">
        <v>2591</v>
      </c>
      <c r="C4777" s="478">
        <v>102509</v>
      </c>
      <c r="D4777" s="479" t="s">
        <v>1836</v>
      </c>
      <c r="E4777" s="480" t="s">
        <v>83</v>
      </c>
      <c r="F4777" s="481"/>
      <c r="G4777" s="45"/>
      <c r="H4777" s="482">
        <f>SUM(H4778:H4784)</f>
        <v>16.28</v>
      </c>
    </row>
    <row r="4778" spans="1:8" ht="15" customHeight="1" x14ac:dyDescent="0.2">
      <c r="A4778" s="483" t="s">
        <v>2070</v>
      </c>
      <c r="B4778" s="484" t="s">
        <v>2062</v>
      </c>
      <c r="C4778" s="484">
        <v>5318</v>
      </c>
      <c r="D4778" s="485" t="str">
        <f>IFERROR(VLOOKUP(C4778,INSUMOS!$C:$F,2,FALSE),VLOOKUP(C4778,'COMPOSIÇÃO - SINAPI'!$C:$F,2,FALSE))</f>
        <v>DILUENTE AGUARRAS</v>
      </c>
      <c r="E4778" s="484" t="str">
        <f>IFERROR(VLOOKUP(C4778,INSUMOS!$C:$F,3,FALSE),VLOOKUP(C4778,'COMPOSIÇÃO - SINAPI'!$C:$F,3,FALSE))</f>
        <v>L</v>
      </c>
      <c r="F4778" s="486">
        <v>2.1000000000000001E-2</v>
      </c>
      <c r="G4778" s="490">
        <f>IFERROR(VLOOKUP(C4778,INSUMOS!$C:$F,4,FALSE),VLOOKUP(C4778,'COMPOSIÇÃO - SINAPI'!$C:$F,4,FALSE))</f>
        <v>17.68</v>
      </c>
      <c r="H4778" s="488">
        <f t="shared" ref="H4778:H4784" si="195">TRUNC(G4778*F4778,2)</f>
        <v>0.37</v>
      </c>
    </row>
    <row r="4779" spans="1:8" ht="27" customHeight="1" x14ac:dyDescent="0.2">
      <c r="A4779" s="483" t="s">
        <v>2070</v>
      </c>
      <c r="B4779" s="484" t="s">
        <v>2062</v>
      </c>
      <c r="C4779" s="484">
        <v>7343</v>
      </c>
      <c r="D4779" s="485" t="str">
        <f>IFERROR(VLOOKUP(C4779,INSUMOS!$C:$F,2,FALSE),VLOOKUP(C4779,'COMPOSIÇÃO - SINAPI'!$C:$F,2,FALSE))</f>
        <v>TINTA ACRILICA A BASE DE SOLVENTE, PARA SINALIZACAO HORIZONTAL VIARIA (NBR 11862)</v>
      </c>
      <c r="E4779" s="484" t="str">
        <f>IFERROR(VLOOKUP(C4779,INSUMOS!$C:$F,3,FALSE),VLOOKUP(C4779,'COMPOSIÇÃO - SINAPI'!$C:$F,3,FALSE))</f>
        <v>L</v>
      </c>
      <c r="F4779" s="486">
        <v>0.42699999999999999</v>
      </c>
      <c r="G4779" s="490">
        <f>IFERROR(VLOOKUP(C4779,INSUMOS!$C:$F,4,FALSE),VLOOKUP(C4779,'COMPOSIÇÃO - SINAPI'!$C:$F,4,FALSE))</f>
        <v>9.8000000000000007</v>
      </c>
      <c r="H4779" s="488">
        <f t="shared" si="195"/>
        <v>4.18</v>
      </c>
    </row>
    <row r="4780" spans="1:8" ht="15" customHeight="1" x14ac:dyDescent="0.2">
      <c r="A4780" s="483" t="s">
        <v>2070</v>
      </c>
      <c r="B4780" s="484" t="s">
        <v>2062</v>
      </c>
      <c r="C4780" s="484">
        <v>12815</v>
      </c>
      <c r="D4780" s="485" t="str">
        <f>IFERROR(VLOOKUP(C4780,INSUMOS!$C:$F,2,FALSE),VLOOKUP(C4780,'COMPOSIÇÃO - SINAPI'!$C:$F,2,FALSE))</f>
        <v>FITA CREPE ROLO DE 25 MM X 50 M</v>
      </c>
      <c r="E4780" s="484" t="str">
        <f>IFERROR(VLOOKUP(C4780,INSUMOS!$C:$F,3,FALSE),VLOOKUP(C4780,'COMPOSIÇÃO - SINAPI'!$C:$F,3,FALSE))</f>
        <v>UN</v>
      </c>
      <c r="F4780" s="486">
        <v>1.2E-2</v>
      </c>
      <c r="G4780" s="490">
        <f>IFERROR(VLOOKUP(C4780,INSUMOS!$C:$F,4,FALSE),VLOOKUP(C4780,'COMPOSIÇÃO - SINAPI'!$C:$F,4,FALSE))</f>
        <v>7.5309999999999997</v>
      </c>
      <c r="H4780" s="488">
        <f t="shared" si="195"/>
        <v>0.09</v>
      </c>
    </row>
    <row r="4781" spans="1:8" ht="27" customHeight="1" x14ac:dyDescent="0.2">
      <c r="A4781" s="483" t="s">
        <v>2070</v>
      </c>
      <c r="B4781" s="484" t="s">
        <v>2062</v>
      </c>
      <c r="C4781" s="484">
        <v>44477</v>
      </c>
      <c r="D4781" s="485" t="str">
        <f>IFERROR(VLOOKUP(C4781,INSUMOS!$C:$F,2,FALSE),VLOOKUP(C4781,'COMPOSIÇÃO - SINAPI'!$C:$F,2,FALSE))</f>
        <v>MICROESFERAS DE VIDRO PARA SINALIZACAO HORIZONTAL VIARIA, TIPO II-A (DROP-ON) - NBR  16184</v>
      </c>
      <c r="E4781" s="484" t="str">
        <f>IFERROR(VLOOKUP(C4781,INSUMOS!$C:$F,3,FALSE),VLOOKUP(C4781,'COMPOSIÇÃO - SINAPI'!$C:$F,3,FALSE))</f>
        <v>KG</v>
      </c>
      <c r="F4781" s="486">
        <v>0.25</v>
      </c>
      <c r="G4781" s="490">
        <f>IFERROR(VLOOKUP(C4781,INSUMOS!$C:$F,4,FALSE),VLOOKUP(C4781,'COMPOSIÇÃO - SINAPI'!$C:$F,4,FALSE))</f>
        <v>9</v>
      </c>
      <c r="H4781" s="488">
        <f t="shared" si="195"/>
        <v>2.25</v>
      </c>
    </row>
    <row r="4782" spans="1:8" ht="27" customHeight="1" x14ac:dyDescent="0.2">
      <c r="A4782" s="483" t="s">
        <v>2070</v>
      </c>
      <c r="B4782" s="484" t="s">
        <v>2062</v>
      </c>
      <c r="C4782" s="484">
        <v>44478</v>
      </c>
      <c r="D4782" s="485" t="str">
        <f>IFERROR(VLOOKUP(C4782,INSUMOS!$C:$F,2,FALSE),VLOOKUP(C4782,'COMPOSIÇÃO - SINAPI'!$C:$F,2,FALSE))</f>
        <v>MICROESFERAS DE VIDRO PARA SINALIZACAO HORIZONTAL VIARIA, TIPO I-B (PREMIX) - NBR  16184</v>
      </c>
      <c r="E4782" s="484" t="str">
        <f>IFERROR(VLOOKUP(C4782,INSUMOS!$C:$F,3,FALSE),VLOOKUP(C4782,'COMPOSIÇÃO - SINAPI'!$C:$F,3,FALSE))</f>
        <v>KG</v>
      </c>
      <c r="F4782" s="486">
        <v>0.11</v>
      </c>
      <c r="G4782" s="490">
        <f>IFERROR(VLOOKUP(C4782,INSUMOS!$C:$F,4,FALSE),VLOOKUP(C4782,'COMPOSIÇÃO - SINAPI'!$C:$F,4,FALSE))</f>
        <v>9</v>
      </c>
      <c r="H4782" s="488">
        <f t="shared" si="195"/>
        <v>0.99</v>
      </c>
    </row>
    <row r="4783" spans="1:8" ht="15" customHeight="1" x14ac:dyDescent="0.2">
      <c r="A4783" s="483" t="s">
        <v>2070</v>
      </c>
      <c r="B4783" s="484" t="s">
        <v>2593</v>
      </c>
      <c r="C4783" s="484">
        <v>88310</v>
      </c>
      <c r="D4783" s="485" t="str">
        <f>IFERROR(VLOOKUP(C4783,INSUMOS!$C:$F,2,FALSE),VLOOKUP(C4783,'COMPOSIÇÃO - SINAPI'!$C:$F,2,FALSE))</f>
        <v>PINTOR COM ENCARGOS COMPLEMENTARES</v>
      </c>
      <c r="E4783" s="484" t="str">
        <f>IFERROR(VLOOKUP(C4783,INSUMOS!$C:$F,3,FALSE),VLOOKUP(C4783,'COMPOSIÇÃO - SINAPI'!$C:$F,3,FALSE))</f>
        <v>H</v>
      </c>
      <c r="F4783" s="486">
        <v>0.27</v>
      </c>
      <c r="G4783" s="490">
        <f>IFERROR(VLOOKUP(C4783,INSUMOS!$C:$F,4,FALSE),VLOOKUP(C4783,'COMPOSIÇÃO - SINAPI'!$C:$F,4,FALSE))</f>
        <v>23.62</v>
      </c>
      <c r="H4783" s="488">
        <f t="shared" si="195"/>
        <v>6.37</v>
      </c>
    </row>
    <row r="4784" spans="1:8" ht="15" customHeight="1" x14ac:dyDescent="0.2">
      <c r="A4784" s="483" t="s">
        <v>2070</v>
      </c>
      <c r="B4784" s="484" t="s">
        <v>2593</v>
      </c>
      <c r="C4784" s="484">
        <v>88316</v>
      </c>
      <c r="D4784" s="485" t="str">
        <f>IFERROR(VLOOKUP(C4784,INSUMOS!$C:$F,2,FALSE),VLOOKUP(C4784,'COMPOSIÇÃO - SINAPI'!$C:$F,2,FALSE))</f>
        <v>SERVENTE COM ENCARGOS COMPLEMENTARES</v>
      </c>
      <c r="E4784" s="484" t="str">
        <f>IFERROR(VLOOKUP(C4784,INSUMOS!$C:$F,3,FALSE),VLOOKUP(C4784,'COMPOSIÇÃO - SINAPI'!$C:$F,3,FALSE))</f>
        <v>H</v>
      </c>
      <c r="F4784" s="486">
        <v>0.10299999999999999</v>
      </c>
      <c r="G4784" s="490">
        <f>IFERROR(VLOOKUP(C4784,INSUMOS!$C:$F,4,FALSE),VLOOKUP(C4784,'COMPOSIÇÃO - SINAPI'!$C:$F,4,FALSE))</f>
        <v>19.8</v>
      </c>
      <c r="H4784" s="488">
        <f t="shared" si="195"/>
        <v>2.0299999999999998</v>
      </c>
    </row>
    <row r="4785" spans="1:8" s="29" customFormat="1" ht="14.25" x14ac:dyDescent="0.25">
      <c r="A4785" s="472" t="s">
        <v>2055</v>
      </c>
      <c r="B4785" s="473" t="s">
        <v>2056</v>
      </c>
      <c r="C4785" s="473" t="s">
        <v>2057</v>
      </c>
      <c r="D4785" s="473" t="s">
        <v>2058</v>
      </c>
      <c r="E4785" s="473" t="s">
        <v>2059</v>
      </c>
      <c r="F4785" s="474" t="s">
        <v>2060</v>
      </c>
      <c r="G4785" s="81" t="s">
        <v>2061</v>
      </c>
      <c r="H4785" s="475" t="s">
        <v>2590</v>
      </c>
    </row>
    <row r="4786" spans="1:8" ht="81.95" customHeight="1" x14ac:dyDescent="0.2">
      <c r="A4786" s="476" t="s">
        <v>1840</v>
      </c>
      <c r="B4786" s="477" t="s">
        <v>2591</v>
      </c>
      <c r="C4786" s="478" t="s">
        <v>3264</v>
      </c>
      <c r="D4786" s="479" t="s">
        <v>3265</v>
      </c>
      <c r="E4786" s="480" t="s">
        <v>2586</v>
      </c>
      <c r="F4786" s="481"/>
      <c r="G4786" s="45"/>
      <c r="H4786" s="482">
        <f>SUM(H4787:H4793)</f>
        <v>868.56999999999994</v>
      </c>
    </row>
    <row r="4787" spans="1:8" ht="27" customHeight="1" x14ac:dyDescent="0.2">
      <c r="A4787" s="483" t="s">
        <v>2070</v>
      </c>
      <c r="B4787" s="484" t="s">
        <v>2062</v>
      </c>
      <c r="C4787" s="484">
        <v>4384</v>
      </c>
      <c r="D4787" s="485" t="str">
        <f>IFERROR(VLOOKUP(C4787,INSUMOS!$C:$F,2,FALSE),VLOOKUP(C4787,'COMPOSIÇÃO - SINAPI'!$C:$F,2,FALSE))</f>
        <v>PARAFUSO NIQUELADO COM ACABAMENTO CROMADO PARA FIXAR PECA SANITARIA, INCLUI PORCA CEGA, ARRUELA E BUCHA DE NYLON TAMANHO S-10</v>
      </c>
      <c r="E4787" s="484" t="str">
        <f>IFERROR(VLOOKUP(C4787,INSUMOS!$C:$F,3,FALSE),VLOOKUP(C4787,'COMPOSIÇÃO - SINAPI'!$C:$F,3,FALSE))</f>
        <v>UN</v>
      </c>
      <c r="F4787" s="486">
        <v>2</v>
      </c>
      <c r="G4787" s="490">
        <f>IFERROR(VLOOKUP(C4787,INSUMOS!$C:$F,4,FALSE),VLOOKUP(C4787,'COMPOSIÇÃO - SINAPI'!$C:$F,4,FALSE))</f>
        <v>17</v>
      </c>
      <c r="H4787" s="488">
        <f t="shared" ref="H4787:H4793" si="196">TRUNC(G4787*F4787,2)</f>
        <v>34</v>
      </c>
    </row>
    <row r="4788" spans="1:8" ht="27" customHeight="1" x14ac:dyDescent="0.2">
      <c r="A4788" s="483" t="s">
        <v>2070</v>
      </c>
      <c r="B4788" s="484" t="s">
        <v>2062</v>
      </c>
      <c r="C4788" s="484">
        <v>6138</v>
      </c>
      <c r="D4788" s="485" t="str">
        <f>IFERROR(VLOOKUP(C4788,INSUMOS!$C:$F,2,FALSE),VLOOKUP(C4788,'COMPOSIÇÃO - SINAPI'!$C:$F,2,FALSE))</f>
        <v>ANEL DE VEDACAO, PVC FLEXIVEL, 100 MM, PARA SAIDA DE BACIA / VASO SANITARIO</v>
      </c>
      <c r="E4788" s="484" t="str">
        <f>IFERROR(VLOOKUP(C4788,INSUMOS!$C:$F,3,FALSE),VLOOKUP(C4788,'COMPOSIÇÃO - SINAPI'!$C:$F,3,FALSE))</f>
        <v>UN</v>
      </c>
      <c r="F4788" s="486">
        <v>1</v>
      </c>
      <c r="G4788" s="490">
        <f>IFERROR(VLOOKUP(C4788,INSUMOS!$C:$F,4,FALSE),VLOOKUP(C4788,'COMPOSIÇÃO - SINAPI'!$C:$F,4,FALSE))</f>
        <v>7.8</v>
      </c>
      <c r="H4788" s="488">
        <f t="shared" si="196"/>
        <v>7.8</v>
      </c>
    </row>
    <row r="4789" spans="1:8" ht="27" customHeight="1" x14ac:dyDescent="0.2">
      <c r="A4789" s="483" t="s">
        <v>2607</v>
      </c>
      <c r="B4789" s="484" t="s">
        <v>2062</v>
      </c>
      <c r="C4789" s="484" t="s">
        <v>3091</v>
      </c>
      <c r="D4789" s="485" t="str">
        <f>IFERROR(VLOOKUP(C4789,INSUMOS!$C:$F,2,FALSE),VLOOKUP(C4789,'COMPOSIÇÃO - SINAPI'!$C:$F,2,FALSE))</f>
        <v>BACIA SANITÁRIA COM CAIXA ACOPLADA E ASSENTO DA MARCA CELITE, LINHA ACESSO CONFORT REF.: 31360 NA COR BRANCO, OU EQUIVALENTE TÉCNICO</v>
      </c>
      <c r="E4789" s="484" t="str">
        <f>IFERROR(VLOOKUP(C4789,INSUMOS!$C:$F,3,FALSE),VLOOKUP(C4789,'COMPOSIÇÃO - SINAPI'!$C:$F,3,FALSE))</f>
        <v>UN</v>
      </c>
      <c r="F4789" s="486">
        <v>1</v>
      </c>
      <c r="G4789" s="490">
        <f>IFERROR(VLOOKUP(C4789,INSUMOS!$C:$F,4,FALSE),VLOOKUP(C4789,'COMPOSIÇÃO - SINAPI'!$C:$F,4,FALSE))</f>
        <v>585</v>
      </c>
      <c r="H4789" s="488">
        <f t="shared" si="196"/>
        <v>585</v>
      </c>
    </row>
    <row r="4790" spans="1:8" ht="15" customHeight="1" x14ac:dyDescent="0.2">
      <c r="A4790" s="483" t="s">
        <v>2070</v>
      </c>
      <c r="B4790" s="484" t="s">
        <v>2062</v>
      </c>
      <c r="C4790" s="484">
        <v>37329</v>
      </c>
      <c r="D4790" s="485" t="str">
        <f>IFERROR(VLOOKUP(C4790,INSUMOS!$C:$F,2,FALSE),VLOOKUP(C4790,'COMPOSIÇÃO - SINAPI'!$C:$F,2,FALSE))</f>
        <v>REJUNTE EPOXI, QUALQUER COR</v>
      </c>
      <c r="E4790" s="484" t="str">
        <f>IFERROR(VLOOKUP(C4790,INSUMOS!$C:$F,3,FALSE),VLOOKUP(C4790,'COMPOSIÇÃO - SINAPI'!$C:$F,3,FALSE))</f>
        <v>KG</v>
      </c>
      <c r="F4790" s="486">
        <v>8.8099999999999998E-2</v>
      </c>
      <c r="G4790" s="490">
        <f>IFERROR(VLOOKUP(C4790,INSUMOS!$C:$F,4,FALSE),VLOOKUP(C4790,'COMPOSIÇÃO - SINAPI'!$C:$F,4,FALSE))</f>
        <v>98.8125</v>
      </c>
      <c r="H4790" s="488">
        <f t="shared" si="196"/>
        <v>8.6999999999999993</v>
      </c>
    </row>
    <row r="4791" spans="1:8" ht="15" customHeight="1" x14ac:dyDescent="0.2">
      <c r="A4791" s="483" t="s">
        <v>2070</v>
      </c>
      <c r="B4791" s="484" t="s">
        <v>2593</v>
      </c>
      <c r="C4791" s="484">
        <v>88267</v>
      </c>
      <c r="D4791" s="485" t="str">
        <f>IFERROR(VLOOKUP(C4791,INSUMOS!$C:$F,2,FALSE),VLOOKUP(C4791,'COMPOSIÇÃO - SINAPI'!$C:$F,2,FALSE))</f>
        <v>ENCANADOR OU BOMBEIRO HIDRÁULICO COM ENCARGOS COMPLEMENTARES</v>
      </c>
      <c r="E4791" s="484" t="str">
        <f>IFERROR(VLOOKUP(C4791,INSUMOS!$C:$F,3,FALSE),VLOOKUP(C4791,'COMPOSIÇÃO - SINAPI'!$C:$F,3,FALSE))</f>
        <v>H</v>
      </c>
      <c r="F4791" s="486">
        <v>0.65</v>
      </c>
      <c r="G4791" s="490">
        <f>IFERROR(VLOOKUP(C4791,INSUMOS!$C:$F,4,FALSE),VLOOKUP(C4791,'COMPOSIÇÃO - SINAPI'!$C:$F,4,FALSE))</f>
        <v>24.04</v>
      </c>
      <c r="H4791" s="488">
        <f t="shared" si="196"/>
        <v>15.62</v>
      </c>
    </row>
    <row r="4792" spans="1:8" ht="15" customHeight="1" x14ac:dyDescent="0.2">
      <c r="A4792" s="483" t="s">
        <v>2070</v>
      </c>
      <c r="B4792" s="484" t="s">
        <v>2593</v>
      </c>
      <c r="C4792" s="484">
        <v>88316</v>
      </c>
      <c r="D4792" s="485" t="str">
        <f>IFERROR(VLOOKUP(C4792,INSUMOS!$C:$F,2,FALSE),VLOOKUP(C4792,'COMPOSIÇÃO - SINAPI'!$C:$F,2,FALSE))</f>
        <v>SERVENTE COM ENCARGOS COMPLEMENTARES</v>
      </c>
      <c r="E4792" s="484" t="str">
        <f>IFERROR(VLOOKUP(C4792,INSUMOS!$C:$F,3,FALSE),VLOOKUP(C4792,'COMPOSIÇÃO - SINAPI'!$C:$F,3,FALSE))</f>
        <v>H</v>
      </c>
      <c r="F4792" s="486">
        <v>0.35</v>
      </c>
      <c r="G4792" s="490">
        <f>IFERROR(VLOOKUP(C4792,INSUMOS!$C:$F,4,FALSE),VLOOKUP(C4792,'COMPOSIÇÃO - SINAPI'!$C:$F,4,FALSE))</f>
        <v>19.8</v>
      </c>
      <c r="H4792" s="488">
        <f t="shared" si="196"/>
        <v>6.93</v>
      </c>
    </row>
    <row r="4793" spans="1:8" ht="27" customHeight="1" x14ac:dyDescent="0.2">
      <c r="A4793" s="483" t="s">
        <v>2631</v>
      </c>
      <c r="B4793" s="484" t="s">
        <v>2593</v>
      </c>
      <c r="C4793" s="484" t="s">
        <v>3266</v>
      </c>
      <c r="D4793" s="485" t="str">
        <f>IFERROR(VLOOKUP(C4793,INSUMOS!$C:$F,2,FALSE),VLOOKUP(C4793,'COMPOSIÇÃO - SINAPI'!$C:$F,2,FALSE))</f>
        <v>ASSENTO SANITÁRIO CELITE LINHA ACESSO CONFORT OU EQUIVALENTE TÉCNICO, INCLUSIVE FORNECIMENTO E INSTALAÇÃO.</v>
      </c>
      <c r="E4793" s="484" t="str">
        <f>IFERROR(VLOOKUP(C4793,INSUMOS!$C:$F,3,FALSE),VLOOKUP(C4793,'COMPOSIÇÃO - SINAPI'!$C:$F,3,FALSE))</f>
        <v>UN</v>
      </c>
      <c r="F4793" s="486">
        <v>1</v>
      </c>
      <c r="G4793" s="490">
        <f>IFERROR(VLOOKUP(C4793,INSUMOS!$C:$F,4,FALSE),VLOOKUP(C4793,'COMPOSIÇÃO - SINAPI'!$C:$F,4,FALSE))</f>
        <v>210.52282</v>
      </c>
      <c r="H4793" s="488">
        <f t="shared" si="196"/>
        <v>210.52</v>
      </c>
    </row>
    <row r="4794" spans="1:8" s="29" customFormat="1" ht="14.25" x14ac:dyDescent="0.25">
      <c r="A4794" s="472" t="s">
        <v>2055</v>
      </c>
      <c r="B4794" s="473" t="s">
        <v>2056</v>
      </c>
      <c r="C4794" s="473" t="s">
        <v>2057</v>
      </c>
      <c r="D4794" s="473" t="s">
        <v>2058</v>
      </c>
      <c r="E4794" s="473" t="s">
        <v>2059</v>
      </c>
      <c r="F4794" s="474" t="s">
        <v>2060</v>
      </c>
      <c r="G4794" s="81" t="s">
        <v>2061</v>
      </c>
      <c r="H4794" s="475" t="s">
        <v>2590</v>
      </c>
    </row>
    <row r="4795" spans="1:8" ht="81.95" customHeight="1" x14ac:dyDescent="0.2">
      <c r="A4795" s="476" t="s">
        <v>1843</v>
      </c>
      <c r="B4795" s="477" t="s">
        <v>2591</v>
      </c>
      <c r="C4795" s="478" t="s">
        <v>3267</v>
      </c>
      <c r="D4795" s="479" t="s">
        <v>3268</v>
      </c>
      <c r="E4795" s="480" t="s">
        <v>2586</v>
      </c>
      <c r="F4795" s="481"/>
      <c r="G4795" s="45"/>
      <c r="H4795" s="482">
        <f>SUM(H4796:H4802)</f>
        <v>514.87</v>
      </c>
    </row>
    <row r="4796" spans="1:8" ht="27" customHeight="1" x14ac:dyDescent="0.2">
      <c r="A4796" s="483" t="s">
        <v>2070</v>
      </c>
      <c r="B4796" s="484" t="s">
        <v>2062</v>
      </c>
      <c r="C4796" s="484">
        <v>4384</v>
      </c>
      <c r="D4796" s="485" t="str">
        <f>IFERROR(VLOOKUP(C4796,INSUMOS!$C:$F,2,FALSE),VLOOKUP(C4796,'COMPOSIÇÃO - SINAPI'!$C:$F,2,FALSE))</f>
        <v>PARAFUSO NIQUELADO COM ACABAMENTO CROMADO PARA FIXAR PECA SANITARIA, INCLUI PORCA CEGA, ARRUELA E BUCHA DE NYLON TAMANHO S-10</v>
      </c>
      <c r="E4796" s="484" t="str">
        <f>IFERROR(VLOOKUP(C4796,INSUMOS!$C:$F,3,FALSE),VLOOKUP(C4796,'COMPOSIÇÃO - SINAPI'!$C:$F,3,FALSE))</f>
        <v>UN</v>
      </c>
      <c r="F4796" s="486">
        <v>2</v>
      </c>
      <c r="G4796" s="490">
        <f>IFERROR(VLOOKUP(C4796,INSUMOS!$C:$F,4,FALSE),VLOOKUP(C4796,'COMPOSIÇÃO - SINAPI'!$C:$F,4,FALSE))</f>
        <v>17</v>
      </c>
      <c r="H4796" s="488">
        <f t="shared" ref="H4796:H4802" si="197">TRUNC(G4796*F4796,2)</f>
        <v>34</v>
      </c>
    </row>
    <row r="4797" spans="1:8" ht="27" customHeight="1" x14ac:dyDescent="0.2">
      <c r="A4797" s="483" t="s">
        <v>2070</v>
      </c>
      <c r="B4797" s="484" t="s">
        <v>2062</v>
      </c>
      <c r="C4797" s="484">
        <v>6138</v>
      </c>
      <c r="D4797" s="485" t="str">
        <f>IFERROR(VLOOKUP(C4797,INSUMOS!$C:$F,2,FALSE),VLOOKUP(C4797,'COMPOSIÇÃO - SINAPI'!$C:$F,2,FALSE))</f>
        <v>ANEL DE VEDACAO, PVC FLEXIVEL, 100 MM, PARA SAIDA DE BACIA / VASO SANITARIO</v>
      </c>
      <c r="E4797" s="484" t="str">
        <f>IFERROR(VLOOKUP(C4797,INSUMOS!$C:$F,3,FALSE),VLOOKUP(C4797,'COMPOSIÇÃO - SINAPI'!$C:$F,3,FALSE))</f>
        <v>UN</v>
      </c>
      <c r="F4797" s="486">
        <v>1</v>
      </c>
      <c r="G4797" s="490">
        <f>IFERROR(VLOOKUP(C4797,INSUMOS!$C:$F,4,FALSE),VLOOKUP(C4797,'COMPOSIÇÃO - SINAPI'!$C:$F,4,FALSE))</f>
        <v>7.8</v>
      </c>
      <c r="H4797" s="488">
        <f t="shared" si="197"/>
        <v>7.8</v>
      </c>
    </row>
    <row r="4798" spans="1:8" ht="27" customHeight="1" x14ac:dyDescent="0.2">
      <c r="A4798" s="483" t="s">
        <v>2607</v>
      </c>
      <c r="B4798" s="484" t="s">
        <v>2062</v>
      </c>
      <c r="C4798" s="484" t="s">
        <v>3094</v>
      </c>
      <c r="D4798" s="485" t="str">
        <f>IFERROR(VLOOKUP(C4798,INSUMOS!$C:$F,2,FALSE),VLOOKUP(C4798,'COMPOSIÇÃO - SINAPI'!$C:$F,2,FALSE))</f>
        <v>BACIA SANITÁRIA COM CAIXA ACOPLADA DE DUPLO ACIONAMENTO MARCA DECA, LINHA ASPEN REF. P750 NA COR BRANCO OU EQUIVALENTE TÉCNICO.</v>
      </c>
      <c r="E4798" s="484" t="str">
        <f>IFERROR(VLOOKUP(C4798,INSUMOS!$C:$F,3,FALSE),VLOOKUP(C4798,'COMPOSIÇÃO - SINAPI'!$C:$F,3,FALSE))</f>
        <v>UN</v>
      </c>
      <c r="F4798" s="486">
        <v>1</v>
      </c>
      <c r="G4798" s="490">
        <f>IFERROR(VLOOKUP(C4798,INSUMOS!$C:$F,4,FALSE),VLOOKUP(C4798,'COMPOSIÇÃO - SINAPI'!$C:$F,4,FALSE))</f>
        <v>369.45</v>
      </c>
      <c r="H4798" s="488">
        <f t="shared" si="197"/>
        <v>369.45</v>
      </c>
    </row>
    <row r="4799" spans="1:8" ht="15" customHeight="1" x14ac:dyDescent="0.2">
      <c r="A4799" s="483" t="s">
        <v>2070</v>
      </c>
      <c r="B4799" s="484" t="s">
        <v>2062</v>
      </c>
      <c r="C4799" s="484">
        <v>37329</v>
      </c>
      <c r="D4799" s="485" t="str">
        <f>IFERROR(VLOOKUP(C4799,INSUMOS!$C:$F,2,FALSE),VLOOKUP(C4799,'COMPOSIÇÃO - SINAPI'!$C:$F,2,FALSE))</f>
        <v>REJUNTE EPOXI, QUALQUER COR</v>
      </c>
      <c r="E4799" s="484" t="str">
        <f>IFERROR(VLOOKUP(C4799,INSUMOS!$C:$F,3,FALSE),VLOOKUP(C4799,'COMPOSIÇÃO - SINAPI'!$C:$F,3,FALSE))</f>
        <v>KG</v>
      </c>
      <c r="F4799" s="486">
        <v>8.8099999999999998E-2</v>
      </c>
      <c r="G4799" s="490">
        <f>IFERROR(VLOOKUP(C4799,INSUMOS!$C:$F,4,FALSE),VLOOKUP(C4799,'COMPOSIÇÃO - SINAPI'!$C:$F,4,FALSE))</f>
        <v>98.8125</v>
      </c>
      <c r="H4799" s="488">
        <f t="shared" si="197"/>
        <v>8.6999999999999993</v>
      </c>
    </row>
    <row r="4800" spans="1:8" ht="15" customHeight="1" x14ac:dyDescent="0.2">
      <c r="A4800" s="483" t="s">
        <v>2070</v>
      </c>
      <c r="B4800" s="484" t="s">
        <v>2593</v>
      </c>
      <c r="C4800" s="484">
        <v>88267</v>
      </c>
      <c r="D4800" s="485" t="str">
        <f>IFERROR(VLOOKUP(C4800,INSUMOS!$C:$F,2,FALSE),VLOOKUP(C4800,'COMPOSIÇÃO - SINAPI'!$C:$F,2,FALSE))</f>
        <v>ENCANADOR OU BOMBEIRO HIDRÁULICO COM ENCARGOS COMPLEMENTARES</v>
      </c>
      <c r="E4800" s="484" t="str">
        <f>IFERROR(VLOOKUP(C4800,INSUMOS!$C:$F,3,FALSE),VLOOKUP(C4800,'COMPOSIÇÃO - SINAPI'!$C:$F,3,FALSE))</f>
        <v>H</v>
      </c>
      <c r="F4800" s="486">
        <v>0.56000000000000005</v>
      </c>
      <c r="G4800" s="490">
        <f>IFERROR(VLOOKUP(C4800,INSUMOS!$C:$F,4,FALSE),VLOOKUP(C4800,'COMPOSIÇÃO - SINAPI'!$C:$F,4,FALSE))</f>
        <v>24.04</v>
      </c>
      <c r="H4800" s="488">
        <f t="shared" si="197"/>
        <v>13.46</v>
      </c>
    </row>
    <row r="4801" spans="1:8" ht="15" customHeight="1" x14ac:dyDescent="0.2">
      <c r="A4801" s="483" t="s">
        <v>2070</v>
      </c>
      <c r="B4801" s="484" t="s">
        <v>2593</v>
      </c>
      <c r="C4801" s="484">
        <v>88316</v>
      </c>
      <c r="D4801" s="485" t="str">
        <f>IFERROR(VLOOKUP(C4801,INSUMOS!$C:$F,2,FALSE),VLOOKUP(C4801,'COMPOSIÇÃO - SINAPI'!$C:$F,2,FALSE))</f>
        <v>SERVENTE COM ENCARGOS COMPLEMENTARES</v>
      </c>
      <c r="E4801" s="484" t="str">
        <f>IFERROR(VLOOKUP(C4801,INSUMOS!$C:$F,3,FALSE),VLOOKUP(C4801,'COMPOSIÇÃO - SINAPI'!$C:$F,3,FALSE))</f>
        <v>H</v>
      </c>
      <c r="F4801" s="486">
        <v>0.3</v>
      </c>
      <c r="G4801" s="490">
        <f>IFERROR(VLOOKUP(C4801,INSUMOS!$C:$F,4,FALSE),VLOOKUP(C4801,'COMPOSIÇÃO - SINAPI'!$C:$F,4,FALSE))</f>
        <v>19.8</v>
      </c>
      <c r="H4801" s="488">
        <f t="shared" si="197"/>
        <v>5.94</v>
      </c>
    </row>
    <row r="4802" spans="1:8" ht="27" customHeight="1" x14ac:dyDescent="0.2">
      <c r="A4802" s="483" t="s">
        <v>2631</v>
      </c>
      <c r="B4802" s="484" t="s">
        <v>2593</v>
      </c>
      <c r="C4802" s="484" t="s">
        <v>3269</v>
      </c>
      <c r="D4802" s="485" t="str">
        <f>IFERROR(VLOOKUP(C4802,INSUMOS!$C:$F,2,FALSE),VLOOKUP(C4802,'COMPOSIÇÃO - SINAPI'!$C:$F,2,FALSE))</f>
        <v>ASSENTO SANITÁRIO DECA, LINHA ASPEN - REF. AP75 OU EQUIVALENTE TÉCNICO, INCLUSIVE FORNECIMENTO E INSTALAÇÃO.</v>
      </c>
      <c r="E4802" s="484" t="str">
        <f>IFERROR(VLOOKUP(C4802,INSUMOS!$C:$F,3,FALSE),VLOOKUP(C4802,'COMPOSIÇÃO - SINAPI'!$C:$F,3,FALSE))</f>
        <v>UN</v>
      </c>
      <c r="F4802" s="486">
        <v>1</v>
      </c>
      <c r="G4802" s="490">
        <f>IFERROR(VLOOKUP(C4802,INSUMOS!$C:$F,4,FALSE),VLOOKUP(C4802,'COMPOSIÇÃO - SINAPI'!$C:$F,4,FALSE))</f>
        <v>75.522819999999996</v>
      </c>
      <c r="H4802" s="488">
        <f t="shared" si="197"/>
        <v>75.52</v>
      </c>
    </row>
    <row r="4803" spans="1:8" s="29" customFormat="1" ht="14.25" x14ac:dyDescent="0.25">
      <c r="A4803" s="472" t="s">
        <v>2055</v>
      </c>
      <c r="B4803" s="473" t="s">
        <v>2056</v>
      </c>
      <c r="C4803" s="473" t="s">
        <v>2057</v>
      </c>
      <c r="D4803" s="473" t="s">
        <v>2058</v>
      </c>
      <c r="E4803" s="473" t="s">
        <v>2059</v>
      </c>
      <c r="F4803" s="474" t="s">
        <v>2060</v>
      </c>
      <c r="G4803" s="81" t="s">
        <v>2061</v>
      </c>
      <c r="H4803" s="475" t="s">
        <v>2590</v>
      </c>
    </row>
    <row r="4804" spans="1:8" ht="66" customHeight="1" x14ac:dyDescent="0.2">
      <c r="A4804" s="476" t="s">
        <v>1846</v>
      </c>
      <c r="B4804" s="477" t="s">
        <v>2591</v>
      </c>
      <c r="C4804" s="478" t="s">
        <v>3270</v>
      </c>
      <c r="D4804" s="479" t="s">
        <v>1847</v>
      </c>
      <c r="E4804" s="480" t="s">
        <v>2586</v>
      </c>
      <c r="F4804" s="481"/>
      <c r="G4804" s="45"/>
      <c r="H4804" s="482">
        <f>SUM(H4805:H4810)</f>
        <v>877.16</v>
      </c>
    </row>
    <row r="4805" spans="1:8" ht="15" customHeight="1" x14ac:dyDescent="0.2">
      <c r="A4805" s="483" t="s">
        <v>2070</v>
      </c>
      <c r="B4805" s="484" t="s">
        <v>2593</v>
      </c>
      <c r="C4805" s="484">
        <v>88267</v>
      </c>
      <c r="D4805" s="485" t="str">
        <f>IFERROR(VLOOKUP(C4805,INSUMOS!$C:$F,2,FALSE),VLOOKUP(C4805,'COMPOSIÇÃO - SINAPI'!$C:$F,2,FALSE))</f>
        <v>ENCANADOR OU BOMBEIRO HIDRÁULICO COM ENCARGOS COMPLEMENTARES</v>
      </c>
      <c r="E4805" s="484" t="str">
        <f>IFERROR(VLOOKUP(C4805,INSUMOS!$C:$F,3,FALSE),VLOOKUP(C4805,'COMPOSIÇÃO - SINAPI'!$C:$F,3,FALSE))</f>
        <v>H</v>
      </c>
      <c r="F4805" s="486">
        <v>0.75</v>
      </c>
      <c r="G4805" s="490">
        <f>IFERROR(VLOOKUP(C4805,INSUMOS!$C:$F,4,FALSE),VLOOKUP(C4805,'COMPOSIÇÃO - SINAPI'!$C:$F,4,FALSE))</f>
        <v>24.04</v>
      </c>
      <c r="H4805" s="488">
        <f t="shared" ref="H4805:H4810" si="198">TRUNC(G4805*F4805,2)</f>
        <v>18.03</v>
      </c>
    </row>
    <row r="4806" spans="1:8" ht="15" customHeight="1" x14ac:dyDescent="0.2">
      <c r="A4806" s="483" t="s">
        <v>2070</v>
      </c>
      <c r="B4806" s="484" t="s">
        <v>2593</v>
      </c>
      <c r="C4806" s="484">
        <v>88316</v>
      </c>
      <c r="D4806" s="485" t="str">
        <f>IFERROR(VLOOKUP(C4806,INSUMOS!$C:$F,2,FALSE),VLOOKUP(C4806,'COMPOSIÇÃO - SINAPI'!$C:$F,2,FALSE))</f>
        <v>SERVENTE COM ENCARGOS COMPLEMENTARES</v>
      </c>
      <c r="E4806" s="484" t="str">
        <f>IFERROR(VLOOKUP(C4806,INSUMOS!$C:$F,3,FALSE),VLOOKUP(C4806,'COMPOSIÇÃO - SINAPI'!$C:$F,3,FALSE))</f>
        <v>H</v>
      </c>
      <c r="F4806" s="486">
        <v>0.75</v>
      </c>
      <c r="G4806" s="490">
        <f>IFERROR(VLOOKUP(C4806,INSUMOS!$C:$F,4,FALSE),VLOOKUP(C4806,'COMPOSIÇÃO - SINAPI'!$C:$F,4,FALSE))</f>
        <v>19.8</v>
      </c>
      <c r="H4806" s="488">
        <f t="shared" si="198"/>
        <v>14.85</v>
      </c>
    </row>
    <row r="4807" spans="1:8" ht="27" customHeight="1" x14ac:dyDescent="0.2">
      <c r="A4807" s="483" t="s">
        <v>2607</v>
      </c>
      <c r="B4807" s="484" t="s">
        <v>2062</v>
      </c>
      <c r="C4807" s="484" t="s">
        <v>3097</v>
      </c>
      <c r="D4807" s="485" t="str">
        <f>IFERROR(VLOOKUP(C4807,INSUMOS!$C:$F,2,FALSE),VLOOKUP(C4807,'COMPOSIÇÃO - SINAPI'!$C:$F,2,FALSE))</f>
        <v>CUBA DE SEMI-ENCAIXE, DIM.  BRANCA, DIM. 41,5 X 41,5M, DECA, REF. 830.17  OU SIMILAR</v>
      </c>
      <c r="E4807" s="484" t="str">
        <f>IFERROR(VLOOKUP(C4807,INSUMOS!$C:$F,3,FALSE),VLOOKUP(C4807,'COMPOSIÇÃO - SINAPI'!$C:$F,3,FALSE))</f>
        <v>UN</v>
      </c>
      <c r="F4807" s="486">
        <v>1</v>
      </c>
      <c r="G4807" s="490">
        <f>IFERROR(VLOOKUP(C4807,INSUMOS!$C:$F,4,FALSE),VLOOKUP(C4807,'COMPOSIÇÃO - SINAPI'!$C:$F,4,FALSE))</f>
        <v>688.9</v>
      </c>
      <c r="H4807" s="488">
        <f t="shared" si="198"/>
        <v>688.9</v>
      </c>
    </row>
    <row r="4808" spans="1:8" ht="27" customHeight="1" x14ac:dyDescent="0.2">
      <c r="A4808" s="483" t="s">
        <v>2070</v>
      </c>
      <c r="B4808" s="484" t="s">
        <v>2593</v>
      </c>
      <c r="C4808" s="484">
        <v>86885</v>
      </c>
      <c r="D4808" s="485" t="str">
        <f>IFERROR(VLOOKUP(C4808,INSUMOS!$C:$F,2,FALSE),VLOOKUP(C4808,'COMPOSIÇÃO - SINAPI'!$C:$F,2,FALSE))</f>
        <v>ENGATE FLEXÍVEL EM PLÁSTICO BRANCO, 1/2 X 40CM - FORNECIMENTO E INSTALAÇÃO. AF_01/2020</v>
      </c>
      <c r="E4808" s="484" t="str">
        <f>IFERROR(VLOOKUP(C4808,INSUMOS!$C:$F,3,FALSE),VLOOKUP(C4808,'COMPOSIÇÃO - SINAPI'!$C:$F,3,FALSE))</f>
        <v>UN</v>
      </c>
      <c r="F4808" s="486">
        <v>1</v>
      </c>
      <c r="G4808" s="490">
        <f>IFERROR(VLOOKUP(C4808,INSUMOS!$C:$F,4,FALSE),VLOOKUP(C4808,'COMPOSIÇÃO - SINAPI'!$C:$F,4,FALSE))</f>
        <v>10.88</v>
      </c>
      <c r="H4808" s="488">
        <f t="shared" si="198"/>
        <v>10.88</v>
      </c>
    </row>
    <row r="4809" spans="1:8" ht="27" customHeight="1" x14ac:dyDescent="0.2">
      <c r="A4809" s="483" t="s">
        <v>2070</v>
      </c>
      <c r="B4809" s="484" t="s">
        <v>2593</v>
      </c>
      <c r="C4809" s="484">
        <v>86877</v>
      </c>
      <c r="D4809" s="485" t="str">
        <f>IFERROR(VLOOKUP(C4809,INSUMOS!$C:$F,2,FALSE),VLOOKUP(C4809,'COMPOSIÇÃO - SINAPI'!$C:$F,2,FALSE))</f>
        <v>VÁLVULA EM METAL CROMADO 1.1/2 X 1.1/2 PARA TANQUE OU LAVATÓRIO, COM OU SEM LADRÃO - FORNECIMENTO E INSTALAÇÃO. AF_01/2020</v>
      </c>
      <c r="E4809" s="484" t="str">
        <f>IFERROR(VLOOKUP(C4809,INSUMOS!$C:$F,3,FALSE),VLOOKUP(C4809,'COMPOSIÇÃO - SINAPI'!$C:$F,3,FALSE))</f>
        <v>UN</v>
      </c>
      <c r="F4809" s="486">
        <v>1</v>
      </c>
      <c r="G4809" s="490">
        <f>IFERROR(VLOOKUP(C4809,INSUMOS!$C:$F,4,FALSE),VLOOKUP(C4809,'COMPOSIÇÃO - SINAPI'!$C:$F,4,FALSE))</f>
        <v>46.74</v>
      </c>
      <c r="H4809" s="488">
        <f t="shared" si="198"/>
        <v>46.74</v>
      </c>
    </row>
    <row r="4810" spans="1:8" ht="27" customHeight="1" x14ac:dyDescent="0.2">
      <c r="A4810" s="483" t="s">
        <v>2070</v>
      </c>
      <c r="B4810" s="484" t="s">
        <v>2593</v>
      </c>
      <c r="C4810" s="484">
        <v>86881</v>
      </c>
      <c r="D4810" s="485" t="str">
        <f>IFERROR(VLOOKUP(C4810,INSUMOS!$C:$F,2,FALSE),VLOOKUP(C4810,'COMPOSIÇÃO - SINAPI'!$C:$F,2,FALSE))</f>
        <v>SIFÃO DO TIPO GARRAFA EM METAL CROMADO 1 X 1.1/2 - FORNECIMENTO E INSTALAÇÃO. AF_01/2020</v>
      </c>
      <c r="E4810" s="484" t="str">
        <f>IFERROR(VLOOKUP(C4810,INSUMOS!$C:$F,3,FALSE),VLOOKUP(C4810,'COMPOSIÇÃO - SINAPI'!$C:$F,3,FALSE))</f>
        <v>UN</v>
      </c>
      <c r="F4810" s="486">
        <v>1</v>
      </c>
      <c r="G4810" s="490">
        <f>IFERROR(VLOOKUP(C4810,INSUMOS!$C:$F,4,FALSE),VLOOKUP(C4810,'COMPOSIÇÃO - SINAPI'!$C:$F,4,FALSE))</f>
        <v>97.76</v>
      </c>
      <c r="H4810" s="488">
        <f t="shared" si="198"/>
        <v>97.76</v>
      </c>
    </row>
    <row r="4811" spans="1:8" s="29" customFormat="1" ht="14.25" x14ac:dyDescent="0.25">
      <c r="A4811" s="472" t="s">
        <v>2055</v>
      </c>
      <c r="B4811" s="473" t="s">
        <v>2056</v>
      </c>
      <c r="C4811" s="473" t="s">
        <v>2057</v>
      </c>
      <c r="D4811" s="473" t="s">
        <v>2058</v>
      </c>
      <c r="E4811" s="473" t="s">
        <v>2059</v>
      </c>
      <c r="F4811" s="474" t="s">
        <v>2060</v>
      </c>
      <c r="G4811" s="81" t="s">
        <v>2061</v>
      </c>
      <c r="H4811" s="475" t="s">
        <v>2590</v>
      </c>
    </row>
    <row r="4812" spans="1:8" ht="32.1" customHeight="1" x14ac:dyDescent="0.2">
      <c r="A4812" s="476" t="s">
        <v>3233</v>
      </c>
      <c r="B4812" s="477" t="s">
        <v>2591</v>
      </c>
      <c r="C4812" s="478">
        <v>86881</v>
      </c>
      <c r="D4812" s="479" t="s">
        <v>3100</v>
      </c>
      <c r="E4812" s="480" t="s">
        <v>2586</v>
      </c>
      <c r="F4812" s="481"/>
      <c r="G4812" s="45"/>
      <c r="H4812" s="482">
        <f>SUM(H4813:H4816)</f>
        <v>98.289999999999992</v>
      </c>
    </row>
    <row r="4813" spans="1:8" ht="15" customHeight="1" x14ac:dyDescent="0.2">
      <c r="A4813" s="483" t="s">
        <v>2070</v>
      </c>
      <c r="B4813" s="484" t="s">
        <v>2062</v>
      </c>
      <c r="C4813" s="484">
        <v>3146</v>
      </c>
      <c r="D4813" s="485" t="str">
        <f>IFERROR(VLOOKUP(C4813,INSUMOS!$C:$F,2,FALSE),VLOOKUP(C4813,'COMPOSIÇÃO - SINAPI'!$C:$F,2,FALSE))</f>
        <v>FITA VEDA ROSCA EM ROLOS DE 18 MM X 10 M (L X C)</v>
      </c>
      <c r="E4813" s="484" t="str">
        <f>IFERROR(VLOOKUP(C4813,INSUMOS!$C:$F,3,FALSE),VLOOKUP(C4813,'COMPOSIÇÃO - SINAPI'!$C:$F,3,FALSE))</f>
        <v>UN</v>
      </c>
      <c r="F4813" s="486">
        <v>3.32E-2</v>
      </c>
      <c r="G4813" s="490">
        <f>IFERROR(VLOOKUP(C4813,INSUMOS!$C:$F,4,FALSE),VLOOKUP(C4813,'COMPOSIÇÃO - SINAPI'!$C:$F,4,FALSE))</f>
        <v>3.4</v>
      </c>
      <c r="H4813" s="488">
        <f>TRUNC(G4813*F4813,2)</f>
        <v>0.11</v>
      </c>
    </row>
    <row r="4814" spans="1:8" ht="15" customHeight="1" x14ac:dyDescent="0.2">
      <c r="A4814" s="483" t="s">
        <v>2070</v>
      </c>
      <c r="B4814" s="484" t="s">
        <v>2062</v>
      </c>
      <c r="C4814" s="484">
        <v>6136</v>
      </c>
      <c r="D4814" s="485" t="str">
        <f>IFERROR(VLOOKUP(C4814,INSUMOS!$C:$F,2,FALSE),VLOOKUP(C4814,'COMPOSIÇÃO - SINAPI'!$C:$F,2,FALSE))</f>
        <v>SIFAO EM METAL CROMADO PARA PIA OU LAVATORIO, 1 X 1.1/2 "</v>
      </c>
      <c r="E4814" s="484" t="str">
        <f>IFERROR(VLOOKUP(C4814,INSUMOS!$C:$F,3,FALSE),VLOOKUP(C4814,'COMPOSIÇÃO - SINAPI'!$C:$F,3,FALSE))</f>
        <v>UN</v>
      </c>
      <c r="F4814" s="486">
        <v>1</v>
      </c>
      <c r="G4814" s="490">
        <f>IFERROR(VLOOKUP(C4814,INSUMOS!$C:$F,4,FALSE),VLOOKUP(C4814,'COMPOSIÇÃO - SINAPI'!$C:$F,4,FALSE))</f>
        <v>92</v>
      </c>
      <c r="H4814" s="488">
        <f>TRUNC(G4814*F4814,2)</f>
        <v>92</v>
      </c>
    </row>
    <row r="4815" spans="1:8" ht="15" customHeight="1" x14ac:dyDescent="0.2">
      <c r="A4815" s="483" t="s">
        <v>2070</v>
      </c>
      <c r="B4815" s="484" t="s">
        <v>2593</v>
      </c>
      <c r="C4815" s="484">
        <v>88267</v>
      </c>
      <c r="D4815" s="485" t="str">
        <f>IFERROR(VLOOKUP(C4815,INSUMOS!$C:$F,2,FALSE),VLOOKUP(C4815,'COMPOSIÇÃO - SINAPI'!$C:$F,2,FALSE))</f>
        <v>ENCANADOR OU BOMBEIRO HIDRÁULICO COM ENCARGOS COMPLEMENTARES</v>
      </c>
      <c r="E4815" s="484" t="str">
        <f>IFERROR(VLOOKUP(C4815,INSUMOS!$C:$F,3,FALSE),VLOOKUP(C4815,'COMPOSIÇÃO - SINAPI'!$C:$F,3,FALSE))</f>
        <v>H</v>
      </c>
      <c r="F4815" s="486">
        <v>0.2</v>
      </c>
      <c r="G4815" s="490">
        <f>IFERROR(VLOOKUP(C4815,INSUMOS!$C:$F,4,FALSE),VLOOKUP(C4815,'COMPOSIÇÃO - SINAPI'!$C:$F,4,FALSE))</f>
        <v>24.04</v>
      </c>
      <c r="H4815" s="488">
        <f>TRUNC(G4815*F4815,2)</f>
        <v>4.8</v>
      </c>
    </row>
    <row r="4816" spans="1:8" ht="15" customHeight="1" x14ac:dyDescent="0.2">
      <c r="A4816" s="483" t="s">
        <v>2070</v>
      </c>
      <c r="B4816" s="484" t="s">
        <v>2593</v>
      </c>
      <c r="C4816" s="484">
        <v>88316</v>
      </c>
      <c r="D4816" s="485" t="str">
        <f>IFERROR(VLOOKUP(C4816,INSUMOS!$C:$F,2,FALSE),VLOOKUP(C4816,'COMPOSIÇÃO - SINAPI'!$C:$F,2,FALSE))</f>
        <v>SERVENTE COM ENCARGOS COMPLEMENTARES</v>
      </c>
      <c r="E4816" s="484" t="str">
        <f>IFERROR(VLOOKUP(C4816,INSUMOS!$C:$F,3,FALSE),VLOOKUP(C4816,'COMPOSIÇÃO - SINAPI'!$C:$F,3,FALSE))</f>
        <v>H</v>
      </c>
      <c r="F4816" s="486">
        <v>7.0000000000000007E-2</v>
      </c>
      <c r="G4816" s="490">
        <f>IFERROR(VLOOKUP(C4816,INSUMOS!$C:$F,4,FALSE),VLOOKUP(C4816,'COMPOSIÇÃO - SINAPI'!$C:$F,4,FALSE))</f>
        <v>19.8</v>
      </c>
      <c r="H4816" s="488">
        <f>TRUNC(G4816*F4816,2)</f>
        <v>1.38</v>
      </c>
    </row>
    <row r="4817" spans="1:8" s="29" customFormat="1" ht="14.25" x14ac:dyDescent="0.25">
      <c r="A4817" s="472" t="s">
        <v>2055</v>
      </c>
      <c r="B4817" s="473" t="s">
        <v>2056</v>
      </c>
      <c r="C4817" s="473" t="s">
        <v>2057</v>
      </c>
      <c r="D4817" s="473" t="s">
        <v>2058</v>
      </c>
      <c r="E4817" s="473" t="s">
        <v>2059</v>
      </c>
      <c r="F4817" s="474" t="s">
        <v>2060</v>
      </c>
      <c r="G4817" s="81" t="s">
        <v>2061</v>
      </c>
      <c r="H4817" s="475" t="s">
        <v>2590</v>
      </c>
    </row>
    <row r="4818" spans="1:8" ht="32.1" customHeight="1" x14ac:dyDescent="0.2">
      <c r="A4818" s="476" t="s">
        <v>1849</v>
      </c>
      <c r="B4818" s="477" t="s">
        <v>2591</v>
      </c>
      <c r="C4818" s="478" t="s">
        <v>3271</v>
      </c>
      <c r="D4818" s="479" t="s">
        <v>1850</v>
      </c>
      <c r="E4818" s="480" t="s">
        <v>2586</v>
      </c>
      <c r="F4818" s="481"/>
      <c r="G4818" s="45"/>
      <c r="H4818" s="482">
        <f>SUM(H4819:H4825)</f>
        <v>139.79</v>
      </c>
    </row>
    <row r="4819" spans="1:8" ht="15" customHeight="1" x14ac:dyDescent="0.2">
      <c r="A4819" s="483" t="s">
        <v>2070</v>
      </c>
      <c r="B4819" s="484" t="s">
        <v>2593</v>
      </c>
      <c r="C4819" s="484">
        <v>88274</v>
      </c>
      <c r="D4819" s="485" t="str">
        <f>IFERROR(VLOOKUP(C4819,INSUMOS!$C:$F,2,FALSE),VLOOKUP(C4819,'COMPOSIÇÃO - SINAPI'!$C:$F,2,FALSE))</f>
        <v>MARMORISTA/GRANITEIRO COM ENCARGOS COMPLEMENTARES</v>
      </c>
      <c r="E4819" s="484" t="str">
        <f>IFERROR(VLOOKUP(C4819,INSUMOS!$C:$F,3,FALSE),VLOOKUP(C4819,'COMPOSIÇÃO - SINAPI'!$C:$F,3,FALSE))</f>
        <v>H</v>
      </c>
      <c r="F4819" s="486">
        <v>0.57599999999999996</v>
      </c>
      <c r="G4819" s="490">
        <f>IFERROR(VLOOKUP(C4819,INSUMOS!$C:$F,4,FALSE),VLOOKUP(C4819,'COMPOSIÇÃO - SINAPI'!$C:$F,4,FALSE))</f>
        <v>24.56</v>
      </c>
      <c r="H4819" s="488">
        <f t="shared" ref="H4819:H4825" si="199">TRUNC(G4819*F4819,2)</f>
        <v>14.14</v>
      </c>
    </row>
    <row r="4820" spans="1:8" ht="15" customHeight="1" x14ac:dyDescent="0.2">
      <c r="A4820" s="483" t="s">
        <v>2070</v>
      </c>
      <c r="B4820" s="484" t="s">
        <v>2593</v>
      </c>
      <c r="C4820" s="484">
        <v>88316</v>
      </c>
      <c r="D4820" s="485" t="str">
        <f>IFERROR(VLOOKUP(C4820,INSUMOS!$C:$F,2,FALSE),VLOOKUP(C4820,'COMPOSIÇÃO - SINAPI'!$C:$F,2,FALSE))</f>
        <v>SERVENTE COM ENCARGOS COMPLEMENTARES</v>
      </c>
      <c r="E4820" s="484" t="str">
        <f>IFERROR(VLOOKUP(C4820,INSUMOS!$C:$F,3,FALSE),VLOOKUP(C4820,'COMPOSIÇÃO - SINAPI'!$C:$F,3,FALSE))</f>
        <v>H</v>
      </c>
      <c r="F4820" s="486">
        <v>0.19500000000000001</v>
      </c>
      <c r="G4820" s="490">
        <f>IFERROR(VLOOKUP(C4820,INSUMOS!$C:$F,4,FALSE),VLOOKUP(C4820,'COMPOSIÇÃO - SINAPI'!$C:$F,4,FALSE))</f>
        <v>19.8</v>
      </c>
      <c r="H4820" s="488">
        <f t="shared" si="199"/>
        <v>3.86</v>
      </c>
    </row>
    <row r="4821" spans="1:8" ht="15" customHeight="1" x14ac:dyDescent="0.2">
      <c r="A4821" s="483" t="s">
        <v>2595</v>
      </c>
      <c r="B4821" s="484" t="s">
        <v>2062</v>
      </c>
      <c r="C4821" s="484">
        <v>2918</v>
      </c>
      <c r="D4821" s="485" t="str">
        <f>IFERROR(VLOOKUP(C4821,INSUMOS!$C:$F,2,FALSE),VLOOKUP(C4821,'COMPOSIÇÃO - SINAPI'!$C:$F,2,FALSE))</f>
        <v>CUBA DE EMBUTIR, CIRCULAR, REF:10129, CELITE OU SIMILAR</v>
      </c>
      <c r="E4821" s="484" t="str">
        <f>IFERROR(VLOOKUP(C4821,INSUMOS!$C:$F,3,FALSE),VLOOKUP(C4821,'COMPOSIÇÃO - SINAPI'!$C:$F,3,FALSE))</f>
        <v>UN</v>
      </c>
      <c r="F4821" s="486">
        <v>1</v>
      </c>
      <c r="G4821" s="490">
        <f>IFERROR(VLOOKUP(C4821,INSUMOS!$C:$F,4,FALSE),VLOOKUP(C4821,'COMPOSIÇÃO - SINAPI'!$C:$F,4,FALSE))</f>
        <v>60</v>
      </c>
      <c r="H4821" s="488">
        <f t="shared" si="199"/>
        <v>60</v>
      </c>
    </row>
    <row r="4822" spans="1:8" ht="27" customHeight="1" x14ac:dyDescent="0.2">
      <c r="A4822" s="483" t="s">
        <v>2070</v>
      </c>
      <c r="B4822" s="484" t="s">
        <v>2593</v>
      </c>
      <c r="C4822" s="484">
        <v>86885</v>
      </c>
      <c r="D4822" s="485" t="str">
        <f>IFERROR(VLOOKUP(C4822,INSUMOS!$C:$F,2,FALSE),VLOOKUP(C4822,'COMPOSIÇÃO - SINAPI'!$C:$F,2,FALSE))</f>
        <v>ENGATE FLEXÍVEL EM PLÁSTICO BRANCO, 1/2 X 40CM - FORNECIMENTO E INSTALAÇÃO. AF_01/2020</v>
      </c>
      <c r="E4822" s="484" t="str">
        <f>IFERROR(VLOOKUP(C4822,INSUMOS!$C:$F,3,FALSE),VLOOKUP(C4822,'COMPOSIÇÃO - SINAPI'!$C:$F,3,FALSE))</f>
        <v>UN</v>
      </c>
      <c r="F4822" s="486">
        <v>1</v>
      </c>
      <c r="G4822" s="490">
        <f>IFERROR(VLOOKUP(C4822,INSUMOS!$C:$F,4,FALSE),VLOOKUP(C4822,'COMPOSIÇÃO - SINAPI'!$C:$F,4,FALSE))</f>
        <v>10.88</v>
      </c>
      <c r="H4822" s="488">
        <f t="shared" si="199"/>
        <v>10.88</v>
      </c>
    </row>
    <row r="4823" spans="1:8" ht="27" customHeight="1" x14ac:dyDescent="0.2">
      <c r="A4823" s="483" t="s">
        <v>2070</v>
      </c>
      <c r="B4823" s="484" t="s">
        <v>2593</v>
      </c>
      <c r="C4823" s="484">
        <v>86880</v>
      </c>
      <c r="D4823" s="485" t="str">
        <f>IFERROR(VLOOKUP(C4823,INSUMOS!$C:$F,2,FALSE),VLOOKUP(C4823,'COMPOSIÇÃO - SINAPI'!$C:$F,2,FALSE))</f>
        <v>VÁLVULA EM PLÁSTICO CROMADO TIPO AMERICANA 3.1/2 X 1.1/2 SEM ADAPTADOR PARA PIA - FORNECIMENTO E INSTALAÇÃO. AF_01/2020</v>
      </c>
      <c r="E4823" s="484" t="str">
        <f>IFERROR(VLOOKUP(C4823,INSUMOS!$C:$F,3,FALSE),VLOOKUP(C4823,'COMPOSIÇÃO - SINAPI'!$C:$F,3,FALSE))</f>
        <v>UN</v>
      </c>
      <c r="F4823" s="486">
        <v>1</v>
      </c>
      <c r="G4823" s="490">
        <f>IFERROR(VLOOKUP(C4823,INSUMOS!$C:$F,4,FALSE),VLOOKUP(C4823,'COMPOSIÇÃO - SINAPI'!$C:$F,4,FALSE))</f>
        <v>19.350000000000001</v>
      </c>
      <c r="H4823" s="488">
        <f t="shared" si="199"/>
        <v>19.350000000000001</v>
      </c>
    </row>
    <row r="4824" spans="1:8" ht="27" customHeight="1" x14ac:dyDescent="0.2">
      <c r="A4824" s="483" t="s">
        <v>3233</v>
      </c>
      <c r="B4824" s="484" t="s">
        <v>2593</v>
      </c>
      <c r="C4824" s="484">
        <v>86882</v>
      </c>
      <c r="D4824" s="485" t="str">
        <f>IFERROR(VLOOKUP(C4824,INSUMOS!$C:$F,2,FALSE),VLOOKUP(C4824,'COMPOSIÇÃO - SINAPI'!$C:$F,2,FALSE))</f>
        <v>SIFÃO DO TIPO GARRAFA/COPO EM PVC 1.1/4  X 1.1/2 - FORNECIMENTO E INSTALAÇÃO. AF_01/2020</v>
      </c>
      <c r="E4824" s="484" t="str">
        <f>IFERROR(VLOOKUP(C4824,INSUMOS!$C:$F,3,FALSE),VLOOKUP(C4824,'COMPOSIÇÃO - SINAPI'!$C:$F,3,FALSE))</f>
        <v>UN</v>
      </c>
      <c r="F4824" s="486">
        <v>1</v>
      </c>
      <c r="G4824" s="490">
        <f>IFERROR(VLOOKUP(C4824,INSUMOS!$C:$F,4,FALSE),VLOOKUP(C4824,'COMPOSIÇÃO - SINAPI'!$C:$F,4,FALSE))</f>
        <v>14.170000000000002</v>
      </c>
      <c r="H4824" s="488">
        <f t="shared" si="199"/>
        <v>14.17</v>
      </c>
    </row>
    <row r="4825" spans="1:8" ht="15" customHeight="1" x14ac:dyDescent="0.2">
      <c r="A4825" s="483" t="s">
        <v>2070</v>
      </c>
      <c r="B4825" s="484" t="s">
        <v>2062</v>
      </c>
      <c r="C4825" s="484">
        <v>4823</v>
      </c>
      <c r="D4825" s="485" t="str">
        <f>IFERROR(VLOOKUP(C4825,INSUMOS!$C:$F,2,FALSE),VLOOKUP(C4825,'COMPOSIÇÃO - SINAPI'!$C:$F,2,FALSE))</f>
        <v>MASSA PLASTICA PARA MARMORE/GRANITO</v>
      </c>
      <c r="E4825" s="484" t="str">
        <f>IFERROR(VLOOKUP(C4825,INSUMOS!$C:$F,3,FALSE),VLOOKUP(C4825,'COMPOSIÇÃO - SINAPI'!$C:$F,3,FALSE))</f>
        <v>KG</v>
      </c>
      <c r="F4825" s="486">
        <v>0.52710000000000001</v>
      </c>
      <c r="G4825" s="490">
        <f>IFERROR(VLOOKUP(C4825,INSUMOS!$C:$F,4,FALSE),VLOOKUP(C4825,'COMPOSIÇÃO - SINAPI'!$C:$F,4,FALSE))</f>
        <v>33</v>
      </c>
      <c r="H4825" s="488">
        <f t="shared" si="199"/>
        <v>17.39</v>
      </c>
    </row>
    <row r="4826" spans="1:8" s="29" customFormat="1" ht="14.25" x14ac:dyDescent="0.25">
      <c r="A4826" s="472" t="s">
        <v>2055</v>
      </c>
      <c r="B4826" s="473" t="s">
        <v>2056</v>
      </c>
      <c r="C4826" s="473" t="s">
        <v>2057</v>
      </c>
      <c r="D4826" s="473" t="s">
        <v>2058</v>
      </c>
      <c r="E4826" s="473" t="s">
        <v>2059</v>
      </c>
      <c r="F4826" s="474" t="s">
        <v>2060</v>
      </c>
      <c r="G4826" s="81" t="s">
        <v>2061</v>
      </c>
      <c r="H4826" s="475" t="s">
        <v>2590</v>
      </c>
    </row>
    <row r="4827" spans="1:8" ht="32.1" customHeight="1" x14ac:dyDescent="0.2">
      <c r="A4827" s="476" t="s">
        <v>3233</v>
      </c>
      <c r="B4827" s="477" t="s">
        <v>2591</v>
      </c>
      <c r="C4827" s="478">
        <v>86882</v>
      </c>
      <c r="D4827" s="479" t="s">
        <v>3103</v>
      </c>
      <c r="E4827" s="480" t="s">
        <v>2586</v>
      </c>
      <c r="F4827" s="481"/>
      <c r="G4827" s="45"/>
      <c r="H4827" s="482">
        <f>SUM(H4828:H4831)</f>
        <v>14.170000000000002</v>
      </c>
    </row>
    <row r="4828" spans="1:8" ht="15" customHeight="1" x14ac:dyDescent="0.2">
      <c r="A4828" s="483" t="s">
        <v>2070</v>
      </c>
      <c r="B4828" s="484" t="s">
        <v>2062</v>
      </c>
      <c r="C4828" s="484">
        <v>3146</v>
      </c>
      <c r="D4828" s="485" t="str">
        <f>IFERROR(VLOOKUP(C4828,INSUMOS!$C:$F,2,FALSE),VLOOKUP(C4828,'COMPOSIÇÃO - SINAPI'!$C:$F,2,FALSE))</f>
        <v>FITA VEDA ROSCA EM ROLOS DE 18 MM X 10 M (L X C)</v>
      </c>
      <c r="E4828" s="484" t="str">
        <f>IFERROR(VLOOKUP(C4828,INSUMOS!$C:$F,3,FALSE),VLOOKUP(C4828,'COMPOSIÇÃO - SINAPI'!$C:$F,3,FALSE))</f>
        <v>UN</v>
      </c>
      <c r="F4828" s="486">
        <v>4.2000000000000003E-2</v>
      </c>
      <c r="G4828" s="490">
        <f>IFERROR(VLOOKUP(C4828,INSUMOS!$C:$F,4,FALSE),VLOOKUP(C4828,'COMPOSIÇÃO - SINAPI'!$C:$F,4,FALSE))</f>
        <v>3.4</v>
      </c>
      <c r="H4828" s="488">
        <f>TRUNC(G4828*F4828,2)</f>
        <v>0.14000000000000001</v>
      </c>
    </row>
    <row r="4829" spans="1:8" ht="15" customHeight="1" x14ac:dyDescent="0.2">
      <c r="A4829" s="483" t="s">
        <v>2070</v>
      </c>
      <c r="B4829" s="484" t="s">
        <v>2062</v>
      </c>
      <c r="C4829" s="484">
        <v>6146</v>
      </c>
      <c r="D4829" s="485" t="str">
        <f>IFERROR(VLOOKUP(C4829,INSUMOS!$C:$F,2,FALSE),VLOOKUP(C4829,'COMPOSIÇÃO - SINAPI'!$C:$F,2,FALSE))</f>
        <v>SIFAO PLASTICO TIPO COPO PARA TANQUE, 1.1/4 X 1.1/2 "</v>
      </c>
      <c r="E4829" s="484" t="str">
        <f>IFERROR(VLOOKUP(C4829,INSUMOS!$C:$F,3,FALSE),VLOOKUP(C4829,'COMPOSIÇÃO - SINAPI'!$C:$F,3,FALSE))</f>
        <v>UN</v>
      </c>
      <c r="F4829" s="486">
        <v>1</v>
      </c>
      <c r="G4829" s="490">
        <f>IFERROR(VLOOKUP(C4829,INSUMOS!$C:$F,4,FALSE),VLOOKUP(C4829,'COMPOSIÇÃO - SINAPI'!$C:$F,4,FALSE))</f>
        <v>11</v>
      </c>
      <c r="H4829" s="488">
        <f>TRUNC(G4829*F4829,2)</f>
        <v>11</v>
      </c>
    </row>
    <row r="4830" spans="1:8" ht="15" customHeight="1" x14ac:dyDescent="0.2">
      <c r="A4830" s="483" t="s">
        <v>2070</v>
      </c>
      <c r="B4830" s="484" t="s">
        <v>2593</v>
      </c>
      <c r="C4830" s="484">
        <v>88267</v>
      </c>
      <c r="D4830" s="485" t="str">
        <f>IFERROR(VLOOKUP(C4830,INSUMOS!$C:$F,2,FALSE),VLOOKUP(C4830,'COMPOSIÇÃO - SINAPI'!$C:$F,2,FALSE))</f>
        <v>ENCANADOR OU BOMBEIRO HIDRÁULICO COM ENCARGOS COMPLEMENTARES</v>
      </c>
      <c r="E4830" s="484" t="str">
        <f>IFERROR(VLOOKUP(C4830,INSUMOS!$C:$F,3,FALSE),VLOOKUP(C4830,'COMPOSIÇÃO - SINAPI'!$C:$F,3,FALSE))</f>
        <v>H</v>
      </c>
      <c r="F4830" s="486">
        <v>0.1</v>
      </c>
      <c r="G4830" s="490">
        <f>IFERROR(VLOOKUP(C4830,INSUMOS!$C:$F,4,FALSE),VLOOKUP(C4830,'COMPOSIÇÃO - SINAPI'!$C:$F,4,FALSE))</f>
        <v>24.04</v>
      </c>
      <c r="H4830" s="488">
        <f>TRUNC(G4830*F4830,2)</f>
        <v>2.4</v>
      </c>
    </row>
    <row r="4831" spans="1:8" ht="15" customHeight="1" x14ac:dyDescent="0.2">
      <c r="A4831" s="483" t="s">
        <v>2070</v>
      </c>
      <c r="B4831" s="484" t="s">
        <v>2593</v>
      </c>
      <c r="C4831" s="484">
        <v>88316</v>
      </c>
      <c r="D4831" s="485" t="str">
        <f>IFERROR(VLOOKUP(C4831,INSUMOS!$C:$F,2,FALSE),VLOOKUP(C4831,'COMPOSIÇÃO - SINAPI'!$C:$F,2,FALSE))</f>
        <v>SERVENTE COM ENCARGOS COMPLEMENTARES</v>
      </c>
      <c r="E4831" s="484" t="str">
        <f>IFERROR(VLOOKUP(C4831,INSUMOS!$C:$F,3,FALSE),VLOOKUP(C4831,'COMPOSIÇÃO - SINAPI'!$C:$F,3,FALSE))</f>
        <v>H</v>
      </c>
      <c r="F4831" s="486">
        <v>3.2000000000000001E-2</v>
      </c>
      <c r="G4831" s="490">
        <f>IFERROR(VLOOKUP(C4831,INSUMOS!$C:$F,4,FALSE),VLOOKUP(C4831,'COMPOSIÇÃO - SINAPI'!$C:$F,4,FALSE))</f>
        <v>19.8</v>
      </c>
      <c r="H4831" s="488">
        <f>TRUNC(G4831*F4831,2)</f>
        <v>0.63</v>
      </c>
    </row>
    <row r="4832" spans="1:8" s="29" customFormat="1" ht="14.25" x14ac:dyDescent="0.25">
      <c r="A4832" s="472" t="s">
        <v>2055</v>
      </c>
      <c r="B4832" s="473" t="s">
        <v>2056</v>
      </c>
      <c r="C4832" s="473" t="s">
        <v>2057</v>
      </c>
      <c r="D4832" s="473" t="s">
        <v>2058</v>
      </c>
      <c r="E4832" s="473" t="s">
        <v>2059</v>
      </c>
      <c r="F4832" s="474" t="s">
        <v>2060</v>
      </c>
      <c r="G4832" s="81" t="s">
        <v>2061</v>
      </c>
      <c r="H4832" s="475" t="s">
        <v>2590</v>
      </c>
    </row>
    <row r="4833" spans="1:8" ht="48" customHeight="1" x14ac:dyDescent="0.2">
      <c r="A4833" s="476" t="s">
        <v>1852</v>
      </c>
      <c r="B4833" s="477" t="s">
        <v>2591</v>
      </c>
      <c r="C4833" s="478" t="s">
        <v>3272</v>
      </c>
      <c r="D4833" s="479" t="s">
        <v>1853</v>
      </c>
      <c r="E4833" s="480" t="s">
        <v>2586</v>
      </c>
      <c r="F4833" s="481"/>
      <c r="G4833" s="45"/>
      <c r="H4833" s="482">
        <f>SUM(H4834:H4836)</f>
        <v>189.58</v>
      </c>
    </row>
    <row r="4834" spans="1:8" ht="27" customHeight="1" x14ac:dyDescent="0.2">
      <c r="A4834" s="483" t="s">
        <v>2070</v>
      </c>
      <c r="B4834" s="484" t="s">
        <v>2593</v>
      </c>
      <c r="C4834" s="484">
        <v>88248</v>
      </c>
      <c r="D4834" s="485" t="str">
        <f>IFERROR(VLOOKUP(C4834,INSUMOS!$C:$F,2,FALSE),VLOOKUP(C4834,'COMPOSIÇÃO - SINAPI'!$C:$F,2,FALSE))</f>
        <v>AUXILIAR DE ENCANADOR OU BOMBEIRO HIDRÁULICO COM ENCARGOS COMPLEMENTARES</v>
      </c>
      <c r="E4834" s="484" t="str">
        <f>IFERROR(VLOOKUP(C4834,INSUMOS!$C:$F,3,FALSE),VLOOKUP(C4834,'COMPOSIÇÃO - SINAPI'!$C:$F,3,FALSE))</f>
        <v>H</v>
      </c>
      <c r="F4834" s="486">
        <v>0.35</v>
      </c>
      <c r="G4834" s="490">
        <f>IFERROR(VLOOKUP(C4834,INSUMOS!$C:$F,4,FALSE),VLOOKUP(C4834,'COMPOSIÇÃO - SINAPI'!$C:$F,4,FALSE))</f>
        <v>19.27</v>
      </c>
      <c r="H4834" s="488">
        <f>TRUNC(G4834*F4834,2)</f>
        <v>6.74</v>
      </c>
    </row>
    <row r="4835" spans="1:8" ht="27" customHeight="1" x14ac:dyDescent="0.2">
      <c r="A4835" s="483" t="s">
        <v>2595</v>
      </c>
      <c r="B4835" s="484" t="s">
        <v>2062</v>
      </c>
      <c r="C4835" s="484">
        <v>9832</v>
      </c>
      <c r="D4835" s="485" t="str">
        <f>IFERROR(VLOOKUP(C4835,INSUMOS!$C:$F,2,FALSE),VLOOKUP(C4835,'COMPOSIÇÃO - SINAPI'!$C:$F,2,FALSE))</f>
        <v>DUCHA HIGIÊNICA MARCA DOCOL COM REGISTRO, 1/4 DE VOLTA, ACABAMENTO LINHA TRIO REF.: 502606 OU EQUIVALENTE TÉCNICO</v>
      </c>
      <c r="E4835" s="484" t="str">
        <f>IFERROR(VLOOKUP(C4835,INSUMOS!$C:$F,3,FALSE),VLOOKUP(C4835,'COMPOSIÇÃO - SINAPI'!$C:$F,3,FALSE))</f>
        <v>UN</v>
      </c>
      <c r="F4835" s="486">
        <v>1</v>
      </c>
      <c r="G4835" s="490">
        <f>IFERROR(VLOOKUP(C4835,INSUMOS!$C:$F,4,FALSE),VLOOKUP(C4835,'COMPOSIÇÃO - SINAPI'!$C:$F,4,FALSE))</f>
        <v>182.72</v>
      </c>
      <c r="H4835" s="488">
        <f>TRUNC(G4835*F4835,2)</f>
        <v>182.72</v>
      </c>
    </row>
    <row r="4836" spans="1:8" ht="15" customHeight="1" x14ac:dyDescent="0.2">
      <c r="A4836" s="483" t="s">
        <v>2070</v>
      </c>
      <c r="B4836" s="484" t="s">
        <v>2062</v>
      </c>
      <c r="C4836" s="484">
        <v>3148</v>
      </c>
      <c r="D4836" s="485" t="str">
        <f>IFERROR(VLOOKUP(C4836,INSUMOS!$C:$F,2,FALSE),VLOOKUP(C4836,'COMPOSIÇÃO - SINAPI'!$C:$F,2,FALSE))</f>
        <v>FITA VEDA ROSCA EM ROLOS DE 18 MM X 50 M (L X C)</v>
      </c>
      <c r="E4836" s="484" t="str">
        <f>IFERROR(VLOOKUP(C4836,INSUMOS!$C:$F,3,FALSE),VLOOKUP(C4836,'COMPOSIÇÃO - SINAPI'!$C:$F,3,FALSE))</f>
        <v>UN</v>
      </c>
      <c r="F4836" s="486">
        <v>0.01</v>
      </c>
      <c r="G4836" s="490">
        <f>IFERROR(VLOOKUP(C4836,INSUMOS!$C:$F,4,FALSE),VLOOKUP(C4836,'COMPOSIÇÃO - SINAPI'!$C:$F,4,FALSE))</f>
        <v>12.5375</v>
      </c>
      <c r="H4836" s="488">
        <f>TRUNC(G4836*F4836,2)</f>
        <v>0.12</v>
      </c>
    </row>
    <row r="4837" spans="1:8" s="29" customFormat="1" ht="14.25" x14ac:dyDescent="0.25">
      <c r="A4837" s="472" t="s">
        <v>2055</v>
      </c>
      <c r="B4837" s="473" t="s">
        <v>2056</v>
      </c>
      <c r="C4837" s="473" t="s">
        <v>2057</v>
      </c>
      <c r="D4837" s="473" t="s">
        <v>2058</v>
      </c>
      <c r="E4837" s="473" t="s">
        <v>2059</v>
      </c>
      <c r="F4837" s="474" t="s">
        <v>2060</v>
      </c>
      <c r="G4837" s="81" t="s">
        <v>2061</v>
      </c>
      <c r="H4837" s="475" t="s">
        <v>2590</v>
      </c>
    </row>
    <row r="4838" spans="1:8" ht="32.1" customHeight="1" x14ac:dyDescent="0.2">
      <c r="A4838" s="476" t="s">
        <v>1855</v>
      </c>
      <c r="B4838" s="477" t="s">
        <v>2591</v>
      </c>
      <c r="C4838" s="478" t="s">
        <v>3273</v>
      </c>
      <c r="D4838" s="479" t="s">
        <v>1856</v>
      </c>
      <c r="E4838" s="480" t="s">
        <v>2586</v>
      </c>
      <c r="F4838" s="481"/>
      <c r="G4838" s="45"/>
      <c r="H4838" s="482">
        <f>SUM(H4839:H4842)</f>
        <v>302.71999999999997</v>
      </c>
    </row>
    <row r="4839" spans="1:8" ht="15" customHeight="1" x14ac:dyDescent="0.2">
      <c r="A4839" s="483" t="s">
        <v>2070</v>
      </c>
      <c r="B4839" s="484" t="s">
        <v>2062</v>
      </c>
      <c r="C4839" s="484">
        <v>3146</v>
      </c>
      <c r="D4839" s="485" t="str">
        <f>IFERROR(VLOOKUP(C4839,INSUMOS!$C:$F,2,FALSE),VLOOKUP(C4839,'COMPOSIÇÃO - SINAPI'!$C:$F,2,FALSE))</f>
        <v>FITA VEDA ROSCA EM ROLOS DE 18 MM X 10 M (L X C)</v>
      </c>
      <c r="E4839" s="484" t="str">
        <f>IFERROR(VLOOKUP(C4839,INSUMOS!$C:$F,3,FALSE),VLOOKUP(C4839,'COMPOSIÇÃO - SINAPI'!$C:$F,3,FALSE))</f>
        <v>UN</v>
      </c>
      <c r="F4839" s="486">
        <v>2.1000000000000001E-2</v>
      </c>
      <c r="G4839" s="490">
        <f>IFERROR(VLOOKUP(C4839,INSUMOS!$C:$F,4,FALSE),VLOOKUP(C4839,'COMPOSIÇÃO - SINAPI'!$C:$F,4,FALSE))</f>
        <v>3.4</v>
      </c>
      <c r="H4839" s="488">
        <f>TRUNC(G4839*F4839,2)</f>
        <v>7.0000000000000007E-2</v>
      </c>
    </row>
    <row r="4840" spans="1:8" ht="15" customHeight="1" x14ac:dyDescent="0.2">
      <c r="A4840" s="483" t="s">
        <v>2595</v>
      </c>
      <c r="B4840" s="484" t="s">
        <v>2062</v>
      </c>
      <c r="C4840" s="484">
        <v>6976</v>
      </c>
      <c r="D4840" s="485" t="str">
        <f>IFERROR(VLOOKUP(C4840,INSUMOS!$C:$F,2,FALSE),VLOOKUP(C4840,'COMPOSIÇÃO - SINAPI'!$C:$F,2,FALSE))</f>
        <v>TORNEIRA PRESSMATIC DELUXE DE MESA, DOCOL 17160006 OU SIMILAR</v>
      </c>
      <c r="E4840" s="484" t="str">
        <f>IFERROR(VLOOKUP(C4840,INSUMOS!$C:$F,3,FALSE),VLOOKUP(C4840,'COMPOSIÇÃO - SINAPI'!$C:$F,3,FALSE))</f>
        <v>UN</v>
      </c>
      <c r="F4840" s="486">
        <v>1</v>
      </c>
      <c r="G4840" s="490">
        <f>IFERROR(VLOOKUP(C4840,INSUMOS!$C:$F,4,FALSE),VLOOKUP(C4840,'COMPOSIÇÃO - SINAPI'!$C:$F,4,FALSE))</f>
        <v>300.18</v>
      </c>
      <c r="H4840" s="488">
        <f>TRUNC(G4840*F4840,2)</f>
        <v>300.18</v>
      </c>
    </row>
    <row r="4841" spans="1:8" ht="15" customHeight="1" x14ac:dyDescent="0.2">
      <c r="A4841" s="483" t="s">
        <v>2070</v>
      </c>
      <c r="B4841" s="484" t="s">
        <v>2593</v>
      </c>
      <c r="C4841" s="484">
        <v>88267</v>
      </c>
      <c r="D4841" s="485" t="str">
        <f>IFERROR(VLOOKUP(C4841,INSUMOS!$C:$F,2,FALSE),VLOOKUP(C4841,'COMPOSIÇÃO - SINAPI'!$C:$F,2,FALSE))</f>
        <v>ENCANADOR OU BOMBEIRO HIDRÁULICO COM ENCARGOS COMPLEMENTARES</v>
      </c>
      <c r="E4841" s="484" t="str">
        <f>IFERROR(VLOOKUP(C4841,INSUMOS!$C:$F,3,FALSE),VLOOKUP(C4841,'COMPOSIÇÃO - SINAPI'!$C:$F,3,FALSE))</f>
        <v>H</v>
      </c>
      <c r="F4841" s="486">
        <v>8.1600000000000006E-2</v>
      </c>
      <c r="G4841" s="490">
        <f>IFERROR(VLOOKUP(C4841,INSUMOS!$C:$F,4,FALSE),VLOOKUP(C4841,'COMPOSIÇÃO - SINAPI'!$C:$F,4,FALSE))</f>
        <v>24.04</v>
      </c>
      <c r="H4841" s="488">
        <f>TRUNC(G4841*F4841,2)</f>
        <v>1.96</v>
      </c>
    </row>
    <row r="4842" spans="1:8" ht="15" customHeight="1" x14ac:dyDescent="0.2">
      <c r="A4842" s="483" t="s">
        <v>2070</v>
      </c>
      <c r="B4842" s="484" t="s">
        <v>2593</v>
      </c>
      <c r="C4842" s="484">
        <v>88316</v>
      </c>
      <c r="D4842" s="485" t="str">
        <f>IFERROR(VLOOKUP(C4842,INSUMOS!$C:$F,2,FALSE),VLOOKUP(C4842,'COMPOSIÇÃO - SINAPI'!$C:$F,2,FALSE))</f>
        <v>SERVENTE COM ENCARGOS COMPLEMENTARES</v>
      </c>
      <c r="E4842" s="484" t="str">
        <f>IFERROR(VLOOKUP(C4842,INSUMOS!$C:$F,3,FALSE),VLOOKUP(C4842,'COMPOSIÇÃO - SINAPI'!$C:$F,3,FALSE))</f>
        <v>H</v>
      </c>
      <c r="F4842" s="486">
        <v>2.5760000000000002E-2</v>
      </c>
      <c r="G4842" s="490">
        <f>IFERROR(VLOOKUP(C4842,INSUMOS!$C:$F,4,FALSE),VLOOKUP(C4842,'COMPOSIÇÃO - SINAPI'!$C:$F,4,FALSE))</f>
        <v>19.8</v>
      </c>
      <c r="H4842" s="488">
        <f>TRUNC(G4842*F4842,2)</f>
        <v>0.51</v>
      </c>
    </row>
    <row r="4843" spans="1:8" s="29" customFormat="1" ht="14.25" x14ac:dyDescent="0.25">
      <c r="A4843" s="472" t="s">
        <v>2055</v>
      </c>
      <c r="B4843" s="473" t="s">
        <v>2056</v>
      </c>
      <c r="C4843" s="473" t="s">
        <v>2057</v>
      </c>
      <c r="D4843" s="473" t="s">
        <v>2058</v>
      </c>
      <c r="E4843" s="473" t="s">
        <v>2059</v>
      </c>
      <c r="F4843" s="474" t="s">
        <v>2060</v>
      </c>
      <c r="G4843" s="81" t="s">
        <v>2061</v>
      </c>
      <c r="H4843" s="475" t="s">
        <v>2590</v>
      </c>
    </row>
    <row r="4844" spans="1:8" ht="66" customHeight="1" x14ac:dyDescent="0.2">
      <c r="A4844" s="476" t="s">
        <v>1858</v>
      </c>
      <c r="B4844" s="477" t="s">
        <v>2591</v>
      </c>
      <c r="C4844" s="478" t="s">
        <v>3274</v>
      </c>
      <c r="D4844" s="479" t="s">
        <v>1859</v>
      </c>
      <c r="E4844" s="480" t="s">
        <v>2586</v>
      </c>
      <c r="F4844" s="481"/>
      <c r="G4844" s="45"/>
      <c r="H4844" s="482">
        <f>SUM(H4845:H4847)</f>
        <v>31.119999999999997</v>
      </c>
    </row>
    <row r="4845" spans="1:8" ht="38.1" customHeight="1" x14ac:dyDescent="0.2">
      <c r="A4845" s="483" t="s">
        <v>2607</v>
      </c>
      <c r="B4845" s="484" t="s">
        <v>2062</v>
      </c>
      <c r="C4845" s="484" t="s">
        <v>3107</v>
      </c>
      <c r="D4845" s="485" t="str">
        <f>IFERROR(VLOOKUP(C4845,INSUMOS!$C:$F,2,FALSE),VLOOKUP(C4845,'COMPOSIÇÃO - SINAPI'!$C:$F,2,FALSE))</f>
        <v>DISPENSER PARA PAPEL HIGIÊNICO ROLÃO EM PLÁSTICO  ABS,NA COR BRANCA, MARCA DE REFERÊNCIA: JOFEL (REF. AEBR500)  LINHA BRASIL OU EQUIVALENTE TÉCNICO</v>
      </c>
      <c r="E4845" s="484" t="str">
        <f>IFERROR(VLOOKUP(C4845,INSUMOS!$C:$F,3,FALSE),VLOOKUP(C4845,'COMPOSIÇÃO - SINAPI'!$C:$F,3,FALSE))</f>
        <v>UN</v>
      </c>
      <c r="F4845" s="486">
        <v>1</v>
      </c>
      <c r="G4845" s="490">
        <f>IFERROR(VLOOKUP(C4845,INSUMOS!$C:$F,4,FALSE),VLOOKUP(C4845,'COMPOSIÇÃO - SINAPI'!$C:$F,4,FALSE))</f>
        <v>25.61</v>
      </c>
      <c r="H4845" s="488">
        <f>TRUNC(G4845*F4845,2)</f>
        <v>25.61</v>
      </c>
    </row>
    <row r="4846" spans="1:8" ht="15" customHeight="1" x14ac:dyDescent="0.2">
      <c r="A4846" s="483" t="s">
        <v>2070</v>
      </c>
      <c r="B4846" s="484" t="s">
        <v>2593</v>
      </c>
      <c r="C4846" s="484">
        <v>88267</v>
      </c>
      <c r="D4846" s="485" t="str">
        <f>IFERROR(VLOOKUP(C4846,INSUMOS!$C:$F,2,FALSE),VLOOKUP(C4846,'COMPOSIÇÃO - SINAPI'!$C:$F,2,FALSE))</f>
        <v>ENCANADOR OU BOMBEIRO HIDRÁULICO COM ENCARGOS COMPLEMENTARES</v>
      </c>
      <c r="E4846" s="484" t="str">
        <f>IFERROR(VLOOKUP(C4846,INSUMOS!$C:$F,3,FALSE),VLOOKUP(C4846,'COMPOSIÇÃO - SINAPI'!$C:$F,3,FALSE))</f>
        <v>H</v>
      </c>
      <c r="F4846" s="486">
        <v>0.1275</v>
      </c>
      <c r="G4846" s="490">
        <f>IFERROR(VLOOKUP(C4846,INSUMOS!$C:$F,4,FALSE),VLOOKUP(C4846,'COMPOSIÇÃO - SINAPI'!$C:$F,4,FALSE))</f>
        <v>24.04</v>
      </c>
      <c r="H4846" s="488">
        <f>TRUNC(G4846*F4846,2)</f>
        <v>3.06</v>
      </c>
    </row>
    <row r="4847" spans="1:8" ht="27" customHeight="1" x14ac:dyDescent="0.2">
      <c r="A4847" s="483" t="s">
        <v>2070</v>
      </c>
      <c r="B4847" s="484" t="s">
        <v>2593</v>
      </c>
      <c r="C4847" s="484">
        <v>88248</v>
      </c>
      <c r="D4847" s="485" t="str">
        <f>IFERROR(VLOOKUP(C4847,INSUMOS!$C:$F,2,FALSE),VLOOKUP(C4847,'COMPOSIÇÃO - SINAPI'!$C:$F,2,FALSE))</f>
        <v>AUXILIAR DE ENCANADOR OU BOMBEIRO HIDRÁULICO COM ENCARGOS COMPLEMENTARES</v>
      </c>
      <c r="E4847" s="484" t="str">
        <f>IFERROR(VLOOKUP(C4847,INSUMOS!$C:$F,3,FALSE),VLOOKUP(C4847,'COMPOSIÇÃO - SINAPI'!$C:$F,3,FALSE))</f>
        <v>H</v>
      </c>
      <c r="F4847" s="486">
        <v>0.1275</v>
      </c>
      <c r="G4847" s="490">
        <f>IFERROR(VLOOKUP(C4847,INSUMOS!$C:$F,4,FALSE),VLOOKUP(C4847,'COMPOSIÇÃO - SINAPI'!$C:$F,4,FALSE))</f>
        <v>19.27</v>
      </c>
      <c r="H4847" s="488">
        <f>TRUNC(G4847*F4847,2)</f>
        <v>2.4500000000000002</v>
      </c>
    </row>
    <row r="4848" spans="1:8" s="29" customFormat="1" ht="14.25" x14ac:dyDescent="0.25">
      <c r="A4848" s="472" t="s">
        <v>2055</v>
      </c>
      <c r="B4848" s="473" t="s">
        <v>2056</v>
      </c>
      <c r="C4848" s="473" t="s">
        <v>2057</v>
      </c>
      <c r="D4848" s="473" t="s">
        <v>2058</v>
      </c>
      <c r="E4848" s="473" t="s">
        <v>2059</v>
      </c>
      <c r="F4848" s="474" t="s">
        <v>2060</v>
      </c>
      <c r="G4848" s="81" t="s">
        <v>2061</v>
      </c>
      <c r="H4848" s="475" t="s">
        <v>2590</v>
      </c>
    </row>
    <row r="4849" spans="1:8" ht="66" customHeight="1" x14ac:dyDescent="0.2">
      <c r="A4849" s="476" t="s">
        <v>1861</v>
      </c>
      <c r="B4849" s="477" t="s">
        <v>2591</v>
      </c>
      <c r="C4849" s="478" t="s">
        <v>3275</v>
      </c>
      <c r="D4849" s="479" t="s">
        <v>1862</v>
      </c>
      <c r="E4849" s="480" t="s">
        <v>2586</v>
      </c>
      <c r="F4849" s="481"/>
      <c r="G4849" s="45"/>
      <c r="H4849" s="482">
        <f>SUM(H4850:H4852)</f>
        <v>40.580000000000005</v>
      </c>
    </row>
    <row r="4850" spans="1:8" ht="27" customHeight="1" x14ac:dyDescent="0.2">
      <c r="A4850" s="483" t="s">
        <v>2607</v>
      </c>
      <c r="B4850" s="484" t="s">
        <v>2062</v>
      </c>
      <c r="C4850" s="484" t="s">
        <v>3109</v>
      </c>
      <c r="D4850" s="485" t="str">
        <f>IFERROR(VLOOKUP(C4850,INSUMOS!$C:$F,2,FALSE),VLOOKUP(C4850,'COMPOSIÇÃO - SINAPI'!$C:$F,2,FALSE))</f>
        <v>SABONETEIRA PARA SABONETE LÍQUIDO (REFIL DE 800 ML) LINHA EURO NA COR BRANCA,  MARCA DE REFERÊNCIA: JOFEL OU EQUIVALENTE TÉCNICO</v>
      </c>
      <c r="E4850" s="484" t="str">
        <f>IFERROR(VLOOKUP(C4850,INSUMOS!$C:$F,3,FALSE),VLOOKUP(C4850,'COMPOSIÇÃO - SINAPI'!$C:$F,3,FALSE))</f>
        <v>UN</v>
      </c>
      <c r="F4850" s="486">
        <v>1</v>
      </c>
      <c r="G4850" s="490">
        <f>IFERROR(VLOOKUP(C4850,INSUMOS!$C:$F,4,FALSE),VLOOKUP(C4850,'COMPOSIÇÃO - SINAPI'!$C:$F,4,FALSE))</f>
        <v>32.49</v>
      </c>
      <c r="H4850" s="488">
        <f>TRUNC(G4850*F4850,2)</f>
        <v>32.49</v>
      </c>
    </row>
    <row r="4851" spans="1:8" ht="15" customHeight="1" x14ac:dyDescent="0.2">
      <c r="A4851" s="483" t="s">
        <v>2070</v>
      </c>
      <c r="B4851" s="484" t="s">
        <v>2593</v>
      </c>
      <c r="C4851" s="484">
        <v>88267</v>
      </c>
      <c r="D4851" s="485" t="str">
        <f>IFERROR(VLOOKUP(C4851,INSUMOS!$C:$F,2,FALSE),VLOOKUP(C4851,'COMPOSIÇÃO - SINAPI'!$C:$F,2,FALSE))</f>
        <v>ENCANADOR OU BOMBEIRO HIDRÁULICO COM ENCARGOS COMPLEMENTARES</v>
      </c>
      <c r="E4851" s="484" t="str">
        <f>IFERROR(VLOOKUP(C4851,INSUMOS!$C:$F,3,FALSE),VLOOKUP(C4851,'COMPOSIÇÃO - SINAPI'!$C:$F,3,FALSE))</f>
        <v>H</v>
      </c>
      <c r="F4851" s="486">
        <v>0.26877000000000001</v>
      </c>
      <c r="G4851" s="490">
        <f>IFERROR(VLOOKUP(C4851,INSUMOS!$C:$F,4,FALSE),VLOOKUP(C4851,'COMPOSIÇÃO - SINAPI'!$C:$F,4,FALSE))</f>
        <v>24.04</v>
      </c>
      <c r="H4851" s="488">
        <f>TRUNC(G4851*F4851,2)</f>
        <v>6.46</v>
      </c>
    </row>
    <row r="4852" spans="1:8" ht="27" customHeight="1" x14ac:dyDescent="0.2">
      <c r="A4852" s="483" t="s">
        <v>2070</v>
      </c>
      <c r="B4852" s="484" t="s">
        <v>2593</v>
      </c>
      <c r="C4852" s="484">
        <v>88248</v>
      </c>
      <c r="D4852" s="485" t="str">
        <f>IFERROR(VLOOKUP(C4852,INSUMOS!$C:$F,2,FALSE),VLOOKUP(C4852,'COMPOSIÇÃO - SINAPI'!$C:$F,2,FALSE))</f>
        <v>AUXILIAR DE ENCANADOR OU BOMBEIRO HIDRÁULICO COM ENCARGOS COMPLEMENTARES</v>
      </c>
      <c r="E4852" s="484" t="str">
        <f>IFERROR(VLOOKUP(C4852,INSUMOS!$C:$F,3,FALSE),VLOOKUP(C4852,'COMPOSIÇÃO - SINAPI'!$C:$F,3,FALSE))</f>
        <v>H</v>
      </c>
      <c r="F4852" s="486">
        <v>8.4659999999999999E-2</v>
      </c>
      <c r="G4852" s="490">
        <f>IFERROR(VLOOKUP(C4852,INSUMOS!$C:$F,4,FALSE),VLOOKUP(C4852,'COMPOSIÇÃO - SINAPI'!$C:$F,4,FALSE))</f>
        <v>19.27</v>
      </c>
      <c r="H4852" s="488">
        <f>TRUNC(G4852*F4852,2)</f>
        <v>1.63</v>
      </c>
    </row>
    <row r="4853" spans="1:8" s="29" customFormat="1" ht="14.25" x14ac:dyDescent="0.25">
      <c r="A4853" s="472" t="s">
        <v>2055</v>
      </c>
      <c r="B4853" s="473" t="s">
        <v>2056</v>
      </c>
      <c r="C4853" s="473" t="s">
        <v>2057</v>
      </c>
      <c r="D4853" s="473" t="s">
        <v>2058</v>
      </c>
      <c r="E4853" s="473" t="s">
        <v>2059</v>
      </c>
      <c r="F4853" s="474" t="s">
        <v>2060</v>
      </c>
      <c r="G4853" s="81" t="s">
        <v>2061</v>
      </c>
      <c r="H4853" s="475" t="s">
        <v>2590</v>
      </c>
    </row>
    <row r="4854" spans="1:8" ht="48" customHeight="1" x14ac:dyDescent="0.2">
      <c r="A4854" s="476" t="s">
        <v>1864</v>
      </c>
      <c r="B4854" s="477" t="s">
        <v>2591</v>
      </c>
      <c r="C4854" s="478" t="s">
        <v>3276</v>
      </c>
      <c r="D4854" s="479" t="s">
        <v>1865</v>
      </c>
      <c r="E4854" s="480" t="s">
        <v>2586</v>
      </c>
      <c r="F4854" s="481"/>
      <c r="G4854" s="45"/>
      <c r="H4854" s="482">
        <f>SUM(H4855:H4857)</f>
        <v>192.2</v>
      </c>
    </row>
    <row r="4855" spans="1:8" ht="27" customHeight="1" x14ac:dyDescent="0.2">
      <c r="A4855" s="483" t="s">
        <v>2607</v>
      </c>
      <c r="B4855" s="484" t="s">
        <v>2062</v>
      </c>
      <c r="C4855" s="484" t="s">
        <v>3111</v>
      </c>
      <c r="D4855" s="485" t="str">
        <f>IFERROR(VLOOKUP(C4855,INSUMOS!$C:$F,2,FALSE),VLOOKUP(C4855,'COMPOSIÇÃO - SINAPI'!$C:$F,2,FALSE))</f>
        <v>TOALHEIRO TIPO ALAVANCA PARA PAPEL TOALHA BOBINA C/ 200M, MARCA DE REFERÊNCIA: JOFEL OU EQUIVALENTE TÉCNICO</v>
      </c>
      <c r="E4855" s="484" t="str">
        <f>IFERROR(VLOOKUP(C4855,INSUMOS!$C:$F,3,FALSE),VLOOKUP(C4855,'COMPOSIÇÃO - SINAPI'!$C:$F,3,FALSE))</f>
        <v>UN</v>
      </c>
      <c r="F4855" s="486">
        <v>1</v>
      </c>
      <c r="G4855" s="490">
        <f>IFERROR(VLOOKUP(C4855,INSUMOS!$C:$F,4,FALSE),VLOOKUP(C4855,'COMPOSIÇÃO - SINAPI'!$C:$F,4,FALSE))</f>
        <v>186.69</v>
      </c>
      <c r="H4855" s="488">
        <f>TRUNC(G4855*F4855,2)</f>
        <v>186.69</v>
      </c>
    </row>
    <row r="4856" spans="1:8" ht="15" customHeight="1" x14ac:dyDescent="0.2">
      <c r="A4856" s="483" t="s">
        <v>2070</v>
      </c>
      <c r="B4856" s="484" t="s">
        <v>2593</v>
      </c>
      <c r="C4856" s="484">
        <v>88267</v>
      </c>
      <c r="D4856" s="485" t="str">
        <f>IFERROR(VLOOKUP(C4856,INSUMOS!$C:$F,2,FALSE),VLOOKUP(C4856,'COMPOSIÇÃO - SINAPI'!$C:$F,2,FALSE))</f>
        <v>ENCANADOR OU BOMBEIRO HIDRÁULICO COM ENCARGOS COMPLEMENTARES</v>
      </c>
      <c r="E4856" s="484" t="str">
        <f>IFERROR(VLOOKUP(C4856,INSUMOS!$C:$F,3,FALSE),VLOOKUP(C4856,'COMPOSIÇÃO - SINAPI'!$C:$F,3,FALSE))</f>
        <v>H</v>
      </c>
      <c r="F4856" s="486">
        <v>0.1275</v>
      </c>
      <c r="G4856" s="490">
        <f>IFERROR(VLOOKUP(C4856,INSUMOS!$C:$F,4,FALSE),VLOOKUP(C4856,'COMPOSIÇÃO - SINAPI'!$C:$F,4,FALSE))</f>
        <v>24.04</v>
      </c>
      <c r="H4856" s="488">
        <f>TRUNC(G4856*F4856,2)</f>
        <v>3.06</v>
      </c>
    </row>
    <row r="4857" spans="1:8" ht="27" customHeight="1" x14ac:dyDescent="0.2">
      <c r="A4857" s="483" t="s">
        <v>2070</v>
      </c>
      <c r="B4857" s="484" t="s">
        <v>2593</v>
      </c>
      <c r="C4857" s="484">
        <v>88248</v>
      </c>
      <c r="D4857" s="485" t="str">
        <f>IFERROR(VLOOKUP(C4857,INSUMOS!$C:$F,2,FALSE),VLOOKUP(C4857,'COMPOSIÇÃO - SINAPI'!$C:$F,2,FALSE))</f>
        <v>AUXILIAR DE ENCANADOR OU BOMBEIRO HIDRÁULICO COM ENCARGOS COMPLEMENTARES</v>
      </c>
      <c r="E4857" s="484" t="str">
        <f>IFERROR(VLOOKUP(C4857,INSUMOS!$C:$F,3,FALSE),VLOOKUP(C4857,'COMPOSIÇÃO - SINAPI'!$C:$F,3,FALSE))</f>
        <v>H</v>
      </c>
      <c r="F4857" s="486">
        <v>0.1275</v>
      </c>
      <c r="G4857" s="490">
        <f>IFERROR(VLOOKUP(C4857,INSUMOS!$C:$F,4,FALSE),VLOOKUP(C4857,'COMPOSIÇÃO - SINAPI'!$C:$F,4,FALSE))</f>
        <v>19.27</v>
      </c>
      <c r="H4857" s="488">
        <f>TRUNC(G4857*F4857,2)</f>
        <v>2.4500000000000002</v>
      </c>
    </row>
    <row r="4858" spans="1:8" s="29" customFormat="1" ht="14.25" x14ac:dyDescent="0.25">
      <c r="A4858" s="472" t="s">
        <v>2055</v>
      </c>
      <c r="B4858" s="473" t="s">
        <v>2056</v>
      </c>
      <c r="C4858" s="473" t="s">
        <v>2057</v>
      </c>
      <c r="D4858" s="473" t="s">
        <v>2058</v>
      </c>
      <c r="E4858" s="473" t="s">
        <v>2059</v>
      </c>
      <c r="F4858" s="474" t="s">
        <v>2060</v>
      </c>
      <c r="G4858" s="81" t="s">
        <v>2061</v>
      </c>
      <c r="H4858" s="475" t="s">
        <v>2590</v>
      </c>
    </row>
    <row r="4859" spans="1:8" ht="48" customHeight="1" x14ac:dyDescent="0.2">
      <c r="A4859" s="476" t="s">
        <v>1866</v>
      </c>
      <c r="B4859" s="477" t="s">
        <v>2591</v>
      </c>
      <c r="C4859" s="478">
        <v>100867</v>
      </c>
      <c r="D4859" s="479" t="s">
        <v>1867</v>
      </c>
      <c r="E4859" s="480" t="s">
        <v>2586</v>
      </c>
      <c r="F4859" s="481"/>
      <c r="G4859" s="45"/>
      <c r="H4859" s="482">
        <f>SUM(H4860:H4863)</f>
        <v>211.76999999999995</v>
      </c>
    </row>
    <row r="4860" spans="1:8" ht="27" customHeight="1" x14ac:dyDescent="0.2">
      <c r="A4860" s="483" t="s">
        <v>2070</v>
      </c>
      <c r="B4860" s="484" t="s">
        <v>2062</v>
      </c>
      <c r="C4860" s="484">
        <v>4351</v>
      </c>
      <c r="D4860" s="485" t="str">
        <f>IFERROR(VLOOKUP(C4860,INSUMOS!$C:$F,2,FALSE),VLOOKUP(C4860,'COMPOSIÇÃO - SINAPI'!$C:$F,2,FALSE))</f>
        <v>PARAFUSO NIQUELADO 3 1/2" COM ACABAMENTO CROMADO PARA FIXAR PECA SANITARIA, INCLUI PORCA CEGA, ARRUELA E BUCHA DE NYLON TAMANHO S-8</v>
      </c>
      <c r="E4860" s="484" t="str">
        <f>IFERROR(VLOOKUP(C4860,INSUMOS!$C:$F,3,FALSE),VLOOKUP(C4860,'COMPOSIÇÃO - SINAPI'!$C:$F,3,FALSE))</f>
        <v>UN</v>
      </c>
      <c r="F4860" s="486">
        <v>6</v>
      </c>
      <c r="G4860" s="490">
        <f>IFERROR(VLOOKUP(C4860,INSUMOS!$C:$F,4,FALSE),VLOOKUP(C4860,'COMPOSIÇÃO - SINAPI'!$C:$F,4,FALSE))</f>
        <v>14.730499999999999</v>
      </c>
      <c r="H4860" s="488">
        <f>TRUNC(G4860*F4860,2)</f>
        <v>88.38</v>
      </c>
    </row>
    <row r="4861" spans="1:8" ht="27" customHeight="1" x14ac:dyDescent="0.2">
      <c r="A4861" s="483" t="s">
        <v>2070</v>
      </c>
      <c r="B4861" s="484" t="s">
        <v>2062</v>
      </c>
      <c r="C4861" s="484">
        <v>36205</v>
      </c>
      <c r="D4861" s="485" t="str">
        <f>IFERROR(VLOOKUP(C4861,INSUMOS!$C:$F,2,FALSE),VLOOKUP(C4861,'COMPOSIÇÃO - SINAPI'!$C:$F,2,FALSE))</f>
        <v>BARRA DE APOIO RETA, EM ACO INOX POLIDO, COMPRIMENTO 70CM, DIAMETRO MINIMO 3 CM</v>
      </c>
      <c r="E4861" s="484" t="str">
        <f>IFERROR(VLOOKUP(C4861,INSUMOS!$C:$F,3,FALSE),VLOOKUP(C4861,'COMPOSIÇÃO - SINAPI'!$C:$F,3,FALSE))</f>
        <v>UN</v>
      </c>
      <c r="F4861" s="486">
        <v>1</v>
      </c>
      <c r="G4861" s="490">
        <f>IFERROR(VLOOKUP(C4861,INSUMOS!$C:$F,4,FALSE),VLOOKUP(C4861,'COMPOSIÇÃO - SINAPI'!$C:$F,4,FALSE))</f>
        <v>105.21</v>
      </c>
      <c r="H4861" s="488">
        <f>TRUNC(G4861*F4861,2)</f>
        <v>105.21</v>
      </c>
    </row>
    <row r="4862" spans="1:8" ht="15" customHeight="1" x14ac:dyDescent="0.2">
      <c r="A4862" s="483" t="s">
        <v>2070</v>
      </c>
      <c r="B4862" s="484" t="s">
        <v>2593</v>
      </c>
      <c r="C4862" s="484">
        <v>88267</v>
      </c>
      <c r="D4862" s="485" t="str">
        <f>IFERROR(VLOOKUP(C4862,INSUMOS!$C:$F,2,FALSE),VLOOKUP(C4862,'COMPOSIÇÃO - SINAPI'!$C:$F,2,FALSE))</f>
        <v>ENCANADOR OU BOMBEIRO HIDRÁULICO COM ENCARGOS COMPLEMENTARES</v>
      </c>
      <c r="E4862" s="484" t="str">
        <f>IFERROR(VLOOKUP(C4862,INSUMOS!$C:$F,3,FALSE),VLOOKUP(C4862,'COMPOSIÇÃO - SINAPI'!$C:$F,3,FALSE))</f>
        <v>H</v>
      </c>
      <c r="F4862" s="486">
        <v>0.6</v>
      </c>
      <c r="G4862" s="490">
        <f>IFERROR(VLOOKUP(C4862,INSUMOS!$C:$F,4,FALSE),VLOOKUP(C4862,'COMPOSIÇÃO - SINAPI'!$C:$F,4,FALSE))</f>
        <v>24.04</v>
      </c>
      <c r="H4862" s="488">
        <f>TRUNC(G4862*F4862,2)</f>
        <v>14.42</v>
      </c>
    </row>
    <row r="4863" spans="1:8" ht="15" customHeight="1" x14ac:dyDescent="0.2">
      <c r="A4863" s="483" t="s">
        <v>2070</v>
      </c>
      <c r="B4863" s="484" t="s">
        <v>2593</v>
      </c>
      <c r="C4863" s="484">
        <v>88316</v>
      </c>
      <c r="D4863" s="485" t="str">
        <f>IFERROR(VLOOKUP(C4863,INSUMOS!$C:$F,2,FALSE),VLOOKUP(C4863,'COMPOSIÇÃO - SINAPI'!$C:$F,2,FALSE))</f>
        <v>SERVENTE COM ENCARGOS COMPLEMENTARES</v>
      </c>
      <c r="E4863" s="484" t="str">
        <f>IFERROR(VLOOKUP(C4863,INSUMOS!$C:$F,3,FALSE),VLOOKUP(C4863,'COMPOSIÇÃO - SINAPI'!$C:$F,3,FALSE))</f>
        <v>H</v>
      </c>
      <c r="F4863" s="486">
        <v>0.19</v>
      </c>
      <c r="G4863" s="490">
        <f>IFERROR(VLOOKUP(C4863,INSUMOS!$C:$F,4,FALSE),VLOOKUP(C4863,'COMPOSIÇÃO - SINAPI'!$C:$F,4,FALSE))</f>
        <v>19.8</v>
      </c>
      <c r="H4863" s="488">
        <f>TRUNC(G4863*F4863,2)</f>
        <v>3.76</v>
      </c>
    </row>
    <row r="4864" spans="1:8" s="29" customFormat="1" ht="14.25" x14ac:dyDescent="0.25">
      <c r="A4864" s="472" t="s">
        <v>2055</v>
      </c>
      <c r="B4864" s="473" t="s">
        <v>2056</v>
      </c>
      <c r="C4864" s="473" t="s">
        <v>2057</v>
      </c>
      <c r="D4864" s="473" t="s">
        <v>2058</v>
      </c>
      <c r="E4864" s="473" t="s">
        <v>2059</v>
      </c>
      <c r="F4864" s="474" t="s">
        <v>2060</v>
      </c>
      <c r="G4864" s="81" t="s">
        <v>2061</v>
      </c>
      <c r="H4864" s="475" t="s">
        <v>2590</v>
      </c>
    </row>
    <row r="4865" spans="1:8" ht="48" customHeight="1" x14ac:dyDescent="0.2">
      <c r="A4865" s="476" t="s">
        <v>1868</v>
      </c>
      <c r="B4865" s="477" t="s">
        <v>2591</v>
      </c>
      <c r="C4865" s="478">
        <v>100868</v>
      </c>
      <c r="D4865" s="479" t="s">
        <v>1869</v>
      </c>
      <c r="E4865" s="480" t="s">
        <v>2586</v>
      </c>
      <c r="F4865" s="481"/>
      <c r="G4865" s="45"/>
      <c r="H4865" s="482">
        <f>SUM(H4866:H4869)</f>
        <v>219.78</v>
      </c>
    </row>
    <row r="4866" spans="1:8" ht="27" customHeight="1" x14ac:dyDescent="0.2">
      <c r="A4866" s="483" t="s">
        <v>2070</v>
      </c>
      <c r="B4866" s="484" t="s">
        <v>2062</v>
      </c>
      <c r="C4866" s="484">
        <v>4351</v>
      </c>
      <c r="D4866" s="485" t="str">
        <f>IFERROR(VLOOKUP(C4866,INSUMOS!$C:$F,2,FALSE),VLOOKUP(C4866,'COMPOSIÇÃO - SINAPI'!$C:$F,2,FALSE))</f>
        <v>PARAFUSO NIQUELADO 3 1/2" COM ACABAMENTO CROMADO PARA FIXAR PECA SANITARIA, INCLUI PORCA CEGA, ARRUELA E BUCHA DE NYLON TAMANHO S-8</v>
      </c>
      <c r="E4866" s="484" t="str">
        <f>IFERROR(VLOOKUP(C4866,INSUMOS!$C:$F,3,FALSE),VLOOKUP(C4866,'COMPOSIÇÃO - SINAPI'!$C:$F,3,FALSE))</f>
        <v>UN</v>
      </c>
      <c r="F4866" s="486">
        <v>6</v>
      </c>
      <c r="G4866" s="490">
        <f>IFERROR(VLOOKUP(C4866,INSUMOS!$C:$F,4,FALSE),VLOOKUP(C4866,'COMPOSIÇÃO - SINAPI'!$C:$F,4,FALSE))</f>
        <v>14.730499999999999</v>
      </c>
      <c r="H4866" s="488">
        <f>TRUNC(G4866*F4866,2)</f>
        <v>88.38</v>
      </c>
    </row>
    <row r="4867" spans="1:8" ht="27" customHeight="1" x14ac:dyDescent="0.2">
      <c r="A4867" s="483" t="s">
        <v>2070</v>
      </c>
      <c r="B4867" s="484" t="s">
        <v>2062</v>
      </c>
      <c r="C4867" s="484">
        <v>36081</v>
      </c>
      <c r="D4867" s="485" t="str">
        <f>IFERROR(VLOOKUP(C4867,INSUMOS!$C:$F,2,FALSE),VLOOKUP(C4867,'COMPOSIÇÃO - SINAPI'!$C:$F,2,FALSE))</f>
        <v>BARRA DE APOIO RETA, EM ACO INOX POLIDO, COMPRIMENTO 80CM, DIAMETRO MINIMO 3 CM</v>
      </c>
      <c r="E4867" s="484" t="str">
        <f>IFERROR(VLOOKUP(C4867,INSUMOS!$C:$F,3,FALSE),VLOOKUP(C4867,'COMPOSIÇÃO - SINAPI'!$C:$F,3,FALSE))</f>
        <v>UN</v>
      </c>
      <c r="F4867" s="486">
        <v>1</v>
      </c>
      <c r="G4867" s="490">
        <f>IFERROR(VLOOKUP(C4867,INSUMOS!$C:$F,4,FALSE),VLOOKUP(C4867,'COMPOSIÇÃO - SINAPI'!$C:$F,4,FALSE))</f>
        <v>110.14</v>
      </c>
      <c r="H4867" s="488">
        <f>TRUNC(G4867*F4867,2)</f>
        <v>110.14</v>
      </c>
    </row>
    <row r="4868" spans="1:8" ht="15" customHeight="1" x14ac:dyDescent="0.2">
      <c r="A4868" s="483" t="s">
        <v>2070</v>
      </c>
      <c r="B4868" s="484" t="s">
        <v>2593</v>
      </c>
      <c r="C4868" s="484">
        <v>88267</v>
      </c>
      <c r="D4868" s="485" t="str">
        <f>IFERROR(VLOOKUP(C4868,INSUMOS!$C:$F,2,FALSE),VLOOKUP(C4868,'COMPOSIÇÃO - SINAPI'!$C:$F,2,FALSE))</f>
        <v>ENCANADOR OU BOMBEIRO HIDRÁULICO COM ENCARGOS COMPLEMENTARES</v>
      </c>
      <c r="E4868" s="484" t="str">
        <f>IFERROR(VLOOKUP(C4868,INSUMOS!$C:$F,3,FALSE),VLOOKUP(C4868,'COMPOSIÇÃO - SINAPI'!$C:$F,3,FALSE))</f>
        <v>H</v>
      </c>
      <c r="F4868" s="486">
        <v>0.72</v>
      </c>
      <c r="G4868" s="490">
        <f>IFERROR(VLOOKUP(C4868,INSUMOS!$C:$F,4,FALSE),VLOOKUP(C4868,'COMPOSIÇÃO - SINAPI'!$C:$F,4,FALSE))</f>
        <v>24.04</v>
      </c>
      <c r="H4868" s="488">
        <f>TRUNC(G4868*F4868,2)</f>
        <v>17.3</v>
      </c>
    </row>
    <row r="4869" spans="1:8" ht="15" customHeight="1" x14ac:dyDescent="0.2">
      <c r="A4869" s="483" t="s">
        <v>2070</v>
      </c>
      <c r="B4869" s="484" t="s">
        <v>2593</v>
      </c>
      <c r="C4869" s="484">
        <v>88316</v>
      </c>
      <c r="D4869" s="485" t="str">
        <f>IFERROR(VLOOKUP(C4869,INSUMOS!$C:$F,2,FALSE),VLOOKUP(C4869,'COMPOSIÇÃO - SINAPI'!$C:$F,2,FALSE))</f>
        <v>SERVENTE COM ENCARGOS COMPLEMENTARES</v>
      </c>
      <c r="E4869" s="484" t="str">
        <f>IFERROR(VLOOKUP(C4869,INSUMOS!$C:$F,3,FALSE),VLOOKUP(C4869,'COMPOSIÇÃO - SINAPI'!$C:$F,3,FALSE))</f>
        <v>H</v>
      </c>
      <c r="F4869" s="486">
        <v>0.2</v>
      </c>
      <c r="G4869" s="490">
        <f>IFERROR(VLOOKUP(C4869,INSUMOS!$C:$F,4,FALSE),VLOOKUP(C4869,'COMPOSIÇÃO - SINAPI'!$C:$F,4,FALSE))</f>
        <v>19.8</v>
      </c>
      <c r="H4869" s="488">
        <f>TRUNC(G4869*F4869,2)</f>
        <v>3.96</v>
      </c>
    </row>
    <row r="4870" spans="1:8" s="29" customFormat="1" ht="14.25" x14ac:dyDescent="0.25">
      <c r="A4870" s="472" t="s">
        <v>2055</v>
      </c>
      <c r="B4870" s="473" t="s">
        <v>2056</v>
      </c>
      <c r="C4870" s="473" t="s">
        <v>2057</v>
      </c>
      <c r="D4870" s="473" t="s">
        <v>2058</v>
      </c>
      <c r="E4870" s="473" t="s">
        <v>2059</v>
      </c>
      <c r="F4870" s="474" t="s">
        <v>2060</v>
      </c>
      <c r="G4870" s="81" t="s">
        <v>2061</v>
      </c>
      <c r="H4870" s="475" t="s">
        <v>2590</v>
      </c>
    </row>
    <row r="4871" spans="1:8" ht="32.1" customHeight="1" x14ac:dyDescent="0.2">
      <c r="A4871" s="476" t="s">
        <v>1871</v>
      </c>
      <c r="B4871" s="477" t="s">
        <v>2591</v>
      </c>
      <c r="C4871" s="478" t="s">
        <v>3277</v>
      </c>
      <c r="D4871" s="479" t="s">
        <v>1872</v>
      </c>
      <c r="E4871" s="480" t="s">
        <v>2586</v>
      </c>
      <c r="F4871" s="481"/>
      <c r="G4871" s="45"/>
      <c r="H4871" s="482">
        <f>SUM(H4872:H4875)</f>
        <v>194.56</v>
      </c>
    </row>
    <row r="4872" spans="1:8" ht="27" customHeight="1" x14ac:dyDescent="0.2">
      <c r="A4872" s="483" t="s">
        <v>2070</v>
      </c>
      <c r="B4872" s="484" t="s">
        <v>2062</v>
      </c>
      <c r="C4872" s="484">
        <v>4351</v>
      </c>
      <c r="D4872" s="485" t="str">
        <f>IFERROR(VLOOKUP(C4872,INSUMOS!$C:$F,2,FALSE),VLOOKUP(C4872,'COMPOSIÇÃO - SINAPI'!$C:$F,2,FALSE))</f>
        <v>PARAFUSO NIQUELADO 3 1/2" COM ACABAMENTO CROMADO PARA FIXAR PECA SANITARIA, INCLUI PORCA CEGA, ARRUELA E BUCHA DE NYLON TAMANHO S-8</v>
      </c>
      <c r="E4872" s="484" t="str">
        <f>IFERROR(VLOOKUP(C4872,INSUMOS!$C:$F,3,FALSE),VLOOKUP(C4872,'COMPOSIÇÃO - SINAPI'!$C:$F,3,FALSE))</f>
        <v>UN</v>
      </c>
      <c r="F4872" s="486">
        <v>6</v>
      </c>
      <c r="G4872" s="490">
        <f>IFERROR(VLOOKUP(C4872,INSUMOS!$C:$F,4,FALSE),VLOOKUP(C4872,'COMPOSIÇÃO - SINAPI'!$C:$F,4,FALSE))</f>
        <v>14.730499999999999</v>
      </c>
      <c r="H4872" s="488">
        <f>TRUNC(G4872*F4872,2)</f>
        <v>88.38</v>
      </c>
    </row>
    <row r="4873" spans="1:8" ht="27" customHeight="1" x14ac:dyDescent="0.2">
      <c r="A4873" s="483" t="s">
        <v>2070</v>
      </c>
      <c r="B4873" s="484" t="s">
        <v>2062</v>
      </c>
      <c r="C4873" s="484" t="s">
        <v>3113</v>
      </c>
      <c r="D4873" s="485" t="str">
        <f>IFERROR(VLOOKUP(C4873,INSUMOS!$C:$F,2,FALSE),VLOOKUP(C4873,'COMPOSIÇÃO - SINAPI'!$C:$F,2,FALSE))</f>
        <v>BARRA DE APOIO RETA, EM ACO INOX POLIDO, COMPRIMENTO 40CM, DIAMETRO MINIMO 3 CM</v>
      </c>
      <c r="E4873" s="484" t="str">
        <f>IFERROR(VLOOKUP(C4873,INSUMOS!$C:$F,3,FALSE),VLOOKUP(C4873,'COMPOSIÇÃO - SINAPI'!$C:$F,3,FALSE))</f>
        <v>M2</v>
      </c>
      <c r="F4873" s="486">
        <v>1</v>
      </c>
      <c r="G4873" s="490">
        <f>IFERROR(VLOOKUP(C4873,INSUMOS!$C:$F,4,FALSE),VLOOKUP(C4873,'COMPOSIÇÃO - SINAPI'!$C:$F,4,FALSE))</f>
        <v>85.4</v>
      </c>
      <c r="H4873" s="488">
        <f>TRUNC(G4873*F4873,2)</f>
        <v>85.4</v>
      </c>
    </row>
    <row r="4874" spans="1:8" ht="15" customHeight="1" x14ac:dyDescent="0.2">
      <c r="A4874" s="483" t="s">
        <v>2070</v>
      </c>
      <c r="B4874" s="484" t="s">
        <v>2593</v>
      </c>
      <c r="C4874" s="484">
        <v>88267</v>
      </c>
      <c r="D4874" s="485" t="str">
        <f>IFERROR(VLOOKUP(C4874,INSUMOS!$C:$F,2,FALSE),VLOOKUP(C4874,'COMPOSIÇÃO - SINAPI'!$C:$F,2,FALSE))</f>
        <v>ENCANADOR OU BOMBEIRO HIDRÁULICO COM ENCARGOS COMPLEMENTARES</v>
      </c>
      <c r="E4874" s="484" t="str">
        <f>IFERROR(VLOOKUP(C4874,INSUMOS!$C:$F,3,FALSE),VLOOKUP(C4874,'COMPOSIÇÃO - SINAPI'!$C:$F,3,FALSE))</f>
        <v>H</v>
      </c>
      <c r="F4874" s="486">
        <v>0.7</v>
      </c>
      <c r="G4874" s="490">
        <f>IFERROR(VLOOKUP(C4874,INSUMOS!$C:$F,4,FALSE),VLOOKUP(C4874,'COMPOSIÇÃO - SINAPI'!$C:$F,4,FALSE))</f>
        <v>24.04</v>
      </c>
      <c r="H4874" s="488">
        <f>TRUNC(G4874*F4874,2)</f>
        <v>16.82</v>
      </c>
    </row>
    <row r="4875" spans="1:8" ht="15" customHeight="1" x14ac:dyDescent="0.2">
      <c r="A4875" s="483" t="s">
        <v>2070</v>
      </c>
      <c r="B4875" s="484" t="s">
        <v>2593</v>
      </c>
      <c r="C4875" s="484">
        <v>88316</v>
      </c>
      <c r="D4875" s="485" t="str">
        <f>IFERROR(VLOOKUP(C4875,INSUMOS!$C:$F,2,FALSE),VLOOKUP(C4875,'COMPOSIÇÃO - SINAPI'!$C:$F,2,FALSE))</f>
        <v>SERVENTE COM ENCARGOS COMPLEMENTARES</v>
      </c>
      <c r="E4875" s="484" t="str">
        <f>IFERROR(VLOOKUP(C4875,INSUMOS!$C:$F,3,FALSE),VLOOKUP(C4875,'COMPOSIÇÃO - SINAPI'!$C:$F,3,FALSE))</f>
        <v>H</v>
      </c>
      <c r="F4875" s="486">
        <v>0.2</v>
      </c>
      <c r="G4875" s="490">
        <f>IFERROR(VLOOKUP(C4875,INSUMOS!$C:$F,4,FALSE),VLOOKUP(C4875,'COMPOSIÇÃO - SINAPI'!$C:$F,4,FALSE))</f>
        <v>19.8</v>
      </c>
      <c r="H4875" s="488">
        <f>TRUNC(G4875*F4875,2)</f>
        <v>3.96</v>
      </c>
    </row>
    <row r="4876" spans="1:8" s="29" customFormat="1" ht="14.25" x14ac:dyDescent="0.25">
      <c r="A4876" s="472" t="s">
        <v>2055</v>
      </c>
      <c r="B4876" s="473" t="s">
        <v>2056</v>
      </c>
      <c r="C4876" s="473" t="s">
        <v>2057</v>
      </c>
      <c r="D4876" s="473" t="s">
        <v>2058</v>
      </c>
      <c r="E4876" s="473" t="s">
        <v>2059</v>
      </c>
      <c r="F4876" s="474" t="s">
        <v>2060</v>
      </c>
      <c r="G4876" s="81" t="s">
        <v>2061</v>
      </c>
      <c r="H4876" s="475" t="s">
        <v>2590</v>
      </c>
    </row>
    <row r="4877" spans="1:8" ht="32.1" customHeight="1" x14ac:dyDescent="0.2">
      <c r="A4877" s="476" t="s">
        <v>1873</v>
      </c>
      <c r="B4877" s="477" t="s">
        <v>2591</v>
      </c>
      <c r="C4877" s="478">
        <v>100874</v>
      </c>
      <c r="D4877" s="479" t="s">
        <v>1874</v>
      </c>
      <c r="E4877" s="480" t="s">
        <v>2586</v>
      </c>
      <c r="F4877" s="481"/>
      <c r="G4877" s="45"/>
      <c r="H4877" s="482">
        <f>SUM(H4878:H4881)</f>
        <v>200.35999999999999</v>
      </c>
    </row>
    <row r="4878" spans="1:8" ht="27" customHeight="1" x14ac:dyDescent="0.2">
      <c r="A4878" s="483" t="s">
        <v>2070</v>
      </c>
      <c r="B4878" s="484" t="s">
        <v>2062</v>
      </c>
      <c r="C4878" s="484">
        <v>4351</v>
      </c>
      <c r="D4878" s="485" t="str">
        <f>IFERROR(VLOOKUP(C4878,INSUMOS!$C:$F,2,FALSE),VLOOKUP(C4878,'COMPOSIÇÃO - SINAPI'!$C:$F,2,FALSE))</f>
        <v>PARAFUSO NIQUELADO 3 1/2" COM ACABAMENTO CROMADO PARA FIXAR PECA SANITARIA, INCLUI PORCA CEGA, ARRUELA E BUCHA DE NYLON TAMANHO S-8</v>
      </c>
      <c r="E4878" s="484" t="str">
        <f>IFERROR(VLOOKUP(C4878,INSUMOS!$C:$F,3,FALSE),VLOOKUP(C4878,'COMPOSIÇÃO - SINAPI'!$C:$F,3,FALSE))</f>
        <v>UN</v>
      </c>
      <c r="F4878" s="486">
        <v>6</v>
      </c>
      <c r="G4878" s="490">
        <f>IFERROR(VLOOKUP(C4878,INSUMOS!$C:$F,4,FALSE),VLOOKUP(C4878,'COMPOSIÇÃO - SINAPI'!$C:$F,4,FALSE))</f>
        <v>14.730499999999999</v>
      </c>
      <c r="H4878" s="488">
        <f>TRUNC(G4878*F4878,2)</f>
        <v>88.38</v>
      </c>
    </row>
    <row r="4879" spans="1:8" ht="27" customHeight="1" x14ac:dyDescent="0.2">
      <c r="A4879" s="483" t="s">
        <v>2070</v>
      </c>
      <c r="B4879" s="484" t="s">
        <v>2062</v>
      </c>
      <c r="C4879" s="484">
        <v>36204</v>
      </c>
      <c r="D4879" s="485" t="str">
        <f>IFERROR(VLOOKUP(C4879,INSUMOS!$C:$F,2,FALSE),VLOOKUP(C4879,'COMPOSIÇÃO - SINAPI'!$C:$F,2,FALSE))</f>
        <v>BARRA DE APOIO RETA, EM ACO INOX POLIDO, COMPRIMENTO 60CM, DIAMETRO MINIMO 3 CM</v>
      </c>
      <c r="E4879" s="484" t="str">
        <f>IFERROR(VLOOKUP(C4879,INSUMOS!$C:$F,3,FALSE),VLOOKUP(C4879,'COMPOSIÇÃO - SINAPI'!$C:$F,3,FALSE))</f>
        <v>UN</v>
      </c>
      <c r="F4879" s="486">
        <v>1</v>
      </c>
      <c r="G4879" s="490">
        <f>IFERROR(VLOOKUP(C4879,INSUMOS!$C:$F,4,FALSE),VLOOKUP(C4879,'COMPOSIÇÃO - SINAPI'!$C:$F,4,FALSE))</f>
        <v>91.2</v>
      </c>
      <c r="H4879" s="488">
        <f>TRUNC(G4879*F4879,2)</f>
        <v>91.2</v>
      </c>
    </row>
    <row r="4880" spans="1:8" ht="15" customHeight="1" x14ac:dyDescent="0.2">
      <c r="A4880" s="483" t="s">
        <v>2070</v>
      </c>
      <c r="B4880" s="484" t="s">
        <v>2593</v>
      </c>
      <c r="C4880" s="484">
        <v>88267</v>
      </c>
      <c r="D4880" s="485" t="str">
        <f>IFERROR(VLOOKUP(C4880,INSUMOS!$C:$F,2,FALSE),VLOOKUP(C4880,'COMPOSIÇÃO - SINAPI'!$C:$F,2,FALSE))</f>
        <v>ENCANADOR OU BOMBEIRO HIDRÁULICO COM ENCARGOS COMPLEMENTARES</v>
      </c>
      <c r="E4880" s="484" t="str">
        <f>IFERROR(VLOOKUP(C4880,INSUMOS!$C:$F,3,FALSE),VLOOKUP(C4880,'COMPOSIÇÃO - SINAPI'!$C:$F,3,FALSE))</f>
        <v>H</v>
      </c>
      <c r="F4880" s="486">
        <v>0.7</v>
      </c>
      <c r="G4880" s="490">
        <f>IFERROR(VLOOKUP(C4880,INSUMOS!$C:$F,4,FALSE),VLOOKUP(C4880,'COMPOSIÇÃO - SINAPI'!$C:$F,4,FALSE))</f>
        <v>24.04</v>
      </c>
      <c r="H4880" s="488">
        <f>TRUNC(G4880*F4880,2)</f>
        <v>16.82</v>
      </c>
    </row>
    <row r="4881" spans="1:8" ht="15" customHeight="1" x14ac:dyDescent="0.2">
      <c r="A4881" s="483" t="s">
        <v>2070</v>
      </c>
      <c r="B4881" s="484" t="s">
        <v>2593</v>
      </c>
      <c r="C4881" s="484">
        <v>88316</v>
      </c>
      <c r="D4881" s="485" t="str">
        <f>IFERROR(VLOOKUP(C4881,INSUMOS!$C:$F,2,FALSE),VLOOKUP(C4881,'COMPOSIÇÃO - SINAPI'!$C:$F,2,FALSE))</f>
        <v>SERVENTE COM ENCARGOS COMPLEMENTARES</v>
      </c>
      <c r="E4881" s="484" t="str">
        <f>IFERROR(VLOOKUP(C4881,INSUMOS!$C:$F,3,FALSE),VLOOKUP(C4881,'COMPOSIÇÃO - SINAPI'!$C:$F,3,FALSE))</f>
        <v>H</v>
      </c>
      <c r="F4881" s="486">
        <v>0.2</v>
      </c>
      <c r="G4881" s="490">
        <f>IFERROR(VLOOKUP(C4881,INSUMOS!$C:$F,4,FALSE),VLOOKUP(C4881,'COMPOSIÇÃO - SINAPI'!$C:$F,4,FALSE))</f>
        <v>19.8</v>
      </c>
      <c r="H4881" s="488">
        <f>TRUNC(G4881*F4881,2)</f>
        <v>3.96</v>
      </c>
    </row>
    <row r="4882" spans="1:8" s="29" customFormat="1" ht="14.25" x14ac:dyDescent="0.25">
      <c r="A4882" s="472" t="s">
        <v>2055</v>
      </c>
      <c r="B4882" s="473" t="s">
        <v>2056</v>
      </c>
      <c r="C4882" s="473" t="s">
        <v>2057</v>
      </c>
      <c r="D4882" s="473" t="s">
        <v>2058</v>
      </c>
      <c r="E4882" s="473" t="s">
        <v>2059</v>
      </c>
      <c r="F4882" s="474" t="s">
        <v>2060</v>
      </c>
      <c r="G4882" s="81" t="s">
        <v>2061</v>
      </c>
      <c r="H4882" s="475" t="s">
        <v>2590</v>
      </c>
    </row>
    <row r="4883" spans="1:8" ht="32.1" customHeight="1" x14ac:dyDescent="0.2">
      <c r="A4883" s="476" t="s">
        <v>1876</v>
      </c>
      <c r="B4883" s="477" t="s">
        <v>2591</v>
      </c>
      <c r="C4883" s="478" t="s">
        <v>3278</v>
      </c>
      <c r="D4883" s="479" t="s">
        <v>1877</v>
      </c>
      <c r="E4883" s="480" t="s">
        <v>2586</v>
      </c>
      <c r="F4883" s="481"/>
      <c r="G4883" s="45"/>
      <c r="H4883" s="482">
        <f>SUM(H4884:H4886)</f>
        <v>351.19</v>
      </c>
    </row>
    <row r="4884" spans="1:8" ht="15" customHeight="1" x14ac:dyDescent="0.2">
      <c r="A4884" s="483" t="s">
        <v>2595</v>
      </c>
      <c r="B4884" s="484" t="s">
        <v>2062</v>
      </c>
      <c r="C4884" s="484">
        <v>12838</v>
      </c>
      <c r="D4884" s="485" t="str">
        <f>IFERROR(VLOOKUP(C4884,INSUMOS!$C:$F,2,FALSE),VLOOKUP(C4884,'COMPOSIÇÃO - SINAPI'!$C:$F,2,FALSE))</f>
        <v>ALARME BANHEIRO PNE DEFICIENTE FÍSICO CONFORME NBR 9050 COM ACIONADOR</v>
      </c>
      <c r="E4884" s="484" t="str">
        <f>IFERROR(VLOOKUP(C4884,INSUMOS!$C:$F,3,FALSE),VLOOKUP(C4884,'COMPOSIÇÃO - SINAPI'!$C:$F,3,FALSE))</f>
        <v>UN</v>
      </c>
      <c r="F4884" s="486">
        <v>1</v>
      </c>
      <c r="G4884" s="490">
        <f>IFERROR(VLOOKUP(C4884,INSUMOS!$C:$F,4,FALSE),VLOOKUP(C4884,'COMPOSIÇÃO - SINAPI'!$C:$F,4,FALSE))</f>
        <v>345.39</v>
      </c>
      <c r="H4884" s="488">
        <f>TRUNC(G4884*F4884,2)</f>
        <v>345.39</v>
      </c>
    </row>
    <row r="4885" spans="1:8" ht="15" customHeight="1" x14ac:dyDescent="0.2">
      <c r="A4885" s="483" t="s">
        <v>2070</v>
      </c>
      <c r="B4885" s="484" t="s">
        <v>2593</v>
      </c>
      <c r="C4885" s="484">
        <v>88264</v>
      </c>
      <c r="D4885" s="485" t="str">
        <f>IFERROR(VLOOKUP(C4885,INSUMOS!$C:$F,2,FALSE),VLOOKUP(C4885,'COMPOSIÇÃO - SINAPI'!$C:$F,2,FALSE))</f>
        <v>ELETRICISTA COM ENCARGOS COMPLEMENTARES</v>
      </c>
      <c r="E4885" s="484" t="str">
        <f>IFERROR(VLOOKUP(C4885,INSUMOS!$C:$F,3,FALSE),VLOOKUP(C4885,'COMPOSIÇÃO - SINAPI'!$C:$F,3,FALSE))</f>
        <v>H</v>
      </c>
      <c r="F4885" s="486">
        <v>0.13</v>
      </c>
      <c r="G4885" s="490">
        <f>IFERROR(VLOOKUP(C4885,INSUMOS!$C:$F,4,FALSE),VLOOKUP(C4885,'COMPOSIÇÃO - SINAPI'!$C:$F,4,FALSE))</f>
        <v>24.92</v>
      </c>
      <c r="H4885" s="488">
        <f>TRUNC(G4885*F4885,2)</f>
        <v>3.23</v>
      </c>
    </row>
    <row r="4886" spans="1:8" ht="15" customHeight="1" x14ac:dyDescent="0.2">
      <c r="A4886" s="483" t="s">
        <v>2070</v>
      </c>
      <c r="B4886" s="484" t="s">
        <v>2593</v>
      </c>
      <c r="C4886" s="484">
        <v>88316</v>
      </c>
      <c r="D4886" s="485" t="str">
        <f>IFERROR(VLOOKUP(C4886,INSUMOS!$C:$F,2,FALSE),VLOOKUP(C4886,'COMPOSIÇÃO - SINAPI'!$C:$F,2,FALSE))</f>
        <v>SERVENTE COM ENCARGOS COMPLEMENTARES</v>
      </c>
      <c r="E4886" s="484" t="str">
        <f>IFERROR(VLOOKUP(C4886,INSUMOS!$C:$F,3,FALSE),VLOOKUP(C4886,'COMPOSIÇÃO - SINAPI'!$C:$F,3,FALSE))</f>
        <v>H</v>
      </c>
      <c r="F4886" s="486">
        <v>0.13</v>
      </c>
      <c r="G4886" s="490">
        <f>IFERROR(VLOOKUP(C4886,INSUMOS!$C:$F,4,FALSE),VLOOKUP(C4886,'COMPOSIÇÃO - SINAPI'!$C:$F,4,FALSE))</f>
        <v>19.8</v>
      </c>
      <c r="H4886" s="488">
        <f>TRUNC(G4886*F4886,2)</f>
        <v>2.57</v>
      </c>
    </row>
    <row r="4887" spans="1:8" s="29" customFormat="1" ht="14.25" x14ac:dyDescent="0.25">
      <c r="A4887" s="472" t="s">
        <v>2055</v>
      </c>
      <c r="B4887" s="473" t="s">
        <v>2056</v>
      </c>
      <c r="C4887" s="473" t="s">
        <v>2057</v>
      </c>
      <c r="D4887" s="473" t="s">
        <v>2058</v>
      </c>
      <c r="E4887" s="473" t="s">
        <v>2059</v>
      </c>
      <c r="F4887" s="474" t="s">
        <v>2060</v>
      </c>
      <c r="G4887" s="81" t="s">
        <v>2061</v>
      </c>
      <c r="H4887" s="475" t="s">
        <v>2590</v>
      </c>
    </row>
    <row r="4888" spans="1:8" ht="32.1" customHeight="1" x14ac:dyDescent="0.2">
      <c r="A4888" s="476" t="s">
        <v>1879</v>
      </c>
      <c r="B4888" s="477" t="s">
        <v>2591</v>
      </c>
      <c r="C4888" s="478" t="s">
        <v>3279</v>
      </c>
      <c r="D4888" s="479" t="s">
        <v>1880</v>
      </c>
      <c r="E4888" s="480" t="s">
        <v>2586</v>
      </c>
      <c r="F4888" s="481"/>
      <c r="G4888" s="45"/>
      <c r="H4888" s="482">
        <f>SUM(H4889:H4889)</f>
        <v>331.38</v>
      </c>
    </row>
    <row r="4889" spans="1:8" ht="15" customHeight="1" x14ac:dyDescent="0.2">
      <c r="A4889" s="483" t="s">
        <v>2070</v>
      </c>
      <c r="B4889" s="484" t="s">
        <v>2062</v>
      </c>
      <c r="C4889" s="484">
        <v>11186</v>
      </c>
      <c r="D4889" s="485" t="str">
        <f>IFERROR(VLOOKUP(C4889,INSUMOS!$C:$F,2,FALSE),VLOOKUP(C4889,'COMPOSIÇÃO - SINAPI'!$C:$F,2,FALSE))</f>
        <v>ESPELHO CRISTAL E = 4 MM, INSTALADO</v>
      </c>
      <c r="E4889" s="484" t="str">
        <f>IFERROR(VLOOKUP(C4889,INSUMOS!$C:$F,3,FALSE),VLOOKUP(C4889,'COMPOSIÇÃO - SINAPI'!$C:$F,3,FALSE))</f>
        <v>M2</v>
      </c>
      <c r="F4889" s="486">
        <v>1</v>
      </c>
      <c r="G4889" s="490">
        <f>IFERROR(VLOOKUP(C4889,INSUMOS!$C:$F,4,FALSE),VLOOKUP(C4889,'COMPOSIÇÃO - SINAPI'!$C:$F,4,FALSE))</f>
        <v>331.38</v>
      </c>
      <c r="H4889" s="488">
        <f>TRUNC(G4889*F4889,2)</f>
        <v>331.38</v>
      </c>
    </row>
    <row r="4890" spans="1:8" s="29" customFormat="1" ht="14.25" x14ac:dyDescent="0.25">
      <c r="A4890" s="472" t="s">
        <v>2055</v>
      </c>
      <c r="B4890" s="473" t="s">
        <v>2056</v>
      </c>
      <c r="C4890" s="473" t="s">
        <v>2057</v>
      </c>
      <c r="D4890" s="473" t="s">
        <v>2058</v>
      </c>
      <c r="E4890" s="473" t="s">
        <v>2059</v>
      </c>
      <c r="F4890" s="474" t="s">
        <v>2060</v>
      </c>
      <c r="G4890" s="81" t="s">
        <v>2061</v>
      </c>
      <c r="H4890" s="475" t="s">
        <v>2590</v>
      </c>
    </row>
    <row r="4891" spans="1:8" ht="32.1" customHeight="1" x14ac:dyDescent="0.2">
      <c r="A4891" s="476" t="s">
        <v>1882</v>
      </c>
      <c r="B4891" s="477" t="s">
        <v>2591</v>
      </c>
      <c r="C4891" s="478" t="s">
        <v>3280</v>
      </c>
      <c r="D4891" s="479" t="s">
        <v>1883</v>
      </c>
      <c r="E4891" s="480" t="s">
        <v>2586</v>
      </c>
      <c r="F4891" s="481"/>
      <c r="G4891" s="45"/>
      <c r="H4891" s="482">
        <f>SUM(H4892:H4894)</f>
        <v>103.87</v>
      </c>
    </row>
    <row r="4892" spans="1:8" ht="27" customHeight="1" x14ac:dyDescent="0.2">
      <c r="A4892" s="483" t="s">
        <v>2607</v>
      </c>
      <c r="B4892" s="484" t="s">
        <v>2062</v>
      </c>
      <c r="C4892" s="484" t="s">
        <v>3115</v>
      </c>
      <c r="D4892" s="485" t="str">
        <f>IFERROR(VLOOKUP(C4892,INSUMOS!$C:$F,2,FALSE),VLOOKUP(C4892,'COMPOSIÇÃO - SINAPI'!$C:$F,2,FALSE))</f>
        <v>TORNEIRA DE MESA PARA COZINHA MODELO PERTUTTI - MARCA DOCOL, REF: 00903806 OU EQUIVALENTE TÉCNICO</v>
      </c>
      <c r="E4892" s="484" t="str">
        <f>IFERROR(VLOOKUP(C4892,INSUMOS!$C:$F,3,FALSE),VLOOKUP(C4892,'COMPOSIÇÃO - SINAPI'!$C:$F,3,FALSE))</f>
        <v>UN</v>
      </c>
      <c r="F4892" s="486">
        <v>1</v>
      </c>
      <c r="G4892" s="490">
        <f>IFERROR(VLOOKUP(C4892,INSUMOS!$C:$F,4,FALSE),VLOOKUP(C4892,'COMPOSIÇÃO - SINAPI'!$C:$F,4,FALSE))</f>
        <v>88.29</v>
      </c>
      <c r="H4892" s="488">
        <f>TRUNC(G4892*F4892,2)</f>
        <v>88.29</v>
      </c>
    </row>
    <row r="4893" spans="1:8" ht="15" customHeight="1" x14ac:dyDescent="0.2">
      <c r="A4893" s="483" t="s">
        <v>2070</v>
      </c>
      <c r="B4893" s="484" t="s">
        <v>2593</v>
      </c>
      <c r="C4893" s="484">
        <v>88267</v>
      </c>
      <c r="D4893" s="485" t="str">
        <f>IFERROR(VLOOKUP(C4893,INSUMOS!$C:$F,2,FALSE),VLOOKUP(C4893,'COMPOSIÇÃO - SINAPI'!$C:$F,2,FALSE))</f>
        <v>ENCANADOR OU BOMBEIRO HIDRÁULICO COM ENCARGOS COMPLEMENTARES</v>
      </c>
      <c r="E4893" s="484" t="str">
        <f>IFERROR(VLOOKUP(C4893,INSUMOS!$C:$F,3,FALSE),VLOOKUP(C4893,'COMPOSIÇÃO - SINAPI'!$C:$F,3,FALSE))</f>
        <v>H</v>
      </c>
      <c r="F4893" s="486">
        <v>0.36</v>
      </c>
      <c r="G4893" s="490">
        <f>IFERROR(VLOOKUP(C4893,INSUMOS!$C:$F,4,FALSE),VLOOKUP(C4893,'COMPOSIÇÃO - SINAPI'!$C:$F,4,FALSE))</f>
        <v>24.04</v>
      </c>
      <c r="H4893" s="488">
        <f>TRUNC(G4893*F4893,2)</f>
        <v>8.65</v>
      </c>
    </row>
    <row r="4894" spans="1:8" ht="27" customHeight="1" x14ac:dyDescent="0.2">
      <c r="A4894" s="483" t="s">
        <v>2070</v>
      </c>
      <c r="B4894" s="484" t="s">
        <v>2593</v>
      </c>
      <c r="C4894" s="484">
        <v>88248</v>
      </c>
      <c r="D4894" s="485" t="str">
        <f>IFERROR(VLOOKUP(C4894,INSUMOS!$C:$F,2,FALSE),VLOOKUP(C4894,'COMPOSIÇÃO - SINAPI'!$C:$F,2,FALSE))</f>
        <v>AUXILIAR DE ENCANADOR OU BOMBEIRO HIDRÁULICO COM ENCARGOS COMPLEMENTARES</v>
      </c>
      <c r="E4894" s="484" t="str">
        <f>IFERROR(VLOOKUP(C4894,INSUMOS!$C:$F,3,FALSE),VLOOKUP(C4894,'COMPOSIÇÃO - SINAPI'!$C:$F,3,FALSE))</f>
        <v>H</v>
      </c>
      <c r="F4894" s="486">
        <v>0.36</v>
      </c>
      <c r="G4894" s="490">
        <f>IFERROR(VLOOKUP(C4894,INSUMOS!$C:$F,4,FALSE),VLOOKUP(C4894,'COMPOSIÇÃO - SINAPI'!$C:$F,4,FALSE))</f>
        <v>19.27</v>
      </c>
      <c r="H4894" s="488">
        <f>TRUNC(G4894*F4894,2)</f>
        <v>6.93</v>
      </c>
    </row>
    <row r="4895" spans="1:8" ht="15" customHeight="1" x14ac:dyDescent="0.2">
      <c r="A4895" s="483" t="s">
        <v>2070</v>
      </c>
      <c r="B4895" s="484" t="s">
        <v>2062</v>
      </c>
      <c r="C4895" s="484">
        <v>3148</v>
      </c>
      <c r="D4895" s="485" t="str">
        <f>IFERROR(VLOOKUP(C4895,INSUMOS!$C:$F,2,FALSE),VLOOKUP(C4895,'COMPOSIÇÃO - SINAPI'!$C:$F,2,FALSE))</f>
        <v>FITA VEDA ROSCA EM ROLOS DE 18 MM X 50 M (L X C)</v>
      </c>
      <c r="E4895" s="484" t="str">
        <f>IFERROR(VLOOKUP(C4895,INSUMOS!$C:$F,3,FALSE),VLOOKUP(C4895,'COMPOSIÇÃO - SINAPI'!$C:$F,3,FALSE))</f>
        <v>UN</v>
      </c>
      <c r="F4895" s="486">
        <v>0.5</v>
      </c>
      <c r="G4895" s="490">
        <f>IFERROR(VLOOKUP(C4895,INSUMOS!$C:$F,4,FALSE),VLOOKUP(C4895,'COMPOSIÇÃO - SINAPI'!$C:$F,4,FALSE))</f>
        <v>12.5375</v>
      </c>
      <c r="H4895" s="488">
        <f>TRUNC(G4895*F4895,2)</f>
        <v>6.26</v>
      </c>
    </row>
    <row r="4896" spans="1:8" s="29" customFormat="1" ht="14.25" x14ac:dyDescent="0.25">
      <c r="A4896" s="472" t="s">
        <v>2055</v>
      </c>
      <c r="B4896" s="473" t="s">
        <v>2056</v>
      </c>
      <c r="C4896" s="473" t="s">
        <v>2057</v>
      </c>
      <c r="D4896" s="473" t="s">
        <v>2058</v>
      </c>
      <c r="E4896" s="473" t="s">
        <v>2059</v>
      </c>
      <c r="F4896" s="474" t="s">
        <v>2060</v>
      </c>
      <c r="G4896" s="81" t="s">
        <v>2061</v>
      </c>
      <c r="H4896" s="475" t="s">
        <v>2590</v>
      </c>
    </row>
    <row r="4897" spans="1:8" ht="66" customHeight="1" x14ac:dyDescent="0.2">
      <c r="A4897" s="476" t="s">
        <v>1885</v>
      </c>
      <c r="B4897" s="477" t="s">
        <v>2591</v>
      </c>
      <c r="C4897" s="478" t="s">
        <v>3281</v>
      </c>
      <c r="D4897" s="479" t="s">
        <v>1886</v>
      </c>
      <c r="E4897" s="480" t="s">
        <v>2586</v>
      </c>
      <c r="F4897" s="481"/>
      <c r="G4897" s="45"/>
      <c r="H4897" s="482">
        <f>SUM(H4898:H4903)</f>
        <v>270.60000000000002</v>
      </c>
    </row>
    <row r="4898" spans="1:8" ht="27" customHeight="1" x14ac:dyDescent="0.2">
      <c r="A4898" s="483" t="s">
        <v>2070</v>
      </c>
      <c r="B4898" s="484" t="s">
        <v>2593</v>
      </c>
      <c r="C4898" s="484">
        <v>86878</v>
      </c>
      <c r="D4898" s="485" t="str">
        <f>IFERROR(VLOOKUP(C4898,INSUMOS!$C:$F,2,FALSE),VLOOKUP(C4898,'COMPOSIÇÃO - SINAPI'!$C:$F,2,FALSE))</f>
        <v>VÁLVULA EM METAL CROMADO TIPO AMERICANA 3.1/2 X 1.1/2 PARA PIA - FORNECIMENTO E INSTALAÇÃO. AF_01/2020</v>
      </c>
      <c r="E4898" s="484" t="str">
        <f>IFERROR(VLOOKUP(C4898,INSUMOS!$C:$F,3,FALSE),VLOOKUP(C4898,'COMPOSIÇÃO - SINAPI'!$C:$F,3,FALSE))</f>
        <v>UN</v>
      </c>
      <c r="F4898" s="486">
        <v>0.31619999999999998</v>
      </c>
      <c r="G4898" s="490">
        <f>IFERROR(VLOOKUP(C4898,INSUMOS!$C:$F,4,FALSE),VLOOKUP(C4898,'COMPOSIÇÃO - SINAPI'!$C:$F,4,FALSE))</f>
        <v>50.37</v>
      </c>
      <c r="H4898" s="488">
        <f t="shared" ref="H4898:H4903" si="200">TRUNC(G4898*F4898,2)</f>
        <v>15.92</v>
      </c>
    </row>
    <row r="4899" spans="1:8" ht="27" customHeight="1" x14ac:dyDescent="0.2">
      <c r="A4899" s="483" t="s">
        <v>2070</v>
      </c>
      <c r="B4899" s="484" t="s">
        <v>2593</v>
      </c>
      <c r="C4899" s="484">
        <v>86881</v>
      </c>
      <c r="D4899" s="485" t="str">
        <f>IFERROR(VLOOKUP(C4899,INSUMOS!$C:$F,2,FALSE),VLOOKUP(C4899,'COMPOSIÇÃO - SINAPI'!$C:$F,2,FALSE))</f>
        <v>SIFÃO DO TIPO GARRAFA EM METAL CROMADO 1 X 1.1/2 - FORNECIMENTO E INSTALAÇÃO. AF_01/2020</v>
      </c>
      <c r="E4899" s="484" t="str">
        <f>IFERROR(VLOOKUP(C4899,INSUMOS!$C:$F,3,FALSE),VLOOKUP(C4899,'COMPOSIÇÃO - SINAPI'!$C:$F,3,FALSE))</f>
        <v>UN</v>
      </c>
      <c r="F4899" s="486">
        <v>9.9599999999999994E-2</v>
      </c>
      <c r="G4899" s="490">
        <f>IFERROR(VLOOKUP(C4899,INSUMOS!$C:$F,4,FALSE),VLOOKUP(C4899,'COMPOSIÇÃO - SINAPI'!$C:$F,4,FALSE))</f>
        <v>97.76</v>
      </c>
      <c r="H4899" s="488">
        <f t="shared" si="200"/>
        <v>9.73</v>
      </c>
    </row>
    <row r="4900" spans="1:8" ht="27" customHeight="1" x14ac:dyDescent="0.2">
      <c r="A4900" s="483" t="s">
        <v>2607</v>
      </c>
      <c r="B4900" s="484" t="s">
        <v>2062</v>
      </c>
      <c r="C4900" s="484" t="s">
        <v>3117</v>
      </c>
      <c r="D4900" s="485" t="str">
        <f>IFERROR(VLOOKUP(C4900,INSUMOS!$C:$F,2,FALSE),VLOOKUP(C4900,'COMPOSIÇÃO - SINAPI'!$C:$F,2,FALSE))</f>
        <v>CUBA DE EMBUTIR TRAMONTINA LAVÍNIA 40 BL, EM AÇO INOX ACETINADO 40X34 CM, MARCA TRAMONTINA, REFERÊNCIA : 94020/102 OU EQUIVALENTE TÉCNICO</v>
      </c>
      <c r="E4900" s="484" t="str">
        <f>IFERROR(VLOOKUP(C4900,INSUMOS!$C:$F,3,FALSE),VLOOKUP(C4900,'COMPOSIÇÃO - SINAPI'!$C:$F,3,FALSE))</f>
        <v>UN</v>
      </c>
      <c r="F4900" s="486">
        <v>1</v>
      </c>
      <c r="G4900" s="490">
        <f>IFERROR(VLOOKUP(C4900,INSUMOS!$C:$F,4,FALSE),VLOOKUP(C4900,'COMPOSIÇÃO - SINAPI'!$C:$F,4,FALSE))</f>
        <v>225.8</v>
      </c>
      <c r="H4900" s="488">
        <f t="shared" si="200"/>
        <v>225.8</v>
      </c>
    </row>
    <row r="4901" spans="1:8" ht="15" customHeight="1" x14ac:dyDescent="0.2">
      <c r="A4901" s="483" t="s">
        <v>2070</v>
      </c>
      <c r="B4901" s="484" t="s">
        <v>2062</v>
      </c>
      <c r="C4901" s="484">
        <v>4823</v>
      </c>
      <c r="D4901" s="485" t="str">
        <f>IFERROR(VLOOKUP(C4901,INSUMOS!$C:$F,2,FALSE),VLOOKUP(C4901,'COMPOSIÇÃO - SINAPI'!$C:$F,2,FALSE))</f>
        <v>MASSA PLASTICA PARA MARMORE/GRANITO</v>
      </c>
      <c r="E4901" s="484" t="str">
        <f>IFERROR(VLOOKUP(C4901,INSUMOS!$C:$F,3,FALSE),VLOOKUP(C4901,'COMPOSIÇÃO - SINAPI'!$C:$F,3,FALSE))</f>
        <v>KG</v>
      </c>
      <c r="F4901" s="486">
        <v>0.2974</v>
      </c>
      <c r="G4901" s="490">
        <f>IFERROR(VLOOKUP(C4901,INSUMOS!$C:$F,4,FALSE),VLOOKUP(C4901,'COMPOSIÇÃO - SINAPI'!$C:$F,4,FALSE))</f>
        <v>33</v>
      </c>
      <c r="H4901" s="488">
        <f t="shared" si="200"/>
        <v>9.81</v>
      </c>
    </row>
    <row r="4902" spans="1:8" ht="15" customHeight="1" x14ac:dyDescent="0.2">
      <c r="A4902" s="483" t="s">
        <v>2070</v>
      </c>
      <c r="B4902" s="484" t="s">
        <v>2593</v>
      </c>
      <c r="C4902" s="484">
        <v>88274</v>
      </c>
      <c r="D4902" s="485" t="str">
        <f>IFERROR(VLOOKUP(C4902,INSUMOS!$C:$F,2,FALSE),VLOOKUP(C4902,'COMPOSIÇÃO - SINAPI'!$C:$F,2,FALSE))</f>
        <v>MARMORISTA/GRANITEIRO COM ENCARGOS COMPLEMENTARES</v>
      </c>
      <c r="E4902" s="484" t="str">
        <f>IFERROR(VLOOKUP(C4902,INSUMOS!$C:$F,3,FALSE),VLOOKUP(C4902,'COMPOSIÇÃO - SINAPI'!$C:$F,3,FALSE))</f>
        <v>H</v>
      </c>
      <c r="F4902" s="486">
        <v>0.3</v>
      </c>
      <c r="G4902" s="490">
        <f>IFERROR(VLOOKUP(C4902,INSUMOS!$C:$F,4,FALSE),VLOOKUP(C4902,'COMPOSIÇÃO - SINAPI'!$C:$F,4,FALSE))</f>
        <v>24.56</v>
      </c>
      <c r="H4902" s="488">
        <f t="shared" si="200"/>
        <v>7.36</v>
      </c>
    </row>
    <row r="4903" spans="1:8" ht="15" customHeight="1" x14ac:dyDescent="0.2">
      <c r="A4903" s="483" t="s">
        <v>2070</v>
      </c>
      <c r="B4903" s="484" t="s">
        <v>2593</v>
      </c>
      <c r="C4903" s="484">
        <v>88316</v>
      </c>
      <c r="D4903" s="485" t="str">
        <f>IFERROR(VLOOKUP(C4903,INSUMOS!$C:$F,2,FALSE),VLOOKUP(C4903,'COMPOSIÇÃO - SINAPI'!$C:$F,2,FALSE))</f>
        <v>SERVENTE COM ENCARGOS COMPLEMENTARES</v>
      </c>
      <c r="E4903" s="484" t="str">
        <f>IFERROR(VLOOKUP(C4903,INSUMOS!$C:$F,3,FALSE),VLOOKUP(C4903,'COMPOSIÇÃO - SINAPI'!$C:$F,3,FALSE))</f>
        <v>H</v>
      </c>
      <c r="F4903" s="486">
        <v>0.1</v>
      </c>
      <c r="G4903" s="490">
        <f>IFERROR(VLOOKUP(C4903,INSUMOS!$C:$F,4,FALSE),VLOOKUP(C4903,'COMPOSIÇÃO - SINAPI'!$C:$F,4,FALSE))</f>
        <v>19.8</v>
      </c>
      <c r="H4903" s="488">
        <f t="shared" si="200"/>
        <v>1.98</v>
      </c>
    </row>
    <row r="4904" spans="1:8" s="29" customFormat="1" ht="14.25" x14ac:dyDescent="0.25">
      <c r="A4904" s="472" t="s">
        <v>2055</v>
      </c>
      <c r="B4904" s="473" t="s">
        <v>2056</v>
      </c>
      <c r="C4904" s="473" t="s">
        <v>2057</v>
      </c>
      <c r="D4904" s="473" t="s">
        <v>2058</v>
      </c>
      <c r="E4904" s="473" t="s">
        <v>2059</v>
      </c>
      <c r="F4904" s="474" t="s">
        <v>2060</v>
      </c>
      <c r="G4904" s="81" t="s">
        <v>2061</v>
      </c>
      <c r="H4904" s="475" t="s">
        <v>2590</v>
      </c>
    </row>
    <row r="4905" spans="1:8" ht="66" customHeight="1" x14ac:dyDescent="0.2">
      <c r="A4905" s="476" t="s">
        <v>1888</v>
      </c>
      <c r="B4905" s="477" t="s">
        <v>2591</v>
      </c>
      <c r="C4905" s="478" t="s">
        <v>3282</v>
      </c>
      <c r="D4905" s="479" t="s">
        <v>3283</v>
      </c>
      <c r="E4905" s="480" t="s">
        <v>2586</v>
      </c>
      <c r="F4905" s="481"/>
      <c r="G4905" s="45"/>
      <c r="H4905" s="482">
        <f>SUM(H4906:H4906)</f>
        <v>516.91</v>
      </c>
    </row>
    <row r="4906" spans="1:8" ht="38.1" customHeight="1" x14ac:dyDescent="0.2">
      <c r="A4906" s="483" t="s">
        <v>2070</v>
      </c>
      <c r="B4906" s="484" t="s">
        <v>2593</v>
      </c>
      <c r="C4906" s="484">
        <v>86921</v>
      </c>
      <c r="D4906" s="485" t="str">
        <f>IFERROR(VLOOKUP(C4906,INSUMOS!$C:$F,2,FALSE),VLOOKUP(C4906,'COMPOSIÇÃO - SINAPI'!$C:$F,2,FALSE))</f>
        <v>TANQUE DE ÇA BRANCA COM COLUNA, 38L OU EQUIVALENTE, INCLUSO SIFÃO FLEXÍVEL EM PVC, VÁLVULA PLÁSTICA E TORNEIRA DE PLÁSTICO - FORNECIMENTO E INSTALAÇÃO. AF_01/2020</v>
      </c>
      <c r="E4906" s="484" t="str">
        <f>IFERROR(VLOOKUP(C4906,INSUMOS!$C:$F,3,FALSE),VLOOKUP(C4906,'COMPOSIÇÃO - SINAPI'!$C:$F,3,FALSE))</f>
        <v>UN</v>
      </c>
      <c r="F4906" s="486">
        <v>1</v>
      </c>
      <c r="G4906" s="490">
        <f>IFERROR(VLOOKUP(C4906,INSUMOS!$C:$F,4,FALSE),VLOOKUP(C4906,'COMPOSIÇÃO - SINAPI'!$C:$F,4,FALSE))</f>
        <v>516.91</v>
      </c>
      <c r="H4906" s="488">
        <f>TRUNC(G4906*F4906,2)</f>
        <v>516.91</v>
      </c>
    </row>
    <row r="4907" spans="1:8" s="29" customFormat="1" ht="14.25" x14ac:dyDescent="0.25">
      <c r="A4907" s="472" t="s">
        <v>2055</v>
      </c>
      <c r="B4907" s="473" t="s">
        <v>2056</v>
      </c>
      <c r="C4907" s="473" t="s">
        <v>2057</v>
      </c>
      <c r="D4907" s="473" t="s">
        <v>2058</v>
      </c>
      <c r="E4907" s="473" t="s">
        <v>2059</v>
      </c>
      <c r="F4907" s="474" t="s">
        <v>2060</v>
      </c>
      <c r="G4907" s="81" t="s">
        <v>2061</v>
      </c>
      <c r="H4907" s="475" t="s">
        <v>2590</v>
      </c>
    </row>
    <row r="4908" spans="1:8" ht="32.1" customHeight="1" x14ac:dyDescent="0.2">
      <c r="A4908" s="476" t="s">
        <v>1891</v>
      </c>
      <c r="B4908" s="477" t="s">
        <v>2591</v>
      </c>
      <c r="C4908" s="478" t="s">
        <v>3285</v>
      </c>
      <c r="D4908" s="479" t="s">
        <v>1892</v>
      </c>
      <c r="E4908" s="480" t="s">
        <v>2586</v>
      </c>
      <c r="F4908" s="481"/>
      <c r="G4908" s="45"/>
      <c r="H4908" s="482">
        <f>SUM(H4909:H4912)</f>
        <v>188.31</v>
      </c>
    </row>
    <row r="4909" spans="1:8" ht="15" customHeight="1" x14ac:dyDescent="0.2">
      <c r="A4909" s="483" t="s">
        <v>2070</v>
      </c>
      <c r="B4909" s="484" t="s">
        <v>2062</v>
      </c>
      <c r="C4909" s="484">
        <v>3146</v>
      </c>
      <c r="D4909" s="485" t="str">
        <f>IFERROR(VLOOKUP(C4909,INSUMOS!$C:$F,2,FALSE),VLOOKUP(C4909,'COMPOSIÇÃO - SINAPI'!$C:$F,2,FALSE))</f>
        <v>FITA VEDA ROSCA EM ROLOS DE 18 MM X 10 M (L X C)</v>
      </c>
      <c r="E4909" s="484" t="str">
        <f>IFERROR(VLOOKUP(C4909,INSUMOS!$C:$F,3,FALSE),VLOOKUP(C4909,'COMPOSIÇÃO - SINAPI'!$C:$F,3,FALSE))</f>
        <v>UN</v>
      </c>
      <c r="F4909" s="486">
        <v>0.5</v>
      </c>
      <c r="G4909" s="490">
        <f>IFERROR(VLOOKUP(C4909,INSUMOS!$C:$F,4,FALSE),VLOOKUP(C4909,'COMPOSIÇÃO - SINAPI'!$C:$F,4,FALSE))</f>
        <v>3.4</v>
      </c>
      <c r="H4909" s="488">
        <f>TRUNC(G4909*F4909,2)</f>
        <v>1.7</v>
      </c>
    </row>
    <row r="4910" spans="1:8" ht="27" customHeight="1" x14ac:dyDescent="0.2">
      <c r="A4910" s="483" t="s">
        <v>2595</v>
      </c>
      <c r="B4910" s="484" t="s">
        <v>2062</v>
      </c>
      <c r="C4910" s="484">
        <v>2642</v>
      </c>
      <c r="D4910" s="485" t="str">
        <f>IFERROR(VLOOKUP(C4910,INSUMOS!$C:$F,2,FALSE),VLOOKUP(C4910,'COMPOSIÇÃO - SINAPI'!$C:$F,2,FALSE))</f>
        <v>TORNEIRA DE PAREDE 120 PRESSMATIC, DOCOL 17160706 OU EQUIVALENTE TÉCNICO</v>
      </c>
      <c r="E4910" s="484" t="str">
        <f>IFERROR(VLOOKUP(C4910,INSUMOS!$C:$F,3,FALSE),VLOOKUP(C4910,'COMPOSIÇÃO - SINAPI'!$C:$F,3,FALSE))</f>
        <v>UN</v>
      </c>
      <c r="F4910" s="486">
        <v>1</v>
      </c>
      <c r="G4910" s="490">
        <f>IFERROR(VLOOKUP(C4910,INSUMOS!$C:$F,4,FALSE),VLOOKUP(C4910,'COMPOSIÇÃO - SINAPI'!$C:$F,4,FALSE))</f>
        <v>170.4</v>
      </c>
      <c r="H4910" s="488">
        <f>TRUNC(G4910*F4910,2)</f>
        <v>170.4</v>
      </c>
    </row>
    <row r="4911" spans="1:8" ht="15" customHeight="1" x14ac:dyDescent="0.2">
      <c r="A4911" s="483" t="s">
        <v>2070</v>
      </c>
      <c r="B4911" s="484" t="s">
        <v>2593</v>
      </c>
      <c r="C4911" s="484">
        <v>88267</v>
      </c>
      <c r="D4911" s="485" t="str">
        <f>IFERROR(VLOOKUP(C4911,INSUMOS!$C:$F,2,FALSE),VLOOKUP(C4911,'COMPOSIÇÃO - SINAPI'!$C:$F,2,FALSE))</f>
        <v>ENCANADOR OU BOMBEIRO HIDRÁULICO COM ENCARGOS COMPLEMENTARES</v>
      </c>
      <c r="E4911" s="484" t="str">
        <f>IFERROR(VLOOKUP(C4911,INSUMOS!$C:$F,3,FALSE),VLOOKUP(C4911,'COMPOSIÇÃO - SINAPI'!$C:$F,3,FALSE))</f>
        <v>H</v>
      </c>
      <c r="F4911" s="486">
        <v>0.37</v>
      </c>
      <c r="G4911" s="490">
        <f>IFERROR(VLOOKUP(C4911,INSUMOS!$C:$F,4,FALSE),VLOOKUP(C4911,'COMPOSIÇÃO - SINAPI'!$C:$F,4,FALSE))</f>
        <v>24.04</v>
      </c>
      <c r="H4911" s="488">
        <f>TRUNC(G4911*F4911,2)</f>
        <v>8.89</v>
      </c>
    </row>
    <row r="4912" spans="1:8" ht="15" customHeight="1" x14ac:dyDescent="0.2">
      <c r="A4912" s="483" t="s">
        <v>2070</v>
      </c>
      <c r="B4912" s="484" t="s">
        <v>2593</v>
      </c>
      <c r="C4912" s="484">
        <v>88316</v>
      </c>
      <c r="D4912" s="485" t="str">
        <f>IFERROR(VLOOKUP(C4912,INSUMOS!$C:$F,2,FALSE),VLOOKUP(C4912,'COMPOSIÇÃO - SINAPI'!$C:$F,2,FALSE))</f>
        <v>SERVENTE COM ENCARGOS COMPLEMENTARES</v>
      </c>
      <c r="E4912" s="484" t="str">
        <f>IFERROR(VLOOKUP(C4912,INSUMOS!$C:$F,3,FALSE),VLOOKUP(C4912,'COMPOSIÇÃO - SINAPI'!$C:$F,3,FALSE))</f>
        <v>H</v>
      </c>
      <c r="F4912" s="486">
        <v>0.37</v>
      </c>
      <c r="G4912" s="490">
        <f>IFERROR(VLOOKUP(C4912,INSUMOS!$C:$F,4,FALSE),VLOOKUP(C4912,'COMPOSIÇÃO - SINAPI'!$C:$F,4,FALSE))</f>
        <v>19.8</v>
      </c>
      <c r="H4912" s="488">
        <f>TRUNC(G4912*F4912,2)</f>
        <v>7.32</v>
      </c>
    </row>
    <row r="4913" spans="1:8" s="29" customFormat="1" ht="14.25" x14ac:dyDescent="0.25">
      <c r="A4913" s="472" t="s">
        <v>2055</v>
      </c>
      <c r="B4913" s="473" t="s">
        <v>2056</v>
      </c>
      <c r="C4913" s="473" t="s">
        <v>2057</v>
      </c>
      <c r="D4913" s="473" t="s">
        <v>2058</v>
      </c>
      <c r="E4913" s="473" t="s">
        <v>2059</v>
      </c>
      <c r="F4913" s="474" t="s">
        <v>2060</v>
      </c>
      <c r="G4913" s="81" t="s">
        <v>2061</v>
      </c>
      <c r="H4913" s="475" t="s">
        <v>2590</v>
      </c>
    </row>
    <row r="4914" spans="1:8" ht="32.1" customHeight="1" x14ac:dyDescent="0.2">
      <c r="A4914" s="476" t="s">
        <v>1894</v>
      </c>
      <c r="B4914" s="477" t="s">
        <v>2591</v>
      </c>
      <c r="C4914" s="478" t="s">
        <v>3286</v>
      </c>
      <c r="D4914" s="479" t="s">
        <v>1895</v>
      </c>
      <c r="E4914" s="480" t="s">
        <v>2586</v>
      </c>
      <c r="F4914" s="481"/>
      <c r="G4914" s="45"/>
      <c r="H4914" s="482">
        <f>SUM(H4915:H4921)</f>
        <v>159.69</v>
      </c>
    </row>
    <row r="4915" spans="1:8" ht="15" customHeight="1" x14ac:dyDescent="0.2">
      <c r="A4915" s="483" t="s">
        <v>2070</v>
      </c>
      <c r="B4915" s="484" t="s">
        <v>2593</v>
      </c>
      <c r="C4915" s="484">
        <v>88274</v>
      </c>
      <c r="D4915" s="485" t="str">
        <f>IFERROR(VLOOKUP(C4915,INSUMOS!$C:$F,2,FALSE),VLOOKUP(C4915,'COMPOSIÇÃO - SINAPI'!$C:$F,2,FALSE))</f>
        <v>MARMORISTA/GRANITEIRO COM ENCARGOS COMPLEMENTARES</v>
      </c>
      <c r="E4915" s="484" t="str">
        <f>IFERROR(VLOOKUP(C4915,INSUMOS!$C:$F,3,FALSE),VLOOKUP(C4915,'COMPOSIÇÃO - SINAPI'!$C:$F,3,FALSE))</f>
        <v>H</v>
      </c>
      <c r="F4915" s="486">
        <v>0.6</v>
      </c>
      <c r="G4915" s="490">
        <f>IFERROR(VLOOKUP(C4915,INSUMOS!$C:$F,4,FALSE),VLOOKUP(C4915,'COMPOSIÇÃO - SINAPI'!$C:$F,4,FALSE))</f>
        <v>24.56</v>
      </c>
      <c r="H4915" s="488">
        <f t="shared" ref="H4915:H4921" si="201">TRUNC(G4915*F4915,2)</f>
        <v>14.73</v>
      </c>
    </row>
    <row r="4916" spans="1:8" ht="15" customHeight="1" x14ac:dyDescent="0.2">
      <c r="A4916" s="483" t="s">
        <v>2070</v>
      </c>
      <c r="B4916" s="484" t="s">
        <v>2593</v>
      </c>
      <c r="C4916" s="484">
        <v>88316</v>
      </c>
      <c r="D4916" s="485" t="str">
        <f>IFERROR(VLOOKUP(C4916,INSUMOS!$C:$F,2,FALSE),VLOOKUP(C4916,'COMPOSIÇÃO - SINAPI'!$C:$F,2,FALSE))</f>
        <v>SERVENTE COM ENCARGOS COMPLEMENTARES</v>
      </c>
      <c r="E4916" s="484" t="str">
        <f>IFERROR(VLOOKUP(C4916,INSUMOS!$C:$F,3,FALSE),VLOOKUP(C4916,'COMPOSIÇÃO - SINAPI'!$C:$F,3,FALSE))</f>
        <v>H</v>
      </c>
      <c r="F4916" s="486">
        <v>0.2</v>
      </c>
      <c r="G4916" s="490">
        <f>IFERROR(VLOOKUP(C4916,INSUMOS!$C:$F,4,FALSE),VLOOKUP(C4916,'COMPOSIÇÃO - SINAPI'!$C:$F,4,FALSE))</f>
        <v>19.8</v>
      </c>
      <c r="H4916" s="488">
        <f t="shared" si="201"/>
        <v>3.96</v>
      </c>
    </row>
    <row r="4917" spans="1:8" ht="15" customHeight="1" x14ac:dyDescent="0.2">
      <c r="A4917" s="483" t="s">
        <v>2607</v>
      </c>
      <c r="B4917" s="484" t="s">
        <v>2062</v>
      </c>
      <c r="C4917" s="484" t="s">
        <v>3120</v>
      </c>
      <c r="D4917" s="485" t="str">
        <f>IFERROR(VLOOKUP(C4917,INSUMOS!$C:$F,2,FALSE),VLOOKUP(C4917,'COMPOSIÇÃO - SINAPI'!$C:$F,2,FALSE))</f>
        <v>CUBA DE EMBUTIR, CIRCULAR, REF:10151, CELITE OU SIMILAR</v>
      </c>
      <c r="E4917" s="484" t="str">
        <f>IFERROR(VLOOKUP(C4917,INSUMOS!$C:$F,3,FALSE),VLOOKUP(C4917,'COMPOSIÇÃO - SINAPI'!$C:$F,3,FALSE))</f>
        <v>UN</v>
      </c>
      <c r="F4917" s="486">
        <v>1</v>
      </c>
      <c r="G4917" s="490">
        <f>IFERROR(VLOOKUP(C4917,INSUMOS!$C:$F,4,FALSE),VLOOKUP(C4917,'COMPOSIÇÃO - SINAPI'!$C:$F,4,FALSE))</f>
        <v>79.209999999999994</v>
      </c>
      <c r="H4917" s="488">
        <f t="shared" si="201"/>
        <v>79.209999999999994</v>
      </c>
    </row>
    <row r="4918" spans="1:8" ht="27" customHeight="1" x14ac:dyDescent="0.2">
      <c r="A4918" s="483" t="s">
        <v>2070</v>
      </c>
      <c r="B4918" s="484" t="s">
        <v>2593</v>
      </c>
      <c r="C4918" s="484">
        <v>86885</v>
      </c>
      <c r="D4918" s="485" t="str">
        <f>IFERROR(VLOOKUP(C4918,INSUMOS!$C:$F,2,FALSE),VLOOKUP(C4918,'COMPOSIÇÃO - SINAPI'!$C:$F,2,FALSE))</f>
        <v>ENGATE FLEXÍVEL EM PLÁSTICO BRANCO, 1/2 X 40CM - FORNECIMENTO E INSTALAÇÃO. AF_01/2020</v>
      </c>
      <c r="E4918" s="484" t="str">
        <f>IFERROR(VLOOKUP(C4918,INSUMOS!$C:$F,3,FALSE),VLOOKUP(C4918,'COMPOSIÇÃO - SINAPI'!$C:$F,3,FALSE))</f>
        <v>UN</v>
      </c>
      <c r="F4918" s="486">
        <v>1</v>
      </c>
      <c r="G4918" s="490">
        <f>IFERROR(VLOOKUP(C4918,INSUMOS!$C:$F,4,FALSE),VLOOKUP(C4918,'COMPOSIÇÃO - SINAPI'!$C:$F,4,FALSE))</f>
        <v>10.88</v>
      </c>
      <c r="H4918" s="488">
        <f t="shared" si="201"/>
        <v>10.88</v>
      </c>
    </row>
    <row r="4919" spans="1:8" ht="27" customHeight="1" x14ac:dyDescent="0.2">
      <c r="A4919" s="483" t="s">
        <v>2070</v>
      </c>
      <c r="B4919" s="484" t="s">
        <v>2593</v>
      </c>
      <c r="C4919" s="484">
        <v>86880</v>
      </c>
      <c r="D4919" s="485" t="str">
        <f>IFERROR(VLOOKUP(C4919,INSUMOS!$C:$F,2,FALSE),VLOOKUP(C4919,'COMPOSIÇÃO - SINAPI'!$C:$F,2,FALSE))</f>
        <v>VÁLVULA EM PLÁSTICO CROMADO TIPO AMERICANA 3.1/2 X 1.1/2 SEM ADAPTADOR PARA PIA - FORNECIMENTO E INSTALAÇÃO. AF_01/2020</v>
      </c>
      <c r="E4919" s="484" t="str">
        <f>IFERROR(VLOOKUP(C4919,INSUMOS!$C:$F,3,FALSE),VLOOKUP(C4919,'COMPOSIÇÃO - SINAPI'!$C:$F,3,FALSE))</f>
        <v>UN</v>
      </c>
      <c r="F4919" s="486">
        <v>1</v>
      </c>
      <c r="G4919" s="490">
        <f>IFERROR(VLOOKUP(C4919,INSUMOS!$C:$F,4,FALSE),VLOOKUP(C4919,'COMPOSIÇÃO - SINAPI'!$C:$F,4,FALSE))</f>
        <v>19.350000000000001</v>
      </c>
      <c r="H4919" s="488">
        <f t="shared" si="201"/>
        <v>19.350000000000001</v>
      </c>
    </row>
    <row r="4920" spans="1:8" ht="27" customHeight="1" x14ac:dyDescent="0.2">
      <c r="A4920" s="483" t="s">
        <v>2070</v>
      </c>
      <c r="B4920" s="484" t="s">
        <v>2593</v>
      </c>
      <c r="C4920" s="484">
        <v>86882</v>
      </c>
      <c r="D4920" s="485" t="str">
        <f>IFERROR(VLOOKUP(C4920,INSUMOS!$C:$F,2,FALSE),VLOOKUP(C4920,'COMPOSIÇÃO - SINAPI'!$C:$F,2,FALSE))</f>
        <v>SIFÃO DO TIPO GARRAFA/COPO EM PVC 1.1/4  X 1.1/2 - FORNECIMENTO E INSTALAÇÃO. AF_01/2020</v>
      </c>
      <c r="E4920" s="484" t="str">
        <f>IFERROR(VLOOKUP(C4920,INSUMOS!$C:$F,3,FALSE),VLOOKUP(C4920,'COMPOSIÇÃO - SINAPI'!$C:$F,3,FALSE))</f>
        <v>UN</v>
      </c>
      <c r="F4920" s="486">
        <v>1</v>
      </c>
      <c r="G4920" s="490">
        <f>IFERROR(VLOOKUP(C4920,INSUMOS!$C:$F,4,FALSE),VLOOKUP(C4920,'COMPOSIÇÃO - SINAPI'!$C:$F,4,FALSE))</f>
        <v>14.170000000000002</v>
      </c>
      <c r="H4920" s="488">
        <f t="shared" si="201"/>
        <v>14.17</v>
      </c>
    </row>
    <row r="4921" spans="1:8" ht="15" customHeight="1" x14ac:dyDescent="0.2">
      <c r="A4921" s="483" t="s">
        <v>2070</v>
      </c>
      <c r="B4921" s="484" t="s">
        <v>2062</v>
      </c>
      <c r="C4921" s="484">
        <v>4823</v>
      </c>
      <c r="D4921" s="485" t="str">
        <f>IFERROR(VLOOKUP(C4921,INSUMOS!$C:$F,2,FALSE),VLOOKUP(C4921,'COMPOSIÇÃO - SINAPI'!$C:$F,2,FALSE))</f>
        <v>MASSA PLASTICA PARA MARMORE/GRANITO</v>
      </c>
      <c r="E4921" s="484" t="str">
        <f>IFERROR(VLOOKUP(C4921,INSUMOS!$C:$F,3,FALSE),VLOOKUP(C4921,'COMPOSIÇÃO - SINAPI'!$C:$F,3,FALSE))</f>
        <v>KG</v>
      </c>
      <c r="F4921" s="486">
        <v>0.52710000000000001</v>
      </c>
      <c r="G4921" s="490">
        <f>IFERROR(VLOOKUP(C4921,INSUMOS!$C:$F,4,FALSE),VLOOKUP(C4921,'COMPOSIÇÃO - SINAPI'!$C:$F,4,FALSE))</f>
        <v>33</v>
      </c>
      <c r="H4921" s="488">
        <f t="shared" si="201"/>
        <v>17.39</v>
      </c>
    </row>
    <row r="4922" spans="1:8" s="29" customFormat="1" ht="14.25" x14ac:dyDescent="0.25">
      <c r="A4922" s="472" t="s">
        <v>2055</v>
      </c>
      <c r="B4922" s="473" t="s">
        <v>2056</v>
      </c>
      <c r="C4922" s="473" t="s">
        <v>2057</v>
      </c>
      <c r="D4922" s="473" t="s">
        <v>2058</v>
      </c>
      <c r="E4922" s="473" t="s">
        <v>2059</v>
      </c>
      <c r="F4922" s="474" t="s">
        <v>2060</v>
      </c>
      <c r="G4922" s="81" t="s">
        <v>2061</v>
      </c>
      <c r="H4922" s="475" t="s">
        <v>2590</v>
      </c>
    </row>
    <row r="4923" spans="1:8" ht="32.1" customHeight="1" x14ac:dyDescent="0.2">
      <c r="A4923" s="476" t="s">
        <v>1896</v>
      </c>
      <c r="B4923" s="477" t="s">
        <v>2591</v>
      </c>
      <c r="C4923" s="478">
        <v>86888</v>
      </c>
      <c r="D4923" s="479" t="s">
        <v>3262</v>
      </c>
      <c r="E4923" s="480" t="s">
        <v>2586</v>
      </c>
      <c r="F4923" s="481"/>
      <c r="G4923" s="45"/>
      <c r="H4923" s="482">
        <f>SUM(H4924:H4929)</f>
        <v>274.12</v>
      </c>
    </row>
    <row r="4924" spans="1:8" ht="27" customHeight="1" x14ac:dyDescent="0.2">
      <c r="A4924" s="483" t="s">
        <v>2070</v>
      </c>
      <c r="B4924" s="484" t="s">
        <v>2062</v>
      </c>
      <c r="C4924" s="484">
        <v>4384</v>
      </c>
      <c r="D4924" s="485" t="str">
        <f>IFERROR(VLOOKUP(C4924,INSUMOS!$C:$F,2,FALSE),VLOOKUP(C4924,'COMPOSIÇÃO - SINAPI'!$C:$F,2,FALSE))</f>
        <v>PARAFUSO NIQUELADO COM ACABAMENTO CROMADO PARA FIXAR PECA SANITARIA, INCLUI PORCA CEGA, ARRUELA E BUCHA DE NYLON TAMANHO S-10</v>
      </c>
      <c r="E4924" s="484" t="str">
        <f>IFERROR(VLOOKUP(C4924,INSUMOS!$C:$F,3,FALSE),VLOOKUP(C4924,'COMPOSIÇÃO - SINAPI'!$C:$F,3,FALSE))</f>
        <v>UN</v>
      </c>
      <c r="F4924" s="486">
        <v>2</v>
      </c>
      <c r="G4924" s="490">
        <f>IFERROR(VLOOKUP(C4924,INSUMOS!$C:$F,4,FALSE),VLOOKUP(C4924,'COMPOSIÇÃO - SINAPI'!$C:$F,4,FALSE))</f>
        <v>17</v>
      </c>
      <c r="H4924" s="488">
        <f t="shared" ref="H4924:H4929" si="202">TRUNC(G4924*F4924,2)</f>
        <v>34</v>
      </c>
    </row>
    <row r="4925" spans="1:8" ht="27" customHeight="1" x14ac:dyDescent="0.2">
      <c r="A4925" s="483" t="s">
        <v>2070</v>
      </c>
      <c r="B4925" s="484" t="s">
        <v>2062</v>
      </c>
      <c r="C4925" s="484">
        <v>6138</v>
      </c>
      <c r="D4925" s="485" t="str">
        <f>IFERROR(VLOOKUP(C4925,INSUMOS!$C:$F,2,FALSE),VLOOKUP(C4925,'COMPOSIÇÃO - SINAPI'!$C:$F,2,FALSE))</f>
        <v>ANEL DE VEDACAO, PVC FLEXIVEL, 100 MM, PARA SAIDA DE BACIA / VASO SANITARIO</v>
      </c>
      <c r="E4925" s="484" t="str">
        <f>IFERROR(VLOOKUP(C4925,INSUMOS!$C:$F,3,FALSE),VLOOKUP(C4925,'COMPOSIÇÃO - SINAPI'!$C:$F,3,FALSE))</f>
        <v>UN</v>
      </c>
      <c r="F4925" s="486">
        <v>1</v>
      </c>
      <c r="G4925" s="490">
        <f>IFERROR(VLOOKUP(C4925,INSUMOS!$C:$F,4,FALSE),VLOOKUP(C4925,'COMPOSIÇÃO - SINAPI'!$C:$F,4,FALSE))</f>
        <v>7.8</v>
      </c>
      <c r="H4925" s="488">
        <f t="shared" si="202"/>
        <v>7.8</v>
      </c>
    </row>
    <row r="4926" spans="1:8" ht="27" customHeight="1" x14ac:dyDescent="0.2">
      <c r="A4926" s="483" t="s">
        <v>2070</v>
      </c>
      <c r="B4926" s="484" t="s">
        <v>2062</v>
      </c>
      <c r="C4926" s="484">
        <v>10422</v>
      </c>
      <c r="D4926" s="485" t="str">
        <f>IFERROR(VLOOKUP(C4926,INSUMOS!$C:$F,2,FALSE),VLOOKUP(C4926,'COMPOSIÇÃO - SINAPI'!$C:$F,2,FALSE))</f>
        <v>BACIA SANITARIA (VASO) COM CAIXA ACOPLADA, SIFAO APARENTE, DE CA BRANCA (SEM ASSENTO)</v>
      </c>
      <c r="E4926" s="484" t="str">
        <f>IFERROR(VLOOKUP(C4926,INSUMOS!$C:$F,3,FALSE),VLOOKUP(C4926,'COMPOSIÇÃO - SINAPI'!$C:$F,3,FALSE))</f>
        <v>UN</v>
      </c>
      <c r="F4926" s="486">
        <v>1</v>
      </c>
      <c r="G4926" s="490">
        <f>IFERROR(VLOOKUP(C4926,INSUMOS!$C:$F,4,FALSE),VLOOKUP(C4926,'COMPOSIÇÃO - SINAPI'!$C:$F,4,FALSE))</f>
        <v>202.87</v>
      </c>
      <c r="H4926" s="488">
        <f t="shared" si="202"/>
        <v>202.87</v>
      </c>
    </row>
    <row r="4927" spans="1:8" ht="15" customHeight="1" x14ac:dyDescent="0.2">
      <c r="A4927" s="483" t="s">
        <v>2070</v>
      </c>
      <c r="B4927" s="484" t="s">
        <v>2062</v>
      </c>
      <c r="C4927" s="484">
        <v>37329</v>
      </c>
      <c r="D4927" s="485" t="str">
        <f>IFERROR(VLOOKUP(C4927,INSUMOS!$C:$F,2,FALSE),VLOOKUP(C4927,'COMPOSIÇÃO - SINAPI'!$C:$F,2,FALSE))</f>
        <v>REJUNTE EPOXI, QUALQUER COR</v>
      </c>
      <c r="E4927" s="484" t="str">
        <f>IFERROR(VLOOKUP(C4927,INSUMOS!$C:$F,3,FALSE),VLOOKUP(C4927,'COMPOSIÇÃO - SINAPI'!$C:$F,3,FALSE))</f>
        <v>KG</v>
      </c>
      <c r="F4927" s="486">
        <v>8.8099999999999998E-2</v>
      </c>
      <c r="G4927" s="490">
        <f>IFERROR(VLOOKUP(C4927,INSUMOS!$C:$F,4,FALSE),VLOOKUP(C4927,'COMPOSIÇÃO - SINAPI'!$C:$F,4,FALSE))</f>
        <v>98.8125</v>
      </c>
      <c r="H4927" s="488">
        <f t="shared" si="202"/>
        <v>8.6999999999999993</v>
      </c>
    </row>
    <row r="4928" spans="1:8" ht="15" customHeight="1" x14ac:dyDescent="0.2">
      <c r="A4928" s="483" t="s">
        <v>2070</v>
      </c>
      <c r="B4928" s="484" t="s">
        <v>2593</v>
      </c>
      <c r="C4928" s="484">
        <v>88267</v>
      </c>
      <c r="D4928" s="485" t="str">
        <f>IFERROR(VLOOKUP(C4928,INSUMOS!$C:$F,2,FALSE),VLOOKUP(C4928,'COMPOSIÇÃO - SINAPI'!$C:$F,2,FALSE))</f>
        <v>ENCANADOR OU BOMBEIRO HIDRÁULICO COM ENCARGOS COMPLEMENTARES</v>
      </c>
      <c r="E4928" s="484" t="str">
        <f>IFERROR(VLOOKUP(C4928,INSUMOS!$C:$F,3,FALSE),VLOOKUP(C4928,'COMPOSIÇÃO - SINAPI'!$C:$F,3,FALSE))</f>
        <v>H</v>
      </c>
      <c r="F4928" s="486">
        <v>0.6</v>
      </c>
      <c r="G4928" s="490">
        <f>IFERROR(VLOOKUP(C4928,INSUMOS!$C:$F,4,FALSE),VLOOKUP(C4928,'COMPOSIÇÃO - SINAPI'!$C:$F,4,FALSE))</f>
        <v>24.04</v>
      </c>
      <c r="H4928" s="488">
        <f t="shared" si="202"/>
        <v>14.42</v>
      </c>
    </row>
    <row r="4929" spans="1:8" ht="15" customHeight="1" x14ac:dyDescent="0.2">
      <c r="A4929" s="483" t="s">
        <v>2070</v>
      </c>
      <c r="B4929" s="484" t="s">
        <v>2593</v>
      </c>
      <c r="C4929" s="484">
        <v>88316</v>
      </c>
      <c r="D4929" s="485" t="str">
        <f>IFERROR(VLOOKUP(C4929,INSUMOS!$C:$F,2,FALSE),VLOOKUP(C4929,'COMPOSIÇÃO - SINAPI'!$C:$F,2,FALSE))</f>
        <v>SERVENTE COM ENCARGOS COMPLEMENTARES</v>
      </c>
      <c r="E4929" s="484" t="str">
        <f>IFERROR(VLOOKUP(C4929,INSUMOS!$C:$F,3,FALSE),VLOOKUP(C4929,'COMPOSIÇÃO - SINAPI'!$C:$F,3,FALSE))</f>
        <v>H</v>
      </c>
      <c r="F4929" s="486">
        <v>0.32</v>
      </c>
      <c r="G4929" s="490">
        <f>IFERROR(VLOOKUP(C4929,INSUMOS!$C:$F,4,FALSE),VLOOKUP(C4929,'COMPOSIÇÃO - SINAPI'!$C:$F,4,FALSE))</f>
        <v>19.8</v>
      </c>
      <c r="H4929" s="488">
        <f t="shared" si="202"/>
        <v>6.33</v>
      </c>
    </row>
    <row r="4930" spans="1:8" s="29" customFormat="1" ht="14.25" x14ac:dyDescent="0.25">
      <c r="A4930" s="472" t="s">
        <v>2055</v>
      </c>
      <c r="B4930" s="473" t="s">
        <v>2056</v>
      </c>
      <c r="C4930" s="473" t="s">
        <v>2057</v>
      </c>
      <c r="D4930" s="473" t="s">
        <v>2058</v>
      </c>
      <c r="E4930" s="473" t="s">
        <v>2059</v>
      </c>
      <c r="F4930" s="474" t="s">
        <v>2060</v>
      </c>
      <c r="G4930" s="81" t="s">
        <v>2061</v>
      </c>
      <c r="H4930" s="475" t="s">
        <v>2590</v>
      </c>
    </row>
    <row r="4931" spans="1:8" ht="48" customHeight="1" x14ac:dyDescent="0.2">
      <c r="A4931" s="476" t="s">
        <v>1899</v>
      </c>
      <c r="B4931" s="477" t="s">
        <v>2591</v>
      </c>
      <c r="C4931" s="478" t="s">
        <v>3288</v>
      </c>
      <c r="D4931" s="479" t="s">
        <v>1900</v>
      </c>
      <c r="E4931" s="480" t="s">
        <v>2586</v>
      </c>
      <c r="F4931" s="481"/>
      <c r="G4931" s="45"/>
      <c r="H4931" s="482">
        <f>SUM(H4932:H4937)</f>
        <v>599.15</v>
      </c>
    </row>
    <row r="4932" spans="1:8" ht="15" customHeight="1" x14ac:dyDescent="0.2">
      <c r="A4932" s="483" t="s">
        <v>2070</v>
      </c>
      <c r="B4932" s="484" t="s">
        <v>2593</v>
      </c>
      <c r="C4932" s="484">
        <v>88267</v>
      </c>
      <c r="D4932" s="485" t="str">
        <f>IFERROR(VLOOKUP(C4932,INSUMOS!$C:$F,2,FALSE),VLOOKUP(C4932,'COMPOSIÇÃO - SINAPI'!$C:$F,2,FALSE))</f>
        <v>ENCANADOR OU BOMBEIRO HIDRÁULICO COM ENCARGOS COMPLEMENTARES</v>
      </c>
      <c r="E4932" s="484" t="str">
        <f>IFERROR(VLOOKUP(C4932,INSUMOS!$C:$F,3,FALSE),VLOOKUP(C4932,'COMPOSIÇÃO - SINAPI'!$C:$F,3,FALSE))</f>
        <v>H</v>
      </c>
      <c r="F4932" s="486">
        <v>0.77</v>
      </c>
      <c r="G4932" s="490">
        <f>IFERROR(VLOOKUP(C4932,INSUMOS!$C:$F,4,FALSE),VLOOKUP(C4932,'COMPOSIÇÃO - SINAPI'!$C:$F,4,FALSE))</f>
        <v>24.04</v>
      </c>
      <c r="H4932" s="488">
        <f t="shared" ref="H4932:H4937" si="203">TRUNC(G4932*F4932,2)</f>
        <v>18.510000000000002</v>
      </c>
    </row>
    <row r="4933" spans="1:8" ht="15" customHeight="1" x14ac:dyDescent="0.2">
      <c r="A4933" s="483" t="s">
        <v>2070</v>
      </c>
      <c r="B4933" s="484" t="s">
        <v>2593</v>
      </c>
      <c r="C4933" s="484">
        <v>88316</v>
      </c>
      <c r="D4933" s="485" t="str">
        <f>IFERROR(VLOOKUP(C4933,INSUMOS!$C:$F,2,FALSE),VLOOKUP(C4933,'COMPOSIÇÃO - SINAPI'!$C:$F,2,FALSE))</f>
        <v>SERVENTE COM ENCARGOS COMPLEMENTARES</v>
      </c>
      <c r="E4933" s="484" t="str">
        <f>IFERROR(VLOOKUP(C4933,INSUMOS!$C:$F,3,FALSE),VLOOKUP(C4933,'COMPOSIÇÃO - SINAPI'!$C:$F,3,FALSE))</f>
        <v>H</v>
      </c>
      <c r="F4933" s="486">
        <v>0.77</v>
      </c>
      <c r="G4933" s="490">
        <f>IFERROR(VLOOKUP(C4933,INSUMOS!$C:$F,4,FALSE),VLOOKUP(C4933,'COMPOSIÇÃO - SINAPI'!$C:$F,4,FALSE))</f>
        <v>19.8</v>
      </c>
      <c r="H4933" s="488">
        <f t="shared" si="203"/>
        <v>15.24</v>
      </c>
    </row>
    <row r="4934" spans="1:8" ht="27" customHeight="1" x14ac:dyDescent="0.2">
      <c r="A4934" s="483" t="s">
        <v>2595</v>
      </c>
      <c r="B4934" s="484" t="s">
        <v>2062</v>
      </c>
      <c r="C4934" s="484">
        <v>7286</v>
      </c>
      <c r="D4934" s="485" t="str">
        <f>IFERROR(VLOOKUP(C4934,INSUMOS!$C:$F,2,FALSE),VLOOKUP(C4934,'COMPOSIÇÃO - SINAPI'!$C:$F,2,FALSE))</f>
        <v>CUBA DE SEMI-ENCAIXE, DIM. 49 X 40CM, INCEPA, LINHA OCEAN PACIFIC, REF. 63027 OU SIIMILAR</v>
      </c>
      <c r="E4934" s="484" t="str">
        <f>IFERROR(VLOOKUP(C4934,INSUMOS!$C:$F,3,FALSE),VLOOKUP(C4934,'COMPOSIÇÃO - SINAPI'!$C:$F,3,FALSE))</f>
        <v>UN</v>
      </c>
      <c r="F4934" s="486">
        <v>1</v>
      </c>
      <c r="G4934" s="490">
        <f>IFERROR(VLOOKUP(C4934,INSUMOS!$C:$F,4,FALSE),VLOOKUP(C4934,'COMPOSIÇÃO - SINAPI'!$C:$F,4,FALSE))</f>
        <v>521</v>
      </c>
      <c r="H4934" s="488">
        <f t="shared" si="203"/>
        <v>521</v>
      </c>
    </row>
    <row r="4935" spans="1:8" ht="27" customHeight="1" x14ac:dyDescent="0.2">
      <c r="A4935" s="483" t="s">
        <v>2070</v>
      </c>
      <c r="B4935" s="484" t="s">
        <v>2593</v>
      </c>
      <c r="C4935" s="484">
        <v>86885</v>
      </c>
      <c r="D4935" s="485" t="str">
        <f>IFERROR(VLOOKUP(C4935,INSUMOS!$C:$F,2,FALSE),VLOOKUP(C4935,'COMPOSIÇÃO - SINAPI'!$C:$F,2,FALSE))</f>
        <v>ENGATE FLEXÍVEL EM PLÁSTICO BRANCO, 1/2 X 40CM - FORNECIMENTO E INSTALAÇÃO. AF_01/2020</v>
      </c>
      <c r="E4935" s="484" t="str">
        <f>IFERROR(VLOOKUP(C4935,INSUMOS!$C:$F,3,FALSE),VLOOKUP(C4935,'COMPOSIÇÃO - SINAPI'!$C:$F,3,FALSE))</f>
        <v>UN</v>
      </c>
      <c r="F4935" s="486">
        <v>1</v>
      </c>
      <c r="G4935" s="490">
        <f>IFERROR(VLOOKUP(C4935,INSUMOS!$C:$F,4,FALSE),VLOOKUP(C4935,'COMPOSIÇÃO - SINAPI'!$C:$F,4,FALSE))</f>
        <v>10.88</v>
      </c>
      <c r="H4935" s="488">
        <f t="shared" si="203"/>
        <v>10.88</v>
      </c>
    </row>
    <row r="4936" spans="1:8" ht="27" customHeight="1" x14ac:dyDescent="0.2">
      <c r="A4936" s="483" t="s">
        <v>2070</v>
      </c>
      <c r="B4936" s="484" t="s">
        <v>2593</v>
      </c>
      <c r="C4936" s="484">
        <v>86880</v>
      </c>
      <c r="D4936" s="485" t="str">
        <f>IFERROR(VLOOKUP(C4936,INSUMOS!$C:$F,2,FALSE),VLOOKUP(C4936,'COMPOSIÇÃO - SINAPI'!$C:$F,2,FALSE))</f>
        <v>VÁLVULA EM PLÁSTICO CROMADO TIPO AMERICANA 3.1/2 X 1.1/2 SEM ADAPTADOR PARA PIA - FORNECIMENTO E INSTALAÇÃO. AF_01/2020</v>
      </c>
      <c r="E4936" s="484" t="str">
        <f>IFERROR(VLOOKUP(C4936,INSUMOS!$C:$F,3,FALSE),VLOOKUP(C4936,'COMPOSIÇÃO - SINAPI'!$C:$F,3,FALSE))</f>
        <v>UN</v>
      </c>
      <c r="F4936" s="486">
        <v>1</v>
      </c>
      <c r="G4936" s="490">
        <f>IFERROR(VLOOKUP(C4936,INSUMOS!$C:$F,4,FALSE),VLOOKUP(C4936,'COMPOSIÇÃO - SINAPI'!$C:$F,4,FALSE))</f>
        <v>19.350000000000001</v>
      </c>
      <c r="H4936" s="488">
        <f t="shared" si="203"/>
        <v>19.350000000000001</v>
      </c>
    </row>
    <row r="4937" spans="1:8" ht="27" customHeight="1" x14ac:dyDescent="0.2">
      <c r="A4937" s="483" t="s">
        <v>2070</v>
      </c>
      <c r="B4937" s="484" t="s">
        <v>2593</v>
      </c>
      <c r="C4937" s="484">
        <v>86882</v>
      </c>
      <c r="D4937" s="485" t="str">
        <f>IFERROR(VLOOKUP(C4937,INSUMOS!$C:$F,2,FALSE),VLOOKUP(C4937,'COMPOSIÇÃO - SINAPI'!$C:$F,2,FALSE))</f>
        <v>SIFÃO DO TIPO GARRAFA/COPO EM PVC 1.1/4  X 1.1/2 - FORNECIMENTO E INSTALAÇÃO. AF_01/2020</v>
      </c>
      <c r="E4937" s="484" t="str">
        <f>IFERROR(VLOOKUP(C4937,INSUMOS!$C:$F,3,FALSE),VLOOKUP(C4937,'COMPOSIÇÃO - SINAPI'!$C:$F,3,FALSE))</f>
        <v>UN</v>
      </c>
      <c r="F4937" s="486">
        <v>1</v>
      </c>
      <c r="G4937" s="490">
        <f>IFERROR(VLOOKUP(C4937,INSUMOS!$C:$F,4,FALSE),VLOOKUP(C4937,'COMPOSIÇÃO - SINAPI'!$C:$F,4,FALSE))</f>
        <v>14.170000000000002</v>
      </c>
      <c r="H4937" s="488">
        <f t="shared" si="203"/>
        <v>14.17</v>
      </c>
    </row>
    <row r="4938" spans="1:8" s="29" customFormat="1" ht="14.25" x14ac:dyDescent="0.25">
      <c r="A4938" s="472" t="s">
        <v>2055</v>
      </c>
      <c r="B4938" s="473" t="s">
        <v>2056</v>
      </c>
      <c r="C4938" s="473" t="s">
        <v>2057</v>
      </c>
      <c r="D4938" s="473" t="s">
        <v>2058</v>
      </c>
      <c r="E4938" s="473" t="s">
        <v>2059</v>
      </c>
      <c r="F4938" s="474" t="s">
        <v>2060</v>
      </c>
      <c r="G4938" s="81" t="s">
        <v>2061</v>
      </c>
      <c r="H4938" s="475" t="s">
        <v>2590</v>
      </c>
    </row>
    <row r="4939" spans="1:8" ht="32.1" customHeight="1" x14ac:dyDescent="0.2">
      <c r="A4939" s="476" t="s">
        <v>1902</v>
      </c>
      <c r="B4939" s="477" t="s">
        <v>2591</v>
      </c>
      <c r="C4939" s="478" t="s">
        <v>3289</v>
      </c>
      <c r="D4939" s="479" t="s">
        <v>1903</v>
      </c>
      <c r="E4939" s="480" t="s">
        <v>83</v>
      </c>
      <c r="F4939" s="481"/>
      <c r="G4939" s="45"/>
      <c r="H4939" s="482">
        <f>SUM(H4940:H4940)</f>
        <v>558.33000000000004</v>
      </c>
    </row>
    <row r="4940" spans="1:8" ht="27" customHeight="1" x14ac:dyDescent="0.2">
      <c r="A4940" s="483" t="s">
        <v>2070</v>
      </c>
      <c r="B4940" s="484" t="s">
        <v>2593</v>
      </c>
      <c r="C4940" s="484">
        <v>86889</v>
      </c>
      <c r="D4940" s="485" t="str">
        <f>IFERROR(VLOOKUP(C4940,INSUMOS!$C:$F,2,FALSE),VLOOKUP(C4940,'COMPOSIÇÃO - SINAPI'!$C:$F,2,FALSE))</f>
        <v>BANCADA DE GRANITO CINZA POLIDO, DE 1,50 X 0,80 M, PARA PIA DE COZINHA - FORNECIMENTO E INSTALAÇÃO. AF_01/2020</v>
      </c>
      <c r="E4940" s="484" t="str">
        <f>IFERROR(VLOOKUP(C4940,INSUMOS!$C:$F,3,FALSE),VLOOKUP(C4940,'COMPOSIÇÃO - SINAPI'!$C:$F,3,FALSE))</f>
        <v>UN</v>
      </c>
      <c r="F4940" s="486">
        <v>0.83333000000000002</v>
      </c>
      <c r="G4940" s="490">
        <f>IFERROR(VLOOKUP(C4940,INSUMOS!$C:$F,4,FALSE),VLOOKUP(C4940,'COMPOSIÇÃO - SINAPI'!$C:$F,4,FALSE))</f>
        <v>670</v>
      </c>
      <c r="H4940" s="488">
        <f>TRUNC(G4940*F4940,2)</f>
        <v>558.33000000000004</v>
      </c>
    </row>
    <row r="4941" spans="1:8" s="29" customFormat="1" ht="14.25" x14ac:dyDescent="0.25">
      <c r="A4941" s="472" t="s">
        <v>2055</v>
      </c>
      <c r="B4941" s="473" t="s">
        <v>2056</v>
      </c>
      <c r="C4941" s="473" t="s">
        <v>2057</v>
      </c>
      <c r="D4941" s="473" t="s">
        <v>2058</v>
      </c>
      <c r="E4941" s="473" t="s">
        <v>2059</v>
      </c>
      <c r="F4941" s="474" t="s">
        <v>2060</v>
      </c>
      <c r="G4941" s="81" t="s">
        <v>2061</v>
      </c>
      <c r="H4941" s="475" t="s">
        <v>2590</v>
      </c>
    </row>
    <row r="4942" spans="1:8" ht="32.1" customHeight="1" x14ac:dyDescent="0.2">
      <c r="A4942" s="476" t="s">
        <v>1905</v>
      </c>
      <c r="B4942" s="477" t="s">
        <v>2591</v>
      </c>
      <c r="C4942" s="478" t="s">
        <v>3290</v>
      </c>
      <c r="D4942" s="479" t="s">
        <v>1906</v>
      </c>
      <c r="E4942" s="480" t="s">
        <v>2586</v>
      </c>
      <c r="F4942" s="481"/>
      <c r="G4942" s="45"/>
      <c r="H4942" s="482">
        <f>SUM(H4943:H4944)</f>
        <v>43.74</v>
      </c>
    </row>
    <row r="4943" spans="1:8" ht="15" customHeight="1" x14ac:dyDescent="0.2">
      <c r="A4943" s="483" t="s">
        <v>2070</v>
      </c>
      <c r="B4943" s="484" t="s">
        <v>2593</v>
      </c>
      <c r="C4943" s="484">
        <v>88309</v>
      </c>
      <c r="D4943" s="485" t="str">
        <f>IFERROR(VLOOKUP(C4943,INSUMOS!$C:$F,2,FALSE),VLOOKUP(C4943,'COMPOSIÇÃO - SINAPI'!$C:$F,2,FALSE))</f>
        <v>PEDREIRO COM ENCARGOS COMPLEMENTARES</v>
      </c>
      <c r="E4943" s="484" t="str">
        <f>IFERROR(VLOOKUP(C4943,INSUMOS!$C:$F,3,FALSE),VLOOKUP(C4943,'COMPOSIÇÃO - SINAPI'!$C:$F,3,FALSE))</f>
        <v>H</v>
      </c>
      <c r="F4943" s="486">
        <v>0.45600000000000002</v>
      </c>
      <c r="G4943" s="490">
        <f>IFERROR(VLOOKUP(C4943,INSUMOS!$C:$F,4,FALSE),VLOOKUP(C4943,'COMPOSIÇÃO - SINAPI'!$C:$F,4,FALSE))</f>
        <v>24.66</v>
      </c>
      <c r="H4943" s="488">
        <f>TRUNC(G4943*F4943,2)</f>
        <v>11.24</v>
      </c>
    </row>
    <row r="4944" spans="1:8" ht="15" customHeight="1" x14ac:dyDescent="0.2">
      <c r="A4944" s="483" t="s">
        <v>2070</v>
      </c>
      <c r="B4944" s="484" t="s">
        <v>2062</v>
      </c>
      <c r="C4944" s="484">
        <v>37401</v>
      </c>
      <c r="D4944" s="485" t="str">
        <f>IFERROR(VLOOKUP(C4944,INSUMOS!$C:$F,2,FALSE),VLOOKUP(C4944,'COMPOSIÇÃO - SINAPI'!$C:$F,2,FALSE))</f>
        <v>TOALHEIRO PLASTICO TIPO DISPENSER PARA PAPEL TOALHA INTERFOLHADO</v>
      </c>
      <c r="E4944" s="484" t="str">
        <f>IFERROR(VLOOKUP(C4944,INSUMOS!$C:$F,3,FALSE),VLOOKUP(C4944,'COMPOSIÇÃO - SINAPI'!$C:$F,3,FALSE))</f>
        <v>UN</v>
      </c>
      <c r="F4944" s="486">
        <v>1</v>
      </c>
      <c r="G4944" s="490">
        <f>IFERROR(VLOOKUP(C4944,INSUMOS!$C:$F,4,FALSE),VLOOKUP(C4944,'COMPOSIÇÃO - SINAPI'!$C:$F,4,FALSE))</f>
        <v>32.5</v>
      </c>
      <c r="H4944" s="488">
        <f>TRUNC(G4944*F4944,2)</f>
        <v>32.5</v>
      </c>
    </row>
    <row r="4945" spans="1:8" s="29" customFormat="1" ht="14.25" x14ac:dyDescent="0.25">
      <c r="A4945" s="472" t="s">
        <v>2055</v>
      </c>
      <c r="B4945" s="473" t="s">
        <v>2056</v>
      </c>
      <c r="C4945" s="473" t="s">
        <v>2057</v>
      </c>
      <c r="D4945" s="473" t="s">
        <v>2058</v>
      </c>
      <c r="E4945" s="473" t="s">
        <v>2059</v>
      </c>
      <c r="F4945" s="474" t="s">
        <v>2060</v>
      </c>
      <c r="G4945" s="81" t="s">
        <v>2061</v>
      </c>
      <c r="H4945" s="475" t="s">
        <v>2590</v>
      </c>
    </row>
    <row r="4946" spans="1:8" ht="32.1" customHeight="1" x14ac:dyDescent="0.2">
      <c r="A4946" s="476" t="s">
        <v>1908</v>
      </c>
      <c r="B4946" s="477" t="s">
        <v>2591</v>
      </c>
      <c r="C4946" s="478" t="s">
        <v>3291</v>
      </c>
      <c r="D4946" s="479" t="s">
        <v>1909</v>
      </c>
      <c r="E4946" s="480" t="s">
        <v>2586</v>
      </c>
      <c r="F4946" s="481"/>
      <c r="G4946" s="45"/>
      <c r="H4946" s="482">
        <f>SUM(H4947:H4948)</f>
        <v>71.06</v>
      </c>
    </row>
    <row r="4947" spans="1:8" ht="15" customHeight="1" x14ac:dyDescent="0.2">
      <c r="A4947" s="483" t="s">
        <v>2607</v>
      </c>
      <c r="B4947" s="484" t="s">
        <v>2062</v>
      </c>
      <c r="C4947" s="484" t="s">
        <v>3124</v>
      </c>
      <c r="D4947" s="485" t="str">
        <f>IFERROR(VLOOKUP(C4947,INSUMOS!$C:$F,2,FALSE),VLOOKUP(C4947,'COMPOSIÇÃO - SINAPI'!$C:$F,2,FALSE))</f>
        <v>PAPELEIRA SINGLE CROMADA - DOCOL</v>
      </c>
      <c r="E4947" s="484" t="str">
        <f>IFERROR(VLOOKUP(C4947,INSUMOS!$C:$F,3,FALSE),VLOOKUP(C4947,'COMPOSIÇÃO - SINAPI'!$C:$F,3,FALSE))</f>
        <v>UN</v>
      </c>
      <c r="F4947" s="486">
        <v>1</v>
      </c>
      <c r="G4947" s="490">
        <f>IFERROR(VLOOKUP(C4947,INSUMOS!$C:$F,4,FALSE),VLOOKUP(C4947,'COMPOSIÇÃO - SINAPI'!$C:$F,4,FALSE))</f>
        <v>65.64</v>
      </c>
      <c r="H4947" s="488">
        <f>TRUNC(G4947*F4947,2)</f>
        <v>65.64</v>
      </c>
    </row>
    <row r="4948" spans="1:8" ht="15" customHeight="1" x14ac:dyDescent="0.2">
      <c r="A4948" s="483" t="s">
        <v>2070</v>
      </c>
      <c r="B4948" s="484" t="s">
        <v>2593</v>
      </c>
      <c r="C4948" s="484">
        <v>88309</v>
      </c>
      <c r="D4948" s="485" t="str">
        <f>IFERROR(VLOOKUP(C4948,INSUMOS!$C:$F,2,FALSE),VLOOKUP(C4948,'COMPOSIÇÃO - SINAPI'!$C:$F,2,FALSE))</f>
        <v>PEDREIRO COM ENCARGOS COMPLEMENTARES</v>
      </c>
      <c r="E4948" s="484" t="str">
        <f>IFERROR(VLOOKUP(C4948,INSUMOS!$C:$F,3,FALSE),VLOOKUP(C4948,'COMPOSIÇÃO - SINAPI'!$C:$F,3,FALSE))</f>
        <v>H</v>
      </c>
      <c r="F4948" s="486">
        <v>0.22</v>
      </c>
      <c r="G4948" s="490">
        <f>IFERROR(VLOOKUP(C4948,INSUMOS!$C:$F,4,FALSE),VLOOKUP(C4948,'COMPOSIÇÃO - SINAPI'!$C:$F,4,FALSE))</f>
        <v>24.66</v>
      </c>
      <c r="H4948" s="488">
        <f>TRUNC(G4948*F4948,2)</f>
        <v>5.42</v>
      </c>
    </row>
    <row r="4949" spans="1:8" s="29" customFormat="1" ht="14.25" x14ac:dyDescent="0.25">
      <c r="A4949" s="472" t="s">
        <v>2055</v>
      </c>
      <c r="B4949" s="473" t="s">
        <v>2056</v>
      </c>
      <c r="C4949" s="473" t="s">
        <v>2057</v>
      </c>
      <c r="D4949" s="473" t="s">
        <v>2058</v>
      </c>
      <c r="E4949" s="473" t="s">
        <v>2059</v>
      </c>
      <c r="F4949" s="474" t="s">
        <v>2060</v>
      </c>
      <c r="G4949" s="81" t="s">
        <v>2061</v>
      </c>
      <c r="H4949" s="475" t="s">
        <v>2590</v>
      </c>
    </row>
    <row r="4950" spans="1:8" ht="48" customHeight="1" x14ac:dyDescent="0.2">
      <c r="A4950" s="476" t="s">
        <v>1910</v>
      </c>
      <c r="B4950" s="477" t="s">
        <v>2591</v>
      </c>
      <c r="C4950" s="478">
        <v>95547</v>
      </c>
      <c r="D4950" s="479" t="s">
        <v>1911</v>
      </c>
      <c r="E4950" s="480" t="s">
        <v>2586</v>
      </c>
      <c r="F4950" s="481"/>
      <c r="G4950" s="45"/>
      <c r="H4950" s="482">
        <f>SUM(H4951:H4953)</f>
        <v>38.400000000000006</v>
      </c>
    </row>
    <row r="4951" spans="1:8" ht="27" customHeight="1" x14ac:dyDescent="0.2">
      <c r="A4951" s="483" t="s">
        <v>2070</v>
      </c>
      <c r="B4951" s="484" t="s">
        <v>2062</v>
      </c>
      <c r="C4951" s="484">
        <v>11758</v>
      </c>
      <c r="D4951" s="485" t="str">
        <f>IFERROR(VLOOKUP(C4951,INSUMOS!$C:$F,2,FALSE),VLOOKUP(C4951,'COMPOSIÇÃO - SINAPI'!$C:$F,2,FALSE))</f>
        <v>SABONETEIRA PLASTICA TIPO DISPENSER PARA SABONETE LIQUIDO COM RESERVATORIO 800 A 1500 ML</v>
      </c>
      <c r="E4951" s="484" t="str">
        <f>IFERROR(VLOOKUP(C4951,INSUMOS!$C:$F,3,FALSE),VLOOKUP(C4951,'COMPOSIÇÃO - SINAPI'!$C:$F,3,FALSE))</f>
        <v>UN</v>
      </c>
      <c r="F4951" s="486">
        <v>1</v>
      </c>
      <c r="G4951" s="490">
        <f>IFERROR(VLOOKUP(C4951,INSUMOS!$C:$F,4,FALSE),VLOOKUP(C4951,'COMPOSIÇÃO - SINAPI'!$C:$F,4,FALSE))</f>
        <v>31.21</v>
      </c>
      <c r="H4951" s="488">
        <f>TRUNC(G4951*F4951,2)</f>
        <v>31.21</v>
      </c>
    </row>
    <row r="4952" spans="1:8" ht="15" customHeight="1" x14ac:dyDescent="0.2">
      <c r="A4952" s="483" t="s">
        <v>2070</v>
      </c>
      <c r="B4952" s="484" t="s">
        <v>2593</v>
      </c>
      <c r="C4952" s="484">
        <v>88267</v>
      </c>
      <c r="D4952" s="485" t="str">
        <f>IFERROR(VLOOKUP(C4952,INSUMOS!$C:$F,2,FALSE),VLOOKUP(C4952,'COMPOSIÇÃO - SINAPI'!$C:$F,2,FALSE))</f>
        <v>ENCANADOR OU BOMBEIRO HIDRÁULICO COM ENCARGOS COMPLEMENTARES</v>
      </c>
      <c r="E4952" s="484" t="str">
        <f>IFERROR(VLOOKUP(C4952,INSUMOS!$C:$F,3,FALSE),VLOOKUP(C4952,'COMPOSIÇÃO - SINAPI'!$C:$F,3,FALSE))</f>
        <v>H</v>
      </c>
      <c r="F4952" s="486">
        <v>0.23</v>
      </c>
      <c r="G4952" s="490">
        <f>IFERROR(VLOOKUP(C4952,INSUMOS!$C:$F,4,FALSE),VLOOKUP(C4952,'COMPOSIÇÃO - SINAPI'!$C:$F,4,FALSE))</f>
        <v>24.04</v>
      </c>
      <c r="H4952" s="488">
        <f>TRUNC(G4952*F4952,2)</f>
        <v>5.52</v>
      </c>
    </row>
    <row r="4953" spans="1:8" ht="15" customHeight="1" x14ac:dyDescent="0.2">
      <c r="A4953" s="483" t="s">
        <v>2070</v>
      </c>
      <c r="B4953" s="484" t="s">
        <v>2593</v>
      </c>
      <c r="C4953" s="484">
        <v>88316</v>
      </c>
      <c r="D4953" s="485" t="str">
        <f>IFERROR(VLOOKUP(C4953,INSUMOS!$C:$F,2,FALSE),VLOOKUP(C4953,'COMPOSIÇÃO - SINAPI'!$C:$F,2,FALSE))</f>
        <v>SERVENTE COM ENCARGOS COMPLEMENTARES</v>
      </c>
      <c r="E4953" s="484" t="str">
        <f>IFERROR(VLOOKUP(C4953,INSUMOS!$C:$F,3,FALSE),VLOOKUP(C4953,'COMPOSIÇÃO - SINAPI'!$C:$F,3,FALSE))</f>
        <v>H</v>
      </c>
      <c r="F4953" s="486">
        <v>8.4659999999999999E-2</v>
      </c>
      <c r="G4953" s="490">
        <f>IFERROR(VLOOKUP(C4953,INSUMOS!$C:$F,4,FALSE),VLOOKUP(C4953,'COMPOSIÇÃO - SINAPI'!$C:$F,4,FALSE))</f>
        <v>19.8</v>
      </c>
      <c r="H4953" s="488">
        <f>TRUNC(G4953*F4953,2)</f>
        <v>1.67</v>
      </c>
    </row>
    <row r="4954" spans="1:8" s="29" customFormat="1" ht="14.25" x14ac:dyDescent="0.25">
      <c r="A4954" s="472" t="s">
        <v>2055</v>
      </c>
      <c r="B4954" s="473" t="s">
        <v>2056</v>
      </c>
      <c r="C4954" s="473" t="s">
        <v>2057</v>
      </c>
      <c r="D4954" s="473" t="s">
        <v>2058</v>
      </c>
      <c r="E4954" s="473" t="s">
        <v>2059</v>
      </c>
      <c r="F4954" s="474" t="s">
        <v>2060</v>
      </c>
      <c r="G4954" s="81" t="s">
        <v>2061</v>
      </c>
      <c r="H4954" s="475" t="s">
        <v>2590</v>
      </c>
    </row>
    <row r="4955" spans="1:8" ht="48" customHeight="1" x14ac:dyDescent="0.2">
      <c r="A4955" s="476" t="s">
        <v>1912</v>
      </c>
      <c r="B4955" s="477" t="s">
        <v>2591</v>
      </c>
      <c r="C4955" s="478">
        <v>100866</v>
      </c>
      <c r="D4955" s="479" t="s">
        <v>1913</v>
      </c>
      <c r="E4955" s="480" t="s">
        <v>2586</v>
      </c>
      <c r="F4955" s="481"/>
      <c r="G4955" s="45"/>
      <c r="H4955" s="482">
        <f>SUM(H4956:H4959)</f>
        <v>200.35999999999999</v>
      </c>
    </row>
    <row r="4956" spans="1:8" ht="27" customHeight="1" x14ac:dyDescent="0.2">
      <c r="A4956" s="483" t="s">
        <v>2070</v>
      </c>
      <c r="B4956" s="484" t="s">
        <v>2062</v>
      </c>
      <c r="C4956" s="484">
        <v>4351</v>
      </c>
      <c r="D4956" s="485" t="str">
        <f>IFERROR(VLOOKUP(C4956,INSUMOS!$C:$F,2,FALSE),VLOOKUP(C4956,'COMPOSIÇÃO - SINAPI'!$C:$F,2,FALSE))</f>
        <v>PARAFUSO NIQUELADO 3 1/2" COM ACABAMENTO CROMADO PARA FIXAR PECA SANITARIA, INCLUI PORCA CEGA, ARRUELA E BUCHA DE NYLON TAMANHO S-8</v>
      </c>
      <c r="E4956" s="484" t="str">
        <f>IFERROR(VLOOKUP(C4956,INSUMOS!$C:$F,3,FALSE),VLOOKUP(C4956,'COMPOSIÇÃO - SINAPI'!$C:$F,3,FALSE))</f>
        <v>UN</v>
      </c>
      <c r="F4956" s="486">
        <v>6</v>
      </c>
      <c r="G4956" s="490">
        <f>IFERROR(VLOOKUP(C4956,INSUMOS!$C:$F,4,FALSE),VLOOKUP(C4956,'COMPOSIÇÃO - SINAPI'!$C:$F,4,FALSE))</f>
        <v>14.730499999999999</v>
      </c>
      <c r="H4956" s="488">
        <f>TRUNC(G4956*F4956,2)</f>
        <v>88.38</v>
      </c>
    </row>
    <row r="4957" spans="1:8" ht="27" customHeight="1" x14ac:dyDescent="0.2">
      <c r="A4957" s="483" t="s">
        <v>2070</v>
      </c>
      <c r="B4957" s="484" t="s">
        <v>2062</v>
      </c>
      <c r="C4957" s="484">
        <v>36204</v>
      </c>
      <c r="D4957" s="485" t="str">
        <f>IFERROR(VLOOKUP(C4957,INSUMOS!$C:$F,2,FALSE),VLOOKUP(C4957,'COMPOSIÇÃO - SINAPI'!$C:$F,2,FALSE))</f>
        <v>BARRA DE APOIO RETA, EM ACO INOX POLIDO, COMPRIMENTO 60CM, DIAMETRO MINIMO 3 CM</v>
      </c>
      <c r="E4957" s="484" t="str">
        <f>IFERROR(VLOOKUP(C4957,INSUMOS!$C:$F,3,FALSE),VLOOKUP(C4957,'COMPOSIÇÃO - SINAPI'!$C:$F,3,FALSE))</f>
        <v>UN</v>
      </c>
      <c r="F4957" s="486">
        <v>1</v>
      </c>
      <c r="G4957" s="490">
        <f>IFERROR(VLOOKUP(C4957,INSUMOS!$C:$F,4,FALSE),VLOOKUP(C4957,'COMPOSIÇÃO - SINAPI'!$C:$F,4,FALSE))</f>
        <v>91.2</v>
      </c>
      <c r="H4957" s="488">
        <f>TRUNC(G4957*F4957,2)</f>
        <v>91.2</v>
      </c>
    </row>
    <row r="4958" spans="1:8" ht="15" customHeight="1" x14ac:dyDescent="0.2">
      <c r="A4958" s="483" t="s">
        <v>2070</v>
      </c>
      <c r="B4958" s="484" t="s">
        <v>2593</v>
      </c>
      <c r="C4958" s="484">
        <v>88267</v>
      </c>
      <c r="D4958" s="485" t="str">
        <f>IFERROR(VLOOKUP(C4958,INSUMOS!$C:$F,2,FALSE),VLOOKUP(C4958,'COMPOSIÇÃO - SINAPI'!$C:$F,2,FALSE))</f>
        <v>ENCANADOR OU BOMBEIRO HIDRÁULICO COM ENCARGOS COMPLEMENTARES</v>
      </c>
      <c r="E4958" s="484" t="str">
        <f>IFERROR(VLOOKUP(C4958,INSUMOS!$C:$F,3,FALSE),VLOOKUP(C4958,'COMPOSIÇÃO - SINAPI'!$C:$F,3,FALSE))</f>
        <v>H</v>
      </c>
      <c r="F4958" s="486">
        <v>0.7</v>
      </c>
      <c r="G4958" s="490">
        <f>IFERROR(VLOOKUP(C4958,INSUMOS!$C:$F,4,FALSE),VLOOKUP(C4958,'COMPOSIÇÃO - SINAPI'!$C:$F,4,FALSE))</f>
        <v>24.04</v>
      </c>
      <c r="H4958" s="488">
        <f>TRUNC(G4958*F4958,2)</f>
        <v>16.82</v>
      </c>
    </row>
    <row r="4959" spans="1:8" ht="15" customHeight="1" x14ac:dyDescent="0.2">
      <c r="A4959" s="483" t="s">
        <v>2070</v>
      </c>
      <c r="B4959" s="484" t="s">
        <v>2593</v>
      </c>
      <c r="C4959" s="484">
        <v>88316</v>
      </c>
      <c r="D4959" s="485" t="str">
        <f>IFERROR(VLOOKUP(C4959,INSUMOS!$C:$F,2,FALSE),VLOOKUP(C4959,'COMPOSIÇÃO - SINAPI'!$C:$F,2,FALSE))</f>
        <v>SERVENTE COM ENCARGOS COMPLEMENTARES</v>
      </c>
      <c r="E4959" s="484" t="str">
        <f>IFERROR(VLOOKUP(C4959,INSUMOS!$C:$F,3,FALSE),VLOOKUP(C4959,'COMPOSIÇÃO - SINAPI'!$C:$F,3,FALSE))</f>
        <v>H</v>
      </c>
      <c r="F4959" s="486">
        <v>0.2</v>
      </c>
      <c r="G4959" s="490">
        <f>IFERROR(VLOOKUP(C4959,INSUMOS!$C:$F,4,FALSE),VLOOKUP(C4959,'COMPOSIÇÃO - SINAPI'!$C:$F,4,FALSE))</f>
        <v>19.8</v>
      </c>
      <c r="H4959" s="488">
        <f>TRUNC(G4959*F4959,2)</f>
        <v>3.96</v>
      </c>
    </row>
    <row r="4960" spans="1:8" s="29" customFormat="1" ht="14.25" x14ac:dyDescent="0.25">
      <c r="A4960" s="472" t="s">
        <v>2055</v>
      </c>
      <c r="B4960" s="473" t="s">
        <v>2056</v>
      </c>
      <c r="C4960" s="473" t="s">
        <v>2057</v>
      </c>
      <c r="D4960" s="473" t="s">
        <v>2058</v>
      </c>
      <c r="E4960" s="473" t="s">
        <v>2059</v>
      </c>
      <c r="F4960" s="474" t="s">
        <v>2060</v>
      </c>
      <c r="G4960" s="81" t="s">
        <v>2061</v>
      </c>
      <c r="H4960" s="475" t="s">
        <v>2590</v>
      </c>
    </row>
    <row r="4961" spans="1:8" ht="81.95" customHeight="1" x14ac:dyDescent="0.2">
      <c r="A4961" s="476" t="s">
        <v>1915</v>
      </c>
      <c r="B4961" s="477" t="s">
        <v>2591</v>
      </c>
      <c r="C4961" s="478" t="s">
        <v>1914</v>
      </c>
      <c r="D4961" s="479" t="s">
        <v>1916</v>
      </c>
      <c r="E4961" s="480" t="s">
        <v>2586</v>
      </c>
      <c r="F4961" s="481"/>
      <c r="G4961" s="45"/>
      <c r="H4961" s="482">
        <f>SUM(H4962:H4968)</f>
        <v>420.10000000000008</v>
      </c>
    </row>
    <row r="4962" spans="1:8" ht="27" customHeight="1" x14ac:dyDescent="0.2">
      <c r="A4962" s="483" t="s">
        <v>2070</v>
      </c>
      <c r="B4962" s="484" t="s">
        <v>2062</v>
      </c>
      <c r="C4962" s="484">
        <v>4351</v>
      </c>
      <c r="D4962" s="485" t="str">
        <f>IFERROR(VLOOKUP(C4962,INSUMOS!$C:$F,2,FALSE),VLOOKUP(C4962,'COMPOSIÇÃO - SINAPI'!$C:$F,2,FALSE))</f>
        <v>PARAFUSO NIQUELADO 3 1/2" COM ACABAMENTO CROMADO PARA FIXAR PECA SANITARIA, INCLUI PORCA CEGA, ARRUELA E BUCHA DE NYLON TAMANHO S-8</v>
      </c>
      <c r="E4962" s="484" t="str">
        <f>IFERROR(VLOOKUP(C4962,INSUMOS!$C:$F,3,FALSE),VLOOKUP(C4962,'COMPOSIÇÃO - SINAPI'!$C:$F,3,FALSE))</f>
        <v>UN</v>
      </c>
      <c r="F4962" s="486">
        <v>6</v>
      </c>
      <c r="G4962" s="490">
        <f>IFERROR(VLOOKUP(C4962,INSUMOS!$C:$F,4,FALSE),VLOOKUP(C4962,'COMPOSIÇÃO - SINAPI'!$C:$F,4,FALSE))</f>
        <v>14.730499999999999</v>
      </c>
      <c r="H4962" s="488">
        <f t="shared" ref="H4962:H4968" si="204">TRUNC(G4962*F4962,2)</f>
        <v>88.38</v>
      </c>
    </row>
    <row r="4963" spans="1:8" ht="27" customHeight="1" x14ac:dyDescent="0.2">
      <c r="A4963" s="483" t="s">
        <v>2595</v>
      </c>
      <c r="B4963" s="484" t="s">
        <v>2062</v>
      </c>
      <c r="C4963" s="484">
        <v>3590</v>
      </c>
      <c r="D4963" s="485" t="str">
        <f>IFERROR(VLOOKUP(C4963,INSUMOS!$C:$F,2,FALSE),VLOOKUP(C4963,'COMPOSIÇÃO - SINAPI'!$C:$F,2,FALSE))</f>
        <v>LAVATÓRIO ÇA, REF: L-510, VOGUE PLUS CONFORTO(45.5 X 35.5 CM), DECA OU SIMILAR</v>
      </c>
      <c r="E4963" s="484" t="str">
        <f>IFERROR(VLOOKUP(C4963,INSUMOS!$C:$F,3,FALSE),VLOOKUP(C4963,'COMPOSIÇÃO - SINAPI'!$C:$F,3,FALSE))</f>
        <v>UN</v>
      </c>
      <c r="F4963" s="486">
        <v>1</v>
      </c>
      <c r="G4963" s="490">
        <f>IFERROR(VLOOKUP(C4963,INSUMOS!$C:$F,4,FALSE),VLOOKUP(C4963,'COMPOSIÇÃO - SINAPI'!$C:$F,4,FALSE))</f>
        <v>168.35</v>
      </c>
      <c r="H4963" s="488">
        <f t="shared" si="204"/>
        <v>168.35</v>
      </c>
    </row>
    <row r="4964" spans="1:8" ht="27" customHeight="1" x14ac:dyDescent="0.2">
      <c r="A4964" s="483" t="s">
        <v>2595</v>
      </c>
      <c r="B4964" s="484" t="s">
        <v>2062</v>
      </c>
      <c r="C4964" s="484">
        <v>7388</v>
      </c>
      <c r="D4964" s="485" t="str">
        <f>IFERROR(VLOOKUP(C4964,INSUMOS!$C:$F,2,FALSE),VLOOKUP(C4964,'COMPOSIÇÃO - SINAPI'!$C:$F,2,FALSE))</f>
        <v>COLUNA SUSPENSA DE ÇA PARA LAVATÓRIO, LINHA VOGUE PLUS CONFORTO, REF: C-510, DECA OU SIMILAR</v>
      </c>
      <c r="E4964" s="484" t="str">
        <f>IFERROR(VLOOKUP(C4964,INSUMOS!$C:$F,3,FALSE),VLOOKUP(C4964,'COMPOSIÇÃO - SINAPI'!$C:$F,3,FALSE))</f>
        <v>UN</v>
      </c>
      <c r="F4964" s="486">
        <v>1</v>
      </c>
      <c r="G4964" s="490">
        <f>IFERROR(VLOOKUP(C4964,INSUMOS!$C:$F,4,FALSE),VLOOKUP(C4964,'COMPOSIÇÃO - SINAPI'!$C:$F,4,FALSE))</f>
        <v>102</v>
      </c>
      <c r="H4964" s="488">
        <f t="shared" si="204"/>
        <v>102</v>
      </c>
    </row>
    <row r="4965" spans="1:8" ht="15" customHeight="1" x14ac:dyDescent="0.2">
      <c r="A4965" s="483" t="s">
        <v>2070</v>
      </c>
      <c r="B4965" s="484" t="s">
        <v>2062</v>
      </c>
      <c r="C4965" s="484">
        <v>37329</v>
      </c>
      <c r="D4965" s="485" t="str">
        <f>IFERROR(VLOOKUP(C4965,INSUMOS!$C:$F,2,FALSE),VLOOKUP(C4965,'COMPOSIÇÃO - SINAPI'!$C:$F,2,FALSE))</f>
        <v>REJUNTE EPOXI, QUALQUER COR</v>
      </c>
      <c r="E4965" s="484" t="str">
        <f>IFERROR(VLOOKUP(C4965,INSUMOS!$C:$F,3,FALSE),VLOOKUP(C4965,'COMPOSIÇÃO - SINAPI'!$C:$F,3,FALSE))</f>
        <v>KG</v>
      </c>
      <c r="F4965" s="486">
        <v>0.14430000000000001</v>
      </c>
      <c r="G4965" s="490">
        <f>IFERROR(VLOOKUP(C4965,INSUMOS!$C:$F,4,FALSE),VLOOKUP(C4965,'COMPOSIÇÃO - SINAPI'!$C:$F,4,FALSE))</f>
        <v>98.8125</v>
      </c>
      <c r="H4965" s="488">
        <f t="shared" si="204"/>
        <v>14.25</v>
      </c>
    </row>
    <row r="4966" spans="1:8" ht="27" customHeight="1" x14ac:dyDescent="0.2">
      <c r="A4966" s="483" t="s">
        <v>2070</v>
      </c>
      <c r="B4966" s="484" t="s">
        <v>2593</v>
      </c>
      <c r="C4966" s="484">
        <v>86882</v>
      </c>
      <c r="D4966" s="485" t="str">
        <f>IFERROR(VLOOKUP(C4966,INSUMOS!$C:$F,2,FALSE),VLOOKUP(C4966,'COMPOSIÇÃO - SINAPI'!$C:$F,2,FALSE))</f>
        <v>SIFÃO DO TIPO GARRAFA/COPO EM PVC 1.1/4  X 1.1/2 - FORNECIMENTO E INSTALAÇÃO. AF_01/2020</v>
      </c>
      <c r="E4966" s="484" t="str">
        <f>IFERROR(VLOOKUP(C4966,INSUMOS!$C:$F,3,FALSE),VLOOKUP(C4966,'COMPOSIÇÃO - SINAPI'!$C:$F,3,FALSE))</f>
        <v>UN</v>
      </c>
      <c r="F4966" s="486">
        <v>1</v>
      </c>
      <c r="G4966" s="490">
        <f>IFERROR(VLOOKUP(C4966,INSUMOS!$C:$F,4,FALSE),VLOOKUP(C4966,'COMPOSIÇÃO - SINAPI'!$C:$F,4,FALSE))</f>
        <v>14.170000000000002</v>
      </c>
      <c r="H4966" s="488">
        <f t="shared" si="204"/>
        <v>14.17</v>
      </c>
    </row>
    <row r="4967" spans="1:8" ht="15" customHeight="1" x14ac:dyDescent="0.2">
      <c r="A4967" s="483" t="s">
        <v>2070</v>
      </c>
      <c r="B4967" s="484" t="s">
        <v>2593</v>
      </c>
      <c r="C4967" s="484">
        <v>88267</v>
      </c>
      <c r="D4967" s="485" t="str">
        <f>IFERROR(VLOOKUP(C4967,INSUMOS!$C:$F,2,FALSE),VLOOKUP(C4967,'COMPOSIÇÃO - SINAPI'!$C:$F,2,FALSE))</f>
        <v>ENCANADOR OU BOMBEIRO HIDRÁULICO COM ENCARGOS COMPLEMENTARES</v>
      </c>
      <c r="E4967" s="484" t="str">
        <f>IFERROR(VLOOKUP(C4967,INSUMOS!$C:$F,3,FALSE),VLOOKUP(C4967,'COMPOSIÇÃO - SINAPI'!$C:$F,3,FALSE))</f>
        <v>H</v>
      </c>
      <c r="F4967" s="486">
        <v>1</v>
      </c>
      <c r="G4967" s="490">
        <f>IFERROR(VLOOKUP(C4967,INSUMOS!$C:$F,4,FALSE),VLOOKUP(C4967,'COMPOSIÇÃO - SINAPI'!$C:$F,4,FALSE))</f>
        <v>24.04</v>
      </c>
      <c r="H4967" s="488">
        <f t="shared" si="204"/>
        <v>24.04</v>
      </c>
    </row>
    <row r="4968" spans="1:8" ht="15" customHeight="1" x14ac:dyDescent="0.2">
      <c r="A4968" s="483" t="s">
        <v>2070</v>
      </c>
      <c r="B4968" s="484" t="s">
        <v>2593</v>
      </c>
      <c r="C4968" s="484">
        <v>88316</v>
      </c>
      <c r="D4968" s="485" t="str">
        <f>IFERROR(VLOOKUP(C4968,INSUMOS!$C:$F,2,FALSE),VLOOKUP(C4968,'COMPOSIÇÃO - SINAPI'!$C:$F,2,FALSE))</f>
        <v>SERVENTE COM ENCARGOS COMPLEMENTARES</v>
      </c>
      <c r="E4968" s="484" t="str">
        <f>IFERROR(VLOOKUP(C4968,INSUMOS!$C:$F,3,FALSE),VLOOKUP(C4968,'COMPOSIÇÃO - SINAPI'!$C:$F,3,FALSE))</f>
        <v>H</v>
      </c>
      <c r="F4968" s="486">
        <v>0.45</v>
      </c>
      <c r="G4968" s="490">
        <f>IFERROR(VLOOKUP(C4968,INSUMOS!$C:$F,4,FALSE),VLOOKUP(C4968,'COMPOSIÇÃO - SINAPI'!$C:$F,4,FALSE))</f>
        <v>19.8</v>
      </c>
      <c r="H4968" s="488">
        <f t="shared" si="204"/>
        <v>8.91</v>
      </c>
    </row>
    <row r="4969" spans="1:8" s="29" customFormat="1" ht="14.25" x14ac:dyDescent="0.25">
      <c r="A4969" s="472" t="s">
        <v>2055</v>
      </c>
      <c r="B4969" s="473" t="s">
        <v>2056</v>
      </c>
      <c r="C4969" s="473" t="s">
        <v>2057</v>
      </c>
      <c r="D4969" s="473" t="s">
        <v>2058</v>
      </c>
      <c r="E4969" s="473" t="s">
        <v>2059</v>
      </c>
      <c r="F4969" s="474" t="s">
        <v>2060</v>
      </c>
      <c r="G4969" s="81" t="s">
        <v>2061</v>
      </c>
      <c r="H4969" s="475" t="s">
        <v>2590</v>
      </c>
    </row>
    <row r="4970" spans="1:8" ht="32.1" customHeight="1" x14ac:dyDescent="0.2">
      <c r="A4970" s="476" t="s">
        <v>1918</v>
      </c>
      <c r="B4970" s="477" t="s">
        <v>2591</v>
      </c>
      <c r="C4970" s="478" t="s">
        <v>1917</v>
      </c>
      <c r="D4970" s="479" t="s">
        <v>1919</v>
      </c>
      <c r="E4970" s="480" t="s">
        <v>2586</v>
      </c>
      <c r="F4970" s="481"/>
      <c r="G4970" s="45"/>
      <c r="H4970" s="482">
        <f>SUM(H4971:H4975)</f>
        <v>28.700000000000003</v>
      </c>
    </row>
    <row r="4971" spans="1:8" ht="27" customHeight="1" x14ac:dyDescent="0.2">
      <c r="A4971" s="483" t="s">
        <v>2070</v>
      </c>
      <c r="B4971" s="484" t="s">
        <v>2062</v>
      </c>
      <c r="C4971" s="484">
        <v>7608</v>
      </c>
      <c r="D4971" s="485" t="str">
        <f>IFERROR(VLOOKUP(C4971,INSUMOS!$C:$F,2,FALSE),VLOOKUP(C4971,'COMPOSIÇÃO - SINAPI'!$C:$F,2,FALSE))</f>
        <v>CHUVEIRO PLASTICO BRANCO SIMPLES 5 '' PARA ACOPLAR EM HASTE 1/2 ", AGUA FRIA</v>
      </c>
      <c r="E4971" s="484" t="str">
        <f>IFERROR(VLOOKUP(C4971,INSUMOS!$C:$F,3,FALSE),VLOOKUP(C4971,'COMPOSIÇÃO - SINAPI'!$C:$F,3,FALSE))</f>
        <v>UN</v>
      </c>
      <c r="F4971" s="486">
        <v>1</v>
      </c>
      <c r="G4971" s="490">
        <f>IFERROR(VLOOKUP(C4971,INSUMOS!$C:$F,4,FALSE),VLOOKUP(C4971,'COMPOSIÇÃO - SINAPI'!$C:$F,4,FALSE))</f>
        <v>9</v>
      </c>
      <c r="H4971" s="488">
        <f>TRUNC(G4971*F4971,2)</f>
        <v>9</v>
      </c>
    </row>
    <row r="4972" spans="1:8" ht="15" customHeight="1" x14ac:dyDescent="0.2">
      <c r="A4972" s="483" t="s">
        <v>2070</v>
      </c>
      <c r="B4972" s="484" t="s">
        <v>2062</v>
      </c>
      <c r="C4972" s="484">
        <v>3146</v>
      </c>
      <c r="D4972" s="485" t="str">
        <f>IFERROR(VLOOKUP(C4972,INSUMOS!$C:$F,2,FALSE),VLOOKUP(C4972,'COMPOSIÇÃO - SINAPI'!$C:$F,2,FALSE))</f>
        <v>FITA VEDA ROSCA EM ROLOS DE 18 MM X 10 M (L X C)</v>
      </c>
      <c r="E4972" s="484" t="str">
        <f>IFERROR(VLOOKUP(C4972,INSUMOS!$C:$F,3,FALSE),VLOOKUP(C4972,'COMPOSIÇÃO - SINAPI'!$C:$F,3,FALSE))</f>
        <v>UN</v>
      </c>
      <c r="F4972" s="486">
        <v>2.1000000000000001E-2</v>
      </c>
      <c r="G4972" s="490">
        <f>IFERROR(VLOOKUP(C4972,INSUMOS!$C:$F,4,FALSE),VLOOKUP(C4972,'COMPOSIÇÃO - SINAPI'!$C:$F,4,FALSE))</f>
        <v>3.4</v>
      </c>
      <c r="H4972" s="488">
        <f>TRUNC(G4972*F4972,2)</f>
        <v>7.0000000000000007E-2</v>
      </c>
    </row>
    <row r="4973" spans="1:8" ht="15" customHeight="1" x14ac:dyDescent="0.2">
      <c r="A4973" s="483" t="s">
        <v>2070</v>
      </c>
      <c r="B4973" s="484" t="s">
        <v>2593</v>
      </c>
      <c r="C4973" s="484">
        <v>88267</v>
      </c>
      <c r="D4973" s="485" t="str">
        <f>IFERROR(VLOOKUP(C4973,INSUMOS!$C:$F,2,FALSE),VLOOKUP(C4973,'COMPOSIÇÃO - SINAPI'!$C:$F,2,FALSE))</f>
        <v>ENCANADOR OU BOMBEIRO HIDRÁULICO COM ENCARGOS COMPLEMENTARES</v>
      </c>
      <c r="E4973" s="484" t="str">
        <f>IFERROR(VLOOKUP(C4973,INSUMOS!$C:$F,3,FALSE),VLOOKUP(C4973,'COMPOSIÇÃO - SINAPI'!$C:$F,3,FALSE))</f>
        <v>H</v>
      </c>
      <c r="F4973" s="486">
        <v>0.3</v>
      </c>
      <c r="G4973" s="490">
        <f>IFERROR(VLOOKUP(C4973,INSUMOS!$C:$F,4,FALSE),VLOOKUP(C4973,'COMPOSIÇÃO - SINAPI'!$C:$F,4,FALSE))</f>
        <v>24.04</v>
      </c>
      <c r="H4973" s="488">
        <f>TRUNC(G4973*F4973,2)</f>
        <v>7.21</v>
      </c>
    </row>
    <row r="4974" spans="1:8" ht="15" customHeight="1" x14ac:dyDescent="0.2">
      <c r="A4974" s="483" t="s">
        <v>2070</v>
      </c>
      <c r="B4974" s="484" t="s">
        <v>2593</v>
      </c>
      <c r="C4974" s="484">
        <v>88316</v>
      </c>
      <c r="D4974" s="485" t="str">
        <f>IFERROR(VLOOKUP(C4974,INSUMOS!$C:$F,2,FALSE),VLOOKUP(C4974,'COMPOSIÇÃO - SINAPI'!$C:$F,2,FALSE))</f>
        <v>SERVENTE COM ENCARGOS COMPLEMENTARES</v>
      </c>
      <c r="E4974" s="484" t="str">
        <f>IFERROR(VLOOKUP(C4974,INSUMOS!$C:$F,3,FALSE),VLOOKUP(C4974,'COMPOSIÇÃO - SINAPI'!$C:$F,3,FALSE))</f>
        <v>H</v>
      </c>
      <c r="F4974" s="486">
        <v>0.1</v>
      </c>
      <c r="G4974" s="490">
        <f>IFERROR(VLOOKUP(C4974,INSUMOS!$C:$F,4,FALSE),VLOOKUP(C4974,'COMPOSIÇÃO - SINAPI'!$C:$F,4,FALSE))</f>
        <v>19.8</v>
      </c>
      <c r="H4974" s="488">
        <f>TRUNC(G4974*F4974,2)</f>
        <v>1.98</v>
      </c>
    </row>
    <row r="4975" spans="1:8" ht="15" customHeight="1" x14ac:dyDescent="0.2">
      <c r="A4975" s="483" t="s">
        <v>2070</v>
      </c>
      <c r="B4975" s="484" t="s">
        <v>2062</v>
      </c>
      <c r="C4975" s="484">
        <v>11680</v>
      </c>
      <c r="D4975" s="485" t="str">
        <f>IFERROR(VLOOKUP(C4975,INSUMOS!$C:$F,2,FALSE),VLOOKUP(C4975,'COMPOSIÇÃO - SINAPI'!$C:$F,2,FALSE))</f>
        <v>BRACO OU HASTE COM CANOPLA PLASTICA, 1/2", PARA CHUVEIRO SIMPLES</v>
      </c>
      <c r="E4975" s="484" t="str">
        <f>IFERROR(VLOOKUP(C4975,INSUMOS!$C:$F,3,FALSE),VLOOKUP(C4975,'COMPOSIÇÃO - SINAPI'!$C:$F,3,FALSE))</f>
        <v>UN</v>
      </c>
      <c r="F4975" s="486">
        <v>1</v>
      </c>
      <c r="G4975" s="490">
        <f>IFERROR(VLOOKUP(C4975,INSUMOS!$C:$F,4,FALSE),VLOOKUP(C4975,'COMPOSIÇÃO - SINAPI'!$C:$F,4,FALSE))</f>
        <v>10.44</v>
      </c>
      <c r="H4975" s="488">
        <f>TRUNC(G4975*F4975,2)</f>
        <v>10.44</v>
      </c>
    </row>
    <row r="4976" spans="1:8" s="29" customFormat="1" ht="14.25" x14ac:dyDescent="0.25">
      <c r="A4976" s="472" t="s">
        <v>2055</v>
      </c>
      <c r="B4976" s="473" t="s">
        <v>2056</v>
      </c>
      <c r="C4976" s="473" t="s">
        <v>2057</v>
      </c>
      <c r="D4976" s="473" t="s">
        <v>2058</v>
      </c>
      <c r="E4976" s="473" t="s">
        <v>2059</v>
      </c>
      <c r="F4976" s="474" t="s">
        <v>2060</v>
      </c>
      <c r="G4976" s="81" t="s">
        <v>2061</v>
      </c>
      <c r="H4976" s="475" t="s">
        <v>2590</v>
      </c>
    </row>
    <row r="4977" spans="1:8" ht="32.1" customHeight="1" x14ac:dyDescent="0.2">
      <c r="A4977" s="476" t="s">
        <v>1921</v>
      </c>
      <c r="B4977" s="477" t="s">
        <v>2591</v>
      </c>
      <c r="C4977" s="478" t="s">
        <v>3294</v>
      </c>
      <c r="D4977" s="479" t="s">
        <v>3295</v>
      </c>
      <c r="E4977" s="480" t="s">
        <v>1923</v>
      </c>
      <c r="F4977" s="481"/>
      <c r="G4977" s="45"/>
      <c r="H4977" s="482">
        <f>SUM(H4978:H4982)</f>
        <v>145.98000000000002</v>
      </c>
    </row>
    <row r="4978" spans="1:8" ht="27" customHeight="1" x14ac:dyDescent="0.2">
      <c r="A4978" s="483" t="s">
        <v>2070</v>
      </c>
      <c r="B4978" s="484" t="s">
        <v>2062</v>
      </c>
      <c r="C4978" s="484">
        <v>4351</v>
      </c>
      <c r="D4978" s="485" t="str">
        <f>IFERROR(VLOOKUP(C4978,INSUMOS!$C:$F,2,FALSE),VLOOKUP(C4978,'COMPOSIÇÃO - SINAPI'!$C:$F,2,FALSE))</f>
        <v>PARAFUSO NIQUELADO 3 1/2" COM ACABAMENTO CROMADO PARA FIXAR PECA SANITARIA, INCLUI PORCA CEGA, ARRUELA E BUCHA DE NYLON TAMANHO S-8</v>
      </c>
      <c r="E4978" s="484" t="str">
        <f>IFERROR(VLOOKUP(C4978,INSUMOS!$C:$F,3,FALSE),VLOOKUP(C4978,'COMPOSIÇÃO - SINAPI'!$C:$F,3,FALSE))</f>
        <v>UN</v>
      </c>
      <c r="F4978" s="486">
        <v>2</v>
      </c>
      <c r="G4978" s="490">
        <f>IFERROR(VLOOKUP(C4978,INSUMOS!$C:$F,4,FALSE),VLOOKUP(C4978,'COMPOSIÇÃO - SINAPI'!$C:$F,4,FALSE))</f>
        <v>14.730499999999999</v>
      </c>
      <c r="H4978" s="488">
        <f>TRUNC(G4978*F4978,2)</f>
        <v>29.46</v>
      </c>
    </row>
    <row r="4979" spans="1:8" ht="27" customHeight="1" x14ac:dyDescent="0.2">
      <c r="A4979" s="483" t="s">
        <v>2607</v>
      </c>
      <c r="B4979" s="484" t="s">
        <v>2062</v>
      </c>
      <c r="C4979" s="484" t="s">
        <v>3127</v>
      </c>
      <c r="D4979" s="485" t="str">
        <f>IFERROR(VLOOKUP(C4979,INSUMOS!$C:$F,2,FALSE),VLOOKUP(C4979,'COMPOSIÇÃO - SINAPI'!$C:$F,2,FALSE))</f>
        <v>LAVATORIO DE CA BRANCA, SUSPENSO (SEM COLUNA), CELITE LINHA AZALEA OU EQUIVALENTE TECNICO</v>
      </c>
      <c r="E4979" s="484" t="str">
        <f>IFERROR(VLOOKUP(C4979,INSUMOS!$C:$F,3,FALSE),VLOOKUP(C4979,'COMPOSIÇÃO - SINAPI'!$C:$F,3,FALSE))</f>
        <v>UN</v>
      </c>
      <c r="F4979" s="486">
        <v>1</v>
      </c>
      <c r="G4979" s="490">
        <f>IFERROR(VLOOKUP(C4979,INSUMOS!$C:$F,4,FALSE),VLOOKUP(C4979,'COMPOSIÇÃO - SINAPI'!$C:$F,4,FALSE))</f>
        <v>103.54</v>
      </c>
      <c r="H4979" s="488">
        <f>TRUNC(G4979*F4979,2)</f>
        <v>103.54</v>
      </c>
    </row>
    <row r="4980" spans="1:8" ht="15" customHeight="1" x14ac:dyDescent="0.2">
      <c r="A4980" s="483" t="s">
        <v>2070</v>
      </c>
      <c r="B4980" s="484" t="s">
        <v>2062</v>
      </c>
      <c r="C4980" s="484">
        <v>37329</v>
      </c>
      <c r="D4980" s="485" t="str">
        <f>IFERROR(VLOOKUP(C4980,INSUMOS!$C:$F,2,FALSE),VLOOKUP(C4980,'COMPOSIÇÃO - SINAPI'!$C:$F,2,FALSE))</f>
        <v>REJUNTE EPOXI, QUALQUER COR</v>
      </c>
      <c r="E4980" s="484" t="str">
        <f>IFERROR(VLOOKUP(C4980,INSUMOS!$C:$F,3,FALSE),VLOOKUP(C4980,'COMPOSIÇÃO - SINAPI'!$C:$F,3,FALSE))</f>
        <v>KG</v>
      </c>
      <c r="F4980" s="486">
        <v>3.04E-2</v>
      </c>
      <c r="G4980" s="490">
        <f>IFERROR(VLOOKUP(C4980,INSUMOS!$C:$F,4,FALSE),VLOOKUP(C4980,'COMPOSIÇÃO - SINAPI'!$C:$F,4,FALSE))</f>
        <v>98.8125</v>
      </c>
      <c r="H4980" s="488">
        <f>TRUNC(G4980*F4980,2)</f>
        <v>3</v>
      </c>
    </row>
    <row r="4981" spans="1:8" ht="15" customHeight="1" x14ac:dyDescent="0.2">
      <c r="A4981" s="483" t="s">
        <v>2070</v>
      </c>
      <c r="B4981" s="484" t="s">
        <v>2593</v>
      </c>
      <c r="C4981" s="484">
        <v>88267</v>
      </c>
      <c r="D4981" s="485" t="str">
        <f>IFERROR(VLOOKUP(C4981,INSUMOS!$C:$F,2,FALSE),VLOOKUP(C4981,'COMPOSIÇÃO - SINAPI'!$C:$F,2,FALSE))</f>
        <v>ENCANADOR OU BOMBEIRO HIDRÁULICO COM ENCARGOS COMPLEMENTARES</v>
      </c>
      <c r="E4981" s="484" t="str">
        <f>IFERROR(VLOOKUP(C4981,INSUMOS!$C:$F,3,FALSE),VLOOKUP(C4981,'COMPOSIÇÃO - SINAPI'!$C:$F,3,FALSE))</f>
        <v>H</v>
      </c>
      <c r="F4981" s="486">
        <v>0.3</v>
      </c>
      <c r="G4981" s="490">
        <f>IFERROR(VLOOKUP(C4981,INSUMOS!$C:$F,4,FALSE),VLOOKUP(C4981,'COMPOSIÇÃO - SINAPI'!$C:$F,4,FALSE))</f>
        <v>24.04</v>
      </c>
      <c r="H4981" s="488">
        <f>TRUNC(G4981*F4981,2)</f>
        <v>7.21</v>
      </c>
    </row>
    <row r="4982" spans="1:8" ht="15" customHeight="1" x14ac:dyDescent="0.2">
      <c r="A4982" s="483" t="s">
        <v>2070</v>
      </c>
      <c r="B4982" s="484" t="s">
        <v>2593</v>
      </c>
      <c r="C4982" s="484">
        <v>88316</v>
      </c>
      <c r="D4982" s="485" t="str">
        <f>IFERROR(VLOOKUP(C4982,INSUMOS!$C:$F,2,FALSE),VLOOKUP(C4982,'COMPOSIÇÃO - SINAPI'!$C:$F,2,FALSE))</f>
        <v>SERVENTE COM ENCARGOS COMPLEMENTARES</v>
      </c>
      <c r="E4982" s="484" t="str">
        <f>IFERROR(VLOOKUP(C4982,INSUMOS!$C:$F,3,FALSE),VLOOKUP(C4982,'COMPOSIÇÃO - SINAPI'!$C:$F,3,FALSE))</f>
        <v>H</v>
      </c>
      <c r="F4982" s="486">
        <v>0.14000000000000001</v>
      </c>
      <c r="G4982" s="490">
        <f>IFERROR(VLOOKUP(C4982,INSUMOS!$C:$F,4,FALSE),VLOOKUP(C4982,'COMPOSIÇÃO - SINAPI'!$C:$F,4,FALSE))</f>
        <v>19.8</v>
      </c>
      <c r="H4982" s="488">
        <f>TRUNC(G4982*F4982,2)</f>
        <v>2.77</v>
      </c>
    </row>
    <row r="4983" spans="1:8" s="29" customFormat="1" ht="14.25" x14ac:dyDescent="0.25">
      <c r="A4983" s="472" t="s">
        <v>2055</v>
      </c>
      <c r="B4983" s="473" t="s">
        <v>2056</v>
      </c>
      <c r="C4983" s="473" t="s">
        <v>2057</v>
      </c>
      <c r="D4983" s="473" t="s">
        <v>2058</v>
      </c>
      <c r="E4983" s="473" t="s">
        <v>2059</v>
      </c>
      <c r="F4983" s="474" t="s">
        <v>2060</v>
      </c>
      <c r="G4983" s="81" t="s">
        <v>2061</v>
      </c>
      <c r="H4983" s="475" t="s">
        <v>2590</v>
      </c>
    </row>
    <row r="4984" spans="1:8" ht="32.1" customHeight="1" x14ac:dyDescent="0.2">
      <c r="A4984" s="476" t="s">
        <v>1927</v>
      </c>
      <c r="B4984" s="477" t="s">
        <v>2591</v>
      </c>
      <c r="C4984" s="478" t="s">
        <v>1926</v>
      </c>
      <c r="D4984" s="479" t="s">
        <v>1928</v>
      </c>
      <c r="E4984" s="480" t="s">
        <v>83</v>
      </c>
      <c r="F4984" s="481"/>
      <c r="G4984" s="45"/>
      <c r="H4984" s="482">
        <f>SUM(H4985:H4993)</f>
        <v>69.97</v>
      </c>
    </row>
    <row r="4985" spans="1:8" ht="38.1" customHeight="1" x14ac:dyDescent="0.2">
      <c r="A4985" s="483" t="s">
        <v>2070</v>
      </c>
      <c r="B4985" s="484" t="s">
        <v>2593</v>
      </c>
      <c r="C4985" s="484">
        <v>5811</v>
      </c>
      <c r="D4985" s="485" t="str">
        <f>IFERROR(VLOOKUP(C4985,INSUMOS!$C:$F,2,FALSE),VLOOKUP(C4985,'COMPOSIÇÃO - SINAPI'!$C:$F,2,FALSE))</f>
        <v>CAMINHÃO BASCULANTE 6 M3, PESO BRUTO TOTAL 16.000 KG, CARGA ÚTIL MÁXIMA 13.071 KG, DISTÂNCIA ENTRE EIXOS 4,80 M, POTÊNCIA 230 CV INCLUSIVE CAÇAMBA METÁLICA - CHP DIURNO. AF_06/2014</v>
      </c>
      <c r="E4985" s="484" t="str">
        <f>IFERROR(VLOOKUP(C4985,INSUMOS!$C:$F,3,FALSE),VLOOKUP(C4985,'COMPOSIÇÃO - SINAPI'!$C:$F,3,FALSE))</f>
        <v>CHP</v>
      </c>
      <c r="F4985" s="486">
        <v>2.7099999999999999E-2</v>
      </c>
      <c r="G4985" s="490">
        <f>IFERROR(VLOOKUP(C4985,INSUMOS!$C:$F,4,FALSE),VLOOKUP(C4985,'COMPOSIÇÃO - SINAPI'!$C:$F,4,FALSE))</f>
        <v>189.25</v>
      </c>
      <c r="H4985" s="488">
        <f t="shared" ref="H4985:H4993" si="205">TRUNC(G4985*F4985,2)</f>
        <v>5.12</v>
      </c>
    </row>
    <row r="4986" spans="1:8" ht="48" customHeight="1" x14ac:dyDescent="0.2">
      <c r="A4986" s="483" t="s">
        <v>2070</v>
      </c>
      <c r="B4986" s="484" t="s">
        <v>2593</v>
      </c>
      <c r="C4986" s="484">
        <v>73467</v>
      </c>
      <c r="D4986" s="485" t="str">
        <f>IFERROR(VLOOKUP(C4986,INSUMOS!$C:$F,2,FALSE),VLOOKUP(C4986,'COMPOSIÇÃO - SINAPI'!$C:$F,2,FALSE))</f>
        <v>CAMINHÃO TOCO, PBT 14.300 KG, CARGA ÚTIL MÁX. 9.710 KG, DIST. ENTRE EIXOS 3,56 M, POTÊNCIA 185 CV, INCLUSIVE CARROCERIA FIXA ABERTA DE MADEIRA P/ TRANSPORTE GERAL DE CARGA SECA, DIMEN. APROX. 2,50 X 6,50 X 0,50 M - CHP DIURNO. AF_06/2014</v>
      </c>
      <c r="E4986" s="484" t="str">
        <f>IFERROR(VLOOKUP(C4986,INSUMOS!$C:$F,3,FALSE),VLOOKUP(C4986,'COMPOSIÇÃO - SINAPI'!$C:$F,3,FALSE))</f>
        <v>CHP</v>
      </c>
      <c r="F4986" s="486">
        <v>2E-3</v>
      </c>
      <c r="G4986" s="490">
        <f>IFERROR(VLOOKUP(C4986,INSUMOS!$C:$F,4,FALSE),VLOOKUP(C4986,'COMPOSIÇÃO - SINAPI'!$C:$F,4,FALSE))</f>
        <v>154.72999999999999</v>
      </c>
      <c r="H4986" s="488">
        <f t="shared" si="205"/>
        <v>0.3</v>
      </c>
    </row>
    <row r="4987" spans="1:8" ht="15" customHeight="1" x14ac:dyDescent="0.2">
      <c r="A4987" s="483" t="s">
        <v>2070</v>
      </c>
      <c r="B4987" s="484" t="s">
        <v>2593</v>
      </c>
      <c r="C4987" s="484">
        <v>88441</v>
      </c>
      <c r="D4987" s="485" t="str">
        <f>IFERROR(VLOOKUP(C4987,INSUMOS!$C:$F,2,FALSE),VLOOKUP(C4987,'COMPOSIÇÃO - SINAPI'!$C:$F,2,FALSE))</f>
        <v>JARDINEIRO COM ENCARGOS COMPLEMENTARES</v>
      </c>
      <c r="E4987" s="484" t="str">
        <f>IFERROR(VLOOKUP(C4987,INSUMOS!$C:$F,3,FALSE),VLOOKUP(C4987,'COMPOSIÇÃO - SINAPI'!$C:$F,3,FALSE))</f>
        <v>H</v>
      </c>
      <c r="F4987" s="486">
        <v>0.14199999999999999</v>
      </c>
      <c r="G4987" s="490">
        <f>IFERROR(VLOOKUP(C4987,INSUMOS!$C:$F,4,FALSE),VLOOKUP(C4987,'COMPOSIÇÃO - SINAPI'!$C:$F,4,FALSE))</f>
        <v>22.12</v>
      </c>
      <c r="H4987" s="488">
        <f t="shared" si="205"/>
        <v>3.14</v>
      </c>
    </row>
    <row r="4988" spans="1:8" ht="15" customHeight="1" x14ac:dyDescent="0.2">
      <c r="A4988" s="483" t="s">
        <v>2070</v>
      </c>
      <c r="B4988" s="484" t="s">
        <v>2593</v>
      </c>
      <c r="C4988" s="484">
        <v>88316</v>
      </c>
      <c r="D4988" s="485" t="str">
        <f>IFERROR(VLOOKUP(C4988,INSUMOS!$C:$F,2,FALSE),VLOOKUP(C4988,'COMPOSIÇÃO - SINAPI'!$C:$F,2,FALSE))</f>
        <v>SERVENTE COM ENCARGOS COMPLEMENTARES</v>
      </c>
      <c r="E4988" s="484" t="str">
        <f>IFERROR(VLOOKUP(C4988,INSUMOS!$C:$F,3,FALSE),VLOOKUP(C4988,'COMPOSIÇÃO - SINAPI'!$C:$F,3,FALSE))</f>
        <v>H</v>
      </c>
      <c r="F4988" s="486">
        <v>0.26</v>
      </c>
      <c r="G4988" s="490">
        <f>IFERROR(VLOOKUP(C4988,INSUMOS!$C:$F,4,FALSE),VLOOKUP(C4988,'COMPOSIÇÃO - SINAPI'!$C:$F,4,FALSE))</f>
        <v>19.8</v>
      </c>
      <c r="H4988" s="488">
        <f t="shared" si="205"/>
        <v>5.14</v>
      </c>
    </row>
    <row r="4989" spans="1:8" ht="15" customHeight="1" x14ac:dyDescent="0.2">
      <c r="A4989" s="483" t="s">
        <v>3197</v>
      </c>
      <c r="B4989" s="484" t="s">
        <v>2062</v>
      </c>
      <c r="C4989" s="484" t="s">
        <v>3130</v>
      </c>
      <c r="D4989" s="485" t="str">
        <f>IFERROR(VLOOKUP(C4989,INSUMOS!$C:$F,2,FALSE),VLOOKUP(C4989,'COMPOSIÇÃO - SINAPI'!$C:$F,2,FALSE))</f>
        <v>ADUBO MINERAL (10-10-10NPK)</v>
      </c>
      <c r="E4989" s="484" t="str">
        <f>IFERROR(VLOOKUP(C4989,INSUMOS!$C:$F,3,FALSE),VLOOKUP(C4989,'COMPOSIÇÃO - SINAPI'!$C:$F,3,FALSE))</f>
        <v>KG</v>
      </c>
      <c r="F4989" s="486">
        <v>6.4000000000000001E-2</v>
      </c>
      <c r="G4989" s="490">
        <f>IFERROR(VLOOKUP(C4989,INSUMOS!$C:$F,4,FALSE),VLOOKUP(C4989,'COMPOSIÇÃO - SINAPI'!$C:$F,4,FALSE))</f>
        <v>2.988</v>
      </c>
      <c r="H4989" s="488">
        <f t="shared" si="205"/>
        <v>0.19</v>
      </c>
    </row>
    <row r="4990" spans="1:8" ht="15" customHeight="1" x14ac:dyDescent="0.2">
      <c r="A4990" s="483" t="s">
        <v>3197</v>
      </c>
      <c r="B4990" s="484" t="s">
        <v>2062</v>
      </c>
      <c r="C4990" s="484" t="s">
        <v>3132</v>
      </c>
      <c r="D4990" s="485" t="str">
        <f>IFERROR(VLOOKUP(C4990,INSUMOS!$C:$F,2,FALSE),VLOOKUP(C4990,'COMPOSIÇÃO - SINAPI'!$C:$F,2,FALSE))</f>
        <v>ADUBO ORGANICO CURTIDO (ESTERCO)</v>
      </c>
      <c r="E4990" s="484" t="str">
        <f>IFERROR(VLOOKUP(C4990,INSUMOS!$C:$F,3,FALSE),VLOOKUP(C4990,'COMPOSIÇÃO - SINAPI'!$C:$F,3,FALSE))</f>
        <v>M3</v>
      </c>
      <c r="F4990" s="486">
        <v>6.4000000000000003E-3</v>
      </c>
      <c r="G4990" s="490">
        <f>IFERROR(VLOOKUP(C4990,INSUMOS!$C:$F,4,FALSE),VLOOKUP(C4990,'COMPOSIÇÃO - SINAPI'!$C:$F,4,FALSE))</f>
        <v>119.556</v>
      </c>
      <c r="H4990" s="488">
        <f t="shared" si="205"/>
        <v>0.76</v>
      </c>
    </row>
    <row r="4991" spans="1:8" ht="27" customHeight="1" x14ac:dyDescent="0.2">
      <c r="A4991" s="483" t="s">
        <v>2070</v>
      </c>
      <c r="B4991" s="484" t="s">
        <v>2062</v>
      </c>
      <c r="C4991" s="484">
        <v>365</v>
      </c>
      <c r="D4991" s="485" t="str">
        <f>IFERROR(VLOOKUP(C4991,INSUMOS!$C:$F,2,FALSE),VLOOKUP(C4991,'COMPOSIÇÃO - SINAPI'!$C:$F,2,FALSE))</f>
        <v>MUDA DE ARBUSTO FOLHAGEM, SANSAO-DO-CAMPO OU EQUIVALENTE DA REGIAO, H= *50 A 70* CM</v>
      </c>
      <c r="E4991" s="484" t="str">
        <f>IFERROR(VLOOKUP(C4991,INSUMOS!$C:$F,3,FALSE),VLOOKUP(C4991,'COMPOSIÇÃO - SINAPI'!$C:$F,3,FALSE))</f>
        <v>UN</v>
      </c>
      <c r="F4991" s="486">
        <v>1.1499999999999999</v>
      </c>
      <c r="G4991" s="490">
        <f>IFERROR(VLOOKUP(C4991,INSUMOS!$C:$F,4,FALSE),VLOOKUP(C4991,'COMPOSIÇÃO - SINAPI'!$C:$F,4,FALSE))</f>
        <v>45</v>
      </c>
      <c r="H4991" s="488">
        <f t="shared" si="205"/>
        <v>51.75</v>
      </c>
    </row>
    <row r="4992" spans="1:8" x14ac:dyDescent="0.2">
      <c r="A4992" s="483" t="s">
        <v>2070</v>
      </c>
      <c r="B4992" s="484" t="s">
        <v>2062</v>
      </c>
      <c r="C4992" s="484">
        <v>44479</v>
      </c>
      <c r="D4992" s="485" t="str">
        <f>IFERROR(VLOOKUP(C4992,INSUMOS!$C:$F,2,FALSE),VLOOKUP(C4992,'COMPOSIÇÃO - SINAPI'!$C:$F,2,FALSE))</f>
        <v>CALCARIO DOLOMITICO A (POSTO PEDREIRA/FORNECEDOR, SEM FRETE)</v>
      </c>
      <c r="E4992" s="484" t="str">
        <f>IFERROR(VLOOKUP(C4992,INSUMOS!$C:$F,3,FALSE),VLOOKUP(C4992,'COMPOSIÇÃO - SINAPI'!$C:$F,3,FALSE))</f>
        <v>KG</v>
      </c>
      <c r="F4992" s="486">
        <v>6.4000000000000001E-2</v>
      </c>
      <c r="G4992" s="490">
        <f>IFERROR(VLOOKUP(C4992,INSUMOS!$C:$F,4,FALSE),VLOOKUP(C4992,'COMPOSIÇÃO - SINAPI'!$C:$F,4,FALSE))</f>
        <v>8.5000000000000006E-2</v>
      </c>
      <c r="H4992" s="488">
        <f t="shared" si="205"/>
        <v>0</v>
      </c>
    </row>
    <row r="4993" spans="1:8" x14ac:dyDescent="0.2">
      <c r="A4993" s="483" t="s">
        <v>2070</v>
      </c>
      <c r="B4993" s="484" t="s">
        <v>2062</v>
      </c>
      <c r="C4993" s="484">
        <v>7253</v>
      </c>
      <c r="D4993" s="485" t="str">
        <f>IFERROR(VLOOKUP(C4993,INSUMOS!$C:$F,2,FALSE),VLOOKUP(C4993,'COMPOSIÇÃO - SINAPI'!$C:$F,2,FALSE))</f>
        <v>TERRA VEGETAL (GRANEL)</v>
      </c>
      <c r="E4993" s="484" t="str">
        <f>IFERROR(VLOOKUP(C4993,INSUMOS!$C:$F,3,FALSE),VLOOKUP(C4993,'COMPOSIÇÃO - SINAPI'!$C:$F,3,FALSE))</f>
        <v>M3</v>
      </c>
      <c r="F4993" s="486">
        <v>5.7599999999999998E-2</v>
      </c>
      <c r="G4993" s="490">
        <f>IFERROR(VLOOKUP(C4993,INSUMOS!$C:$F,4,FALSE),VLOOKUP(C4993,'COMPOSIÇÃO - SINAPI'!$C:$F,4,FALSE))</f>
        <v>62</v>
      </c>
      <c r="H4993" s="488">
        <f t="shared" si="205"/>
        <v>3.57</v>
      </c>
    </row>
    <row r="4994" spans="1:8" s="29" customFormat="1" ht="14.25" x14ac:dyDescent="0.25">
      <c r="A4994" s="472" t="s">
        <v>2055</v>
      </c>
      <c r="B4994" s="473" t="s">
        <v>2056</v>
      </c>
      <c r="C4994" s="473" t="s">
        <v>2057</v>
      </c>
      <c r="D4994" s="473" t="s">
        <v>2058</v>
      </c>
      <c r="E4994" s="473" t="s">
        <v>2059</v>
      </c>
      <c r="F4994" s="474" t="s">
        <v>2060</v>
      </c>
      <c r="G4994" s="81" t="s">
        <v>2061</v>
      </c>
      <c r="H4994" s="475" t="s">
        <v>2590</v>
      </c>
    </row>
    <row r="4995" spans="1:8" ht="32.1" customHeight="1" x14ac:dyDescent="0.2">
      <c r="A4995" s="476" t="s">
        <v>1929</v>
      </c>
      <c r="B4995" s="477" t="s">
        <v>2591</v>
      </c>
      <c r="C4995" s="478">
        <v>98532</v>
      </c>
      <c r="D4995" s="479" t="s">
        <v>1930</v>
      </c>
      <c r="E4995" s="480" t="s">
        <v>2586</v>
      </c>
      <c r="F4995" s="481"/>
      <c r="G4995" s="45"/>
      <c r="H4995" s="482">
        <f>SUM(H4996:H4999)</f>
        <v>85.31</v>
      </c>
    </row>
    <row r="4996" spans="1:8" ht="39.950000000000003" customHeight="1" x14ac:dyDescent="0.2">
      <c r="A4996" s="483" t="s">
        <v>2070</v>
      </c>
      <c r="B4996" s="484" t="s">
        <v>2593</v>
      </c>
      <c r="C4996" s="484">
        <v>5928</v>
      </c>
      <c r="D4996" s="485" t="str">
        <f>IFERROR(VLOOKUP(C4996,INSUMOS!$C:$F,2,FALSE),VLOOKUP(C4996,'COMPOSIÇÃO - SINAPI'!$C:$F,2,FALSE))</f>
        <v>GUINDAUTO HIDRÁULICO, CAPACIDADE MÁXIMA DE CARGA 6200 KG, MOMENTO MÁXIMO DE CARGA 11,7 TM, ALCANCE MÁXIMO HORIZONTAL 9,70 M, INCLUSIVE CAMINHÃO TOCO PBT 16.000 KG, POTÊNCIA DE 189 CV - CHP DIURNO. AF_06/2014</v>
      </c>
      <c r="E4996" s="484" t="str">
        <f>IFERROR(VLOOKUP(C4996,INSUMOS!$C:$F,3,FALSE),VLOOKUP(C4996,'COMPOSIÇÃO - SINAPI'!$C:$F,3,FALSE))</f>
        <v>CHP</v>
      </c>
      <c r="F4996" s="486">
        <v>0.20480000000000001</v>
      </c>
      <c r="G4996" s="490">
        <f>IFERROR(VLOOKUP(C4996,INSUMOS!$C:$F,4,FALSE),VLOOKUP(C4996,'COMPOSIÇÃO - SINAPI'!$C:$F,4,FALSE))</f>
        <v>229.71</v>
      </c>
      <c r="H4996" s="488">
        <f>TRUNC(G4996*F4996,2)</f>
        <v>47.04</v>
      </c>
    </row>
    <row r="4997" spans="1:8" ht="39.950000000000003" customHeight="1" x14ac:dyDescent="0.2">
      <c r="A4997" s="483" t="s">
        <v>3233</v>
      </c>
      <c r="B4997" s="484" t="s">
        <v>2593</v>
      </c>
      <c r="C4997" s="484">
        <v>5930</v>
      </c>
      <c r="D4997" s="485" t="str">
        <f>IFERROR(VLOOKUP(C4997,INSUMOS!$C:$F,2,FALSE),VLOOKUP(C4997,'COMPOSIÇÃO - SINAPI'!$C:$F,2,FALSE))</f>
        <v>GUINDAUTO HIDRÁULICO, CAPACIDADE MÁXIMA DE CARGA 6200 KG, MOMENTO MÁXIMO DE CARGA 11,7 TM, ALCANCE MÁXIMO HORIZONTAL 9,70 M, INCLUSIVE CAMINHÃO TOCO PBT 16.000 KG, POTÊNCIA DE 189 CV - CHI DIURNO. AF_06/2014</v>
      </c>
      <c r="E4997" s="484" t="str">
        <f>IFERROR(VLOOKUP(C4997,INSUMOS!$C:$F,3,FALSE),VLOOKUP(C4997,'COMPOSIÇÃO - SINAPI'!$C:$F,3,FALSE))</f>
        <v>CHI</v>
      </c>
      <c r="F4997" s="486">
        <v>0.48730000000000001</v>
      </c>
      <c r="G4997" s="490">
        <f>IFERROR(VLOOKUP(C4997,INSUMOS!$C:$F,4,FALSE),VLOOKUP(C4997,'COMPOSIÇÃO - SINAPI'!$C:$F,4,FALSE))</f>
        <v>55.33</v>
      </c>
      <c r="H4997" s="488">
        <f>TRUNC(G4997*F4997,2)</f>
        <v>26.96</v>
      </c>
    </row>
    <row r="4998" spans="1:8" ht="15" customHeight="1" x14ac:dyDescent="0.2">
      <c r="A4998" s="483" t="s">
        <v>2070</v>
      </c>
      <c r="B4998" s="484" t="s">
        <v>2593</v>
      </c>
      <c r="C4998" s="484">
        <v>88316</v>
      </c>
      <c r="D4998" s="485" t="str">
        <f>IFERROR(VLOOKUP(C4998,INSUMOS!$C:$F,2,FALSE),VLOOKUP(C4998,'COMPOSIÇÃO - SINAPI'!$C:$F,2,FALSE))</f>
        <v>SERVENTE COM ENCARGOS COMPLEMENTARES</v>
      </c>
      <c r="E4998" s="484" t="str">
        <f>IFERROR(VLOOKUP(C4998,INSUMOS!$C:$F,3,FALSE),VLOOKUP(C4998,'COMPOSIÇÃO - SINAPI'!$C:$F,3,FALSE))</f>
        <v>H</v>
      </c>
      <c r="F4998" s="486">
        <v>0.27</v>
      </c>
      <c r="G4998" s="490">
        <f>IFERROR(VLOOKUP(C4998,INSUMOS!$C:$F,4,FALSE),VLOOKUP(C4998,'COMPOSIÇÃO - SINAPI'!$C:$F,4,FALSE))</f>
        <v>19.8</v>
      </c>
      <c r="H4998" s="488">
        <f>TRUNC(G4998*F4998,2)</f>
        <v>5.34</v>
      </c>
    </row>
    <row r="4999" spans="1:8" ht="15" customHeight="1" x14ac:dyDescent="0.2">
      <c r="A4999" s="483" t="s">
        <v>2070</v>
      </c>
      <c r="B4999" s="484" t="s">
        <v>2593</v>
      </c>
      <c r="C4999" s="484">
        <v>88441</v>
      </c>
      <c r="D4999" s="485" t="str">
        <f>IFERROR(VLOOKUP(C4999,INSUMOS!$C:$F,2,FALSE),VLOOKUP(C4999,'COMPOSIÇÃO - SINAPI'!$C:$F,2,FALSE))</f>
        <v>JARDINEIRO COM ENCARGOS COMPLEMENTARES</v>
      </c>
      <c r="E4999" s="484" t="str">
        <f>IFERROR(VLOOKUP(C4999,INSUMOS!$C:$F,3,FALSE),VLOOKUP(C4999,'COMPOSIÇÃO - SINAPI'!$C:$F,3,FALSE))</f>
        <v>H</v>
      </c>
      <c r="F4999" s="486">
        <v>0.27</v>
      </c>
      <c r="G4999" s="490">
        <f>IFERROR(VLOOKUP(C4999,INSUMOS!$C:$F,4,FALSE),VLOOKUP(C4999,'COMPOSIÇÃO - SINAPI'!$C:$F,4,FALSE))</f>
        <v>22.12</v>
      </c>
      <c r="H4999" s="488">
        <f>TRUNC(G4999*F4999,2)</f>
        <v>5.97</v>
      </c>
    </row>
    <row r="5000" spans="1:8" s="48" customFormat="1" ht="14.25" x14ac:dyDescent="0.25">
      <c r="A5000" s="472" t="s">
        <v>2055</v>
      </c>
      <c r="B5000" s="473" t="s">
        <v>2056</v>
      </c>
      <c r="C5000" s="473" t="s">
        <v>2057</v>
      </c>
      <c r="D5000" s="473" t="s">
        <v>2058</v>
      </c>
      <c r="E5000" s="473" t="s">
        <v>2059</v>
      </c>
      <c r="F5000" s="474" t="s">
        <v>2060</v>
      </c>
      <c r="G5000" s="81" t="s">
        <v>2061</v>
      </c>
      <c r="H5000" s="475" t="s">
        <v>2590</v>
      </c>
    </row>
    <row r="5001" spans="1:8" s="47" customFormat="1" ht="81.95" customHeight="1" x14ac:dyDescent="0.2">
      <c r="A5001" s="476" t="s">
        <v>3233</v>
      </c>
      <c r="B5001" s="477" t="s">
        <v>2591</v>
      </c>
      <c r="C5001" s="478">
        <v>5930</v>
      </c>
      <c r="D5001" s="479" t="s">
        <v>2576</v>
      </c>
      <c r="E5001" s="480" t="s">
        <v>2096</v>
      </c>
      <c r="F5001" s="481"/>
      <c r="G5001" s="45"/>
      <c r="H5001" s="482">
        <f>SUM(H5002:H5005)</f>
        <v>45.870000000000005</v>
      </c>
    </row>
    <row r="5002" spans="1:8" ht="15" customHeight="1" x14ac:dyDescent="0.2">
      <c r="A5002" s="483" t="s">
        <v>2070</v>
      </c>
      <c r="B5002" s="484" t="s">
        <v>2593</v>
      </c>
      <c r="C5002" s="484">
        <v>88286</v>
      </c>
      <c r="D5002" s="485" t="str">
        <f>IFERROR(VLOOKUP(C5002,INSUMOS!$C:$F,2,FALSE),VLOOKUP(C5002,'COMPOSIÇÃO - SINAPI'!$C:$F,2,FALSE))</f>
        <v>MOTORISTA OPERADOR DE MUNCK COM ENCARGOS COMPLEMENTARES</v>
      </c>
      <c r="E5002" s="484" t="str">
        <f>IFERROR(VLOOKUP(C5002,INSUMOS!$C:$F,3,FALSE),VLOOKUP(C5002,'COMPOSIÇÃO - SINAPI'!$C:$F,3,FALSE))</f>
        <v>H</v>
      </c>
      <c r="F5002" s="486">
        <v>0.85</v>
      </c>
      <c r="G5002" s="490">
        <f>IFERROR(VLOOKUP(C5002,INSUMOS!$C:$F,4,FALSE),VLOOKUP(C5002,'COMPOSIÇÃO - SINAPI'!$C:$F,4,FALSE))</f>
        <v>33.36</v>
      </c>
      <c r="H5002" s="488">
        <f>TRUNC(G5002*F5002,2)</f>
        <v>28.35</v>
      </c>
    </row>
    <row r="5003" spans="1:8" ht="48" customHeight="1" x14ac:dyDescent="0.2">
      <c r="A5003" s="483" t="s">
        <v>3233</v>
      </c>
      <c r="B5003" s="484" t="s">
        <v>2593</v>
      </c>
      <c r="C5003" s="484">
        <v>89259</v>
      </c>
      <c r="D5003" s="485" t="str">
        <f>IFERROR(VLOOKUP(C5003,INSUMOS!$C:$F,2,FALSE),VLOOKUP(C5003,'COMPOSIÇÃO - SINAPI'!$C:$F,2,FALSE))</f>
        <v>GUINDAUTO HIDRÁULICO, CAPACIDADE MÁXIMA DE CARGA 6200 KG, MOMENTO MÁXIMO DE CARGA 11,7 TM, ALCANCE MÁXIMO HORIZONTAL 9,70 M, INCLUSIVE CAMINHÃO TOCO PBT 16.000 KG, POTÊNCIA DE 189 CV - DEPRECIAÇÃO. AF_06/2014</v>
      </c>
      <c r="E5003" s="484" t="str">
        <f>IFERROR(VLOOKUP(C5003,INSUMOS!$C:$F,3,FALSE),VLOOKUP(C5003,'COMPOSIÇÃO - SINAPI'!$C:$F,3,FALSE))</f>
        <v>H</v>
      </c>
      <c r="F5003" s="486">
        <v>1</v>
      </c>
      <c r="G5003" s="490">
        <f>IFERROR(VLOOKUP(C5003,INSUMOS!$C:$F,4,FALSE),VLOOKUP(C5003,'COMPOSIÇÃO - SINAPI'!$C:$F,4,FALSE))</f>
        <v>12.58</v>
      </c>
      <c r="H5003" s="488">
        <f>TRUNC(G5003*F5003,2)</f>
        <v>12.58</v>
      </c>
    </row>
    <row r="5004" spans="1:8" ht="39.950000000000003" customHeight="1" x14ac:dyDescent="0.2">
      <c r="A5004" s="483" t="s">
        <v>2070</v>
      </c>
      <c r="B5004" s="484" t="s">
        <v>2593</v>
      </c>
      <c r="C5004" s="484">
        <v>89260</v>
      </c>
      <c r="D5004" s="485" t="str">
        <f>IFERROR(VLOOKUP(C5004,INSUMOS!$C:$F,2,FALSE),VLOOKUP(C5004,'COMPOSIÇÃO - SINAPI'!$C:$F,2,FALSE))</f>
        <v>GUINDAUTO HIDRÁULICO, CAPACIDADE MÁXIMA DE CARGA 6200 KG, MOMENTO MÁXIMO DE CARGA 11,7 TM, ALCANCE MÁXIMO HORIZONTAL 9,70 M, INCLUSIVE CAMINHÃO TOCO PBT 16.000 KG, POTÊNCIA DE 189 CV - JUROS. AF_06/2014</v>
      </c>
      <c r="E5004" s="484" t="str">
        <f>IFERROR(VLOOKUP(C5004,INSUMOS!$C:$F,3,FALSE),VLOOKUP(C5004,'COMPOSIÇÃO - SINAPI'!$C:$F,3,FALSE))</f>
        <v>H</v>
      </c>
      <c r="F5004" s="486">
        <v>1</v>
      </c>
      <c r="G5004" s="490">
        <f>IFERROR(VLOOKUP(C5004,INSUMOS!$C:$F,4,FALSE),VLOOKUP(C5004,'COMPOSIÇÃO - SINAPI'!$C:$F,4,FALSE))</f>
        <v>3.56</v>
      </c>
      <c r="H5004" s="488">
        <f>TRUNC(G5004*F5004,2)</f>
        <v>3.56</v>
      </c>
    </row>
    <row r="5005" spans="1:8" ht="48" customHeight="1" x14ac:dyDescent="0.2">
      <c r="A5005" s="483" t="s">
        <v>2070</v>
      </c>
      <c r="B5005" s="484" t="s">
        <v>2593</v>
      </c>
      <c r="C5005" s="484">
        <v>91466</v>
      </c>
      <c r="D5005" s="485" t="str">
        <f>IFERROR(VLOOKUP(C5005,INSUMOS!$C:$F,2,FALSE),VLOOKUP(C5005,'COMPOSIÇÃO - SINAPI'!$C:$F,2,FALSE))</f>
        <v>GUINDAUTO HIDRÁULICO, CAPACIDADE MÁXIMA DE CARGA 6200 KG, MOMENTO MÁXIMO DE CARGA 11,7 TM, ALCANCE MÁXIMO HORIZONTAL 9,70 M, INCLUSIVE CAMINHÃO TOCO PBT 16.000 KG, POTÊNCIA DE 189 CV - IMPOSTOS E SEGUROS. AF_08/2015</v>
      </c>
      <c r="E5005" s="484" t="str">
        <f>IFERROR(VLOOKUP(C5005,INSUMOS!$C:$F,3,FALSE),VLOOKUP(C5005,'COMPOSIÇÃO - SINAPI'!$C:$F,3,FALSE))</f>
        <v>H</v>
      </c>
      <c r="F5005" s="486">
        <v>1</v>
      </c>
      <c r="G5005" s="490">
        <f>IFERROR(VLOOKUP(C5005,INSUMOS!$C:$F,4,FALSE),VLOOKUP(C5005,'COMPOSIÇÃO - SINAPI'!$C:$F,4,FALSE))</f>
        <v>1.38</v>
      </c>
      <c r="H5005" s="488">
        <f>TRUNC(G5005*F5005,2)</f>
        <v>1.38</v>
      </c>
    </row>
    <row r="5006" spans="1:8" s="48" customFormat="1" ht="14.25" x14ac:dyDescent="0.25">
      <c r="A5006" s="472" t="s">
        <v>2055</v>
      </c>
      <c r="B5006" s="473" t="s">
        <v>2056</v>
      </c>
      <c r="C5006" s="473" t="s">
        <v>2057</v>
      </c>
      <c r="D5006" s="473" t="s">
        <v>2058</v>
      </c>
      <c r="E5006" s="473" t="s">
        <v>2059</v>
      </c>
      <c r="F5006" s="474" t="s">
        <v>2060</v>
      </c>
      <c r="G5006" s="81" t="s">
        <v>2061</v>
      </c>
      <c r="H5006" s="475" t="s">
        <v>2590</v>
      </c>
    </row>
    <row r="5007" spans="1:8" s="47" customFormat="1" ht="81.95" customHeight="1" x14ac:dyDescent="0.2">
      <c r="A5007" s="476" t="s">
        <v>3233</v>
      </c>
      <c r="B5007" s="477" t="s">
        <v>2591</v>
      </c>
      <c r="C5007" s="478">
        <v>89259</v>
      </c>
      <c r="D5007" s="479" t="s">
        <v>3251</v>
      </c>
      <c r="E5007" s="480" t="s">
        <v>29</v>
      </c>
      <c r="F5007" s="481"/>
      <c r="G5007" s="45"/>
      <c r="H5007" s="482">
        <f>SUM(H5008:H5009)</f>
        <v>12.58</v>
      </c>
    </row>
    <row r="5008" spans="1:8" ht="48" customHeight="1" x14ac:dyDescent="0.2">
      <c r="A5008" s="483" t="s">
        <v>2070</v>
      </c>
      <c r="B5008" s="484" t="s">
        <v>2062</v>
      </c>
      <c r="C5008" s="484">
        <v>3363</v>
      </c>
      <c r="D5008" s="485" t="str">
        <f>IFERROR(VLOOKUP(C5008,INSUMOS!$C:$F,2,FALSE),VLOOKUP(C5008,'COMPOSIÇÃO - SINAPI'!$C:$F,2,FALSE))</f>
        <v>GUINDAUTO HIDRAULICO, CAPACIDADE MAXIMA DE CARGA 6200 KG, MOMENTO MAXIMO DE CARGA 11,7 TM , ALCANCE MAXIMO HORIZONTAL  9,70 M, PARA MONTAGEM SOBRE CHASSI DE CAMINHAO PBT MINIMO 13000 KG (INCLUI MONTAGEM, NAO INCLUI CAMINHAO)</v>
      </c>
      <c r="E5008" s="484" t="str">
        <f>IFERROR(VLOOKUP(C5008,INSUMOS!$C:$F,3,FALSE),VLOOKUP(C5008,'COMPOSIÇÃO - SINAPI'!$C:$F,3,FALSE))</f>
        <v>UN</v>
      </c>
      <c r="F5008" s="484">
        <v>3.43E-5</v>
      </c>
      <c r="G5008" s="490">
        <f>IFERROR(VLOOKUP(C5008,INSUMOS!$C:$F,4,FALSE),VLOOKUP(C5008,'COMPOSIÇÃO - SINAPI'!$C:$F,4,FALSE))</f>
        <v>75100</v>
      </c>
      <c r="H5008" s="488">
        <f>TRUNC(G5008*F5008,2)</f>
        <v>2.57</v>
      </c>
    </row>
    <row r="5009" spans="1:8" ht="39.950000000000003" customHeight="1" x14ac:dyDescent="0.2">
      <c r="A5009" s="483" t="s">
        <v>2070</v>
      </c>
      <c r="B5009" s="484" t="s">
        <v>2062</v>
      </c>
      <c r="C5009" s="484">
        <v>37761</v>
      </c>
      <c r="D5009" s="485" t="str">
        <f>IFERROR(VLOOKUP(C5009,INSUMOS!$C:$F,2,FALSE),VLOOKUP(C5009,'COMPOSIÇÃO - SINAPI'!$C:$F,2,FALSE))</f>
        <v>CAMINHAO TOCO, PESO BRUTO TOTAL 16000 KG, CARGA UTIL MAXIMA DE 10685 KG, DISTANCIA ENTRE EIXOS 4,8M, POTENCIA 189 CV (INCLUI CABINE E CHASSI, NAO INCLUI CARROCERIA)</v>
      </c>
      <c r="E5009" s="484" t="str">
        <f>IFERROR(VLOOKUP(C5009,INSUMOS!$C:$F,3,FALSE),VLOOKUP(C5009,'COMPOSIÇÃO - SINAPI'!$C:$F,3,FALSE))</f>
        <v>UN</v>
      </c>
      <c r="F5009" s="484">
        <v>3.43E-5</v>
      </c>
      <c r="G5009" s="490">
        <f>IFERROR(VLOOKUP(C5009,INSUMOS!$C:$F,4,FALSE),VLOOKUP(C5009,'COMPOSIÇÃO - SINAPI'!$C:$F,4,FALSE))</f>
        <v>292120</v>
      </c>
      <c r="H5009" s="488">
        <f>TRUNC(G5009*F5009,2)</f>
        <v>10.01</v>
      </c>
    </row>
    <row r="5010" spans="1:8" s="29" customFormat="1" ht="14.25" x14ac:dyDescent="0.25">
      <c r="A5010" s="472" t="s">
        <v>2055</v>
      </c>
      <c r="B5010" s="473" t="s">
        <v>2056</v>
      </c>
      <c r="C5010" s="473" t="s">
        <v>2057</v>
      </c>
      <c r="D5010" s="473" t="s">
        <v>2058</v>
      </c>
      <c r="E5010" s="473" t="s">
        <v>2059</v>
      </c>
      <c r="F5010" s="474" t="s">
        <v>2060</v>
      </c>
      <c r="G5010" s="81" t="s">
        <v>2061</v>
      </c>
      <c r="H5010" s="475" t="s">
        <v>2590</v>
      </c>
    </row>
    <row r="5011" spans="1:8" ht="48" customHeight="1" x14ac:dyDescent="0.2">
      <c r="A5011" s="476" t="s">
        <v>1932</v>
      </c>
      <c r="B5011" s="477" t="s">
        <v>2591</v>
      </c>
      <c r="C5011" s="478" t="s">
        <v>1931</v>
      </c>
      <c r="D5011" s="479" t="s">
        <v>1933</v>
      </c>
      <c r="E5011" s="480" t="s">
        <v>2586</v>
      </c>
      <c r="F5011" s="481"/>
      <c r="G5011" s="45"/>
      <c r="H5011" s="482">
        <f>SUM(H5012:H5014)</f>
        <v>89.99</v>
      </c>
    </row>
    <row r="5012" spans="1:8" ht="15" customHeight="1" x14ac:dyDescent="0.2">
      <c r="A5012" s="483" t="s">
        <v>2595</v>
      </c>
      <c r="B5012" s="484" t="s">
        <v>2062</v>
      </c>
      <c r="C5012" s="484">
        <v>9131</v>
      </c>
      <c r="D5012" s="485" t="str">
        <f>IFERROR(VLOOKUP(C5012,INSUMOS!$C:$F,2,FALSE),VLOOKUP(C5012,'COMPOSIÇÃO - SINAPI'!$C:$F,2,FALSE))</f>
        <v>MUDA DE PATA DE VACA H&lt;2M</v>
      </c>
      <c r="E5012" s="484" t="str">
        <f>IFERROR(VLOOKUP(C5012,INSUMOS!$C:$F,3,FALSE),VLOOKUP(C5012,'COMPOSIÇÃO - SINAPI'!$C:$F,3,FALSE))</f>
        <v>UN</v>
      </c>
      <c r="F5012" s="486">
        <v>1</v>
      </c>
      <c r="G5012" s="490">
        <f>IFERROR(VLOOKUP(C5012,INSUMOS!$C:$F,4,FALSE),VLOOKUP(C5012,'COMPOSIÇÃO - SINAPI'!$C:$F,4,FALSE))</f>
        <v>76</v>
      </c>
      <c r="H5012" s="488">
        <f>TRUNC(G5012*F5012,2)</f>
        <v>76</v>
      </c>
    </row>
    <row r="5013" spans="1:8" ht="15" customHeight="1" x14ac:dyDescent="0.2">
      <c r="A5013" s="483" t="s">
        <v>2070</v>
      </c>
      <c r="B5013" s="484" t="s">
        <v>2593</v>
      </c>
      <c r="C5013" s="484">
        <v>88316</v>
      </c>
      <c r="D5013" s="485" t="str">
        <f>IFERROR(VLOOKUP(C5013,INSUMOS!$C:$F,2,FALSE),VLOOKUP(C5013,'COMPOSIÇÃO - SINAPI'!$C:$F,2,FALSE))</f>
        <v>SERVENTE COM ENCARGOS COMPLEMENTARES</v>
      </c>
      <c r="E5013" s="484" t="str">
        <f>IFERROR(VLOOKUP(C5013,INSUMOS!$C:$F,3,FALSE),VLOOKUP(C5013,'COMPOSIÇÃO - SINAPI'!$C:$F,3,FALSE))</f>
        <v>H</v>
      </c>
      <c r="F5013" s="486">
        <v>0.56000000000000005</v>
      </c>
      <c r="G5013" s="490">
        <f>IFERROR(VLOOKUP(C5013,INSUMOS!$C:$F,4,FALSE),VLOOKUP(C5013,'COMPOSIÇÃO - SINAPI'!$C:$F,4,FALSE))</f>
        <v>19.8</v>
      </c>
      <c r="H5013" s="488">
        <f>TRUNC(G5013*F5013,2)</f>
        <v>11.08</v>
      </c>
    </row>
    <row r="5014" spans="1:8" ht="15" customHeight="1" x14ac:dyDescent="0.2">
      <c r="A5014" s="483" t="s">
        <v>2070</v>
      </c>
      <c r="B5014" s="484" t="s">
        <v>2593</v>
      </c>
      <c r="C5014" s="484">
        <v>88441</v>
      </c>
      <c r="D5014" s="485" t="str">
        <f>IFERROR(VLOOKUP(C5014,INSUMOS!$C:$F,2,FALSE),VLOOKUP(C5014,'COMPOSIÇÃO - SINAPI'!$C:$F,2,FALSE))</f>
        <v>JARDINEIRO COM ENCARGOS COMPLEMENTARES</v>
      </c>
      <c r="E5014" s="484" t="str">
        <f>IFERROR(VLOOKUP(C5014,INSUMOS!$C:$F,3,FALSE),VLOOKUP(C5014,'COMPOSIÇÃO - SINAPI'!$C:$F,3,FALSE))</f>
        <v>H</v>
      </c>
      <c r="F5014" s="486">
        <v>0.13200000000000001</v>
      </c>
      <c r="G5014" s="490">
        <f>IFERROR(VLOOKUP(C5014,INSUMOS!$C:$F,4,FALSE),VLOOKUP(C5014,'COMPOSIÇÃO - SINAPI'!$C:$F,4,FALSE))</f>
        <v>22.12</v>
      </c>
      <c r="H5014" s="488">
        <f>TRUNC(G5014*F5014,2)</f>
        <v>2.91</v>
      </c>
    </row>
    <row r="5015" spans="1:8" s="29" customFormat="1" ht="14.25" x14ac:dyDescent="0.25">
      <c r="A5015" s="472" t="s">
        <v>2055</v>
      </c>
      <c r="B5015" s="473" t="s">
        <v>2056</v>
      </c>
      <c r="C5015" s="473" t="s">
        <v>2057</v>
      </c>
      <c r="D5015" s="473" t="s">
        <v>2058</v>
      </c>
      <c r="E5015" s="473" t="s">
        <v>2059</v>
      </c>
      <c r="F5015" s="474" t="s">
        <v>2060</v>
      </c>
      <c r="G5015" s="81" t="s">
        <v>2061</v>
      </c>
      <c r="H5015" s="475" t="s">
        <v>2590</v>
      </c>
    </row>
    <row r="5016" spans="1:8" ht="48" customHeight="1" x14ac:dyDescent="0.2">
      <c r="A5016" s="476" t="s">
        <v>1934</v>
      </c>
      <c r="B5016" s="477" t="s">
        <v>2591</v>
      </c>
      <c r="C5016" s="478">
        <v>98511</v>
      </c>
      <c r="D5016" s="479" t="s">
        <v>1935</v>
      </c>
      <c r="E5016" s="480" t="s">
        <v>2586</v>
      </c>
      <c r="F5016" s="481"/>
      <c r="G5016" s="45"/>
      <c r="H5016" s="482">
        <f>SUM(H5017:H5019)</f>
        <v>134.66</v>
      </c>
    </row>
    <row r="5017" spans="1:8" ht="27" customHeight="1" x14ac:dyDescent="0.2">
      <c r="A5017" s="483" t="s">
        <v>2070</v>
      </c>
      <c r="B5017" s="484" t="s">
        <v>2062</v>
      </c>
      <c r="C5017" s="484">
        <v>359</v>
      </c>
      <c r="D5017" s="485" t="str">
        <f>IFERROR(VLOOKUP(C5017,INSUMOS!$C:$F,2,FALSE),VLOOKUP(C5017,'COMPOSIÇÃO - SINAPI'!$C:$F,2,FALSE))</f>
        <v>MUDA DE ARVORE ORNAMENTAL, OITI/AROEIRA SALSA/ANGICO/IPE/JACARANDA OU EQUIVALENTE  DA REGIAO, H= *2* M</v>
      </c>
      <c r="E5017" s="484" t="str">
        <f>IFERROR(VLOOKUP(C5017,INSUMOS!$C:$F,3,FALSE),VLOOKUP(C5017,'COMPOSIÇÃO - SINAPI'!$C:$F,3,FALSE))</f>
        <v>UN</v>
      </c>
      <c r="F5017" s="486">
        <v>1</v>
      </c>
      <c r="G5017" s="490">
        <f>IFERROR(VLOOKUP(C5017,INSUMOS!$C:$F,4,FALSE),VLOOKUP(C5017,'COMPOSIÇÃO - SINAPI'!$C:$F,4,FALSE))</f>
        <v>115</v>
      </c>
      <c r="H5017" s="488">
        <f>TRUNC(G5017*F5017,2)</f>
        <v>115</v>
      </c>
    </row>
    <row r="5018" spans="1:8" ht="15" customHeight="1" x14ac:dyDescent="0.2">
      <c r="A5018" s="483" t="s">
        <v>2070</v>
      </c>
      <c r="B5018" s="484" t="s">
        <v>2593</v>
      </c>
      <c r="C5018" s="484">
        <v>88316</v>
      </c>
      <c r="D5018" s="485" t="str">
        <f>IFERROR(VLOOKUP(C5018,INSUMOS!$C:$F,2,FALSE),VLOOKUP(C5018,'COMPOSIÇÃO - SINAPI'!$C:$F,2,FALSE))</f>
        <v>SERVENTE COM ENCARGOS COMPLEMENTARES</v>
      </c>
      <c r="E5018" s="484" t="str">
        <f>IFERROR(VLOOKUP(C5018,INSUMOS!$C:$F,3,FALSE),VLOOKUP(C5018,'COMPOSIÇÃO - SINAPI'!$C:$F,3,FALSE))</f>
        <v>H</v>
      </c>
      <c r="F5018" s="486">
        <v>0.77</v>
      </c>
      <c r="G5018" s="490">
        <f>IFERROR(VLOOKUP(C5018,INSUMOS!$C:$F,4,FALSE),VLOOKUP(C5018,'COMPOSIÇÃO - SINAPI'!$C:$F,4,FALSE))</f>
        <v>19.8</v>
      </c>
      <c r="H5018" s="488">
        <f>TRUNC(G5018*F5018,2)</f>
        <v>15.24</v>
      </c>
    </row>
    <row r="5019" spans="1:8" ht="15" customHeight="1" x14ac:dyDescent="0.2">
      <c r="A5019" s="483" t="s">
        <v>2070</v>
      </c>
      <c r="B5019" s="484" t="s">
        <v>2593</v>
      </c>
      <c r="C5019" s="484">
        <v>88441</v>
      </c>
      <c r="D5019" s="485" t="str">
        <f>IFERROR(VLOOKUP(C5019,INSUMOS!$C:$F,2,FALSE),VLOOKUP(C5019,'COMPOSIÇÃO - SINAPI'!$C:$F,2,FALSE))</f>
        <v>JARDINEIRO COM ENCARGOS COMPLEMENTARES</v>
      </c>
      <c r="E5019" s="484" t="str">
        <f>IFERROR(VLOOKUP(C5019,INSUMOS!$C:$F,3,FALSE),VLOOKUP(C5019,'COMPOSIÇÃO - SINAPI'!$C:$F,3,FALSE))</f>
        <v>H</v>
      </c>
      <c r="F5019" s="486">
        <v>0.2</v>
      </c>
      <c r="G5019" s="490">
        <f>IFERROR(VLOOKUP(C5019,INSUMOS!$C:$F,4,FALSE),VLOOKUP(C5019,'COMPOSIÇÃO - SINAPI'!$C:$F,4,FALSE))</f>
        <v>22.12</v>
      </c>
      <c r="H5019" s="488">
        <f>TRUNC(G5019*F5019,2)</f>
        <v>4.42</v>
      </c>
    </row>
    <row r="5020" spans="1:8" s="29" customFormat="1" ht="14.25" x14ac:dyDescent="0.25">
      <c r="A5020" s="472" t="s">
        <v>2055</v>
      </c>
      <c r="B5020" s="473" t="s">
        <v>2056</v>
      </c>
      <c r="C5020" s="473" t="s">
        <v>2057</v>
      </c>
      <c r="D5020" s="473" t="s">
        <v>2058</v>
      </c>
      <c r="E5020" s="473" t="s">
        <v>2059</v>
      </c>
      <c r="F5020" s="474" t="s">
        <v>2060</v>
      </c>
      <c r="G5020" s="81" t="s">
        <v>2061</v>
      </c>
      <c r="H5020" s="475" t="s">
        <v>2590</v>
      </c>
    </row>
    <row r="5021" spans="1:8" ht="48" customHeight="1" x14ac:dyDescent="0.2">
      <c r="A5021" s="476" t="s">
        <v>1937</v>
      </c>
      <c r="B5021" s="477" t="s">
        <v>2591</v>
      </c>
      <c r="C5021" s="478" t="s">
        <v>1936</v>
      </c>
      <c r="D5021" s="479" t="s">
        <v>1938</v>
      </c>
      <c r="E5021" s="480" t="s">
        <v>2586</v>
      </c>
      <c r="F5021" s="481"/>
      <c r="G5021" s="45"/>
      <c r="H5021" s="482">
        <f>SUM(H5022:H5026)</f>
        <v>439.94</v>
      </c>
    </row>
    <row r="5022" spans="1:8" ht="15" customHeight="1" x14ac:dyDescent="0.2">
      <c r="A5022" s="483" t="s">
        <v>2595</v>
      </c>
      <c r="B5022" s="484" t="s">
        <v>2062</v>
      </c>
      <c r="C5022" s="484">
        <v>10295</v>
      </c>
      <c r="D5022" s="485" t="str">
        <f>IFERROR(VLOOKUP(C5022,INSUMOS!$C:$F,2,FALSE),VLOOKUP(C5022,'COMPOSIÇÃO - SINAPI'!$C:$F,2,FALSE))</f>
        <v>MUDA DE PALMEIRA CICA H&lt; = 2,00 M</v>
      </c>
      <c r="E5022" s="484" t="str">
        <f>IFERROR(VLOOKUP(C5022,INSUMOS!$C:$F,3,FALSE),VLOOKUP(C5022,'COMPOSIÇÃO - SINAPI'!$C:$F,3,FALSE))</f>
        <v>UN</v>
      </c>
      <c r="F5022" s="486">
        <v>1</v>
      </c>
      <c r="G5022" s="490">
        <f>IFERROR(VLOOKUP(C5022,INSUMOS!$C:$F,4,FALSE),VLOOKUP(C5022,'COMPOSIÇÃO - SINAPI'!$C:$F,4,FALSE))</f>
        <v>245</v>
      </c>
      <c r="H5022" s="488">
        <f>TRUNC(G5022*F5022,2)</f>
        <v>245</v>
      </c>
    </row>
    <row r="5023" spans="1:8" ht="15" customHeight="1" x14ac:dyDescent="0.2">
      <c r="A5023" s="483" t="s">
        <v>2070</v>
      </c>
      <c r="B5023" s="484" t="s">
        <v>2593</v>
      </c>
      <c r="C5023" s="484">
        <v>88316</v>
      </c>
      <c r="D5023" s="485" t="str">
        <f>IFERROR(VLOOKUP(C5023,INSUMOS!$C:$F,2,FALSE),VLOOKUP(C5023,'COMPOSIÇÃO - SINAPI'!$C:$F,2,FALSE))</f>
        <v>SERVENTE COM ENCARGOS COMPLEMENTARES</v>
      </c>
      <c r="E5023" s="484" t="str">
        <f>IFERROR(VLOOKUP(C5023,INSUMOS!$C:$F,3,FALSE),VLOOKUP(C5023,'COMPOSIÇÃO - SINAPI'!$C:$F,3,FALSE))</f>
        <v>H</v>
      </c>
      <c r="F5023" s="486">
        <v>2.8515000000000001</v>
      </c>
      <c r="G5023" s="490">
        <f>IFERROR(VLOOKUP(C5023,INSUMOS!$C:$F,4,FALSE),VLOOKUP(C5023,'COMPOSIÇÃO - SINAPI'!$C:$F,4,FALSE))</f>
        <v>19.8</v>
      </c>
      <c r="H5023" s="488">
        <f>TRUNC(G5023*F5023,2)</f>
        <v>56.45</v>
      </c>
    </row>
    <row r="5024" spans="1:8" ht="15" customHeight="1" x14ac:dyDescent="0.2">
      <c r="A5024" s="483" t="s">
        <v>2070</v>
      </c>
      <c r="B5024" s="484" t="s">
        <v>2593</v>
      </c>
      <c r="C5024" s="484">
        <v>88441</v>
      </c>
      <c r="D5024" s="485" t="str">
        <f>IFERROR(VLOOKUP(C5024,INSUMOS!$C:$F,2,FALSE),VLOOKUP(C5024,'COMPOSIÇÃO - SINAPI'!$C:$F,2,FALSE))</f>
        <v>JARDINEIRO COM ENCARGOS COMPLEMENTARES</v>
      </c>
      <c r="E5024" s="484" t="str">
        <f>IFERROR(VLOOKUP(C5024,INSUMOS!$C:$F,3,FALSE),VLOOKUP(C5024,'COMPOSIÇÃO - SINAPI'!$C:$F,3,FALSE))</f>
        <v>H</v>
      </c>
      <c r="F5024" s="486">
        <v>0.8</v>
      </c>
      <c r="G5024" s="490">
        <f>IFERROR(VLOOKUP(C5024,INSUMOS!$C:$F,4,FALSE),VLOOKUP(C5024,'COMPOSIÇÃO - SINAPI'!$C:$F,4,FALSE))</f>
        <v>22.12</v>
      </c>
      <c r="H5024" s="488">
        <f>TRUNC(G5024*F5024,2)</f>
        <v>17.690000000000001</v>
      </c>
    </row>
    <row r="5025" spans="1:8" ht="38.1" customHeight="1" x14ac:dyDescent="0.2">
      <c r="A5025" s="483" t="s">
        <v>2070</v>
      </c>
      <c r="B5025" s="484" t="s">
        <v>2593</v>
      </c>
      <c r="C5025" s="484">
        <v>91634</v>
      </c>
      <c r="D5025" s="485" t="str">
        <f>IFERROR(VLOOKUP(C5025,INSUMOS!$C:$F,2,FALSE),VLOOKUP(C5025,'COMPOSIÇÃO - SINAPI'!$C:$F,2,FALSE))</f>
        <v>GUINDAUTO HIDRÁULICO, CAPACIDADE MÁXIMA DE CARGA 6500 KG, MOMENTO MÁXIMO DE CARGA 5,8 TM, ALCANCE MÁXIMO HORIZONTAL 7,60 M, INCLUSIVE CAMINHÃO TOCO PBT 9.700 KG, POTÊNCIA DE 160 CV - CHP DIURNO. AF_08/2015</v>
      </c>
      <c r="E5025" s="484" t="str">
        <f>IFERROR(VLOOKUP(C5025,INSUMOS!$C:$F,3,FALSE),VLOOKUP(C5025,'COMPOSIÇÃO - SINAPI'!$C:$F,3,FALSE))</f>
        <v>CHP</v>
      </c>
      <c r="F5025" s="486">
        <v>0.2999</v>
      </c>
      <c r="G5025" s="490">
        <f>IFERROR(VLOOKUP(C5025,INSUMOS!$C:$F,4,FALSE),VLOOKUP(C5025,'COMPOSIÇÃO - SINAPI'!$C:$F,4,FALSE))</f>
        <v>203.37</v>
      </c>
      <c r="H5025" s="488">
        <f>TRUNC(G5025*F5025,2)</f>
        <v>60.99</v>
      </c>
    </row>
    <row r="5026" spans="1:8" ht="38.1" customHeight="1" x14ac:dyDescent="0.2">
      <c r="A5026" s="483" t="s">
        <v>2070</v>
      </c>
      <c r="B5026" s="484" t="s">
        <v>2593</v>
      </c>
      <c r="C5026" s="484">
        <v>91635</v>
      </c>
      <c r="D5026" s="485" t="str">
        <f>IFERROR(VLOOKUP(C5026,INSUMOS!$C:$F,2,FALSE),VLOOKUP(C5026,'COMPOSIÇÃO - SINAPI'!$C:$F,2,FALSE))</f>
        <v>GUINDAUTO HIDRÁULICO, CAPACIDADE MÁXIMA DE CARGA 6500 KG, MOMENTO MÁXIMO DE CARGA 5,8 TM, ALCANCE MÁXIMO HORIZONTAL 7,60 M, INCLUSIVE CAMINHÃO TOCO PBT 9.700 KG, POTÊNCIA DE 160 CV - CHI DIURNO. AF_08/2015</v>
      </c>
      <c r="E5026" s="484" t="str">
        <f>IFERROR(VLOOKUP(C5026,INSUMOS!$C:$F,3,FALSE),VLOOKUP(C5026,'COMPOSIÇÃO - SINAPI'!$C:$F,3,FALSE))</f>
        <v>CHI</v>
      </c>
      <c r="F5026" s="486">
        <v>1.2252000000000001</v>
      </c>
      <c r="G5026" s="490">
        <f>IFERROR(VLOOKUP(C5026,INSUMOS!$C:$F,4,FALSE),VLOOKUP(C5026,'COMPOSIÇÃO - SINAPI'!$C:$F,4,FALSE))</f>
        <v>48.82</v>
      </c>
      <c r="H5026" s="488">
        <f>TRUNC(G5026*F5026,2)</f>
        <v>59.81</v>
      </c>
    </row>
    <row r="5027" spans="1:8" s="29" customFormat="1" ht="14.25" x14ac:dyDescent="0.25">
      <c r="A5027" s="472" t="s">
        <v>2055</v>
      </c>
      <c r="B5027" s="473" t="s">
        <v>2056</v>
      </c>
      <c r="C5027" s="473" t="s">
        <v>2057</v>
      </c>
      <c r="D5027" s="473" t="s">
        <v>2058</v>
      </c>
      <c r="E5027" s="473" t="s">
        <v>2059</v>
      </c>
      <c r="F5027" s="474" t="s">
        <v>2060</v>
      </c>
      <c r="G5027" s="81" t="s">
        <v>2061</v>
      </c>
      <c r="H5027" s="475" t="s">
        <v>2590</v>
      </c>
    </row>
    <row r="5028" spans="1:8" ht="48" customHeight="1" x14ac:dyDescent="0.2">
      <c r="A5028" s="476" t="s">
        <v>1940</v>
      </c>
      <c r="B5028" s="477" t="s">
        <v>2591</v>
      </c>
      <c r="C5028" s="478" t="s">
        <v>1939</v>
      </c>
      <c r="D5028" s="479" t="s">
        <v>1941</v>
      </c>
      <c r="E5028" s="480" t="s">
        <v>2586</v>
      </c>
      <c r="F5028" s="481"/>
      <c r="G5028" s="45"/>
      <c r="H5028" s="482">
        <f>SUM(H5029:H5033)</f>
        <v>198.31</v>
      </c>
    </row>
    <row r="5029" spans="1:8" ht="15" customHeight="1" x14ac:dyDescent="0.2">
      <c r="A5029" s="483" t="s">
        <v>2607</v>
      </c>
      <c r="B5029" s="484" t="s">
        <v>2062</v>
      </c>
      <c r="C5029" s="484" t="s">
        <v>3141</v>
      </c>
      <c r="D5029" s="485" t="str">
        <f>IFERROR(VLOOKUP(C5029,INSUMOS!$C:$F,2,FALSE),VLOOKUP(C5029,'COMPOSIÇÃO - SINAPI'!$C:$F,2,FALSE))</f>
        <v>MUDA DE PALMEIRA RAFIS 1 HASTE, H&lt; = 2,00 M</v>
      </c>
      <c r="E5029" s="484" t="str">
        <f>IFERROR(VLOOKUP(C5029,INSUMOS!$C:$F,3,FALSE),VLOOKUP(C5029,'COMPOSIÇÃO - SINAPI'!$C:$F,3,FALSE))</f>
        <v>UN</v>
      </c>
      <c r="F5029" s="486">
        <v>1</v>
      </c>
      <c r="G5029" s="490">
        <f>IFERROR(VLOOKUP(C5029,INSUMOS!$C:$F,4,FALSE),VLOOKUP(C5029,'COMPOSIÇÃO - SINAPI'!$C:$F,4,FALSE))</f>
        <v>10</v>
      </c>
      <c r="H5029" s="488">
        <f>TRUNC(G5029*F5029,2)</f>
        <v>10</v>
      </c>
    </row>
    <row r="5030" spans="1:8" ht="15" customHeight="1" x14ac:dyDescent="0.2">
      <c r="A5030" s="483" t="s">
        <v>2070</v>
      </c>
      <c r="B5030" s="484" t="s">
        <v>2593</v>
      </c>
      <c r="C5030" s="484">
        <v>88316</v>
      </c>
      <c r="D5030" s="485" t="str">
        <f>IFERROR(VLOOKUP(C5030,INSUMOS!$C:$F,2,FALSE),VLOOKUP(C5030,'COMPOSIÇÃO - SINAPI'!$C:$F,2,FALSE))</f>
        <v>SERVENTE COM ENCARGOS COMPLEMENTARES</v>
      </c>
      <c r="E5030" s="484" t="str">
        <f>IFERROR(VLOOKUP(C5030,INSUMOS!$C:$F,3,FALSE),VLOOKUP(C5030,'COMPOSIÇÃO - SINAPI'!$C:$F,3,FALSE))</f>
        <v>H</v>
      </c>
      <c r="F5030" s="486">
        <v>2.65</v>
      </c>
      <c r="G5030" s="490">
        <f>IFERROR(VLOOKUP(C5030,INSUMOS!$C:$F,4,FALSE),VLOOKUP(C5030,'COMPOSIÇÃO - SINAPI'!$C:$F,4,FALSE))</f>
        <v>19.8</v>
      </c>
      <c r="H5030" s="488">
        <f>TRUNC(G5030*F5030,2)</f>
        <v>52.47</v>
      </c>
    </row>
    <row r="5031" spans="1:8" ht="15" customHeight="1" x14ac:dyDescent="0.2">
      <c r="A5031" s="483" t="s">
        <v>2070</v>
      </c>
      <c r="B5031" s="484" t="s">
        <v>2593</v>
      </c>
      <c r="C5031" s="484">
        <v>88441</v>
      </c>
      <c r="D5031" s="485" t="str">
        <f>IFERROR(VLOOKUP(C5031,INSUMOS!$C:$F,2,FALSE),VLOOKUP(C5031,'COMPOSIÇÃO - SINAPI'!$C:$F,2,FALSE))</f>
        <v>JARDINEIRO COM ENCARGOS COMPLEMENTARES</v>
      </c>
      <c r="E5031" s="484" t="str">
        <f>IFERROR(VLOOKUP(C5031,INSUMOS!$C:$F,3,FALSE),VLOOKUP(C5031,'COMPOSIÇÃO - SINAPI'!$C:$F,3,FALSE))</f>
        <v>H</v>
      </c>
      <c r="F5031" s="486">
        <v>0.68</v>
      </c>
      <c r="G5031" s="490">
        <f>IFERROR(VLOOKUP(C5031,INSUMOS!$C:$F,4,FALSE),VLOOKUP(C5031,'COMPOSIÇÃO - SINAPI'!$C:$F,4,FALSE))</f>
        <v>22.12</v>
      </c>
      <c r="H5031" s="488">
        <f>TRUNC(G5031*F5031,2)</f>
        <v>15.04</v>
      </c>
    </row>
    <row r="5032" spans="1:8" ht="38.1" customHeight="1" x14ac:dyDescent="0.2">
      <c r="A5032" s="483" t="s">
        <v>2070</v>
      </c>
      <c r="B5032" s="484" t="s">
        <v>2593</v>
      </c>
      <c r="C5032" s="484">
        <v>91634</v>
      </c>
      <c r="D5032" s="485" t="str">
        <f>IFERROR(VLOOKUP(C5032,INSUMOS!$C:$F,2,FALSE),VLOOKUP(C5032,'COMPOSIÇÃO - SINAPI'!$C:$F,2,FALSE))</f>
        <v>GUINDAUTO HIDRÁULICO, CAPACIDADE MÁXIMA DE CARGA 6500 KG, MOMENTO MÁXIMO DE CARGA 5,8 TM, ALCANCE MÁXIMO HORIZONTAL 7,60 M, INCLUSIVE CAMINHÃO TOCO PBT 9.700 KG, POTÊNCIA DE 160 CV - CHP DIURNO. AF_08/2015</v>
      </c>
      <c r="E5032" s="484" t="str">
        <f>IFERROR(VLOOKUP(C5032,INSUMOS!$C:$F,3,FALSE),VLOOKUP(C5032,'COMPOSIÇÃO - SINAPI'!$C:$F,3,FALSE))</f>
        <v>CHP</v>
      </c>
      <c r="F5032" s="486">
        <v>0.2999</v>
      </c>
      <c r="G5032" s="490">
        <f>IFERROR(VLOOKUP(C5032,INSUMOS!$C:$F,4,FALSE),VLOOKUP(C5032,'COMPOSIÇÃO - SINAPI'!$C:$F,4,FALSE))</f>
        <v>203.37</v>
      </c>
      <c r="H5032" s="488">
        <f>TRUNC(G5032*F5032,2)</f>
        <v>60.99</v>
      </c>
    </row>
    <row r="5033" spans="1:8" ht="38.1" customHeight="1" x14ac:dyDescent="0.2">
      <c r="A5033" s="483" t="s">
        <v>2070</v>
      </c>
      <c r="B5033" s="484" t="s">
        <v>2593</v>
      </c>
      <c r="C5033" s="484">
        <v>91635</v>
      </c>
      <c r="D5033" s="485" t="str">
        <f>IFERROR(VLOOKUP(C5033,INSUMOS!$C:$F,2,FALSE),VLOOKUP(C5033,'COMPOSIÇÃO - SINAPI'!$C:$F,2,FALSE))</f>
        <v>GUINDAUTO HIDRÁULICO, CAPACIDADE MÁXIMA DE CARGA 6500 KG, MOMENTO MÁXIMO DE CARGA 5,8 TM, ALCANCE MÁXIMO HORIZONTAL 7,60 M, INCLUSIVE CAMINHÃO TOCO PBT 9.700 KG, POTÊNCIA DE 160 CV - CHI DIURNO. AF_08/2015</v>
      </c>
      <c r="E5033" s="484" t="str">
        <f>IFERROR(VLOOKUP(C5033,INSUMOS!$C:$F,3,FALSE),VLOOKUP(C5033,'COMPOSIÇÃO - SINAPI'!$C:$F,3,FALSE))</f>
        <v>CHI</v>
      </c>
      <c r="F5033" s="486">
        <v>1.2252000000000001</v>
      </c>
      <c r="G5033" s="490">
        <f>IFERROR(VLOOKUP(C5033,INSUMOS!$C:$F,4,FALSE),VLOOKUP(C5033,'COMPOSIÇÃO - SINAPI'!$C:$F,4,FALSE))</f>
        <v>48.82</v>
      </c>
      <c r="H5033" s="488">
        <f>TRUNC(G5033*F5033,2)</f>
        <v>59.81</v>
      </c>
    </row>
    <row r="5034" spans="1:8" s="29" customFormat="1" ht="14.25" x14ac:dyDescent="0.25">
      <c r="A5034" s="472" t="s">
        <v>2055</v>
      </c>
      <c r="B5034" s="473" t="s">
        <v>2056</v>
      </c>
      <c r="C5034" s="473" t="s">
        <v>2057</v>
      </c>
      <c r="D5034" s="473" t="s">
        <v>2058</v>
      </c>
      <c r="E5034" s="473" t="s">
        <v>2059</v>
      </c>
      <c r="F5034" s="474" t="s">
        <v>2060</v>
      </c>
      <c r="G5034" s="81" t="s">
        <v>2061</v>
      </c>
      <c r="H5034" s="475" t="s">
        <v>2590</v>
      </c>
    </row>
    <row r="5035" spans="1:8" ht="32.1" customHeight="1" x14ac:dyDescent="0.2">
      <c r="A5035" s="476" t="s">
        <v>1943</v>
      </c>
      <c r="B5035" s="477" t="s">
        <v>2591</v>
      </c>
      <c r="C5035" s="478" t="s">
        <v>1942</v>
      </c>
      <c r="D5035" s="479" t="s">
        <v>1944</v>
      </c>
      <c r="E5035" s="480" t="s">
        <v>2586</v>
      </c>
      <c r="F5035" s="481"/>
      <c r="G5035" s="45"/>
      <c r="H5035" s="482">
        <f>SUM(H5036:H5038)</f>
        <v>73.639999999999986</v>
      </c>
    </row>
    <row r="5036" spans="1:8" ht="15" customHeight="1" x14ac:dyDescent="0.2">
      <c r="A5036" s="483" t="s">
        <v>2595</v>
      </c>
      <c r="B5036" s="484" t="s">
        <v>2062</v>
      </c>
      <c r="C5036" s="484">
        <v>10169</v>
      </c>
      <c r="D5036" s="485" t="str">
        <f>IFERROR(VLOOKUP(C5036,INSUMOS!$C:$F,2,FALSE),VLOOKUP(C5036,'COMPOSIÇÃO - SINAPI'!$C:$F,2,FALSE))</f>
        <v>MUDA DE ARBUSTO AGAVE</v>
      </c>
      <c r="E5036" s="484" t="str">
        <f>IFERROR(VLOOKUP(C5036,INSUMOS!$C:$F,3,FALSE),VLOOKUP(C5036,'COMPOSIÇÃO - SINAPI'!$C:$F,3,FALSE))</f>
        <v>UN</v>
      </c>
      <c r="F5036" s="486">
        <v>1</v>
      </c>
      <c r="G5036" s="490">
        <f>IFERROR(VLOOKUP(C5036,INSUMOS!$C:$F,4,FALSE),VLOOKUP(C5036,'COMPOSIÇÃO - SINAPI'!$C:$F,4,FALSE))</f>
        <v>71.459999999999994</v>
      </c>
      <c r="H5036" s="488">
        <f>TRUNC(G5036*F5036,2)</f>
        <v>71.459999999999994</v>
      </c>
    </row>
    <row r="5037" spans="1:8" ht="15" customHeight="1" x14ac:dyDescent="0.2">
      <c r="A5037" s="483" t="s">
        <v>2070</v>
      </c>
      <c r="B5037" s="484" t="s">
        <v>2593</v>
      </c>
      <c r="C5037" s="484">
        <v>88316</v>
      </c>
      <c r="D5037" s="485" t="str">
        <f>IFERROR(VLOOKUP(C5037,INSUMOS!$C:$F,2,FALSE),VLOOKUP(C5037,'COMPOSIÇÃO - SINAPI'!$C:$F,2,FALSE))</f>
        <v>SERVENTE COM ENCARGOS COMPLEMENTARES</v>
      </c>
      <c r="E5037" s="484" t="str">
        <f>IFERROR(VLOOKUP(C5037,INSUMOS!$C:$F,3,FALSE),VLOOKUP(C5037,'COMPOSIÇÃO - SINAPI'!$C:$F,3,FALSE))</f>
        <v>H</v>
      </c>
      <c r="F5037" s="486">
        <v>8.6529999999999996E-2</v>
      </c>
      <c r="G5037" s="490">
        <f>IFERROR(VLOOKUP(C5037,INSUMOS!$C:$F,4,FALSE),VLOOKUP(C5037,'COMPOSIÇÃO - SINAPI'!$C:$F,4,FALSE))</f>
        <v>19.8</v>
      </c>
      <c r="H5037" s="488">
        <f>TRUNC(G5037*F5037,2)</f>
        <v>1.71</v>
      </c>
    </row>
    <row r="5038" spans="1:8" ht="15" customHeight="1" x14ac:dyDescent="0.2">
      <c r="A5038" s="483" t="s">
        <v>2070</v>
      </c>
      <c r="B5038" s="484" t="s">
        <v>2593</v>
      </c>
      <c r="C5038" s="484">
        <v>88441</v>
      </c>
      <c r="D5038" s="485" t="str">
        <f>IFERROR(VLOOKUP(C5038,INSUMOS!$C:$F,2,FALSE),VLOOKUP(C5038,'COMPOSIÇÃO - SINAPI'!$C:$F,2,FALSE))</f>
        <v>JARDINEIRO COM ENCARGOS COMPLEMENTARES</v>
      </c>
      <c r="E5038" s="484" t="str">
        <f>IFERROR(VLOOKUP(C5038,INSUMOS!$C:$F,3,FALSE),VLOOKUP(C5038,'COMPOSIÇÃO - SINAPI'!$C:$F,3,FALSE))</f>
        <v>H</v>
      </c>
      <c r="F5038" s="486">
        <v>2.1680000000000001E-2</v>
      </c>
      <c r="G5038" s="490">
        <f>IFERROR(VLOOKUP(C5038,INSUMOS!$C:$F,4,FALSE),VLOOKUP(C5038,'COMPOSIÇÃO - SINAPI'!$C:$F,4,FALSE))</f>
        <v>22.12</v>
      </c>
      <c r="H5038" s="488">
        <f>TRUNC(G5038*F5038,2)</f>
        <v>0.47</v>
      </c>
    </row>
    <row r="5039" spans="1:8" s="29" customFormat="1" ht="14.25" x14ac:dyDescent="0.25">
      <c r="A5039" s="472" t="s">
        <v>2055</v>
      </c>
      <c r="B5039" s="473" t="s">
        <v>2056</v>
      </c>
      <c r="C5039" s="473" t="s">
        <v>2057</v>
      </c>
      <c r="D5039" s="473" t="s">
        <v>2058</v>
      </c>
      <c r="E5039" s="473" t="s">
        <v>2059</v>
      </c>
      <c r="F5039" s="474" t="s">
        <v>2060</v>
      </c>
      <c r="G5039" s="81" t="s">
        <v>2061</v>
      </c>
      <c r="H5039" s="475" t="s">
        <v>2590</v>
      </c>
    </row>
    <row r="5040" spans="1:8" ht="32.1" customHeight="1" x14ac:dyDescent="0.2">
      <c r="A5040" s="476" t="s">
        <v>1946</v>
      </c>
      <c r="B5040" s="477" t="s">
        <v>2591</v>
      </c>
      <c r="C5040" s="478" t="s">
        <v>1945</v>
      </c>
      <c r="D5040" s="479" t="s">
        <v>1947</v>
      </c>
      <c r="E5040" s="480" t="s">
        <v>2586</v>
      </c>
      <c r="F5040" s="481"/>
      <c r="G5040" s="45"/>
      <c r="H5040" s="482">
        <f>SUM(H5041:H5043)</f>
        <v>48.57</v>
      </c>
    </row>
    <row r="5041" spans="1:8" ht="15" customHeight="1" x14ac:dyDescent="0.2">
      <c r="A5041" s="483" t="s">
        <v>2607</v>
      </c>
      <c r="B5041" s="484" t="s">
        <v>2062</v>
      </c>
      <c r="C5041" s="484" t="s">
        <v>3144</v>
      </c>
      <c r="D5041" s="485" t="str">
        <f>IFERROR(VLOOKUP(C5041,INSUMOS!$C:$F,2,FALSE),VLOOKUP(C5041,'COMPOSIÇÃO - SINAPI'!$C:$F,2,FALSE))</f>
        <v>MUDA DE ARBUSTO ZAMIOCULCA</v>
      </c>
      <c r="E5041" s="484" t="str">
        <f>IFERROR(VLOOKUP(C5041,INSUMOS!$C:$F,3,FALSE),VLOOKUP(C5041,'COMPOSIÇÃO - SINAPI'!$C:$F,3,FALSE))</f>
        <v>UN</v>
      </c>
      <c r="F5041" s="486">
        <v>1</v>
      </c>
      <c r="G5041" s="490">
        <f>IFERROR(VLOOKUP(C5041,INSUMOS!$C:$F,4,FALSE),VLOOKUP(C5041,'COMPOSIÇÃO - SINAPI'!$C:$F,4,FALSE))</f>
        <v>46.39</v>
      </c>
      <c r="H5041" s="488">
        <f>TRUNC(G5041*F5041,2)</f>
        <v>46.39</v>
      </c>
    </row>
    <row r="5042" spans="1:8" ht="15" customHeight="1" x14ac:dyDescent="0.2">
      <c r="A5042" s="483" t="s">
        <v>2070</v>
      </c>
      <c r="B5042" s="484" t="s">
        <v>2593</v>
      </c>
      <c r="C5042" s="484">
        <v>88316</v>
      </c>
      <c r="D5042" s="485" t="str">
        <f>IFERROR(VLOOKUP(C5042,INSUMOS!$C:$F,2,FALSE),VLOOKUP(C5042,'COMPOSIÇÃO - SINAPI'!$C:$F,2,FALSE))</f>
        <v>SERVENTE COM ENCARGOS COMPLEMENTARES</v>
      </c>
      <c r="E5042" s="484" t="str">
        <f>IFERROR(VLOOKUP(C5042,INSUMOS!$C:$F,3,FALSE),VLOOKUP(C5042,'COMPOSIÇÃO - SINAPI'!$C:$F,3,FALSE))</f>
        <v>H</v>
      </c>
      <c r="F5042" s="486">
        <v>8.6529999999999996E-2</v>
      </c>
      <c r="G5042" s="490">
        <f>IFERROR(VLOOKUP(C5042,INSUMOS!$C:$F,4,FALSE),VLOOKUP(C5042,'COMPOSIÇÃO - SINAPI'!$C:$F,4,FALSE))</f>
        <v>19.8</v>
      </c>
      <c r="H5042" s="488">
        <f>TRUNC(G5042*F5042,2)</f>
        <v>1.71</v>
      </c>
    </row>
    <row r="5043" spans="1:8" ht="15" customHeight="1" x14ac:dyDescent="0.2">
      <c r="A5043" s="483" t="s">
        <v>2070</v>
      </c>
      <c r="B5043" s="484" t="s">
        <v>2593</v>
      </c>
      <c r="C5043" s="484">
        <v>88441</v>
      </c>
      <c r="D5043" s="485" t="str">
        <f>IFERROR(VLOOKUP(C5043,INSUMOS!$C:$F,2,FALSE),VLOOKUP(C5043,'COMPOSIÇÃO - SINAPI'!$C:$F,2,FALSE))</f>
        <v>JARDINEIRO COM ENCARGOS COMPLEMENTARES</v>
      </c>
      <c r="E5043" s="484" t="str">
        <f>IFERROR(VLOOKUP(C5043,INSUMOS!$C:$F,3,FALSE),VLOOKUP(C5043,'COMPOSIÇÃO - SINAPI'!$C:$F,3,FALSE))</f>
        <v>H</v>
      </c>
      <c r="F5043" s="486">
        <v>2.1680000000000001E-2</v>
      </c>
      <c r="G5043" s="490">
        <f>IFERROR(VLOOKUP(C5043,INSUMOS!$C:$F,4,FALSE),VLOOKUP(C5043,'COMPOSIÇÃO - SINAPI'!$C:$F,4,FALSE))</f>
        <v>22.12</v>
      </c>
      <c r="H5043" s="488">
        <f>TRUNC(G5043*F5043,2)</f>
        <v>0.47</v>
      </c>
    </row>
    <row r="5044" spans="1:8" s="29" customFormat="1" ht="14.25" x14ac:dyDescent="0.25">
      <c r="A5044" s="472" t="s">
        <v>2055</v>
      </c>
      <c r="B5044" s="473" t="s">
        <v>2056</v>
      </c>
      <c r="C5044" s="473" t="s">
        <v>2057</v>
      </c>
      <c r="D5044" s="473" t="s">
        <v>2058</v>
      </c>
      <c r="E5044" s="473" t="s">
        <v>2059</v>
      </c>
      <c r="F5044" s="474" t="s">
        <v>2060</v>
      </c>
      <c r="G5044" s="81" t="s">
        <v>2061</v>
      </c>
      <c r="H5044" s="475" t="s">
        <v>2590</v>
      </c>
    </row>
    <row r="5045" spans="1:8" ht="32.1" customHeight="1" x14ac:dyDescent="0.2">
      <c r="A5045" s="476" t="s">
        <v>1949</v>
      </c>
      <c r="B5045" s="477" t="s">
        <v>2591</v>
      </c>
      <c r="C5045" s="478" t="s">
        <v>1948</v>
      </c>
      <c r="D5045" s="479" t="s">
        <v>1950</v>
      </c>
      <c r="E5045" s="480" t="s">
        <v>2586</v>
      </c>
      <c r="F5045" s="481"/>
      <c r="G5045" s="45"/>
      <c r="H5045" s="482">
        <f>SUM(H5046:H5048)</f>
        <v>4.21</v>
      </c>
    </row>
    <row r="5046" spans="1:8" ht="15" customHeight="1" x14ac:dyDescent="0.2">
      <c r="A5046" s="483" t="s">
        <v>2070</v>
      </c>
      <c r="B5046" s="484" t="s">
        <v>2062</v>
      </c>
      <c r="C5046" s="484">
        <v>38640</v>
      </c>
      <c r="D5046" s="485" t="str">
        <f>IFERROR(VLOOKUP(C5046,INSUMOS!$C:$F,2,FALSE),VLOOKUP(C5046,'COMPOSIÇÃO - SINAPI'!$C:$F,2,FALSE))</f>
        <v>MUDA DE ARBUSTO, PINGO DE OURO/ VIOLETEIRA, H = *10 A 20* CM</v>
      </c>
      <c r="E5046" s="484" t="str">
        <f>IFERROR(VLOOKUP(C5046,INSUMOS!$C:$F,3,FALSE),VLOOKUP(C5046,'COMPOSIÇÃO - SINAPI'!$C:$F,3,FALSE))</f>
        <v>UN</v>
      </c>
      <c r="F5046" s="486">
        <v>1</v>
      </c>
      <c r="G5046" s="490">
        <f>IFERROR(VLOOKUP(C5046,INSUMOS!$C:$F,4,FALSE),VLOOKUP(C5046,'COMPOSIÇÃO - SINAPI'!$C:$F,4,FALSE))</f>
        <v>2.2599999999999998</v>
      </c>
      <c r="H5046" s="488">
        <f>TRUNC(G5046*F5046,2)</f>
        <v>2.2599999999999998</v>
      </c>
    </row>
    <row r="5047" spans="1:8" ht="15" customHeight="1" x14ac:dyDescent="0.2">
      <c r="A5047" s="483" t="s">
        <v>2070</v>
      </c>
      <c r="B5047" s="484" t="s">
        <v>2593</v>
      </c>
      <c r="C5047" s="484">
        <v>88316</v>
      </c>
      <c r="D5047" s="485" t="str">
        <f>IFERROR(VLOOKUP(C5047,INSUMOS!$C:$F,2,FALSE),VLOOKUP(C5047,'COMPOSIÇÃO - SINAPI'!$C:$F,2,FALSE))</f>
        <v>SERVENTE COM ENCARGOS COMPLEMENTARES</v>
      </c>
      <c r="E5047" s="484" t="str">
        <f>IFERROR(VLOOKUP(C5047,INSUMOS!$C:$F,3,FALSE),VLOOKUP(C5047,'COMPOSIÇÃO - SINAPI'!$C:$F,3,FALSE))</f>
        <v>H</v>
      </c>
      <c r="F5047" s="486">
        <v>7.4999999999999997E-2</v>
      </c>
      <c r="G5047" s="490">
        <f>IFERROR(VLOOKUP(C5047,INSUMOS!$C:$F,4,FALSE),VLOOKUP(C5047,'COMPOSIÇÃO - SINAPI'!$C:$F,4,FALSE))</f>
        <v>19.8</v>
      </c>
      <c r="H5047" s="488">
        <f>TRUNC(G5047*F5047,2)</f>
        <v>1.48</v>
      </c>
    </row>
    <row r="5048" spans="1:8" ht="15" customHeight="1" x14ac:dyDescent="0.2">
      <c r="A5048" s="483" t="s">
        <v>2070</v>
      </c>
      <c r="B5048" s="484" t="s">
        <v>2593</v>
      </c>
      <c r="C5048" s="484">
        <v>88441</v>
      </c>
      <c r="D5048" s="485" t="str">
        <f>IFERROR(VLOOKUP(C5048,INSUMOS!$C:$F,2,FALSE),VLOOKUP(C5048,'COMPOSIÇÃO - SINAPI'!$C:$F,2,FALSE))</f>
        <v>JARDINEIRO COM ENCARGOS COMPLEMENTARES</v>
      </c>
      <c r="E5048" s="484" t="str">
        <f>IFERROR(VLOOKUP(C5048,INSUMOS!$C:$F,3,FALSE),VLOOKUP(C5048,'COMPOSIÇÃO - SINAPI'!$C:$F,3,FALSE))</f>
        <v>H</v>
      </c>
      <c r="F5048" s="486">
        <v>2.1680000000000001E-2</v>
      </c>
      <c r="G5048" s="490">
        <f>IFERROR(VLOOKUP(C5048,INSUMOS!$C:$F,4,FALSE),VLOOKUP(C5048,'COMPOSIÇÃO - SINAPI'!$C:$F,4,FALSE))</f>
        <v>22.12</v>
      </c>
      <c r="H5048" s="488">
        <f>TRUNC(G5048*F5048,2)</f>
        <v>0.47</v>
      </c>
    </row>
    <row r="5049" spans="1:8" s="29" customFormat="1" ht="14.25" x14ac:dyDescent="0.25">
      <c r="A5049" s="472" t="s">
        <v>2055</v>
      </c>
      <c r="B5049" s="473" t="s">
        <v>2056</v>
      </c>
      <c r="C5049" s="473" t="s">
        <v>2057</v>
      </c>
      <c r="D5049" s="473" t="s">
        <v>2058</v>
      </c>
      <c r="E5049" s="473" t="s">
        <v>2059</v>
      </c>
      <c r="F5049" s="474" t="s">
        <v>2060</v>
      </c>
      <c r="G5049" s="81" t="s">
        <v>2061</v>
      </c>
      <c r="H5049" s="475" t="s">
        <v>2590</v>
      </c>
    </row>
    <row r="5050" spans="1:8" ht="32.1" customHeight="1" x14ac:dyDescent="0.2">
      <c r="A5050" s="476" t="s">
        <v>1952</v>
      </c>
      <c r="B5050" s="477" t="s">
        <v>2591</v>
      </c>
      <c r="C5050" s="478" t="s">
        <v>1951</v>
      </c>
      <c r="D5050" s="479" t="s">
        <v>1953</v>
      </c>
      <c r="E5050" s="480" t="s">
        <v>2586</v>
      </c>
      <c r="F5050" s="481"/>
      <c r="G5050" s="45"/>
      <c r="H5050" s="482">
        <f>SUM(H5051:H5053)</f>
        <v>9.4300000000000015</v>
      </c>
    </row>
    <row r="5051" spans="1:8" ht="15" customHeight="1" x14ac:dyDescent="0.2">
      <c r="A5051" s="483" t="s">
        <v>2595</v>
      </c>
      <c r="B5051" s="484" t="s">
        <v>2062</v>
      </c>
      <c r="C5051" s="484">
        <v>10300</v>
      </c>
      <c r="D5051" s="485" t="str">
        <f>IFERROR(VLOOKUP(C5051,INSUMOS!$C:$F,2,FALSE),VLOOKUP(C5051,'COMPOSIÇÃO - SINAPI'!$C:$F,2,FALSE))</f>
        <v>MUDA DE ARBUSTO  IXÓRA PINK</v>
      </c>
      <c r="E5051" s="484" t="str">
        <f>IFERROR(VLOOKUP(C5051,INSUMOS!$C:$F,3,FALSE),VLOOKUP(C5051,'COMPOSIÇÃO - SINAPI'!$C:$F,3,FALSE))</f>
        <v>UN</v>
      </c>
      <c r="F5051" s="486">
        <v>1</v>
      </c>
      <c r="G5051" s="490">
        <f>IFERROR(VLOOKUP(C5051,INSUMOS!$C:$F,4,FALSE),VLOOKUP(C5051,'COMPOSIÇÃO - SINAPI'!$C:$F,4,FALSE))</f>
        <v>7.25</v>
      </c>
      <c r="H5051" s="488">
        <f>TRUNC(G5051*F5051,2)</f>
        <v>7.25</v>
      </c>
    </row>
    <row r="5052" spans="1:8" ht="15" customHeight="1" x14ac:dyDescent="0.2">
      <c r="A5052" s="483" t="s">
        <v>2070</v>
      </c>
      <c r="B5052" s="484" t="s">
        <v>2593</v>
      </c>
      <c r="C5052" s="484">
        <v>88316</v>
      </c>
      <c r="D5052" s="485" t="str">
        <f>IFERROR(VLOOKUP(C5052,INSUMOS!$C:$F,2,FALSE),VLOOKUP(C5052,'COMPOSIÇÃO - SINAPI'!$C:$F,2,FALSE))</f>
        <v>SERVENTE COM ENCARGOS COMPLEMENTARES</v>
      </c>
      <c r="E5052" s="484" t="str">
        <f>IFERROR(VLOOKUP(C5052,INSUMOS!$C:$F,3,FALSE),VLOOKUP(C5052,'COMPOSIÇÃO - SINAPI'!$C:$F,3,FALSE))</f>
        <v>H</v>
      </c>
      <c r="F5052" s="486">
        <v>8.6529999999999996E-2</v>
      </c>
      <c r="G5052" s="490">
        <f>IFERROR(VLOOKUP(C5052,INSUMOS!$C:$F,4,FALSE),VLOOKUP(C5052,'COMPOSIÇÃO - SINAPI'!$C:$F,4,FALSE))</f>
        <v>19.8</v>
      </c>
      <c r="H5052" s="488">
        <f>TRUNC(G5052*F5052,2)</f>
        <v>1.71</v>
      </c>
    </row>
    <row r="5053" spans="1:8" ht="15" customHeight="1" x14ac:dyDescent="0.2">
      <c r="A5053" s="483" t="s">
        <v>2070</v>
      </c>
      <c r="B5053" s="484" t="s">
        <v>2593</v>
      </c>
      <c r="C5053" s="484">
        <v>88441</v>
      </c>
      <c r="D5053" s="485" t="str">
        <f>IFERROR(VLOOKUP(C5053,INSUMOS!$C:$F,2,FALSE),VLOOKUP(C5053,'COMPOSIÇÃO - SINAPI'!$C:$F,2,FALSE))</f>
        <v>JARDINEIRO COM ENCARGOS COMPLEMENTARES</v>
      </c>
      <c r="E5053" s="484" t="str">
        <f>IFERROR(VLOOKUP(C5053,INSUMOS!$C:$F,3,FALSE),VLOOKUP(C5053,'COMPOSIÇÃO - SINAPI'!$C:$F,3,FALSE))</f>
        <v>H</v>
      </c>
      <c r="F5053" s="486">
        <v>2.1680000000000001E-2</v>
      </c>
      <c r="G5053" s="490">
        <f>IFERROR(VLOOKUP(C5053,INSUMOS!$C:$F,4,FALSE),VLOOKUP(C5053,'COMPOSIÇÃO - SINAPI'!$C:$F,4,FALSE))</f>
        <v>22.12</v>
      </c>
      <c r="H5053" s="488">
        <f>TRUNC(G5053*F5053,2)</f>
        <v>0.47</v>
      </c>
    </row>
    <row r="5054" spans="1:8" s="29" customFormat="1" ht="14.25" x14ac:dyDescent="0.25">
      <c r="A5054" s="472" t="s">
        <v>2055</v>
      </c>
      <c r="B5054" s="473" t="s">
        <v>2056</v>
      </c>
      <c r="C5054" s="473" t="s">
        <v>2057</v>
      </c>
      <c r="D5054" s="473" t="s">
        <v>2058</v>
      </c>
      <c r="E5054" s="473" t="s">
        <v>2059</v>
      </c>
      <c r="F5054" s="474" t="s">
        <v>2060</v>
      </c>
      <c r="G5054" s="81" t="s">
        <v>2061</v>
      </c>
      <c r="H5054" s="475" t="s">
        <v>2590</v>
      </c>
    </row>
    <row r="5055" spans="1:8" ht="32.1" customHeight="1" x14ac:dyDescent="0.2">
      <c r="A5055" s="476" t="s">
        <v>1955</v>
      </c>
      <c r="B5055" s="477" t="s">
        <v>2591</v>
      </c>
      <c r="C5055" s="478" t="s">
        <v>1954</v>
      </c>
      <c r="D5055" s="479" t="s">
        <v>1956</v>
      </c>
      <c r="E5055" s="480" t="s">
        <v>2586</v>
      </c>
      <c r="F5055" s="481"/>
      <c r="G5055" s="45"/>
      <c r="H5055" s="482">
        <f>SUM(H5056:H5058)</f>
        <v>9.9100000000000019</v>
      </c>
    </row>
    <row r="5056" spans="1:8" ht="15" customHeight="1" x14ac:dyDescent="0.2">
      <c r="A5056" s="483" t="s">
        <v>2595</v>
      </c>
      <c r="B5056" s="484" t="s">
        <v>2062</v>
      </c>
      <c r="C5056" s="484">
        <v>11974</v>
      </c>
      <c r="D5056" s="485" t="str">
        <f>IFERROR(VLOOKUP(C5056,INSUMOS!$C:$F,2,FALSE),VLOOKUP(C5056,'COMPOSIÇÃO - SINAPI'!$C:$F,2,FALSE))</f>
        <v>MUDA DE ARBUSTO ABACAXI ROXO</v>
      </c>
      <c r="E5056" s="484" t="str">
        <f>IFERROR(VLOOKUP(C5056,INSUMOS!$C:$F,3,FALSE),VLOOKUP(C5056,'COMPOSIÇÃO - SINAPI'!$C:$F,3,FALSE))</f>
        <v>UN</v>
      </c>
      <c r="F5056" s="486">
        <v>1</v>
      </c>
      <c r="G5056" s="490">
        <f>IFERROR(VLOOKUP(C5056,INSUMOS!$C:$F,4,FALSE),VLOOKUP(C5056,'COMPOSIÇÃO - SINAPI'!$C:$F,4,FALSE))</f>
        <v>7.73</v>
      </c>
      <c r="H5056" s="488">
        <f>TRUNC(G5056*F5056,2)</f>
        <v>7.73</v>
      </c>
    </row>
    <row r="5057" spans="1:8" ht="15" customHeight="1" x14ac:dyDescent="0.2">
      <c r="A5057" s="483" t="s">
        <v>2070</v>
      </c>
      <c r="B5057" s="484" t="s">
        <v>2593</v>
      </c>
      <c r="C5057" s="484">
        <v>88316</v>
      </c>
      <c r="D5057" s="485" t="str">
        <f>IFERROR(VLOOKUP(C5057,INSUMOS!$C:$F,2,FALSE),VLOOKUP(C5057,'COMPOSIÇÃO - SINAPI'!$C:$F,2,FALSE))</f>
        <v>SERVENTE COM ENCARGOS COMPLEMENTARES</v>
      </c>
      <c r="E5057" s="484" t="str">
        <f>IFERROR(VLOOKUP(C5057,INSUMOS!$C:$F,3,FALSE),VLOOKUP(C5057,'COMPOSIÇÃO - SINAPI'!$C:$F,3,FALSE))</f>
        <v>H</v>
      </c>
      <c r="F5057" s="486">
        <v>8.6529999999999996E-2</v>
      </c>
      <c r="G5057" s="490">
        <f>IFERROR(VLOOKUP(C5057,INSUMOS!$C:$F,4,FALSE),VLOOKUP(C5057,'COMPOSIÇÃO - SINAPI'!$C:$F,4,FALSE))</f>
        <v>19.8</v>
      </c>
      <c r="H5057" s="488">
        <f>TRUNC(G5057*F5057,2)</f>
        <v>1.71</v>
      </c>
    </row>
    <row r="5058" spans="1:8" ht="15" customHeight="1" x14ac:dyDescent="0.2">
      <c r="A5058" s="483" t="s">
        <v>2070</v>
      </c>
      <c r="B5058" s="484" t="s">
        <v>2593</v>
      </c>
      <c r="C5058" s="484">
        <v>88441</v>
      </c>
      <c r="D5058" s="485" t="str">
        <f>IFERROR(VLOOKUP(C5058,INSUMOS!$C:$F,2,FALSE),VLOOKUP(C5058,'COMPOSIÇÃO - SINAPI'!$C:$F,2,FALSE))</f>
        <v>JARDINEIRO COM ENCARGOS COMPLEMENTARES</v>
      </c>
      <c r="E5058" s="484" t="str">
        <f>IFERROR(VLOOKUP(C5058,INSUMOS!$C:$F,3,FALSE),VLOOKUP(C5058,'COMPOSIÇÃO - SINAPI'!$C:$F,3,FALSE))</f>
        <v>H</v>
      </c>
      <c r="F5058" s="486">
        <v>2.1680000000000001E-2</v>
      </c>
      <c r="G5058" s="490">
        <f>IFERROR(VLOOKUP(C5058,INSUMOS!$C:$F,4,FALSE),VLOOKUP(C5058,'COMPOSIÇÃO - SINAPI'!$C:$F,4,FALSE))</f>
        <v>22.12</v>
      </c>
      <c r="H5058" s="488">
        <f>TRUNC(G5058*F5058,2)</f>
        <v>0.47</v>
      </c>
    </row>
    <row r="5059" spans="1:8" s="29" customFormat="1" ht="14.25" x14ac:dyDescent="0.25">
      <c r="A5059" s="472" t="s">
        <v>2055</v>
      </c>
      <c r="B5059" s="473" t="s">
        <v>2056</v>
      </c>
      <c r="C5059" s="473" t="s">
        <v>2057</v>
      </c>
      <c r="D5059" s="473" t="s">
        <v>2058</v>
      </c>
      <c r="E5059" s="473" t="s">
        <v>2059</v>
      </c>
      <c r="F5059" s="474" t="s">
        <v>2060</v>
      </c>
      <c r="G5059" s="81" t="s">
        <v>2061</v>
      </c>
      <c r="H5059" s="475" t="s">
        <v>2590</v>
      </c>
    </row>
    <row r="5060" spans="1:8" ht="32.1" customHeight="1" x14ac:dyDescent="0.2">
      <c r="A5060" s="476" t="s">
        <v>1958</v>
      </c>
      <c r="B5060" s="477" t="s">
        <v>2591</v>
      </c>
      <c r="C5060" s="478" t="s">
        <v>1957</v>
      </c>
      <c r="D5060" s="479" t="s">
        <v>1959</v>
      </c>
      <c r="E5060" s="480" t="s">
        <v>2586</v>
      </c>
      <c r="F5060" s="481"/>
      <c r="G5060" s="45"/>
      <c r="H5060" s="482">
        <f>SUM(H5061:H5063)</f>
        <v>12.570000000000002</v>
      </c>
    </row>
    <row r="5061" spans="1:8" ht="15" customHeight="1" x14ac:dyDescent="0.2">
      <c r="A5061" s="483" t="s">
        <v>2595</v>
      </c>
      <c r="B5061" s="484" t="s">
        <v>2062</v>
      </c>
      <c r="C5061" s="484">
        <v>7085</v>
      </c>
      <c r="D5061" s="485" t="str">
        <f>IFERROR(VLOOKUP(C5061,INSUMOS!$C:$F,2,FALSE),VLOOKUP(C5061,'COMPOSIÇÃO - SINAPI'!$C:$F,2,FALSE))</f>
        <v>MUDA DE ARBUSTO LANÇA DE SÃO JORGE</v>
      </c>
      <c r="E5061" s="484" t="str">
        <f>IFERROR(VLOOKUP(C5061,INSUMOS!$C:$F,3,FALSE),VLOOKUP(C5061,'COMPOSIÇÃO - SINAPI'!$C:$F,3,FALSE))</f>
        <v>UN</v>
      </c>
      <c r="F5061" s="486">
        <v>1</v>
      </c>
      <c r="G5061" s="490">
        <f>IFERROR(VLOOKUP(C5061,INSUMOS!$C:$F,4,FALSE),VLOOKUP(C5061,'COMPOSIÇÃO - SINAPI'!$C:$F,4,FALSE))</f>
        <v>10.39</v>
      </c>
      <c r="H5061" s="488">
        <f>TRUNC(G5061*F5061,2)</f>
        <v>10.39</v>
      </c>
    </row>
    <row r="5062" spans="1:8" ht="15" customHeight="1" x14ac:dyDescent="0.2">
      <c r="A5062" s="483" t="s">
        <v>2070</v>
      </c>
      <c r="B5062" s="484" t="s">
        <v>2593</v>
      </c>
      <c r="C5062" s="484">
        <v>88316</v>
      </c>
      <c r="D5062" s="485" t="str">
        <f>IFERROR(VLOOKUP(C5062,INSUMOS!$C:$F,2,FALSE),VLOOKUP(C5062,'COMPOSIÇÃO - SINAPI'!$C:$F,2,FALSE))</f>
        <v>SERVENTE COM ENCARGOS COMPLEMENTARES</v>
      </c>
      <c r="E5062" s="484" t="str">
        <f>IFERROR(VLOOKUP(C5062,INSUMOS!$C:$F,3,FALSE),VLOOKUP(C5062,'COMPOSIÇÃO - SINAPI'!$C:$F,3,FALSE))</f>
        <v>H</v>
      </c>
      <c r="F5062" s="486">
        <v>8.6529999999999996E-2</v>
      </c>
      <c r="G5062" s="490">
        <f>IFERROR(VLOOKUP(C5062,INSUMOS!$C:$F,4,FALSE),VLOOKUP(C5062,'COMPOSIÇÃO - SINAPI'!$C:$F,4,FALSE))</f>
        <v>19.8</v>
      </c>
      <c r="H5062" s="488">
        <f>TRUNC(G5062*F5062,2)</f>
        <v>1.71</v>
      </c>
    </row>
    <row r="5063" spans="1:8" ht="15" customHeight="1" x14ac:dyDescent="0.2">
      <c r="A5063" s="483" t="s">
        <v>2070</v>
      </c>
      <c r="B5063" s="484" t="s">
        <v>2593</v>
      </c>
      <c r="C5063" s="484">
        <v>88441</v>
      </c>
      <c r="D5063" s="485" t="str">
        <f>IFERROR(VLOOKUP(C5063,INSUMOS!$C:$F,2,FALSE),VLOOKUP(C5063,'COMPOSIÇÃO - SINAPI'!$C:$F,2,FALSE))</f>
        <v>JARDINEIRO COM ENCARGOS COMPLEMENTARES</v>
      </c>
      <c r="E5063" s="484" t="str">
        <f>IFERROR(VLOOKUP(C5063,INSUMOS!$C:$F,3,FALSE),VLOOKUP(C5063,'COMPOSIÇÃO - SINAPI'!$C:$F,3,FALSE))</f>
        <v>H</v>
      </c>
      <c r="F5063" s="486">
        <v>2.1680000000000001E-2</v>
      </c>
      <c r="G5063" s="490">
        <f>IFERROR(VLOOKUP(C5063,INSUMOS!$C:$F,4,FALSE),VLOOKUP(C5063,'COMPOSIÇÃO - SINAPI'!$C:$F,4,FALSE))</f>
        <v>22.12</v>
      </c>
      <c r="H5063" s="488">
        <f>TRUNC(G5063*F5063,2)</f>
        <v>0.47</v>
      </c>
    </row>
    <row r="5064" spans="1:8" s="29" customFormat="1" ht="14.25" x14ac:dyDescent="0.25">
      <c r="A5064" s="472" t="s">
        <v>2055</v>
      </c>
      <c r="B5064" s="473" t="s">
        <v>2056</v>
      </c>
      <c r="C5064" s="473" t="s">
        <v>2057</v>
      </c>
      <c r="D5064" s="473" t="s">
        <v>2058</v>
      </c>
      <c r="E5064" s="473" t="s">
        <v>2059</v>
      </c>
      <c r="F5064" s="474" t="s">
        <v>2060</v>
      </c>
      <c r="G5064" s="81" t="s">
        <v>2061</v>
      </c>
      <c r="H5064" s="475" t="s">
        <v>2590</v>
      </c>
    </row>
    <row r="5065" spans="1:8" ht="32.1" customHeight="1" x14ac:dyDescent="0.2">
      <c r="A5065" s="476" t="s">
        <v>1961</v>
      </c>
      <c r="B5065" s="477" t="s">
        <v>2591</v>
      </c>
      <c r="C5065" s="478" t="s">
        <v>1960</v>
      </c>
      <c r="D5065" s="479" t="s">
        <v>1962</v>
      </c>
      <c r="E5065" s="480" t="s">
        <v>2586</v>
      </c>
      <c r="F5065" s="481"/>
      <c r="G5065" s="45"/>
      <c r="H5065" s="482">
        <f>SUM(H5066:H5068)</f>
        <v>2.7399999999999998</v>
      </c>
    </row>
    <row r="5066" spans="1:8" ht="15" customHeight="1" x14ac:dyDescent="0.2">
      <c r="A5066" s="483" t="s">
        <v>2595</v>
      </c>
      <c r="B5066" s="484" t="s">
        <v>2062</v>
      </c>
      <c r="C5066" s="484">
        <v>4520</v>
      </c>
      <c r="D5066" s="485" t="str">
        <f>IFERROR(VLOOKUP(C5066,INSUMOS!$C:$F,2,FALSE),VLOOKUP(C5066,'COMPOSIÇÃO - SINAPI'!$C:$F,2,FALSE))</f>
        <v>MUDA DE ARBUSTO CLOROFITO DE SOL</v>
      </c>
      <c r="E5066" s="484" t="str">
        <f>IFERROR(VLOOKUP(C5066,INSUMOS!$C:$F,3,FALSE),VLOOKUP(C5066,'COMPOSIÇÃO - SINAPI'!$C:$F,3,FALSE))</f>
        <v>UN</v>
      </c>
      <c r="F5066" s="486">
        <v>1</v>
      </c>
      <c r="G5066" s="490">
        <f>IFERROR(VLOOKUP(C5066,INSUMOS!$C:$F,4,FALSE),VLOOKUP(C5066,'COMPOSIÇÃO - SINAPI'!$C:$F,4,FALSE))</f>
        <v>1</v>
      </c>
      <c r="H5066" s="488">
        <f>TRUNC(G5066*F5066,2)</f>
        <v>1</v>
      </c>
    </row>
    <row r="5067" spans="1:8" ht="15" customHeight="1" x14ac:dyDescent="0.2">
      <c r="A5067" s="483" t="s">
        <v>2070</v>
      </c>
      <c r="B5067" s="484" t="s">
        <v>2593</v>
      </c>
      <c r="C5067" s="484">
        <v>88316</v>
      </c>
      <c r="D5067" s="485" t="str">
        <f>IFERROR(VLOOKUP(C5067,INSUMOS!$C:$F,2,FALSE),VLOOKUP(C5067,'COMPOSIÇÃO - SINAPI'!$C:$F,2,FALSE))</f>
        <v>SERVENTE COM ENCARGOS COMPLEMENTARES</v>
      </c>
      <c r="E5067" s="484" t="str">
        <f>IFERROR(VLOOKUP(C5067,INSUMOS!$C:$F,3,FALSE),VLOOKUP(C5067,'COMPOSIÇÃO - SINAPI'!$C:$F,3,FALSE))</f>
        <v>H</v>
      </c>
      <c r="F5067" s="486">
        <v>6.6000000000000003E-2</v>
      </c>
      <c r="G5067" s="490">
        <f>IFERROR(VLOOKUP(C5067,INSUMOS!$C:$F,4,FALSE),VLOOKUP(C5067,'COMPOSIÇÃO - SINAPI'!$C:$F,4,FALSE))</f>
        <v>19.8</v>
      </c>
      <c r="H5067" s="488">
        <f>TRUNC(G5067*F5067,2)</f>
        <v>1.3</v>
      </c>
    </row>
    <row r="5068" spans="1:8" ht="15" customHeight="1" x14ac:dyDescent="0.2">
      <c r="A5068" s="483" t="s">
        <v>2070</v>
      </c>
      <c r="B5068" s="484" t="s">
        <v>2593</v>
      </c>
      <c r="C5068" s="484">
        <v>88441</v>
      </c>
      <c r="D5068" s="485" t="str">
        <f>IFERROR(VLOOKUP(C5068,INSUMOS!$C:$F,2,FALSE),VLOOKUP(C5068,'COMPOSIÇÃO - SINAPI'!$C:$F,2,FALSE))</f>
        <v>JARDINEIRO COM ENCARGOS COMPLEMENTARES</v>
      </c>
      <c r="E5068" s="484" t="str">
        <f>IFERROR(VLOOKUP(C5068,INSUMOS!$C:$F,3,FALSE),VLOOKUP(C5068,'COMPOSIÇÃO - SINAPI'!$C:$F,3,FALSE))</f>
        <v>H</v>
      </c>
      <c r="F5068" s="486">
        <v>0.02</v>
      </c>
      <c r="G5068" s="490">
        <f>IFERROR(VLOOKUP(C5068,INSUMOS!$C:$F,4,FALSE),VLOOKUP(C5068,'COMPOSIÇÃO - SINAPI'!$C:$F,4,FALSE))</f>
        <v>22.12</v>
      </c>
      <c r="H5068" s="488">
        <f>TRUNC(G5068*F5068,2)</f>
        <v>0.44</v>
      </c>
    </row>
    <row r="5069" spans="1:8" s="29" customFormat="1" ht="14.25" x14ac:dyDescent="0.25">
      <c r="A5069" s="472" t="s">
        <v>2055</v>
      </c>
      <c r="B5069" s="473" t="s">
        <v>2056</v>
      </c>
      <c r="C5069" s="473" t="s">
        <v>2057</v>
      </c>
      <c r="D5069" s="473" t="s">
        <v>2058</v>
      </c>
      <c r="E5069" s="473" t="s">
        <v>2059</v>
      </c>
      <c r="F5069" s="474" t="s">
        <v>2060</v>
      </c>
      <c r="G5069" s="81" t="s">
        <v>2061</v>
      </c>
      <c r="H5069" s="475" t="s">
        <v>2590</v>
      </c>
    </row>
    <row r="5070" spans="1:8" ht="32.1" customHeight="1" x14ac:dyDescent="0.2">
      <c r="A5070" s="476" t="s">
        <v>1964</v>
      </c>
      <c r="B5070" s="477" t="s">
        <v>2591</v>
      </c>
      <c r="C5070" s="478" t="s">
        <v>1963</v>
      </c>
      <c r="D5070" s="479" t="s">
        <v>1965</v>
      </c>
      <c r="E5070" s="480" t="s">
        <v>2586</v>
      </c>
      <c r="F5070" s="481"/>
      <c r="G5070" s="45"/>
      <c r="H5070" s="482">
        <f>SUM(H5071:H5073)</f>
        <v>2.7399999999999998</v>
      </c>
    </row>
    <row r="5071" spans="1:8" ht="15" customHeight="1" x14ac:dyDescent="0.2">
      <c r="A5071" s="483" t="s">
        <v>2595</v>
      </c>
      <c r="B5071" s="484" t="s">
        <v>2062</v>
      </c>
      <c r="C5071" s="484">
        <v>4520</v>
      </c>
      <c r="D5071" s="485" t="str">
        <f>IFERROR(VLOOKUP(C5071,INSUMOS!$C:$F,2,FALSE),VLOOKUP(C5071,'COMPOSIÇÃO - SINAPI'!$C:$F,2,FALSE))</f>
        <v>MUDA DE ARBUSTO CLOROFITO DE SOL</v>
      </c>
      <c r="E5071" s="484" t="str">
        <f>IFERROR(VLOOKUP(C5071,INSUMOS!$C:$F,3,FALSE),VLOOKUP(C5071,'COMPOSIÇÃO - SINAPI'!$C:$F,3,FALSE))</f>
        <v>UN</v>
      </c>
      <c r="F5071" s="486">
        <v>1</v>
      </c>
      <c r="G5071" s="490">
        <f>IFERROR(VLOOKUP(C5071,INSUMOS!$C:$F,4,FALSE),VLOOKUP(C5071,'COMPOSIÇÃO - SINAPI'!$C:$F,4,FALSE))</f>
        <v>1</v>
      </c>
      <c r="H5071" s="488">
        <f>TRUNC(G5071*F5071,2)</f>
        <v>1</v>
      </c>
    </row>
    <row r="5072" spans="1:8" ht="15" customHeight="1" x14ac:dyDescent="0.2">
      <c r="A5072" s="483" t="s">
        <v>2070</v>
      </c>
      <c r="B5072" s="484" t="s">
        <v>2593</v>
      </c>
      <c r="C5072" s="484">
        <v>88316</v>
      </c>
      <c r="D5072" s="485" t="str">
        <f>IFERROR(VLOOKUP(C5072,INSUMOS!$C:$F,2,FALSE),VLOOKUP(C5072,'COMPOSIÇÃO - SINAPI'!$C:$F,2,FALSE))</f>
        <v>SERVENTE COM ENCARGOS COMPLEMENTARES</v>
      </c>
      <c r="E5072" s="484" t="str">
        <f>IFERROR(VLOOKUP(C5072,INSUMOS!$C:$F,3,FALSE),VLOOKUP(C5072,'COMPOSIÇÃO - SINAPI'!$C:$F,3,FALSE))</f>
        <v>H</v>
      </c>
      <c r="F5072" s="486">
        <v>6.6000000000000003E-2</v>
      </c>
      <c r="G5072" s="490">
        <f>IFERROR(VLOOKUP(C5072,INSUMOS!$C:$F,4,FALSE),VLOOKUP(C5072,'COMPOSIÇÃO - SINAPI'!$C:$F,4,FALSE))</f>
        <v>19.8</v>
      </c>
      <c r="H5072" s="488">
        <f>TRUNC(G5072*F5072,2)</f>
        <v>1.3</v>
      </c>
    </row>
    <row r="5073" spans="1:8" ht="15" customHeight="1" x14ac:dyDescent="0.2">
      <c r="A5073" s="483" t="s">
        <v>2070</v>
      </c>
      <c r="B5073" s="484" t="s">
        <v>2593</v>
      </c>
      <c r="C5073" s="484">
        <v>88441</v>
      </c>
      <c r="D5073" s="485" t="str">
        <f>IFERROR(VLOOKUP(C5073,INSUMOS!$C:$F,2,FALSE),VLOOKUP(C5073,'COMPOSIÇÃO - SINAPI'!$C:$F,2,FALSE))</f>
        <v>JARDINEIRO COM ENCARGOS COMPLEMENTARES</v>
      </c>
      <c r="E5073" s="484" t="str">
        <f>IFERROR(VLOOKUP(C5073,INSUMOS!$C:$F,3,FALSE),VLOOKUP(C5073,'COMPOSIÇÃO - SINAPI'!$C:$F,3,FALSE))</f>
        <v>H</v>
      </c>
      <c r="F5073" s="486">
        <v>0.02</v>
      </c>
      <c r="G5073" s="490">
        <f>IFERROR(VLOOKUP(C5073,INSUMOS!$C:$F,4,FALSE),VLOOKUP(C5073,'COMPOSIÇÃO - SINAPI'!$C:$F,4,FALSE))</f>
        <v>22.12</v>
      </c>
      <c r="H5073" s="488">
        <f>TRUNC(G5073*F5073,2)</f>
        <v>0.44</v>
      </c>
    </row>
    <row r="5074" spans="1:8" s="29" customFormat="1" ht="14.25" x14ac:dyDescent="0.25">
      <c r="A5074" s="472" t="s">
        <v>2055</v>
      </c>
      <c r="B5074" s="473" t="s">
        <v>2056</v>
      </c>
      <c r="C5074" s="473" t="s">
        <v>2057</v>
      </c>
      <c r="D5074" s="473" t="s">
        <v>2058</v>
      </c>
      <c r="E5074" s="473" t="s">
        <v>2059</v>
      </c>
      <c r="F5074" s="474" t="s">
        <v>2060</v>
      </c>
      <c r="G5074" s="81" t="s">
        <v>2061</v>
      </c>
      <c r="H5074" s="475" t="s">
        <v>2590</v>
      </c>
    </row>
    <row r="5075" spans="1:8" ht="32.1" customHeight="1" x14ac:dyDescent="0.2">
      <c r="A5075" s="476" t="s">
        <v>1967</v>
      </c>
      <c r="B5075" s="477" t="s">
        <v>2591</v>
      </c>
      <c r="C5075" s="478" t="s">
        <v>1966</v>
      </c>
      <c r="D5075" s="479" t="s">
        <v>1968</v>
      </c>
      <c r="E5075" s="480" t="s">
        <v>2586</v>
      </c>
      <c r="F5075" s="481"/>
      <c r="G5075" s="45"/>
      <c r="H5075" s="482">
        <f>SUM(H5076:H5078)</f>
        <v>5.1400000000000006</v>
      </c>
    </row>
    <row r="5076" spans="1:8" ht="15" customHeight="1" x14ac:dyDescent="0.2">
      <c r="A5076" s="483" t="s">
        <v>2595</v>
      </c>
      <c r="B5076" s="484" t="s">
        <v>2062</v>
      </c>
      <c r="C5076" s="484">
        <v>7425</v>
      </c>
      <c r="D5076" s="485" t="str">
        <f>IFERROR(VLOOKUP(C5076,INSUMOS!$C:$F,2,FALSE),VLOOKUP(C5076,'COMPOSIÇÃO - SINAPI'!$C:$F,2,FALSE))</f>
        <v>MUDA DE ARBUSTO JIBOIA</v>
      </c>
      <c r="E5076" s="484" t="str">
        <f>IFERROR(VLOOKUP(C5076,INSUMOS!$C:$F,3,FALSE),VLOOKUP(C5076,'COMPOSIÇÃO - SINAPI'!$C:$F,3,FALSE))</f>
        <v>UN</v>
      </c>
      <c r="F5076" s="486">
        <v>1</v>
      </c>
      <c r="G5076" s="490">
        <f>IFERROR(VLOOKUP(C5076,INSUMOS!$C:$F,4,FALSE),VLOOKUP(C5076,'COMPOSIÇÃO - SINAPI'!$C:$F,4,FALSE))</f>
        <v>3.12</v>
      </c>
      <c r="H5076" s="488">
        <f>TRUNC(G5076*F5076,2)</f>
        <v>3.12</v>
      </c>
    </row>
    <row r="5077" spans="1:8" ht="15" customHeight="1" x14ac:dyDescent="0.2">
      <c r="A5077" s="483" t="s">
        <v>2070</v>
      </c>
      <c r="B5077" s="484" t="s">
        <v>2593</v>
      </c>
      <c r="C5077" s="484">
        <v>88316</v>
      </c>
      <c r="D5077" s="485" t="str">
        <f>IFERROR(VLOOKUP(C5077,INSUMOS!$C:$F,2,FALSE),VLOOKUP(C5077,'COMPOSIÇÃO - SINAPI'!$C:$F,2,FALSE))</f>
        <v>SERVENTE COM ENCARGOS COMPLEMENTARES</v>
      </c>
      <c r="E5077" s="484" t="str">
        <f>IFERROR(VLOOKUP(C5077,INSUMOS!$C:$F,3,FALSE),VLOOKUP(C5077,'COMPOSIÇÃO - SINAPI'!$C:$F,3,FALSE))</f>
        <v>H</v>
      </c>
      <c r="F5077" s="486">
        <v>0.08</v>
      </c>
      <c r="G5077" s="490">
        <f>IFERROR(VLOOKUP(C5077,INSUMOS!$C:$F,4,FALSE),VLOOKUP(C5077,'COMPOSIÇÃO - SINAPI'!$C:$F,4,FALSE))</f>
        <v>19.8</v>
      </c>
      <c r="H5077" s="488">
        <f>TRUNC(G5077*F5077,2)</f>
        <v>1.58</v>
      </c>
    </row>
    <row r="5078" spans="1:8" ht="15" customHeight="1" x14ac:dyDescent="0.2">
      <c r="A5078" s="483" t="s">
        <v>2070</v>
      </c>
      <c r="B5078" s="484" t="s">
        <v>2593</v>
      </c>
      <c r="C5078" s="484">
        <v>88441</v>
      </c>
      <c r="D5078" s="485" t="str">
        <f>IFERROR(VLOOKUP(C5078,INSUMOS!$C:$F,2,FALSE),VLOOKUP(C5078,'COMPOSIÇÃO - SINAPI'!$C:$F,2,FALSE))</f>
        <v>JARDINEIRO COM ENCARGOS COMPLEMENTARES</v>
      </c>
      <c r="E5078" s="484" t="str">
        <f>IFERROR(VLOOKUP(C5078,INSUMOS!$C:$F,3,FALSE),VLOOKUP(C5078,'COMPOSIÇÃO - SINAPI'!$C:$F,3,FALSE))</f>
        <v>H</v>
      </c>
      <c r="F5078" s="486">
        <v>0.02</v>
      </c>
      <c r="G5078" s="490">
        <f>IFERROR(VLOOKUP(C5078,INSUMOS!$C:$F,4,FALSE),VLOOKUP(C5078,'COMPOSIÇÃO - SINAPI'!$C:$F,4,FALSE))</f>
        <v>22.12</v>
      </c>
      <c r="H5078" s="488">
        <f>TRUNC(G5078*F5078,2)</f>
        <v>0.44</v>
      </c>
    </row>
    <row r="5079" spans="1:8" s="29" customFormat="1" ht="14.25" x14ac:dyDescent="0.25">
      <c r="A5079" s="472" t="s">
        <v>2055</v>
      </c>
      <c r="B5079" s="473" t="s">
        <v>2056</v>
      </c>
      <c r="C5079" s="473" t="s">
        <v>2057</v>
      </c>
      <c r="D5079" s="473" t="s">
        <v>2058</v>
      </c>
      <c r="E5079" s="473" t="s">
        <v>2059</v>
      </c>
      <c r="F5079" s="474" t="s">
        <v>2060</v>
      </c>
      <c r="G5079" s="81" t="s">
        <v>2061</v>
      </c>
      <c r="H5079" s="475" t="s">
        <v>2590</v>
      </c>
    </row>
    <row r="5080" spans="1:8" ht="32.1" customHeight="1" x14ac:dyDescent="0.2">
      <c r="A5080" s="476" t="s">
        <v>1970</v>
      </c>
      <c r="B5080" s="477" t="s">
        <v>2591</v>
      </c>
      <c r="C5080" s="478" t="s">
        <v>1969</v>
      </c>
      <c r="D5080" s="479" t="s">
        <v>1971</v>
      </c>
      <c r="E5080" s="480" t="s">
        <v>2586</v>
      </c>
      <c r="F5080" s="481"/>
      <c r="G5080" s="45"/>
      <c r="H5080" s="482">
        <f>SUM(H5081:H5083)</f>
        <v>4.9900000000000011</v>
      </c>
    </row>
    <row r="5081" spans="1:8" ht="15" customHeight="1" x14ac:dyDescent="0.2">
      <c r="A5081" s="483" t="s">
        <v>2595</v>
      </c>
      <c r="B5081" s="484" t="s">
        <v>2062</v>
      </c>
      <c r="C5081" s="484">
        <v>12626</v>
      </c>
      <c r="D5081" s="485" t="str">
        <f>IFERROR(VLOOKUP(C5081,INSUMOS!$C:$F,2,FALSE),VLOOKUP(C5081,'COMPOSIÇÃO - SINAPI'!$C:$F,2,FALSE))</f>
        <v>MUDA DE ARBUSTO LAMBARI</v>
      </c>
      <c r="E5081" s="484" t="str">
        <f>IFERROR(VLOOKUP(C5081,INSUMOS!$C:$F,3,FALSE),VLOOKUP(C5081,'COMPOSIÇÃO - SINAPI'!$C:$F,3,FALSE))</f>
        <v>UN</v>
      </c>
      <c r="F5081" s="486">
        <v>1</v>
      </c>
      <c r="G5081" s="490">
        <f>IFERROR(VLOOKUP(C5081,INSUMOS!$C:$F,4,FALSE),VLOOKUP(C5081,'COMPOSIÇÃO - SINAPI'!$C:$F,4,FALSE))</f>
        <v>2.97</v>
      </c>
      <c r="H5081" s="488">
        <f>TRUNC(G5081*F5081,2)</f>
        <v>2.97</v>
      </c>
    </row>
    <row r="5082" spans="1:8" ht="15" customHeight="1" x14ac:dyDescent="0.2">
      <c r="A5082" s="483" t="s">
        <v>2070</v>
      </c>
      <c r="B5082" s="484" t="s">
        <v>2593</v>
      </c>
      <c r="C5082" s="484">
        <v>88316</v>
      </c>
      <c r="D5082" s="485" t="str">
        <f>IFERROR(VLOOKUP(C5082,INSUMOS!$C:$F,2,FALSE),VLOOKUP(C5082,'COMPOSIÇÃO - SINAPI'!$C:$F,2,FALSE))</f>
        <v>SERVENTE COM ENCARGOS COMPLEMENTARES</v>
      </c>
      <c r="E5082" s="484" t="str">
        <f>IFERROR(VLOOKUP(C5082,INSUMOS!$C:$F,3,FALSE),VLOOKUP(C5082,'COMPOSIÇÃO - SINAPI'!$C:$F,3,FALSE))</f>
        <v>H</v>
      </c>
      <c r="F5082" s="486">
        <v>0.08</v>
      </c>
      <c r="G5082" s="490">
        <f>IFERROR(VLOOKUP(C5082,INSUMOS!$C:$F,4,FALSE),VLOOKUP(C5082,'COMPOSIÇÃO - SINAPI'!$C:$F,4,FALSE))</f>
        <v>19.8</v>
      </c>
      <c r="H5082" s="488">
        <f>TRUNC(G5082*F5082,2)</f>
        <v>1.58</v>
      </c>
    </row>
    <row r="5083" spans="1:8" ht="15" customHeight="1" x14ac:dyDescent="0.2">
      <c r="A5083" s="483" t="s">
        <v>2070</v>
      </c>
      <c r="B5083" s="484" t="s">
        <v>2593</v>
      </c>
      <c r="C5083" s="484">
        <v>88441</v>
      </c>
      <c r="D5083" s="485" t="str">
        <f>IFERROR(VLOOKUP(C5083,INSUMOS!$C:$F,2,FALSE),VLOOKUP(C5083,'COMPOSIÇÃO - SINAPI'!$C:$F,2,FALSE))</f>
        <v>JARDINEIRO COM ENCARGOS COMPLEMENTARES</v>
      </c>
      <c r="E5083" s="484" t="str">
        <f>IFERROR(VLOOKUP(C5083,INSUMOS!$C:$F,3,FALSE),VLOOKUP(C5083,'COMPOSIÇÃO - SINAPI'!$C:$F,3,FALSE))</f>
        <v>H</v>
      </c>
      <c r="F5083" s="486">
        <v>0.02</v>
      </c>
      <c r="G5083" s="490">
        <f>IFERROR(VLOOKUP(C5083,INSUMOS!$C:$F,4,FALSE),VLOOKUP(C5083,'COMPOSIÇÃO - SINAPI'!$C:$F,4,FALSE))</f>
        <v>22.12</v>
      </c>
      <c r="H5083" s="488">
        <f>TRUNC(G5083*F5083,2)</f>
        <v>0.44</v>
      </c>
    </row>
    <row r="5084" spans="1:8" s="29" customFormat="1" ht="14.25" x14ac:dyDescent="0.25">
      <c r="A5084" s="472" t="s">
        <v>2055</v>
      </c>
      <c r="B5084" s="473" t="s">
        <v>2056</v>
      </c>
      <c r="C5084" s="473" t="s">
        <v>2057</v>
      </c>
      <c r="D5084" s="473" t="s">
        <v>2058</v>
      </c>
      <c r="E5084" s="473" t="s">
        <v>2059</v>
      </c>
      <c r="F5084" s="474" t="s">
        <v>2060</v>
      </c>
      <c r="G5084" s="81" t="s">
        <v>2061</v>
      </c>
      <c r="H5084" s="475" t="s">
        <v>2590</v>
      </c>
    </row>
    <row r="5085" spans="1:8" ht="48" customHeight="1" x14ac:dyDescent="0.2">
      <c r="A5085" s="476" t="s">
        <v>1973</v>
      </c>
      <c r="B5085" s="477" t="s">
        <v>2591</v>
      </c>
      <c r="C5085" s="478" t="s">
        <v>1972</v>
      </c>
      <c r="D5085" s="479" t="s">
        <v>1974</v>
      </c>
      <c r="E5085" s="480" t="s">
        <v>2586</v>
      </c>
      <c r="F5085" s="481"/>
      <c r="G5085" s="45"/>
      <c r="H5085" s="482">
        <f>SUM(H5086:H5088)</f>
        <v>27.85</v>
      </c>
    </row>
    <row r="5086" spans="1:8" ht="15" customHeight="1" x14ac:dyDescent="0.2">
      <c r="A5086" s="483" t="s">
        <v>2595</v>
      </c>
      <c r="B5086" s="484" t="s">
        <v>2062</v>
      </c>
      <c r="C5086" s="484">
        <v>7308</v>
      </c>
      <c r="D5086" s="485" t="str">
        <f>IFERROR(VLOOKUP(C5086,INSUMOS!$C:$F,2,FALSE),VLOOKUP(C5086,'COMPOSIÇÃO - SINAPI'!$C:$F,2,FALSE))</f>
        <v>MUDA DE ALPINIA VERMELHA H&lt;2M</v>
      </c>
      <c r="E5086" s="484" t="str">
        <f>IFERROR(VLOOKUP(C5086,INSUMOS!$C:$F,3,FALSE),VLOOKUP(C5086,'COMPOSIÇÃO - SINAPI'!$C:$F,3,FALSE))</f>
        <v>UN</v>
      </c>
      <c r="F5086" s="486">
        <v>1</v>
      </c>
      <c r="G5086" s="490">
        <f>IFERROR(VLOOKUP(C5086,INSUMOS!$C:$F,4,FALSE),VLOOKUP(C5086,'COMPOSIÇÃO - SINAPI'!$C:$F,4,FALSE))</f>
        <v>15.3</v>
      </c>
      <c r="H5086" s="488">
        <f>TRUNC(G5086*F5086,2)</f>
        <v>15.3</v>
      </c>
    </row>
    <row r="5087" spans="1:8" ht="15" customHeight="1" x14ac:dyDescent="0.2">
      <c r="A5087" s="483" t="s">
        <v>2070</v>
      </c>
      <c r="B5087" s="484" t="s">
        <v>2593</v>
      </c>
      <c r="C5087" s="484">
        <v>88316</v>
      </c>
      <c r="D5087" s="485" t="str">
        <f>IFERROR(VLOOKUP(C5087,INSUMOS!$C:$F,2,FALSE),VLOOKUP(C5087,'COMPOSIÇÃO - SINAPI'!$C:$F,2,FALSE))</f>
        <v>SERVENTE COM ENCARGOS COMPLEMENTARES</v>
      </c>
      <c r="E5087" s="484" t="str">
        <f>IFERROR(VLOOKUP(C5087,INSUMOS!$C:$F,3,FALSE),VLOOKUP(C5087,'COMPOSIÇÃO - SINAPI'!$C:$F,3,FALSE))</f>
        <v>H</v>
      </c>
      <c r="F5087" s="486">
        <v>0.5</v>
      </c>
      <c r="G5087" s="490">
        <f>IFERROR(VLOOKUP(C5087,INSUMOS!$C:$F,4,FALSE),VLOOKUP(C5087,'COMPOSIÇÃO - SINAPI'!$C:$F,4,FALSE))</f>
        <v>19.8</v>
      </c>
      <c r="H5087" s="488">
        <f>TRUNC(G5087*F5087,2)</f>
        <v>9.9</v>
      </c>
    </row>
    <row r="5088" spans="1:8" ht="15" customHeight="1" x14ac:dyDescent="0.2">
      <c r="A5088" s="483" t="s">
        <v>2070</v>
      </c>
      <c r="B5088" s="484" t="s">
        <v>2593</v>
      </c>
      <c r="C5088" s="484">
        <v>88441</v>
      </c>
      <c r="D5088" s="485" t="str">
        <f>IFERROR(VLOOKUP(C5088,INSUMOS!$C:$F,2,FALSE),VLOOKUP(C5088,'COMPOSIÇÃO - SINAPI'!$C:$F,2,FALSE))</f>
        <v>JARDINEIRO COM ENCARGOS COMPLEMENTARES</v>
      </c>
      <c r="E5088" s="484" t="str">
        <f>IFERROR(VLOOKUP(C5088,INSUMOS!$C:$F,3,FALSE),VLOOKUP(C5088,'COMPOSIÇÃO - SINAPI'!$C:$F,3,FALSE))</f>
        <v>H</v>
      </c>
      <c r="F5088" s="486">
        <v>0.12</v>
      </c>
      <c r="G5088" s="490">
        <f>IFERROR(VLOOKUP(C5088,INSUMOS!$C:$F,4,FALSE),VLOOKUP(C5088,'COMPOSIÇÃO - SINAPI'!$C:$F,4,FALSE))</f>
        <v>22.12</v>
      </c>
      <c r="H5088" s="488">
        <f>TRUNC(G5088*F5088,2)</f>
        <v>2.65</v>
      </c>
    </row>
    <row r="5089" spans="1:8" s="29" customFormat="1" ht="14.25" x14ac:dyDescent="0.25">
      <c r="A5089" s="472" t="s">
        <v>2055</v>
      </c>
      <c r="B5089" s="473" t="s">
        <v>2056</v>
      </c>
      <c r="C5089" s="473" t="s">
        <v>2057</v>
      </c>
      <c r="D5089" s="473" t="s">
        <v>2058</v>
      </c>
      <c r="E5089" s="473" t="s">
        <v>2059</v>
      </c>
      <c r="F5089" s="474" t="s">
        <v>2060</v>
      </c>
      <c r="G5089" s="81" t="s">
        <v>2061</v>
      </c>
      <c r="H5089" s="475" t="s">
        <v>2590</v>
      </c>
    </row>
    <row r="5090" spans="1:8" ht="32.1" customHeight="1" x14ac:dyDescent="0.2">
      <c r="A5090" s="476" t="s">
        <v>1976</v>
      </c>
      <c r="B5090" s="477" t="s">
        <v>2591</v>
      </c>
      <c r="C5090" s="478" t="s">
        <v>1975</v>
      </c>
      <c r="D5090" s="479" t="s">
        <v>1977</v>
      </c>
      <c r="E5090" s="480" t="s">
        <v>86</v>
      </c>
      <c r="F5090" s="481"/>
      <c r="G5090" s="45"/>
      <c r="H5090" s="482">
        <f>SUM(H5091:H5092)</f>
        <v>410.43</v>
      </c>
    </row>
    <row r="5091" spans="1:8" ht="15" customHeight="1" x14ac:dyDescent="0.2">
      <c r="A5091" s="483" t="s">
        <v>2595</v>
      </c>
      <c r="B5091" s="484" t="s">
        <v>2062</v>
      </c>
      <c r="C5091" s="484">
        <v>10304</v>
      </c>
      <c r="D5091" s="485" t="str">
        <f>IFERROR(VLOOKUP(C5091,INSUMOS!$C:$F,2,FALSE),VLOOKUP(C5091,'COMPOSIÇÃO - SINAPI'!$C:$F,2,FALSE))</f>
        <v>ARGILA EXPANDIDA PARA ORNAMENTAÇÃO</v>
      </c>
      <c r="E5091" s="484" t="str">
        <f>IFERROR(VLOOKUP(C5091,INSUMOS!$C:$F,3,FALSE),VLOOKUP(C5091,'COMPOSIÇÃO - SINAPI'!$C:$F,3,FALSE))</f>
        <v>M3</v>
      </c>
      <c r="F5091" s="486">
        <v>1</v>
      </c>
      <c r="G5091" s="490">
        <f>IFERROR(VLOOKUP(C5091,INSUMOS!$C:$F,4,FALSE),VLOOKUP(C5091,'COMPOSIÇÃO - SINAPI'!$C:$F,4,FALSE))</f>
        <v>212.43</v>
      </c>
      <c r="H5091" s="488">
        <f>TRUNC(G5091*F5091,2)</f>
        <v>212.43</v>
      </c>
    </row>
    <row r="5092" spans="1:8" ht="15" customHeight="1" x14ac:dyDescent="0.2">
      <c r="A5092" s="483" t="s">
        <v>2070</v>
      </c>
      <c r="B5092" s="484" t="s">
        <v>2593</v>
      </c>
      <c r="C5092" s="484">
        <v>88316</v>
      </c>
      <c r="D5092" s="485" t="str">
        <f>IFERROR(VLOOKUP(C5092,INSUMOS!$C:$F,2,FALSE),VLOOKUP(C5092,'COMPOSIÇÃO - SINAPI'!$C:$F,2,FALSE))</f>
        <v>SERVENTE COM ENCARGOS COMPLEMENTARES</v>
      </c>
      <c r="E5092" s="484" t="str">
        <f>IFERROR(VLOOKUP(C5092,INSUMOS!$C:$F,3,FALSE),VLOOKUP(C5092,'COMPOSIÇÃO - SINAPI'!$C:$F,3,FALSE))</f>
        <v>H</v>
      </c>
      <c r="F5092" s="486">
        <v>10</v>
      </c>
      <c r="G5092" s="490">
        <f>IFERROR(VLOOKUP(C5092,INSUMOS!$C:$F,4,FALSE),VLOOKUP(C5092,'COMPOSIÇÃO - SINAPI'!$C:$F,4,FALSE))</f>
        <v>19.8</v>
      </c>
      <c r="H5092" s="488">
        <f>TRUNC(G5092*F5092,2)</f>
        <v>198</v>
      </c>
    </row>
    <row r="5093" spans="1:8" s="29" customFormat="1" ht="14.25" x14ac:dyDescent="0.25">
      <c r="A5093" s="472" t="s">
        <v>2055</v>
      </c>
      <c r="B5093" s="473" t="s">
        <v>2056</v>
      </c>
      <c r="C5093" s="473" t="s">
        <v>2057</v>
      </c>
      <c r="D5093" s="473" t="s">
        <v>2058</v>
      </c>
      <c r="E5093" s="473" t="s">
        <v>2059</v>
      </c>
      <c r="F5093" s="474" t="s">
        <v>2060</v>
      </c>
      <c r="G5093" s="81" t="s">
        <v>2061</v>
      </c>
      <c r="H5093" s="475" t="s">
        <v>2590</v>
      </c>
    </row>
    <row r="5094" spans="1:8" ht="32.1" customHeight="1" x14ac:dyDescent="0.2">
      <c r="A5094" s="476" t="s">
        <v>1979</v>
      </c>
      <c r="B5094" s="477" t="s">
        <v>2591</v>
      </c>
      <c r="C5094" s="478" t="s">
        <v>1978</v>
      </c>
      <c r="D5094" s="479" t="s">
        <v>1980</v>
      </c>
      <c r="E5094" s="480" t="s">
        <v>83</v>
      </c>
      <c r="F5094" s="481"/>
      <c r="G5094" s="45"/>
      <c r="H5094" s="482">
        <f>SUM(H5095:H5098)</f>
        <v>49.53</v>
      </c>
    </row>
    <row r="5095" spans="1:8" ht="15" customHeight="1" x14ac:dyDescent="0.2">
      <c r="A5095" s="483" t="s">
        <v>2070</v>
      </c>
      <c r="B5095" s="484" t="s">
        <v>2062</v>
      </c>
      <c r="C5095" s="484">
        <v>4734</v>
      </c>
      <c r="D5095" s="485" t="str">
        <f>IFERROR(VLOOKUP(C5095,INSUMOS!$C:$F,2,FALSE),VLOOKUP(C5095,'COMPOSIÇÃO - SINAPI'!$C:$F,2,FALSE))</f>
        <v>SEIXO ROLADO PARA ORNAMENTAÇÃO/PAISAGISMO</v>
      </c>
      <c r="E5095" s="484" t="str">
        <f>IFERROR(VLOOKUP(C5095,INSUMOS!$C:$F,3,FALSE),VLOOKUP(C5095,'COMPOSIÇÃO - SINAPI'!$C:$F,3,FALSE))</f>
        <v>M3</v>
      </c>
      <c r="F5095" s="486">
        <v>0.21</v>
      </c>
      <c r="G5095" s="490">
        <f>IFERROR(VLOOKUP(C5095,INSUMOS!$C:$F,4,FALSE),VLOOKUP(C5095,'COMPOSIÇÃO - SINAPI'!$C:$F,4,FALSE))</f>
        <v>60</v>
      </c>
      <c r="H5095" s="488">
        <f>TRUNC(G5095*F5095,2)</f>
        <v>12.6</v>
      </c>
    </row>
    <row r="5096" spans="1:8" ht="27" customHeight="1" x14ac:dyDescent="0.2">
      <c r="A5096" s="483" t="s">
        <v>2070</v>
      </c>
      <c r="B5096" s="484" t="s">
        <v>2062</v>
      </c>
      <c r="C5096" s="484">
        <v>367</v>
      </c>
      <c r="D5096" s="485" t="str">
        <f>IFERROR(VLOOKUP(C5096,INSUMOS!$C:$F,2,FALSE),VLOOKUP(C5096,'COMPOSIÇÃO - SINAPI'!$C:$F,2,FALSE))</f>
        <v>AREIA GROSSA - POSTO OBRA</v>
      </c>
      <c r="E5096" s="484" t="str">
        <f>IFERROR(VLOOKUP(C5096,INSUMOS!$C:$F,3,FALSE),VLOOKUP(C5096,'COMPOSIÇÃO - SINAPI'!$C:$F,3,FALSE))</f>
        <v>M3</v>
      </c>
      <c r="F5096" s="486">
        <v>0.08</v>
      </c>
      <c r="G5096" s="490">
        <f>IFERROR(VLOOKUP(C5096,INSUMOS!$C:$F,4,FALSE),VLOOKUP(C5096,'COMPOSIÇÃO - SINAPI'!$C:$F,4,FALSE))</f>
        <v>95</v>
      </c>
      <c r="H5096" s="488">
        <f>TRUNC(G5096*F5096,2)</f>
        <v>7.6</v>
      </c>
    </row>
    <row r="5097" spans="1:8" ht="15" customHeight="1" x14ac:dyDescent="0.2">
      <c r="A5097" s="483" t="s">
        <v>2070</v>
      </c>
      <c r="B5097" s="484" t="s">
        <v>2593</v>
      </c>
      <c r="C5097" s="484">
        <v>88316</v>
      </c>
      <c r="D5097" s="485" t="str">
        <f>IFERROR(VLOOKUP(C5097,INSUMOS!$C:$F,2,FALSE),VLOOKUP(C5097,'COMPOSIÇÃO - SINAPI'!$C:$F,2,FALSE))</f>
        <v>SERVENTE COM ENCARGOS COMPLEMENTARES</v>
      </c>
      <c r="E5097" s="484" t="str">
        <f>IFERROR(VLOOKUP(C5097,INSUMOS!$C:$F,3,FALSE),VLOOKUP(C5097,'COMPOSIÇÃO - SINAPI'!$C:$F,3,FALSE))</f>
        <v>H</v>
      </c>
      <c r="F5097" s="486">
        <v>1.1000000000000001</v>
      </c>
      <c r="G5097" s="490">
        <f>IFERROR(VLOOKUP(C5097,INSUMOS!$C:$F,4,FALSE),VLOOKUP(C5097,'COMPOSIÇÃO - SINAPI'!$C:$F,4,FALSE))</f>
        <v>19.8</v>
      </c>
      <c r="H5097" s="488">
        <f>TRUNC(G5097*F5097,2)</f>
        <v>21.78</v>
      </c>
    </row>
    <row r="5098" spans="1:8" ht="15" customHeight="1" x14ac:dyDescent="0.2">
      <c r="A5098" s="483" t="s">
        <v>2070</v>
      </c>
      <c r="B5098" s="484" t="s">
        <v>2593</v>
      </c>
      <c r="C5098" s="484">
        <v>88441</v>
      </c>
      <c r="D5098" s="485" t="str">
        <f>IFERROR(VLOOKUP(C5098,INSUMOS!$C:$F,2,FALSE),VLOOKUP(C5098,'COMPOSIÇÃO - SINAPI'!$C:$F,2,FALSE))</f>
        <v>JARDINEIRO COM ENCARGOS COMPLEMENTARES</v>
      </c>
      <c r="E5098" s="484" t="str">
        <f>IFERROR(VLOOKUP(C5098,INSUMOS!$C:$F,3,FALSE),VLOOKUP(C5098,'COMPOSIÇÃO - SINAPI'!$C:$F,3,FALSE))</f>
        <v>H</v>
      </c>
      <c r="F5098" s="486">
        <v>0.34150000000000003</v>
      </c>
      <c r="G5098" s="490">
        <f>IFERROR(VLOOKUP(C5098,INSUMOS!$C:$F,4,FALSE),VLOOKUP(C5098,'COMPOSIÇÃO - SINAPI'!$C:$F,4,FALSE))</f>
        <v>22.12</v>
      </c>
      <c r="H5098" s="488">
        <f>TRUNC(G5098*F5098,2)</f>
        <v>7.55</v>
      </c>
    </row>
    <row r="5099" spans="1:8" s="29" customFormat="1" ht="14.25" x14ac:dyDescent="0.25">
      <c r="A5099" s="472" t="s">
        <v>2055</v>
      </c>
      <c r="B5099" s="473" t="s">
        <v>2056</v>
      </c>
      <c r="C5099" s="473" t="s">
        <v>2057</v>
      </c>
      <c r="D5099" s="473" t="s">
        <v>2058</v>
      </c>
      <c r="E5099" s="473" t="s">
        <v>2059</v>
      </c>
      <c r="F5099" s="474" t="s">
        <v>2060</v>
      </c>
      <c r="G5099" s="81" t="s">
        <v>2061</v>
      </c>
      <c r="H5099" s="475" t="s">
        <v>2590</v>
      </c>
    </row>
    <row r="5100" spans="1:8" ht="32.1" customHeight="1" x14ac:dyDescent="0.2">
      <c r="A5100" s="476" t="s">
        <v>1982</v>
      </c>
      <c r="B5100" s="477" t="s">
        <v>2591</v>
      </c>
      <c r="C5100" s="478" t="s">
        <v>1981</v>
      </c>
      <c r="D5100" s="479" t="s">
        <v>1983</v>
      </c>
      <c r="E5100" s="480" t="s">
        <v>83</v>
      </c>
      <c r="F5100" s="481"/>
      <c r="G5100" s="45"/>
      <c r="H5100" s="482">
        <f>SUM(H5101:H5103)</f>
        <v>11.700000000000001</v>
      </c>
    </row>
    <row r="5101" spans="1:8" ht="27" customHeight="1" x14ac:dyDescent="0.2">
      <c r="A5101" s="483" t="s">
        <v>2070</v>
      </c>
      <c r="B5101" s="484" t="s">
        <v>2062</v>
      </c>
      <c r="C5101" s="484">
        <v>3322</v>
      </c>
      <c r="D5101" s="485" t="str">
        <f>IFERROR(VLOOKUP(C5101,INSUMOS!$C:$F,2,FALSE),VLOOKUP(C5101,'COMPOSIÇÃO - SINAPI'!$C:$F,2,FALSE))</f>
        <v>GRAMA ESMERALDA OU SAO CARLOS OU CURITIBANA, EM PLACAS, SEM PLANTIO</v>
      </c>
      <c r="E5101" s="484" t="str">
        <f>IFERROR(VLOOKUP(C5101,INSUMOS!$C:$F,3,FALSE),VLOOKUP(C5101,'COMPOSIÇÃO - SINAPI'!$C:$F,3,FALSE))</f>
        <v>M2</v>
      </c>
      <c r="F5101" s="486">
        <v>1</v>
      </c>
      <c r="G5101" s="490">
        <f>IFERROR(VLOOKUP(C5101,INSUMOS!$C:$F,4,FALSE),VLOOKUP(C5101,'COMPOSIÇÃO - SINAPI'!$C:$F,4,FALSE))</f>
        <v>8.4</v>
      </c>
      <c r="H5101" s="488">
        <f>TRUNC(G5101*F5101,2)</f>
        <v>8.4</v>
      </c>
    </row>
    <row r="5102" spans="1:8" ht="15" customHeight="1" x14ac:dyDescent="0.2">
      <c r="A5102" s="483" t="s">
        <v>2070</v>
      </c>
      <c r="B5102" s="484" t="s">
        <v>2593</v>
      </c>
      <c r="C5102" s="484">
        <v>88316</v>
      </c>
      <c r="D5102" s="485" t="str">
        <f>IFERROR(VLOOKUP(C5102,INSUMOS!$C:$F,2,FALSE),VLOOKUP(C5102,'COMPOSIÇÃO - SINAPI'!$C:$F,2,FALSE))</f>
        <v>SERVENTE COM ENCARGOS COMPLEMENTARES</v>
      </c>
      <c r="E5102" s="484" t="str">
        <f>IFERROR(VLOOKUP(C5102,INSUMOS!$C:$F,3,FALSE),VLOOKUP(C5102,'COMPOSIÇÃO - SINAPI'!$C:$F,3,FALSE))</f>
        <v>H</v>
      </c>
      <c r="F5102" s="486">
        <v>0.13</v>
      </c>
      <c r="G5102" s="490">
        <f>IFERROR(VLOOKUP(C5102,INSUMOS!$C:$F,4,FALSE),VLOOKUP(C5102,'COMPOSIÇÃO - SINAPI'!$C:$F,4,FALSE))</f>
        <v>19.8</v>
      </c>
      <c r="H5102" s="488">
        <f>TRUNC(G5102*F5102,2)</f>
        <v>2.57</v>
      </c>
    </row>
    <row r="5103" spans="1:8" ht="15" customHeight="1" x14ac:dyDescent="0.2">
      <c r="A5103" s="483" t="s">
        <v>2070</v>
      </c>
      <c r="B5103" s="484" t="s">
        <v>2593</v>
      </c>
      <c r="C5103" s="484">
        <v>88441</v>
      </c>
      <c r="D5103" s="485" t="str">
        <f>IFERROR(VLOOKUP(C5103,INSUMOS!$C:$F,2,FALSE),VLOOKUP(C5103,'COMPOSIÇÃO - SINAPI'!$C:$F,2,FALSE))</f>
        <v>JARDINEIRO COM ENCARGOS COMPLEMENTARES</v>
      </c>
      <c r="E5103" s="484" t="str">
        <f>IFERROR(VLOOKUP(C5103,INSUMOS!$C:$F,3,FALSE),VLOOKUP(C5103,'COMPOSIÇÃO - SINAPI'!$C:$F,3,FALSE))</f>
        <v>H</v>
      </c>
      <c r="F5103" s="486">
        <v>3.3239999999999999E-2</v>
      </c>
      <c r="G5103" s="490">
        <f>IFERROR(VLOOKUP(C5103,INSUMOS!$C:$F,4,FALSE),VLOOKUP(C5103,'COMPOSIÇÃO - SINAPI'!$C:$F,4,FALSE))</f>
        <v>22.12</v>
      </c>
      <c r="H5103" s="488">
        <f>TRUNC(G5103*F5103,2)</f>
        <v>0.73</v>
      </c>
    </row>
    <row r="5104" spans="1:8" s="29" customFormat="1" ht="14.25" x14ac:dyDescent="0.25">
      <c r="A5104" s="472" t="s">
        <v>2055</v>
      </c>
      <c r="B5104" s="473" t="s">
        <v>2056</v>
      </c>
      <c r="C5104" s="473" t="s">
        <v>2057</v>
      </c>
      <c r="D5104" s="473" t="s">
        <v>2058</v>
      </c>
      <c r="E5104" s="473" t="s">
        <v>2059</v>
      </c>
      <c r="F5104" s="474" t="s">
        <v>2060</v>
      </c>
      <c r="G5104" s="81" t="s">
        <v>2061</v>
      </c>
      <c r="H5104" s="475" t="s">
        <v>2590</v>
      </c>
    </row>
    <row r="5105" spans="1:8" ht="32.1" customHeight="1" x14ac:dyDescent="0.2">
      <c r="A5105" s="476" t="s">
        <v>1985</v>
      </c>
      <c r="B5105" s="477" t="s">
        <v>2591</v>
      </c>
      <c r="C5105" s="478" t="s">
        <v>1984</v>
      </c>
      <c r="D5105" s="479" t="s">
        <v>1986</v>
      </c>
      <c r="E5105" s="480" t="s">
        <v>117</v>
      </c>
      <c r="F5105" s="481"/>
      <c r="G5105" s="45"/>
      <c r="H5105" s="482">
        <f>SUM(H5106:H5107)</f>
        <v>7.0600000000000005</v>
      </c>
    </row>
    <row r="5106" spans="1:8" ht="15" customHeight="1" x14ac:dyDescent="0.2">
      <c r="A5106" s="483" t="s">
        <v>2607</v>
      </c>
      <c r="B5106" s="484" t="s">
        <v>2062</v>
      </c>
      <c r="C5106" s="484" t="s">
        <v>3157</v>
      </c>
      <c r="D5106" s="485" t="str">
        <f>IFERROR(VLOOKUP(C5106,INSUMOS!$C:$F,2,FALSE),VLOOKUP(C5106,'COMPOSIÇÃO - SINAPI'!$C:$F,2,FALSE))</f>
        <v>DIVISOR DE SOLO C/ BORDA OVAL</v>
      </c>
      <c r="E5106" s="484" t="str">
        <f>IFERROR(VLOOKUP(C5106,INSUMOS!$C:$F,3,FALSE),VLOOKUP(C5106,'COMPOSIÇÃO - SINAPI'!$C:$F,3,FALSE))</f>
        <v>M</v>
      </c>
      <c r="F5106" s="486">
        <v>1</v>
      </c>
      <c r="G5106" s="490">
        <f>IFERROR(VLOOKUP(C5106,INSUMOS!$C:$F,4,FALSE),VLOOKUP(C5106,'COMPOSIÇÃO - SINAPI'!$C:$F,4,FALSE))</f>
        <v>2.2000000000000002</v>
      </c>
      <c r="H5106" s="488">
        <f>TRUNC(G5106*F5106,2)</f>
        <v>2.2000000000000002</v>
      </c>
    </row>
    <row r="5107" spans="1:8" ht="15" customHeight="1" x14ac:dyDescent="0.2">
      <c r="A5107" s="483" t="s">
        <v>2070</v>
      </c>
      <c r="B5107" s="484" t="s">
        <v>2593</v>
      </c>
      <c r="C5107" s="484">
        <v>88441</v>
      </c>
      <c r="D5107" s="485" t="str">
        <f>IFERROR(VLOOKUP(C5107,INSUMOS!$C:$F,2,FALSE),VLOOKUP(C5107,'COMPOSIÇÃO - SINAPI'!$C:$F,2,FALSE))</f>
        <v>JARDINEIRO COM ENCARGOS COMPLEMENTARES</v>
      </c>
      <c r="E5107" s="484" t="str">
        <f>IFERROR(VLOOKUP(C5107,INSUMOS!$C:$F,3,FALSE),VLOOKUP(C5107,'COMPOSIÇÃO - SINAPI'!$C:$F,3,FALSE))</f>
        <v>H</v>
      </c>
      <c r="F5107" s="486">
        <v>0.22</v>
      </c>
      <c r="G5107" s="490">
        <f>IFERROR(VLOOKUP(C5107,INSUMOS!$C:$F,4,FALSE),VLOOKUP(C5107,'COMPOSIÇÃO - SINAPI'!$C:$F,4,FALSE))</f>
        <v>22.12</v>
      </c>
      <c r="H5107" s="488">
        <f>TRUNC(G5107*F5107,2)</f>
        <v>4.8600000000000003</v>
      </c>
    </row>
    <row r="5108" spans="1:8" s="29" customFormat="1" ht="14.25" x14ac:dyDescent="0.25">
      <c r="A5108" s="472" t="s">
        <v>2055</v>
      </c>
      <c r="B5108" s="473" t="s">
        <v>2056</v>
      </c>
      <c r="C5108" s="473" t="s">
        <v>2057</v>
      </c>
      <c r="D5108" s="473" t="s">
        <v>2058</v>
      </c>
      <c r="E5108" s="473" t="s">
        <v>2059</v>
      </c>
      <c r="F5108" s="474" t="s">
        <v>2060</v>
      </c>
      <c r="G5108" s="81" t="s">
        <v>2061</v>
      </c>
      <c r="H5108" s="475" t="s">
        <v>2590</v>
      </c>
    </row>
    <row r="5109" spans="1:8" ht="66" customHeight="1" x14ac:dyDescent="0.2">
      <c r="A5109" s="476" t="s">
        <v>1988</v>
      </c>
      <c r="B5109" s="477" t="s">
        <v>2591</v>
      </c>
      <c r="C5109" s="478" t="s">
        <v>1987</v>
      </c>
      <c r="D5109" s="479" t="s">
        <v>1989</v>
      </c>
      <c r="E5109" s="480" t="s">
        <v>2586</v>
      </c>
      <c r="F5109" s="481"/>
      <c r="G5109" s="45"/>
      <c r="H5109" s="482">
        <f>SUM(H5110:H5114)</f>
        <v>116.72999999999999</v>
      </c>
    </row>
    <row r="5110" spans="1:8" ht="24" x14ac:dyDescent="0.2">
      <c r="A5110" s="483" t="s">
        <v>2070</v>
      </c>
      <c r="B5110" s="484" t="s">
        <v>2062</v>
      </c>
      <c r="C5110" s="484">
        <v>21138</v>
      </c>
      <c r="D5110" s="485" t="str">
        <f>IFERROR(VLOOKUP(C5110,INSUMOS!$C:$F,2,FALSE),VLOOKUP(C5110,'COMPOSIÇÃO - SINAPI'!$C:$F,2,FALSE))</f>
        <v>MOURAO ROLICO DE MADEIRA TRATADA, D = 8 A 11 CM, H = 2,20 M, EM EUCALIPTO OU EQUIVALENTE DA REGIAO (PARA CERCA)</v>
      </c>
      <c r="E5110" s="484" t="str">
        <f>IFERROR(VLOOKUP(C5110,INSUMOS!$C:$F,3,FALSE),VLOOKUP(C5110,'COMPOSIÇÃO - SINAPI'!$C:$F,3,FALSE))</f>
        <v>M</v>
      </c>
      <c r="F5110" s="486">
        <v>11.1</v>
      </c>
      <c r="G5110" s="490">
        <f>IFERROR(VLOOKUP(C5110,INSUMOS!$C:$F,4,FALSE),VLOOKUP(C5110,'COMPOSIÇÃO - SINAPI'!$C:$F,4,FALSE))</f>
        <v>5.8</v>
      </c>
      <c r="H5110" s="488">
        <f>TRUNC(G5110*F5110,2)</f>
        <v>64.38</v>
      </c>
    </row>
    <row r="5111" spans="1:8" x14ac:dyDescent="0.2">
      <c r="A5111" s="483" t="s">
        <v>2070</v>
      </c>
      <c r="B5111" s="484" t="s">
        <v>2062</v>
      </c>
      <c r="C5111" s="484">
        <v>5076</v>
      </c>
      <c r="D5111" s="485" t="str">
        <f>IFERROR(VLOOKUP(C5111,INSUMOS!$C:$F,2,FALSE),VLOOKUP(C5111,'COMPOSIÇÃO - SINAPI'!$C:$F,2,FALSE))</f>
        <v>GRAMPO DE ACO POLIDO 1 " X 9</v>
      </c>
      <c r="E5111" s="484" t="str">
        <f>IFERROR(VLOOKUP(C5111,INSUMOS!$C:$F,3,FALSE),VLOOKUP(C5111,'COMPOSIÇÃO - SINAPI'!$C:$F,3,FALSE))</f>
        <v>KG</v>
      </c>
      <c r="F5111" s="486">
        <v>0.06</v>
      </c>
      <c r="G5111" s="490">
        <f>IFERROR(VLOOKUP(C5111,INSUMOS!$C:$F,4,FALSE),VLOOKUP(C5111,'COMPOSIÇÃO - SINAPI'!$C:$F,4,FALSE))</f>
        <v>20</v>
      </c>
      <c r="H5111" s="488">
        <f>TRUNC(G5111*F5111,2)</f>
        <v>1.2</v>
      </c>
    </row>
    <row r="5112" spans="1:8" ht="24" x14ac:dyDescent="0.2">
      <c r="A5112" s="483" t="s">
        <v>2070</v>
      </c>
      <c r="B5112" s="484" t="s">
        <v>2062</v>
      </c>
      <c r="C5112" s="484">
        <v>43130</v>
      </c>
      <c r="D5112" s="485" t="str">
        <f>IFERROR(VLOOKUP(C5112,INSUMOS!$C:$F,2,FALSE),VLOOKUP(C5112,'COMPOSIÇÃO - SINAPI'!$C:$F,2,FALSE))</f>
        <v>ARAME GALVANIZADO 12 BWG, D = 2,76 MM (0,048 KG/M) OU 14 BWG, D = 2,11 MM (0,026 KG/M)</v>
      </c>
      <c r="E5112" s="484" t="str">
        <f>IFERROR(VLOOKUP(C5112,INSUMOS!$C:$F,3,FALSE),VLOOKUP(C5112,'COMPOSIÇÃO - SINAPI'!$C:$F,3,FALSE))</f>
        <v>KG</v>
      </c>
      <c r="F5112" s="486">
        <v>0.6048</v>
      </c>
      <c r="G5112" s="490">
        <f>IFERROR(VLOOKUP(C5112,INSUMOS!$C:$F,4,FALSE),VLOOKUP(C5112,'COMPOSIÇÃO - SINAPI'!$C:$F,4,FALSE))</f>
        <v>22.1</v>
      </c>
      <c r="H5112" s="488">
        <f>TRUNC(G5112*F5112,2)</f>
        <v>13.36</v>
      </c>
    </row>
    <row r="5113" spans="1:8" ht="15" customHeight="1" x14ac:dyDescent="0.2">
      <c r="A5113" s="483" t="s">
        <v>2070</v>
      </c>
      <c r="B5113" s="484" t="s">
        <v>2593</v>
      </c>
      <c r="C5113" s="484">
        <v>88316</v>
      </c>
      <c r="D5113" s="485" t="str">
        <f>IFERROR(VLOOKUP(C5113,INSUMOS!$C:$F,2,FALSE),VLOOKUP(C5113,'COMPOSIÇÃO - SINAPI'!$C:$F,2,FALSE))</f>
        <v>SERVENTE COM ENCARGOS COMPLEMENTARES</v>
      </c>
      <c r="E5113" s="484" t="str">
        <f>IFERROR(VLOOKUP(C5113,INSUMOS!$C:$F,3,FALSE),VLOOKUP(C5113,'COMPOSIÇÃO - SINAPI'!$C:$F,3,FALSE))</f>
        <v>H</v>
      </c>
      <c r="F5113" s="486">
        <v>0.85</v>
      </c>
      <c r="G5113" s="490">
        <f>IFERROR(VLOOKUP(C5113,INSUMOS!$C:$F,4,FALSE),VLOOKUP(C5113,'COMPOSIÇÃO - SINAPI'!$C:$F,4,FALSE))</f>
        <v>19.8</v>
      </c>
      <c r="H5113" s="488">
        <f>TRUNC(G5113*F5113,2)</f>
        <v>16.829999999999998</v>
      </c>
    </row>
    <row r="5114" spans="1:8" ht="15" customHeight="1" x14ac:dyDescent="0.2">
      <c r="A5114" s="483" t="s">
        <v>2070</v>
      </c>
      <c r="B5114" s="484" t="s">
        <v>2593</v>
      </c>
      <c r="C5114" s="484">
        <v>88309</v>
      </c>
      <c r="D5114" s="485" t="str">
        <f>IFERROR(VLOOKUP(C5114,INSUMOS!$C:$F,2,FALSE),VLOOKUP(C5114,'COMPOSIÇÃO - SINAPI'!$C:$F,2,FALSE))</f>
        <v>PEDREIRO COM ENCARGOS COMPLEMENTARES</v>
      </c>
      <c r="E5114" s="484" t="str">
        <f>IFERROR(VLOOKUP(C5114,INSUMOS!$C:$F,3,FALSE),VLOOKUP(C5114,'COMPOSIÇÃO - SINAPI'!$C:$F,3,FALSE))</f>
        <v>H</v>
      </c>
      <c r="F5114" s="486">
        <v>0.85</v>
      </c>
      <c r="G5114" s="490">
        <f>IFERROR(VLOOKUP(C5114,INSUMOS!$C:$F,4,FALSE),VLOOKUP(C5114,'COMPOSIÇÃO - SINAPI'!$C:$F,4,FALSE))</f>
        <v>24.66</v>
      </c>
      <c r="H5114" s="488">
        <f>TRUNC(G5114*F5114,2)</f>
        <v>20.96</v>
      </c>
    </row>
    <row r="5115" spans="1:8" s="29" customFormat="1" ht="14.25" x14ac:dyDescent="0.25">
      <c r="A5115" s="472" t="s">
        <v>2055</v>
      </c>
      <c r="B5115" s="473" t="s">
        <v>2056</v>
      </c>
      <c r="C5115" s="473" t="s">
        <v>2057</v>
      </c>
      <c r="D5115" s="473" t="s">
        <v>2058</v>
      </c>
      <c r="E5115" s="473" t="s">
        <v>2059</v>
      </c>
      <c r="F5115" s="474" t="s">
        <v>2060</v>
      </c>
      <c r="G5115" s="81" t="s">
        <v>2061</v>
      </c>
      <c r="H5115" s="475" t="s">
        <v>2590</v>
      </c>
    </row>
    <row r="5116" spans="1:8" ht="32.1" customHeight="1" x14ac:dyDescent="0.2">
      <c r="A5116" s="476" t="s">
        <v>1991</v>
      </c>
      <c r="B5116" s="477" t="s">
        <v>2591</v>
      </c>
      <c r="C5116" s="478" t="s">
        <v>1990</v>
      </c>
      <c r="D5116" s="479" t="s">
        <v>1992</v>
      </c>
      <c r="E5116" s="480" t="s">
        <v>86</v>
      </c>
      <c r="F5116" s="481"/>
      <c r="G5116" s="45"/>
      <c r="H5116" s="482">
        <f>SUM(H5117:H5121)</f>
        <v>91.679999999999993</v>
      </c>
    </row>
    <row r="5117" spans="1:8" ht="15" customHeight="1" x14ac:dyDescent="0.2">
      <c r="A5117" s="483" t="s">
        <v>2070</v>
      </c>
      <c r="B5117" s="484" t="s">
        <v>2062</v>
      </c>
      <c r="C5117" s="484">
        <v>44479</v>
      </c>
      <c r="D5117" s="485" t="str">
        <f>IFERROR(VLOOKUP(C5117,INSUMOS!$C:$F,2,FALSE),VLOOKUP(C5117,'COMPOSIÇÃO - SINAPI'!$C:$F,2,FALSE))</f>
        <v>CALCARIO DOLOMITICO A (POSTO PEDREIRA/FORNECEDOR, SEM FRETE)</v>
      </c>
      <c r="E5117" s="484" t="str">
        <f>IFERROR(VLOOKUP(C5117,INSUMOS!$C:$F,3,FALSE),VLOOKUP(C5117,'COMPOSIÇÃO - SINAPI'!$C:$F,3,FALSE))</f>
        <v>KG</v>
      </c>
      <c r="F5117" s="486">
        <v>1</v>
      </c>
      <c r="G5117" s="490">
        <f>IFERROR(VLOOKUP(C5117,INSUMOS!$C:$F,4,FALSE),VLOOKUP(C5117,'COMPOSIÇÃO - SINAPI'!$C:$F,4,FALSE))</f>
        <v>8.5000000000000006E-2</v>
      </c>
      <c r="H5117" s="488">
        <f>TRUNC(G5117*F5117,2)</f>
        <v>0.08</v>
      </c>
    </row>
    <row r="5118" spans="1:8" ht="15" customHeight="1" x14ac:dyDescent="0.2">
      <c r="A5118" s="483" t="s">
        <v>2595</v>
      </c>
      <c r="B5118" s="484" t="s">
        <v>2062</v>
      </c>
      <c r="C5118" s="484">
        <v>140</v>
      </c>
      <c r="D5118" s="485" t="str">
        <f>IFERROR(VLOOKUP(C5118,INSUMOS!$C:$F,2,FALSE),VLOOKUP(C5118,'COMPOSIÇÃO - SINAPI'!$C:$F,2,FALSE))</f>
        <v>ADUBO ORGANICO CURTIDO</v>
      </c>
      <c r="E5118" s="484" t="str">
        <f>IFERROR(VLOOKUP(C5118,INSUMOS!$C:$F,3,FALSE),VLOOKUP(C5118,'COMPOSIÇÃO - SINAPI'!$C:$F,3,FALSE))</f>
        <v>M3</v>
      </c>
      <c r="F5118" s="486">
        <v>0.1</v>
      </c>
      <c r="G5118" s="490">
        <f>IFERROR(VLOOKUP(C5118,INSUMOS!$C:$F,4,FALSE),VLOOKUP(C5118,'COMPOSIÇÃO - SINAPI'!$C:$F,4,FALSE))</f>
        <v>130</v>
      </c>
      <c r="H5118" s="488">
        <f>TRUNC(G5118*F5118,2)</f>
        <v>13</v>
      </c>
    </row>
    <row r="5119" spans="1:8" ht="15" customHeight="1" x14ac:dyDescent="0.2">
      <c r="A5119" s="483" t="s">
        <v>2595</v>
      </c>
      <c r="B5119" s="484" t="s">
        <v>2062</v>
      </c>
      <c r="C5119" s="484">
        <v>3800</v>
      </c>
      <c r="D5119" s="485" t="str">
        <f>IFERROR(VLOOKUP(C5119,INSUMOS!$C:$F,2,FALSE),VLOOKUP(C5119,'COMPOSIÇÃO - SINAPI'!$C:$F,2,FALSE))</f>
        <v>ADUBO MINERAL (10-10-10NPK)</v>
      </c>
      <c r="E5119" s="484" t="str">
        <f>IFERROR(VLOOKUP(C5119,INSUMOS!$C:$F,3,FALSE),VLOOKUP(C5119,'COMPOSIÇÃO - SINAPI'!$C:$F,3,FALSE))</f>
        <v>KG</v>
      </c>
      <c r="F5119" s="486">
        <v>1</v>
      </c>
      <c r="G5119" s="490">
        <f>IFERROR(VLOOKUP(C5119,INSUMOS!$C:$F,4,FALSE),VLOOKUP(C5119,'COMPOSIÇÃO - SINAPI'!$C:$F,4,FALSE))</f>
        <v>3</v>
      </c>
      <c r="H5119" s="488">
        <f>TRUNC(G5119*F5119,2)</f>
        <v>3</v>
      </c>
    </row>
    <row r="5120" spans="1:8" ht="15" customHeight="1" x14ac:dyDescent="0.2">
      <c r="A5120" s="483" t="s">
        <v>2070</v>
      </c>
      <c r="B5120" s="484" t="s">
        <v>2062</v>
      </c>
      <c r="C5120" s="484">
        <v>7253</v>
      </c>
      <c r="D5120" s="485" t="str">
        <f>IFERROR(VLOOKUP(C5120,INSUMOS!$C:$F,2,FALSE),VLOOKUP(C5120,'COMPOSIÇÃO - SINAPI'!$C:$F,2,FALSE))</f>
        <v>TERRA VEGETAL (GRANEL)</v>
      </c>
      <c r="E5120" s="484" t="str">
        <f>IFERROR(VLOOKUP(C5120,INSUMOS!$C:$F,3,FALSE),VLOOKUP(C5120,'COMPOSIÇÃO - SINAPI'!$C:$F,3,FALSE))</f>
        <v>M3</v>
      </c>
      <c r="F5120" s="486">
        <v>0.9</v>
      </c>
      <c r="G5120" s="490">
        <f>IFERROR(VLOOKUP(C5120,INSUMOS!$C:$F,4,FALSE),VLOOKUP(C5120,'COMPOSIÇÃO - SINAPI'!$C:$F,4,FALSE))</f>
        <v>62</v>
      </c>
      <c r="H5120" s="488">
        <f>TRUNC(G5120*F5120,2)</f>
        <v>55.8</v>
      </c>
    </row>
    <row r="5121" spans="1:8" ht="15" customHeight="1" x14ac:dyDescent="0.2">
      <c r="A5121" s="483" t="s">
        <v>2070</v>
      </c>
      <c r="B5121" s="484" t="s">
        <v>2593</v>
      </c>
      <c r="C5121" s="484">
        <v>88316</v>
      </c>
      <c r="D5121" s="485" t="str">
        <f>IFERROR(VLOOKUP(C5121,INSUMOS!$C:$F,2,FALSE),VLOOKUP(C5121,'COMPOSIÇÃO - SINAPI'!$C:$F,2,FALSE))</f>
        <v>SERVENTE COM ENCARGOS COMPLEMENTARES</v>
      </c>
      <c r="E5121" s="484" t="str">
        <f>IFERROR(VLOOKUP(C5121,INSUMOS!$C:$F,3,FALSE),VLOOKUP(C5121,'COMPOSIÇÃO - SINAPI'!$C:$F,3,FALSE))</f>
        <v>H</v>
      </c>
      <c r="F5121" s="486">
        <v>1</v>
      </c>
      <c r="G5121" s="490">
        <f>IFERROR(VLOOKUP(C5121,INSUMOS!$C:$F,4,FALSE),VLOOKUP(C5121,'COMPOSIÇÃO - SINAPI'!$C:$F,4,FALSE))</f>
        <v>19.8</v>
      </c>
      <c r="H5121" s="488">
        <f>TRUNC(G5121*F5121,2)</f>
        <v>19.8</v>
      </c>
    </row>
    <row r="5122" spans="1:8" s="29" customFormat="1" ht="14.25" x14ac:dyDescent="0.25">
      <c r="A5122" s="472" t="s">
        <v>2055</v>
      </c>
      <c r="B5122" s="473" t="s">
        <v>2056</v>
      </c>
      <c r="C5122" s="473" t="s">
        <v>2057</v>
      </c>
      <c r="D5122" s="473" t="s">
        <v>2058</v>
      </c>
      <c r="E5122" s="473" t="s">
        <v>2059</v>
      </c>
      <c r="F5122" s="474" t="s">
        <v>2060</v>
      </c>
      <c r="G5122" s="81" t="s">
        <v>2061</v>
      </c>
      <c r="H5122" s="475" t="s">
        <v>2590</v>
      </c>
    </row>
    <row r="5123" spans="1:8" ht="32.1" customHeight="1" x14ac:dyDescent="0.2">
      <c r="A5123" s="476" t="s">
        <v>1995</v>
      </c>
      <c r="B5123" s="477" t="s">
        <v>2591</v>
      </c>
      <c r="C5123" s="478" t="s">
        <v>1994</v>
      </c>
      <c r="D5123" s="479" t="s">
        <v>3171</v>
      </c>
      <c r="E5123" s="480" t="s">
        <v>2586</v>
      </c>
      <c r="F5123" s="481"/>
      <c r="G5123" s="45"/>
      <c r="H5123" s="482">
        <f>SUM(H5124:H5148)</f>
        <v>3972.2500000000005</v>
      </c>
    </row>
    <row r="5124" spans="1:8" ht="15" customHeight="1" x14ac:dyDescent="0.2">
      <c r="A5124" s="483" t="s">
        <v>2070</v>
      </c>
      <c r="B5124" s="484" t="s">
        <v>2593</v>
      </c>
      <c r="C5124" s="484">
        <v>88256</v>
      </c>
      <c r="D5124" s="485" t="str">
        <f>IFERROR(VLOOKUP(C5124,INSUMOS!$C:$F,2,FALSE),VLOOKUP(C5124,'COMPOSIÇÃO - SINAPI'!$C:$F,2,FALSE))</f>
        <v>AZULEJISTA OU LADRILHISTA COM ENCARGOS COMPLEMENTARES</v>
      </c>
      <c r="E5124" s="484" t="str">
        <f>IFERROR(VLOOKUP(C5124,INSUMOS!$C:$F,3,FALSE),VLOOKUP(C5124,'COMPOSIÇÃO - SINAPI'!$C:$F,3,FALSE))</f>
        <v>H</v>
      </c>
      <c r="F5124" s="486">
        <v>4.6749999999999998</v>
      </c>
      <c r="G5124" s="490">
        <f>IFERROR(VLOOKUP(C5124,INSUMOS!$C:$F,4,FALSE),VLOOKUP(C5124,'COMPOSIÇÃO - SINAPI'!$C:$F,4,FALSE))</f>
        <v>24.56</v>
      </c>
      <c r="H5124" s="488">
        <f t="shared" ref="H5124:H5148" si="206">TRUNC(G5124*F5124,2)</f>
        <v>114.81</v>
      </c>
    </row>
    <row r="5125" spans="1:8" ht="15" customHeight="1" x14ac:dyDescent="0.2">
      <c r="A5125" s="483" t="s">
        <v>2070</v>
      </c>
      <c r="B5125" s="484" t="s">
        <v>2593</v>
      </c>
      <c r="C5125" s="484">
        <v>88239</v>
      </c>
      <c r="D5125" s="485" t="str">
        <f>IFERROR(VLOOKUP(C5125,INSUMOS!$C:$F,2,FALSE),VLOOKUP(C5125,'COMPOSIÇÃO - SINAPI'!$C:$F,2,FALSE))</f>
        <v>AJUDANTE DE CARPINTEIRO COM ENCARGOS COMPLEMENTARES</v>
      </c>
      <c r="E5125" s="484" t="str">
        <f>IFERROR(VLOOKUP(C5125,INSUMOS!$C:$F,3,FALSE),VLOOKUP(C5125,'COMPOSIÇÃO - SINAPI'!$C:$F,3,FALSE))</f>
        <v>H</v>
      </c>
      <c r="F5125" s="486">
        <v>2.9750000000000001</v>
      </c>
      <c r="G5125" s="490">
        <f>IFERROR(VLOOKUP(C5125,INSUMOS!$C:$F,4,FALSE),VLOOKUP(C5125,'COMPOSIÇÃO - SINAPI'!$C:$F,4,FALSE))</f>
        <v>19.68</v>
      </c>
      <c r="H5125" s="488">
        <f t="shared" si="206"/>
        <v>58.54</v>
      </c>
    </row>
    <row r="5126" spans="1:8" ht="15" customHeight="1" x14ac:dyDescent="0.2">
      <c r="A5126" s="483" t="s">
        <v>2070</v>
      </c>
      <c r="B5126" s="484" t="s">
        <v>2593</v>
      </c>
      <c r="C5126" s="484">
        <v>88245</v>
      </c>
      <c r="D5126" s="485" t="str">
        <f>IFERROR(VLOOKUP(C5126,INSUMOS!$C:$F,2,FALSE),VLOOKUP(C5126,'COMPOSIÇÃO - SINAPI'!$C:$F,2,FALSE))</f>
        <v>ARMADOR COM ENCARGOS COMPLEMENTARES</v>
      </c>
      <c r="E5126" s="484" t="str">
        <f>IFERROR(VLOOKUP(C5126,INSUMOS!$C:$F,3,FALSE),VLOOKUP(C5126,'COMPOSIÇÃO - SINAPI'!$C:$F,3,FALSE))</f>
        <v>H</v>
      </c>
      <c r="F5126" s="486">
        <v>1.9890000000000001</v>
      </c>
      <c r="G5126" s="490">
        <f>IFERROR(VLOOKUP(C5126,INSUMOS!$C:$F,4,FALSE),VLOOKUP(C5126,'COMPOSIÇÃO - SINAPI'!$C:$F,4,FALSE))</f>
        <v>24.51</v>
      </c>
      <c r="H5126" s="488">
        <f t="shared" si="206"/>
        <v>48.75</v>
      </c>
    </row>
    <row r="5127" spans="1:8" ht="15" customHeight="1" x14ac:dyDescent="0.2">
      <c r="A5127" s="483" t="s">
        <v>2070</v>
      </c>
      <c r="B5127" s="484" t="s">
        <v>2593</v>
      </c>
      <c r="C5127" s="484">
        <v>88238</v>
      </c>
      <c r="D5127" s="485" t="str">
        <f>IFERROR(VLOOKUP(C5127,INSUMOS!$C:$F,2,FALSE),VLOOKUP(C5127,'COMPOSIÇÃO - SINAPI'!$C:$F,2,FALSE))</f>
        <v>AJUDANTE DE ARMADOR COM ENCARGOS COMPLEMENTARES</v>
      </c>
      <c r="E5127" s="484" t="str">
        <f>IFERROR(VLOOKUP(C5127,INSUMOS!$C:$F,3,FALSE),VLOOKUP(C5127,'COMPOSIÇÃO - SINAPI'!$C:$F,3,FALSE))</f>
        <v>H</v>
      </c>
      <c r="F5127" s="486">
        <v>1.9890000000000001</v>
      </c>
      <c r="G5127" s="490">
        <f>IFERROR(VLOOKUP(C5127,INSUMOS!$C:$F,4,FALSE),VLOOKUP(C5127,'COMPOSIÇÃO - SINAPI'!$C:$F,4,FALSE))</f>
        <v>19.79</v>
      </c>
      <c r="H5127" s="488">
        <f t="shared" si="206"/>
        <v>39.36</v>
      </c>
    </row>
    <row r="5128" spans="1:8" ht="15" customHeight="1" x14ac:dyDescent="0.2">
      <c r="A5128" s="483" t="s">
        <v>2070</v>
      </c>
      <c r="B5128" s="484" t="s">
        <v>2593</v>
      </c>
      <c r="C5128" s="484">
        <v>100301</v>
      </c>
      <c r="D5128" s="485" t="str">
        <f>IFERROR(VLOOKUP(C5128,INSUMOS!$C:$F,2,FALSE),VLOOKUP(C5128,'COMPOSIÇÃO - SINAPI'!$C:$F,2,FALSE))</f>
        <v>AJUDANTE DE PINTOR COM ENCARGOS COMPLEMENTARES</v>
      </c>
      <c r="E5128" s="484" t="str">
        <f>IFERROR(VLOOKUP(C5128,INSUMOS!$C:$F,3,FALSE),VLOOKUP(C5128,'COMPOSIÇÃO - SINAPI'!$C:$F,3,FALSE))</f>
        <v>H</v>
      </c>
      <c r="F5128" s="486">
        <v>2.9750000000000001</v>
      </c>
      <c r="G5128" s="490">
        <f>IFERROR(VLOOKUP(C5128,INSUMOS!$C:$F,4,FALSE),VLOOKUP(C5128,'COMPOSIÇÃO - SINAPI'!$C:$F,4,FALSE))</f>
        <v>20.95</v>
      </c>
      <c r="H5128" s="488">
        <f t="shared" si="206"/>
        <v>62.32</v>
      </c>
    </row>
    <row r="5129" spans="1:8" ht="15" customHeight="1" x14ac:dyDescent="0.2">
      <c r="A5129" s="483" t="s">
        <v>2070</v>
      </c>
      <c r="B5129" s="484" t="s">
        <v>2593</v>
      </c>
      <c r="C5129" s="484">
        <v>88309</v>
      </c>
      <c r="D5129" s="485" t="str">
        <f>IFERROR(VLOOKUP(C5129,INSUMOS!$C:$F,2,FALSE),VLOOKUP(C5129,'COMPOSIÇÃO - SINAPI'!$C:$F,2,FALSE))</f>
        <v>PEDREIRO COM ENCARGOS COMPLEMENTARES</v>
      </c>
      <c r="E5129" s="484" t="str">
        <f>IFERROR(VLOOKUP(C5129,INSUMOS!$C:$F,3,FALSE),VLOOKUP(C5129,'COMPOSIÇÃO - SINAPI'!$C:$F,3,FALSE))</f>
        <v>H</v>
      </c>
      <c r="F5129" s="486">
        <v>1.6234999999999999</v>
      </c>
      <c r="G5129" s="490">
        <f>IFERROR(VLOOKUP(C5129,INSUMOS!$C:$F,4,FALSE),VLOOKUP(C5129,'COMPOSIÇÃO - SINAPI'!$C:$F,4,FALSE))</f>
        <v>24.66</v>
      </c>
      <c r="H5129" s="488">
        <f t="shared" si="206"/>
        <v>40.03</v>
      </c>
    </row>
    <row r="5130" spans="1:8" ht="15" customHeight="1" x14ac:dyDescent="0.2">
      <c r="A5130" s="483" t="s">
        <v>2070</v>
      </c>
      <c r="B5130" s="484" t="s">
        <v>2593</v>
      </c>
      <c r="C5130" s="484">
        <v>88262</v>
      </c>
      <c r="D5130" s="485" t="str">
        <f>IFERROR(VLOOKUP(C5130,INSUMOS!$C:$F,2,FALSE),VLOOKUP(C5130,'COMPOSIÇÃO - SINAPI'!$C:$F,2,FALSE))</f>
        <v>CARPINTEIRO DE FORMAS COM ENCARGOS COMPLEMENTARES</v>
      </c>
      <c r="E5130" s="484" t="str">
        <f>IFERROR(VLOOKUP(C5130,INSUMOS!$C:$F,3,FALSE),VLOOKUP(C5130,'COMPOSIÇÃO - SINAPI'!$C:$F,3,FALSE))</f>
        <v>H</v>
      </c>
      <c r="F5130" s="486">
        <v>2.9750000000000001</v>
      </c>
      <c r="G5130" s="490">
        <f>IFERROR(VLOOKUP(C5130,INSUMOS!$C:$F,4,FALSE),VLOOKUP(C5130,'COMPOSIÇÃO - SINAPI'!$C:$F,4,FALSE))</f>
        <v>24.39</v>
      </c>
      <c r="H5130" s="488">
        <f t="shared" si="206"/>
        <v>72.56</v>
      </c>
    </row>
    <row r="5131" spans="1:8" ht="15" customHeight="1" x14ac:dyDescent="0.2">
      <c r="A5131" s="483" t="s">
        <v>2070</v>
      </c>
      <c r="B5131" s="484" t="s">
        <v>2593</v>
      </c>
      <c r="C5131" s="484">
        <v>88316</v>
      </c>
      <c r="D5131" s="485" t="str">
        <f>IFERROR(VLOOKUP(C5131,INSUMOS!$C:$F,2,FALSE),VLOOKUP(C5131,'COMPOSIÇÃO - SINAPI'!$C:$F,2,FALSE))</f>
        <v>SERVENTE COM ENCARGOS COMPLEMENTARES</v>
      </c>
      <c r="E5131" s="484" t="str">
        <f>IFERROR(VLOOKUP(C5131,INSUMOS!$C:$F,3,FALSE),VLOOKUP(C5131,'COMPOSIÇÃO - SINAPI'!$C:$F,3,FALSE))</f>
        <v>H</v>
      </c>
      <c r="F5131" s="486">
        <v>10.625</v>
      </c>
      <c r="G5131" s="490">
        <f>IFERROR(VLOOKUP(C5131,INSUMOS!$C:$F,4,FALSE),VLOOKUP(C5131,'COMPOSIÇÃO - SINAPI'!$C:$F,4,FALSE))</f>
        <v>19.8</v>
      </c>
      <c r="H5131" s="488">
        <f t="shared" si="206"/>
        <v>210.37</v>
      </c>
    </row>
    <row r="5132" spans="1:8" ht="15" customHeight="1" x14ac:dyDescent="0.2">
      <c r="A5132" s="483" t="s">
        <v>2070</v>
      </c>
      <c r="B5132" s="484" t="s">
        <v>2062</v>
      </c>
      <c r="C5132" s="484">
        <v>345</v>
      </c>
      <c r="D5132" s="485" t="str">
        <f>IFERROR(VLOOKUP(C5132,INSUMOS!$C:$F,2,FALSE),VLOOKUP(C5132,'COMPOSIÇÃO - SINAPI'!$C:$F,2,FALSE))</f>
        <v>ARAME GALVANIZADO 18 BWG, D = 1,24MM (0,009 KG/M)</v>
      </c>
      <c r="E5132" s="484" t="str">
        <f>IFERROR(VLOOKUP(C5132,INSUMOS!$C:$F,3,FALSE),VLOOKUP(C5132,'COMPOSIÇÃO - SINAPI'!$C:$F,3,FALSE))</f>
        <v>KG</v>
      </c>
      <c r="F5132" s="486">
        <v>0.59</v>
      </c>
      <c r="G5132" s="490">
        <f>IFERROR(VLOOKUP(C5132,INSUMOS!$C:$F,4,FALSE),VLOOKUP(C5132,'COMPOSIÇÃO - SINAPI'!$C:$F,4,FALSE))</f>
        <v>31.518000000000001</v>
      </c>
      <c r="H5132" s="488">
        <f t="shared" si="206"/>
        <v>18.59</v>
      </c>
    </row>
    <row r="5133" spans="1:8" ht="24" x14ac:dyDescent="0.2">
      <c r="A5133" s="483" t="s">
        <v>2070</v>
      </c>
      <c r="B5133" s="484" t="s">
        <v>2062</v>
      </c>
      <c r="C5133" s="484">
        <v>4720</v>
      </c>
      <c r="D5133" s="485" t="str">
        <f>IFERROR(VLOOKUP(C5133,INSUMOS!$C:$F,2,FALSE),VLOOKUP(C5133,'COMPOSIÇÃO - SINAPI'!$C:$F,2,FALSE))</f>
        <v>PEDRA BRITADA N. 0, OU PEDRISCO (4,8 A 9,5 MM) POSTO PEDREIRA/ FORNECEDOR, SEM FRETE</v>
      </c>
      <c r="E5133" s="484" t="str">
        <f>IFERROR(VLOOKUP(C5133,INSUMOS!$C:$F,3,FALSE),VLOOKUP(C5133,'COMPOSIÇÃO - SINAPI'!$C:$F,3,FALSE))</f>
        <v>M3</v>
      </c>
      <c r="F5133" s="486">
        <v>0.38</v>
      </c>
      <c r="G5133" s="490">
        <f>IFERROR(VLOOKUP(C5133,INSUMOS!$C:$F,4,FALSE),VLOOKUP(C5133,'COMPOSIÇÃO - SINAPI'!$C:$F,4,FALSE))</f>
        <v>65</v>
      </c>
      <c r="H5133" s="488">
        <f t="shared" si="206"/>
        <v>24.7</v>
      </c>
    </row>
    <row r="5134" spans="1:8" ht="15" customHeight="1" x14ac:dyDescent="0.2">
      <c r="A5134" s="483" t="s">
        <v>2070</v>
      </c>
      <c r="B5134" s="484" t="s">
        <v>2062</v>
      </c>
      <c r="C5134" s="484">
        <v>1106</v>
      </c>
      <c r="D5134" s="485" t="str">
        <f>IFERROR(VLOOKUP(C5134,INSUMOS!$C:$F,2,FALSE),VLOOKUP(C5134,'COMPOSIÇÃO - SINAPI'!$C:$F,2,FALSE))</f>
        <v>CAL HIDRATADA CH-I PARA ARGAMASSAS</v>
      </c>
      <c r="E5134" s="484" t="str">
        <f>IFERROR(VLOOKUP(C5134,INSUMOS!$C:$F,3,FALSE),VLOOKUP(C5134,'COMPOSIÇÃO - SINAPI'!$C:$F,3,FALSE))</f>
        <v>KG</v>
      </c>
      <c r="F5134" s="486">
        <v>7.28</v>
      </c>
      <c r="G5134" s="490">
        <f>IFERROR(VLOOKUP(C5134,INSUMOS!$C:$F,4,FALSE),VLOOKUP(C5134,'COMPOSIÇÃO - SINAPI'!$C:$F,4,FALSE))</f>
        <v>0.96049999999999991</v>
      </c>
      <c r="H5134" s="488">
        <f t="shared" si="206"/>
        <v>6.99</v>
      </c>
    </row>
    <row r="5135" spans="1:8" ht="15" customHeight="1" x14ac:dyDescent="0.2">
      <c r="A5135" s="483" t="s">
        <v>2070</v>
      </c>
      <c r="B5135" s="484" t="s">
        <v>2062</v>
      </c>
      <c r="C5135" s="484">
        <v>4509</v>
      </c>
      <c r="D5135" s="485" t="str">
        <f>IFERROR(VLOOKUP(C5135,INSUMOS!$C:$F,2,FALSE),VLOOKUP(C5135,'COMPOSIÇÃO - SINAPI'!$C:$F,2,FALSE))</f>
        <v>SARRAFO *2,5 X 10* CM EM PINUS, MISTA OU EQUIVALENTE DA REGIAO - BRUTA</v>
      </c>
      <c r="E5135" s="484" t="str">
        <f>IFERROR(VLOOKUP(C5135,INSUMOS!$C:$F,3,FALSE),VLOOKUP(C5135,'COMPOSIÇÃO - SINAPI'!$C:$F,3,FALSE))</f>
        <v>M</v>
      </c>
      <c r="F5135" s="486">
        <v>2.25</v>
      </c>
      <c r="G5135" s="490">
        <f>IFERROR(VLOOKUP(C5135,INSUMOS!$C:$F,4,FALSE),VLOOKUP(C5135,'COMPOSIÇÃO - SINAPI'!$C:$F,4,FALSE))</f>
        <v>4.5</v>
      </c>
      <c r="H5135" s="488">
        <f t="shared" si="206"/>
        <v>10.119999999999999</v>
      </c>
    </row>
    <row r="5136" spans="1:8" ht="24" x14ac:dyDescent="0.2">
      <c r="A5136" s="483" t="s">
        <v>2070</v>
      </c>
      <c r="B5136" s="484" t="s">
        <v>2062</v>
      </c>
      <c r="C5136" s="484">
        <v>21014</v>
      </c>
      <c r="D5136" s="485" t="str">
        <f>IFERROR(VLOOKUP(C5136,INSUMOS!$C:$F,2,FALSE),VLOOKUP(C5136,'COMPOSIÇÃO - SINAPI'!$C:$F,2,FALSE))</f>
        <v>TUBO ACO GALVANIZADO COM COSTURA, CLASSE LEVE, DN 65 MM ( 2 1/2"),  E = 3,35 MM, * 6,23* KG/M (NBR 5580)</v>
      </c>
      <c r="E5136" s="484" t="str">
        <f>IFERROR(VLOOKUP(C5136,INSUMOS!$C:$F,3,FALSE),VLOOKUP(C5136,'COMPOSIÇÃO - SINAPI'!$C:$F,3,FALSE))</f>
        <v>M</v>
      </c>
      <c r="F5136" s="486">
        <v>14.66667</v>
      </c>
      <c r="G5136" s="490">
        <f>IFERROR(VLOOKUP(C5136,INSUMOS!$C:$F,4,FALSE),VLOOKUP(C5136,'COMPOSIÇÃO - SINAPI'!$C:$F,4,FALSE))</f>
        <v>88.44</v>
      </c>
      <c r="H5136" s="488">
        <f t="shared" si="206"/>
        <v>1297.1199999999999</v>
      </c>
    </row>
    <row r="5137" spans="1:8" ht="15" customHeight="1" x14ac:dyDescent="0.2">
      <c r="A5137" s="483" t="s">
        <v>2070</v>
      </c>
      <c r="B5137" s="484" t="s">
        <v>2062</v>
      </c>
      <c r="C5137" s="484">
        <v>367</v>
      </c>
      <c r="D5137" s="485" t="str">
        <f>IFERROR(VLOOKUP(C5137,INSUMOS!$C:$F,2,FALSE),VLOOKUP(C5137,'COMPOSIÇÃO - SINAPI'!$C:$F,2,FALSE))</f>
        <v>AREIA GROSSA - POSTO OBRA</v>
      </c>
      <c r="E5137" s="484" t="str">
        <f>IFERROR(VLOOKUP(C5137,INSUMOS!$C:$F,3,FALSE),VLOOKUP(C5137,'COMPOSIÇÃO - SINAPI'!$C:$F,3,FALSE))</f>
        <v>M3</v>
      </c>
      <c r="F5137" s="486">
        <v>0.5</v>
      </c>
      <c r="G5137" s="490">
        <f>IFERROR(VLOOKUP(C5137,INSUMOS!$C:$F,4,FALSE),VLOOKUP(C5137,'COMPOSIÇÃO - SINAPI'!$C:$F,4,FALSE))</f>
        <v>95</v>
      </c>
      <c r="H5137" s="488">
        <f t="shared" si="206"/>
        <v>47.5</v>
      </c>
    </row>
    <row r="5138" spans="1:8" ht="15" customHeight="1" x14ac:dyDescent="0.2">
      <c r="A5138" s="483" t="s">
        <v>2070</v>
      </c>
      <c r="B5138" s="484" t="s">
        <v>2062</v>
      </c>
      <c r="C5138" s="484">
        <v>1379</v>
      </c>
      <c r="D5138" s="485" t="str">
        <f>IFERROR(VLOOKUP(C5138,INSUMOS!$C:$F,2,FALSE),VLOOKUP(C5138,'COMPOSIÇÃO - SINAPI'!$C:$F,2,FALSE))</f>
        <v>CIMENTO PORTLAND COMPOSTO CP II-32</v>
      </c>
      <c r="E5138" s="484" t="str">
        <f>IFERROR(VLOOKUP(C5138,INSUMOS!$C:$F,3,FALSE),VLOOKUP(C5138,'COMPOSIÇÃO - SINAPI'!$C:$F,3,FALSE))</f>
        <v>KG</v>
      </c>
      <c r="F5138" s="486">
        <v>112</v>
      </c>
      <c r="G5138" s="490">
        <f>IFERROR(VLOOKUP(C5138,INSUMOS!$C:$F,4,FALSE),VLOOKUP(C5138,'COMPOSIÇÃO - SINAPI'!$C:$F,4,FALSE))</f>
        <v>0.5</v>
      </c>
      <c r="H5138" s="488">
        <f t="shared" si="206"/>
        <v>56</v>
      </c>
    </row>
    <row r="5139" spans="1:8" ht="15" customHeight="1" x14ac:dyDescent="0.2">
      <c r="A5139" s="483" t="s">
        <v>2070</v>
      </c>
      <c r="B5139" s="484" t="s">
        <v>2062</v>
      </c>
      <c r="C5139" s="484">
        <v>7292</v>
      </c>
      <c r="D5139" s="485" t="str">
        <f>IFERROR(VLOOKUP(C5139,INSUMOS!$C:$F,2,FALSE),VLOOKUP(C5139,'COMPOSIÇÃO - SINAPI'!$C:$F,2,FALSE))</f>
        <v>TINTA ESMALTE SINTETICO STANDARD E/OU PREMIUM BRILHANTE</v>
      </c>
      <c r="E5139" s="484" t="str">
        <f>IFERROR(VLOOKUP(C5139,INSUMOS!$C:$F,3,FALSE),VLOOKUP(C5139,'COMPOSIÇÃO - SINAPI'!$C:$F,3,FALSE))</f>
        <v>L</v>
      </c>
      <c r="F5139" s="486">
        <v>1.1000000000000001</v>
      </c>
      <c r="G5139" s="490">
        <f>IFERROR(VLOOKUP(C5139,INSUMOS!$C:$F,4,FALSE),VLOOKUP(C5139,'COMPOSIÇÃO - SINAPI'!$C:$F,4,FALSE))</f>
        <v>21</v>
      </c>
      <c r="H5139" s="488">
        <f t="shared" si="206"/>
        <v>23.1</v>
      </c>
    </row>
    <row r="5140" spans="1:8" ht="15" customHeight="1" x14ac:dyDescent="0.2">
      <c r="A5140" s="483" t="s">
        <v>2070</v>
      </c>
      <c r="B5140" s="484" t="s">
        <v>2062</v>
      </c>
      <c r="C5140" s="484">
        <v>3768</v>
      </c>
      <c r="D5140" s="485" t="str">
        <f>IFERROR(VLOOKUP(C5140,INSUMOS!$C:$F,2,FALSE),VLOOKUP(C5140,'COMPOSIÇÃO - SINAPI'!$C:$F,2,FALSE))</f>
        <v>LIXA EM FOLHA PARA FERRO, NUMERO 150</v>
      </c>
      <c r="E5140" s="484" t="str">
        <f>IFERROR(VLOOKUP(C5140,INSUMOS!$C:$F,3,FALSE),VLOOKUP(C5140,'COMPOSIÇÃO - SINAPI'!$C:$F,3,FALSE))</f>
        <v>UN</v>
      </c>
      <c r="F5140" s="486">
        <v>2.1</v>
      </c>
      <c r="G5140" s="490">
        <f>IFERROR(VLOOKUP(C5140,INSUMOS!$C:$F,4,FALSE),VLOOKUP(C5140,'COMPOSIÇÃO - SINAPI'!$C:$F,4,FALSE))</f>
        <v>2.0059999999999998</v>
      </c>
      <c r="H5140" s="488">
        <f t="shared" si="206"/>
        <v>4.21</v>
      </c>
    </row>
    <row r="5141" spans="1:8" ht="15" customHeight="1" x14ac:dyDescent="0.2">
      <c r="A5141" s="483" t="s">
        <v>2070</v>
      </c>
      <c r="B5141" s="484" t="s">
        <v>2062</v>
      </c>
      <c r="C5141" s="484">
        <v>7307</v>
      </c>
      <c r="D5141" s="485" t="str">
        <f>IFERROR(VLOOKUP(C5141,INSUMOS!$C:$F,2,FALSE),VLOOKUP(C5141,'COMPOSIÇÃO - SINAPI'!$C:$F,2,FALSE))</f>
        <v>FUNDO ANTICORROSIVO PARA METAIS FERROSOS (ZARCAO)</v>
      </c>
      <c r="E5141" s="484" t="str">
        <f>IFERROR(VLOOKUP(C5141,INSUMOS!$C:$F,3,FALSE),VLOOKUP(C5141,'COMPOSIÇÃO - SINAPI'!$C:$F,3,FALSE))</f>
        <v>L</v>
      </c>
      <c r="F5141" s="486">
        <v>0.85</v>
      </c>
      <c r="G5141" s="490">
        <f>IFERROR(VLOOKUP(C5141,INSUMOS!$C:$F,4,FALSE),VLOOKUP(C5141,'COMPOSIÇÃO - SINAPI'!$C:$F,4,FALSE))</f>
        <v>25</v>
      </c>
      <c r="H5141" s="488">
        <f t="shared" si="206"/>
        <v>21.25</v>
      </c>
    </row>
    <row r="5142" spans="1:8" ht="15" customHeight="1" x14ac:dyDescent="0.2">
      <c r="A5142" s="483" t="s">
        <v>2070</v>
      </c>
      <c r="B5142" s="484" t="s">
        <v>2062</v>
      </c>
      <c r="C5142" s="484">
        <v>10999</v>
      </c>
      <c r="D5142" s="485" t="str">
        <f>IFERROR(VLOOKUP(C5142,INSUMOS!$C:$F,2,FALSE),VLOOKUP(C5142,'COMPOSIÇÃO - SINAPI'!$C:$F,2,FALSE))</f>
        <v>ELETRODO REVESTIDO AWS - E6013, DIAMETRO IGUAL A 4,00 MM</v>
      </c>
      <c r="E5142" s="484" t="str">
        <f>IFERROR(VLOOKUP(C5142,INSUMOS!$C:$F,3,FALSE),VLOOKUP(C5142,'COMPOSIÇÃO - SINAPI'!$C:$F,3,FALSE))</f>
        <v>KG</v>
      </c>
      <c r="F5142" s="486">
        <v>1.1333299999999999</v>
      </c>
      <c r="G5142" s="490">
        <f>IFERROR(VLOOKUP(C5142,INSUMOS!$C:$F,4,FALSE),VLOOKUP(C5142,'COMPOSIÇÃO - SINAPI'!$C:$F,4,FALSE))</f>
        <v>25</v>
      </c>
      <c r="H5142" s="488">
        <f t="shared" si="206"/>
        <v>28.33</v>
      </c>
    </row>
    <row r="5143" spans="1:8" ht="24" x14ac:dyDescent="0.2">
      <c r="A5143" s="483" t="s">
        <v>2070</v>
      </c>
      <c r="B5143" s="484" t="s">
        <v>2062</v>
      </c>
      <c r="C5143" s="484">
        <v>2692</v>
      </c>
      <c r="D5143" s="485" t="str">
        <f>IFERROR(VLOOKUP(C5143,INSUMOS!$C:$F,2,FALSE),VLOOKUP(C5143,'COMPOSIÇÃO - SINAPI'!$C:$F,2,FALSE))</f>
        <v>DESMOLDANTE PROTETOR PARA FORMAS DE MADEIRA, DE BASE OLEOSA EMULSIONADA EM AGUA</v>
      </c>
      <c r="E5143" s="484" t="str">
        <f>IFERROR(VLOOKUP(C5143,INSUMOS!$C:$F,3,FALSE),VLOOKUP(C5143,'COMPOSIÇÃO - SINAPI'!$C:$F,3,FALSE))</f>
        <v>L</v>
      </c>
      <c r="F5143" s="486">
        <v>1.8</v>
      </c>
      <c r="G5143" s="490">
        <f>IFERROR(VLOOKUP(C5143,INSUMOS!$C:$F,4,FALSE),VLOOKUP(C5143,'COMPOSIÇÃO - SINAPI'!$C:$F,4,FALSE))</f>
        <v>6.1284999999999998</v>
      </c>
      <c r="H5143" s="488">
        <f t="shared" si="206"/>
        <v>11.03</v>
      </c>
    </row>
    <row r="5144" spans="1:8" ht="15" customHeight="1" x14ac:dyDescent="0.2">
      <c r="A5144" s="483" t="s">
        <v>2070</v>
      </c>
      <c r="B5144" s="484" t="s">
        <v>2062</v>
      </c>
      <c r="C5144" s="484">
        <v>5061</v>
      </c>
      <c r="D5144" s="485" t="str">
        <f>IFERROR(VLOOKUP(C5144,INSUMOS!$C:$F,2,FALSE),VLOOKUP(C5144,'COMPOSIÇÃO - SINAPI'!$C:$F,2,FALSE))</f>
        <v>PREGO DE ACO POLIDO COM CABECA 18 X 27 (2 1/2 X 10)</v>
      </c>
      <c r="E5144" s="484" t="str">
        <f>IFERROR(VLOOKUP(C5144,INSUMOS!$C:$F,3,FALSE),VLOOKUP(C5144,'COMPOSIÇÃO - SINAPI'!$C:$F,3,FALSE))</f>
        <v>KG</v>
      </c>
      <c r="F5144" s="486">
        <v>0.45</v>
      </c>
      <c r="G5144" s="490">
        <f>IFERROR(VLOOKUP(C5144,INSUMOS!$C:$F,4,FALSE),VLOOKUP(C5144,'COMPOSIÇÃO - SINAPI'!$C:$F,4,FALSE))</f>
        <v>20.612500000000001</v>
      </c>
      <c r="H5144" s="488">
        <f t="shared" si="206"/>
        <v>9.27</v>
      </c>
    </row>
    <row r="5145" spans="1:8" ht="15" customHeight="1" x14ac:dyDescent="0.2">
      <c r="A5145" s="483" t="s">
        <v>2070</v>
      </c>
      <c r="B5145" s="484" t="s">
        <v>2062</v>
      </c>
      <c r="C5145" s="484">
        <v>34449</v>
      </c>
      <c r="D5145" s="485" t="str">
        <f>IFERROR(VLOOKUP(C5145,INSUMOS!$C:$F,2,FALSE),VLOOKUP(C5145,'COMPOSIÇÃO - SINAPI'!$C:$F,2,FALSE))</f>
        <v>ACO CA-50, 6,3 MM, DOBRADO E CORTADO</v>
      </c>
      <c r="E5145" s="484" t="str">
        <f>IFERROR(VLOOKUP(C5145,INSUMOS!$C:$F,3,FALSE),VLOOKUP(C5145,'COMPOSIÇÃO - SINAPI'!$C:$F,3,FALSE))</f>
        <v>KG</v>
      </c>
      <c r="F5145" s="486">
        <v>33.5</v>
      </c>
      <c r="G5145" s="490">
        <f>IFERROR(VLOOKUP(C5145,INSUMOS!$C:$F,4,FALSE),VLOOKUP(C5145,'COMPOSIÇÃO - SINAPI'!$C:$F,4,FALSE))</f>
        <v>10</v>
      </c>
      <c r="H5145" s="488">
        <f t="shared" si="206"/>
        <v>335</v>
      </c>
    </row>
    <row r="5146" spans="1:8" ht="15" customHeight="1" x14ac:dyDescent="0.2">
      <c r="A5146" s="483" t="s">
        <v>2070</v>
      </c>
      <c r="B5146" s="484" t="s">
        <v>2062</v>
      </c>
      <c r="C5146" s="484">
        <v>4718</v>
      </c>
      <c r="D5146" s="485" t="str">
        <f>IFERROR(VLOOKUP(C5146,INSUMOS!$C:$F,2,FALSE),VLOOKUP(C5146,'COMPOSIÇÃO - SINAPI'!$C:$F,2,FALSE))</f>
        <v>PEDRA BRITADA N. 2 (19 A 38 MM) POSTO PEDREIRA/FORNECEDOR, SEM FRETE</v>
      </c>
      <c r="E5146" s="484" t="str">
        <f>IFERROR(VLOOKUP(C5146,INSUMOS!$C:$F,3,FALSE),VLOOKUP(C5146,'COMPOSIÇÃO - SINAPI'!$C:$F,3,FALSE))</f>
        <v>M3</v>
      </c>
      <c r="F5146" s="486">
        <v>0.16</v>
      </c>
      <c r="G5146" s="490">
        <f>IFERROR(VLOOKUP(C5146,INSUMOS!$C:$F,4,FALSE),VLOOKUP(C5146,'COMPOSIÇÃO - SINAPI'!$C:$F,4,FALSE))</f>
        <v>57</v>
      </c>
      <c r="H5146" s="488">
        <f t="shared" si="206"/>
        <v>9.1199999999999992</v>
      </c>
    </row>
    <row r="5147" spans="1:8" ht="24" x14ac:dyDescent="0.2">
      <c r="A5147" s="483" t="s">
        <v>2070</v>
      </c>
      <c r="B5147" s="484" t="s">
        <v>2062</v>
      </c>
      <c r="C5147" s="484">
        <v>43678</v>
      </c>
      <c r="D5147" s="485" t="str">
        <f>IFERROR(VLOOKUP(C5147,INSUMOS!$C:$F,2,FALSE),VLOOKUP(C5147,'COMPOSIÇÃO - SINAPI'!$C:$F,2,FALSE))</f>
        <v>CHAPA/PAINEL DE MADEIRA COMPENSADA PLASTIFICADA (MADEIRITE PLASTIFICADO) PARA FORMA DE CONCRETO, DE 2200 X 1100 MM, E = 14 MM</v>
      </c>
      <c r="E5147" s="484" t="str">
        <f>IFERROR(VLOOKUP(C5147,INSUMOS!$C:$F,3,FALSE),VLOOKUP(C5147,'COMPOSIÇÃO - SINAPI'!$C:$F,3,FALSE))</f>
        <v>M2</v>
      </c>
      <c r="F5147" s="486">
        <v>3.3</v>
      </c>
      <c r="G5147" s="490">
        <f>IFERROR(VLOOKUP(C5147,INSUMOS!$C:$F,4,FALSE),VLOOKUP(C5147,'COMPOSIÇÃO - SINAPI'!$C:$F,4,FALSE))</f>
        <v>71</v>
      </c>
      <c r="H5147" s="488">
        <f t="shared" si="206"/>
        <v>234.3</v>
      </c>
    </row>
    <row r="5148" spans="1:8" ht="24" x14ac:dyDescent="0.2">
      <c r="A5148" s="483" t="s">
        <v>2070</v>
      </c>
      <c r="B5148" s="484" t="s">
        <v>2062</v>
      </c>
      <c r="C5148" s="484">
        <v>21015</v>
      </c>
      <c r="D5148" s="485" t="str">
        <f>IFERROR(VLOOKUP(C5148,INSUMOS!$C:$F,2,FALSE),VLOOKUP(C5148,'COMPOSIÇÃO - SINAPI'!$C:$F,2,FALSE))</f>
        <v>TUBO ACO GALVANIZADO COM COSTURA, CLASSE LEVE, DN 80 MM ( 3"), E = 3,35 MM, *7,32* M 59,73 KG/M (NBR 5580)</v>
      </c>
      <c r="E5148" s="484" t="str">
        <f>IFERROR(VLOOKUP(C5148,INSUMOS!$C:$F,3,FALSE),VLOOKUP(C5148,'COMPOSIÇÃO - SINAPI'!$C:$F,3,FALSE))</f>
        <v>M</v>
      </c>
      <c r="F5148" s="486">
        <v>14</v>
      </c>
      <c r="G5148" s="490">
        <f>IFERROR(VLOOKUP(C5148,INSUMOS!$C:$F,4,FALSE),VLOOKUP(C5148,'COMPOSIÇÃO - SINAPI'!$C:$F,4,FALSE))</f>
        <v>84.92</v>
      </c>
      <c r="H5148" s="488">
        <f t="shared" si="206"/>
        <v>1188.8800000000001</v>
      </c>
    </row>
    <row r="5149" spans="1:8" s="29" customFormat="1" ht="14.25" x14ac:dyDescent="0.25">
      <c r="A5149" s="472" t="s">
        <v>2055</v>
      </c>
      <c r="B5149" s="473" t="s">
        <v>2056</v>
      </c>
      <c r="C5149" s="473" t="s">
        <v>2057</v>
      </c>
      <c r="D5149" s="473" t="s">
        <v>2058</v>
      </c>
      <c r="E5149" s="473" t="s">
        <v>2059</v>
      </c>
      <c r="F5149" s="474" t="s">
        <v>2060</v>
      </c>
      <c r="G5149" s="81" t="s">
        <v>2061</v>
      </c>
      <c r="H5149" s="475" t="s">
        <v>2590</v>
      </c>
    </row>
    <row r="5150" spans="1:8" ht="66" customHeight="1" x14ac:dyDescent="0.2">
      <c r="A5150" s="476" t="s">
        <v>2000</v>
      </c>
      <c r="B5150" s="477" t="s">
        <v>2591</v>
      </c>
      <c r="C5150" s="478" t="s">
        <v>1999</v>
      </c>
      <c r="D5150" s="479" t="s">
        <v>2001</v>
      </c>
      <c r="E5150" s="480" t="s">
        <v>83</v>
      </c>
      <c r="F5150" s="481"/>
      <c r="G5150" s="45"/>
      <c r="H5150" s="482">
        <f>SUM(H5151:H5151)</f>
        <v>710</v>
      </c>
    </row>
    <row r="5151" spans="1:8" ht="48" x14ac:dyDescent="0.2">
      <c r="A5151" s="483" t="s">
        <v>2595</v>
      </c>
      <c r="B5151" s="484" t="s">
        <v>2062</v>
      </c>
      <c r="C5151" s="484">
        <v>10416</v>
      </c>
      <c r="D5151" s="485" t="str">
        <f>IFERROR(VLOOKUP(C5151,INSUMOS!$C:$F,2,FALSE),VLOOKUP(C5151,'COMPOSIÇÃO - SINAPI'!$C:$F,2,FALSE))</f>
        <v>ARMÁRIO PARA PIA COM PORTAS E GAVETAS EM MDF BRANCO RESISTENTE A ÁGUA, REVESTIDO NAS DUAS FACES L=0,57M (EXCETO A PIA),  PUXADORES EM PERFIL DE ALUMÍNIO ANODIZADO COR NATURAL TIPO CALHA FORNECIMENTO E INSTALAÇÃO</v>
      </c>
      <c r="E5151" s="484" t="str">
        <f>IFERROR(VLOOKUP(C5151,INSUMOS!$C:$F,3,FALSE),VLOOKUP(C5151,'COMPOSIÇÃO - SINAPI'!$C:$F,3,FALSE))</f>
        <v>M2</v>
      </c>
      <c r="F5151" s="486">
        <v>1</v>
      </c>
      <c r="G5151" s="490">
        <f>IFERROR(VLOOKUP(C5151,INSUMOS!$C:$F,4,FALSE),VLOOKUP(C5151,'COMPOSIÇÃO - SINAPI'!$C:$F,4,FALSE))</f>
        <v>710</v>
      </c>
      <c r="H5151" s="488">
        <f>TRUNC(G5151*F5151,2)</f>
        <v>710</v>
      </c>
    </row>
    <row r="5152" spans="1:8" s="29" customFormat="1" ht="14.25" x14ac:dyDescent="0.25">
      <c r="A5152" s="472" t="s">
        <v>2055</v>
      </c>
      <c r="B5152" s="473" t="s">
        <v>2056</v>
      </c>
      <c r="C5152" s="473" t="s">
        <v>2057</v>
      </c>
      <c r="D5152" s="473" t="s">
        <v>2058</v>
      </c>
      <c r="E5152" s="473" t="s">
        <v>2059</v>
      </c>
      <c r="F5152" s="474" t="s">
        <v>2060</v>
      </c>
      <c r="G5152" s="81" t="s">
        <v>2061</v>
      </c>
      <c r="H5152" s="475" t="s">
        <v>2590</v>
      </c>
    </row>
    <row r="5153" spans="1:8" ht="81.95" customHeight="1" x14ac:dyDescent="0.2">
      <c r="A5153" s="476" t="s">
        <v>2003</v>
      </c>
      <c r="B5153" s="477" t="s">
        <v>2591</v>
      </c>
      <c r="C5153" s="478" t="s">
        <v>2002</v>
      </c>
      <c r="D5153" s="479" t="s">
        <v>2004</v>
      </c>
      <c r="E5153" s="480" t="s">
        <v>83</v>
      </c>
      <c r="F5153" s="481"/>
      <c r="G5153" s="45"/>
      <c r="H5153" s="482">
        <f>SUM(H5154:H5154)</f>
        <v>710</v>
      </c>
    </row>
    <row r="5154" spans="1:8" ht="48" customHeight="1" x14ac:dyDescent="0.2">
      <c r="A5154" s="483" t="s">
        <v>2595</v>
      </c>
      <c r="B5154" s="484" t="s">
        <v>2062</v>
      </c>
      <c r="C5154" s="484">
        <v>10416</v>
      </c>
      <c r="D5154" s="485" t="str">
        <f>IFERROR(VLOOKUP(C5154,INSUMOS!$C:$F,2,FALSE),VLOOKUP(C5154,'COMPOSIÇÃO - SINAPI'!$C:$F,2,FALSE))</f>
        <v>ARMÁRIO PARA PIA COM PORTAS E GAVETAS EM MDF BRANCO RESISTENTE A ÁGUA, REVESTIDO NAS DUAS FACES L=0,57M (EXCETO A PIA),  PUXADORES EM PERFIL DE ALUMÍNIO ANODIZADO COR NATURAL TIPO CALHA FORNECIMENTO E INSTALAÇÃO</v>
      </c>
      <c r="E5154" s="484" t="str">
        <f>IFERROR(VLOOKUP(C5154,INSUMOS!$C:$F,3,FALSE),VLOOKUP(C5154,'COMPOSIÇÃO - SINAPI'!$C:$F,3,FALSE))</f>
        <v>M2</v>
      </c>
      <c r="F5154" s="486">
        <v>1</v>
      </c>
      <c r="G5154" s="490">
        <f>IFERROR(VLOOKUP(C5154,INSUMOS!$C:$F,4,FALSE),VLOOKUP(C5154,'COMPOSIÇÃO - SINAPI'!$C:$F,4,FALSE))</f>
        <v>710</v>
      </c>
      <c r="H5154" s="488">
        <f>TRUNC(G5154*F5154,2)</f>
        <v>710</v>
      </c>
    </row>
    <row r="5155" spans="1:8" s="29" customFormat="1" ht="14.25" x14ac:dyDescent="0.25">
      <c r="A5155" s="472" t="s">
        <v>2055</v>
      </c>
      <c r="B5155" s="473" t="s">
        <v>2056</v>
      </c>
      <c r="C5155" s="473" t="s">
        <v>2057</v>
      </c>
      <c r="D5155" s="473" t="s">
        <v>2058</v>
      </c>
      <c r="E5155" s="473" t="s">
        <v>2059</v>
      </c>
      <c r="F5155" s="474" t="s">
        <v>2060</v>
      </c>
      <c r="G5155" s="81" t="s">
        <v>2061</v>
      </c>
      <c r="H5155" s="475" t="s">
        <v>2590</v>
      </c>
    </row>
    <row r="5156" spans="1:8" ht="32.1" customHeight="1" x14ac:dyDescent="0.2">
      <c r="A5156" s="476" t="s">
        <v>2007</v>
      </c>
      <c r="B5156" s="477" t="s">
        <v>2591</v>
      </c>
      <c r="C5156" s="478" t="s">
        <v>2006</v>
      </c>
      <c r="D5156" s="479" t="s">
        <v>2008</v>
      </c>
      <c r="E5156" s="480" t="s">
        <v>117</v>
      </c>
      <c r="F5156" s="481"/>
      <c r="G5156" s="45"/>
      <c r="H5156" s="482">
        <f>SUM(H5157:H5160)</f>
        <v>154.85</v>
      </c>
    </row>
    <row r="5157" spans="1:8" ht="27" customHeight="1" x14ac:dyDescent="0.2">
      <c r="A5157" s="483" t="s">
        <v>2070</v>
      </c>
      <c r="B5157" s="484" t="s">
        <v>2062</v>
      </c>
      <c r="C5157" s="484">
        <v>20232</v>
      </c>
      <c r="D5157" s="485" t="str">
        <f>IFERROR(VLOOKUP(C5157,INSUMOS!$C:$F,2,FALSE),VLOOKUP(C5157,'COMPOSIÇÃO - SINAPI'!$C:$F,2,FALSE))</f>
        <v>SOLEIRA EM GRANITO, POLIDO, TIPO ANDORINHA/ QUARTZ/ CASTELO/ CORUMBA OU OUTROS EQUIVALENTES DA REGIAO, L= *15* CM, E=  *2,0* CM</v>
      </c>
      <c r="E5157" s="484" t="str">
        <f>IFERROR(VLOOKUP(C5157,INSUMOS!$C:$F,3,FALSE),VLOOKUP(C5157,'COMPOSIÇÃO - SINAPI'!$C:$F,3,FALSE))</f>
        <v>M</v>
      </c>
      <c r="F5157" s="486">
        <v>2.12</v>
      </c>
      <c r="G5157" s="490">
        <f>IFERROR(VLOOKUP(C5157,INSUMOS!$C:$F,4,FALSE),VLOOKUP(C5157,'COMPOSIÇÃO - SINAPI'!$C:$F,4,FALSE))</f>
        <v>51</v>
      </c>
      <c r="H5157" s="488">
        <f>TRUNC(G5157*F5157,2)</f>
        <v>108.12</v>
      </c>
    </row>
    <row r="5158" spans="1:8" ht="15" customHeight="1" x14ac:dyDescent="0.2">
      <c r="A5158" s="483" t="s">
        <v>2070</v>
      </c>
      <c r="B5158" s="484" t="s">
        <v>2062</v>
      </c>
      <c r="C5158" s="484">
        <v>37595</v>
      </c>
      <c r="D5158" s="485" t="str">
        <f>IFERROR(VLOOKUP(C5158,INSUMOS!$C:$F,2,FALSE),VLOOKUP(C5158,'COMPOSIÇÃO - SINAPI'!$C:$F,2,FALSE))</f>
        <v>ARGAMASSA COLANTE TIPO AC III</v>
      </c>
      <c r="E5158" s="484" t="str">
        <f>IFERROR(VLOOKUP(C5158,INSUMOS!$C:$F,3,FALSE),VLOOKUP(C5158,'COMPOSIÇÃO - SINAPI'!$C:$F,3,FALSE))</f>
        <v>KG</v>
      </c>
      <c r="F5158" s="486">
        <v>2.6</v>
      </c>
      <c r="G5158" s="490">
        <f>IFERROR(VLOOKUP(C5158,INSUMOS!$C:$F,4,FALSE),VLOOKUP(C5158,'COMPOSIÇÃO - SINAPI'!$C:$F,4,FALSE))</f>
        <v>2.0499999999999998</v>
      </c>
      <c r="H5158" s="488">
        <f>TRUNC(G5158*F5158,2)</f>
        <v>5.33</v>
      </c>
    </row>
    <row r="5159" spans="1:8" ht="15" customHeight="1" x14ac:dyDescent="0.2">
      <c r="A5159" s="483" t="s">
        <v>2070</v>
      </c>
      <c r="B5159" s="484" t="s">
        <v>2593</v>
      </c>
      <c r="C5159" s="484">
        <v>88274</v>
      </c>
      <c r="D5159" s="485" t="str">
        <f>IFERROR(VLOOKUP(C5159,INSUMOS!$C:$F,2,FALSE),VLOOKUP(C5159,'COMPOSIÇÃO - SINAPI'!$C:$F,2,FALSE))</f>
        <v>MARMORISTA/GRANITEIRO COM ENCARGOS COMPLEMENTARES</v>
      </c>
      <c r="E5159" s="484" t="str">
        <f>IFERROR(VLOOKUP(C5159,INSUMOS!$C:$F,3,FALSE),VLOOKUP(C5159,'COMPOSIÇÃO - SINAPI'!$C:$F,3,FALSE))</f>
        <v>H</v>
      </c>
      <c r="F5159" s="486">
        <v>1</v>
      </c>
      <c r="G5159" s="490">
        <f>IFERROR(VLOOKUP(C5159,INSUMOS!$C:$F,4,FALSE),VLOOKUP(C5159,'COMPOSIÇÃO - SINAPI'!$C:$F,4,FALSE))</f>
        <v>24.56</v>
      </c>
      <c r="H5159" s="488">
        <f>TRUNC(G5159*F5159,2)</f>
        <v>24.56</v>
      </c>
    </row>
    <row r="5160" spans="1:8" ht="15" customHeight="1" x14ac:dyDescent="0.2">
      <c r="A5160" s="483" t="s">
        <v>2070</v>
      </c>
      <c r="B5160" s="484" t="s">
        <v>2593</v>
      </c>
      <c r="C5160" s="484">
        <v>88316</v>
      </c>
      <c r="D5160" s="485" t="str">
        <f>IFERROR(VLOOKUP(C5160,INSUMOS!$C:$F,2,FALSE),VLOOKUP(C5160,'COMPOSIÇÃO - SINAPI'!$C:$F,2,FALSE))</f>
        <v>SERVENTE COM ENCARGOS COMPLEMENTARES</v>
      </c>
      <c r="E5160" s="484" t="str">
        <f>IFERROR(VLOOKUP(C5160,INSUMOS!$C:$F,3,FALSE),VLOOKUP(C5160,'COMPOSIÇÃO - SINAPI'!$C:$F,3,FALSE))</f>
        <v>H</v>
      </c>
      <c r="F5160" s="486">
        <v>0.85099999999999998</v>
      </c>
      <c r="G5160" s="490">
        <f>IFERROR(VLOOKUP(C5160,INSUMOS!$C:$F,4,FALSE),VLOOKUP(C5160,'COMPOSIÇÃO - SINAPI'!$C:$F,4,FALSE))</f>
        <v>19.8</v>
      </c>
      <c r="H5160" s="488">
        <f>TRUNC(G5160*F5160,2)</f>
        <v>16.84</v>
      </c>
    </row>
    <row r="5161" spans="1:8" s="29" customFormat="1" ht="14.25" x14ac:dyDescent="0.25">
      <c r="A5161" s="472" t="s">
        <v>2055</v>
      </c>
      <c r="B5161" s="473" t="s">
        <v>2056</v>
      </c>
      <c r="C5161" s="473" t="s">
        <v>2057</v>
      </c>
      <c r="D5161" s="473" t="s">
        <v>2058</v>
      </c>
      <c r="E5161" s="473" t="s">
        <v>2059</v>
      </c>
      <c r="F5161" s="474" t="s">
        <v>2060</v>
      </c>
      <c r="G5161" s="81" t="s">
        <v>2061</v>
      </c>
      <c r="H5161" s="475" t="s">
        <v>2590</v>
      </c>
    </row>
    <row r="5162" spans="1:8" ht="48" customHeight="1" x14ac:dyDescent="0.2">
      <c r="A5162" s="476" t="s">
        <v>2010</v>
      </c>
      <c r="B5162" s="477" t="s">
        <v>2591</v>
      </c>
      <c r="C5162" s="478" t="s">
        <v>2009</v>
      </c>
      <c r="D5162" s="479" t="s">
        <v>2011</v>
      </c>
      <c r="E5162" s="480" t="s">
        <v>117</v>
      </c>
      <c r="F5162" s="481"/>
      <c r="G5162" s="45"/>
      <c r="H5162" s="482">
        <f>SUM(H5163:H5168)</f>
        <v>52.330000000000005</v>
      </c>
    </row>
    <row r="5163" spans="1:8" ht="27" customHeight="1" x14ac:dyDescent="0.2">
      <c r="A5163" s="483" t="s">
        <v>2070</v>
      </c>
      <c r="B5163" s="484" t="s">
        <v>2062</v>
      </c>
      <c r="C5163" s="484">
        <v>20232</v>
      </c>
      <c r="D5163" s="485" t="str">
        <f>IFERROR(VLOOKUP(C5163,INSUMOS!$C:$F,2,FALSE),VLOOKUP(C5163,'COMPOSIÇÃO - SINAPI'!$C:$F,2,FALSE))</f>
        <v>SOLEIRA EM GRANITO, POLIDO, TIPO ANDORINHA/ QUARTZ/ CASTELO/ CORUMBA OU OUTROS EQUIVALENTES DA REGIAO, L= *15* CM, E=  *2,0* CM</v>
      </c>
      <c r="E5163" s="484" t="str">
        <f>IFERROR(VLOOKUP(C5163,INSUMOS!$C:$F,3,FALSE),VLOOKUP(C5163,'COMPOSIÇÃO - SINAPI'!$C:$F,3,FALSE))</f>
        <v>M</v>
      </c>
      <c r="F5163" s="486">
        <v>0.73</v>
      </c>
      <c r="G5163" s="490">
        <f>IFERROR(VLOOKUP(C5163,INSUMOS!$C:$F,4,FALSE),VLOOKUP(C5163,'COMPOSIÇÃO - SINAPI'!$C:$F,4,FALSE))</f>
        <v>51</v>
      </c>
      <c r="H5163" s="488">
        <f t="shared" ref="H5163:H5168" si="207">TRUNC(G5163*F5163,2)</f>
        <v>37.229999999999997</v>
      </c>
    </row>
    <row r="5164" spans="1:8" ht="36" x14ac:dyDescent="0.2">
      <c r="A5164" s="483" t="s">
        <v>2070</v>
      </c>
      <c r="B5164" s="484" t="s">
        <v>2593</v>
      </c>
      <c r="C5164" s="484">
        <v>87283</v>
      </c>
      <c r="D5164" s="485" t="str">
        <f>IFERROR(VLOOKUP(C5164,INSUMOS!$C:$F,2,FALSE),VLOOKUP(C5164,'COMPOSIÇÃO - SINAPI'!$C:$F,2,FALSE))</f>
        <v>ARGAMASSA TRAÇO 1:6 (EM VOLUME DE CIMENTO E AREIA MÉDIA ÚMIDA) COM ADIÇÃO DE IMPERMEABILIZANTE, PREPARO MECÂNICO COM BETONEIRA 400 L. AF_08/2019</v>
      </c>
      <c r="E5164" s="484" t="str">
        <f>IFERROR(VLOOKUP(C5164,INSUMOS!$C:$F,3,FALSE),VLOOKUP(C5164,'COMPOSIÇÃO - SINAPI'!$C:$F,3,FALSE))</f>
        <v>M3</v>
      </c>
      <c r="F5164" s="486">
        <v>4.1999999999999997E-3</v>
      </c>
      <c r="G5164" s="490">
        <f>IFERROR(VLOOKUP(C5164,INSUMOS!$C:$F,4,FALSE),VLOOKUP(C5164,'COMPOSIÇÃO - SINAPI'!$C:$F,4,FALSE))</f>
        <v>378.82</v>
      </c>
      <c r="H5164" s="488">
        <f t="shared" si="207"/>
        <v>1.59</v>
      </c>
    </row>
    <row r="5165" spans="1:8" x14ac:dyDescent="0.2">
      <c r="A5165" s="483" t="s">
        <v>2070</v>
      </c>
      <c r="B5165" s="484" t="s">
        <v>2593</v>
      </c>
      <c r="C5165" s="484">
        <v>88316</v>
      </c>
      <c r="D5165" s="485" t="str">
        <f>IFERROR(VLOOKUP(C5165,INSUMOS!$C:$F,2,FALSE),VLOOKUP(C5165,'COMPOSIÇÃO - SINAPI'!$C:$F,2,FALSE))</f>
        <v>SERVENTE COM ENCARGOS COMPLEMENTARES</v>
      </c>
      <c r="E5165" s="484" t="str">
        <f>IFERROR(VLOOKUP(C5165,INSUMOS!$C:$F,3,FALSE),VLOOKUP(C5165,'COMPOSIÇÃO - SINAPI'!$C:$F,3,FALSE))</f>
        <v>H</v>
      </c>
      <c r="F5165" s="486">
        <v>0.11</v>
      </c>
      <c r="G5165" s="490">
        <f>IFERROR(VLOOKUP(C5165,INSUMOS!$C:$F,4,FALSE),VLOOKUP(C5165,'COMPOSIÇÃO - SINAPI'!$C:$F,4,FALSE))</f>
        <v>19.8</v>
      </c>
      <c r="H5165" s="488">
        <f t="shared" si="207"/>
        <v>2.17</v>
      </c>
    </row>
    <row r="5166" spans="1:8" x14ac:dyDescent="0.2">
      <c r="A5166" s="483" t="s">
        <v>2070</v>
      </c>
      <c r="B5166" s="484" t="s">
        <v>2593</v>
      </c>
      <c r="C5166" s="484">
        <v>88274</v>
      </c>
      <c r="D5166" s="485" t="str">
        <f>IFERROR(VLOOKUP(C5166,INSUMOS!$C:$F,2,FALSE),VLOOKUP(C5166,'COMPOSIÇÃO - SINAPI'!$C:$F,2,FALSE))</f>
        <v>MARMORISTA/GRANITEIRO COM ENCARGOS COMPLEMENTARES</v>
      </c>
      <c r="E5166" s="484" t="str">
        <f>IFERROR(VLOOKUP(C5166,INSUMOS!$C:$F,3,FALSE),VLOOKUP(C5166,'COMPOSIÇÃO - SINAPI'!$C:$F,3,FALSE))</f>
        <v>H</v>
      </c>
      <c r="F5166" s="486">
        <v>0.25</v>
      </c>
      <c r="G5166" s="490">
        <f>IFERROR(VLOOKUP(C5166,INSUMOS!$C:$F,4,FALSE),VLOOKUP(C5166,'COMPOSIÇÃO - SINAPI'!$C:$F,4,FALSE))</f>
        <v>24.56</v>
      </c>
      <c r="H5166" s="488">
        <f t="shared" si="207"/>
        <v>6.14</v>
      </c>
    </row>
    <row r="5167" spans="1:8" ht="24" x14ac:dyDescent="0.2">
      <c r="A5167" s="483" t="s">
        <v>2070</v>
      </c>
      <c r="B5167" s="484" t="s">
        <v>2593</v>
      </c>
      <c r="C5167" s="484">
        <v>91692</v>
      </c>
      <c r="D5167" s="485" t="str">
        <f>IFERROR(VLOOKUP(C5167,INSUMOS!$C:$F,2,FALSE),VLOOKUP(C5167,'COMPOSIÇÃO - SINAPI'!$C:$F,2,FALSE))</f>
        <v>SERRA CIRCULAR DE BANCADA COM MOTOR ELÉTRICO POTÊNCIA DE 5HP, COM COIFA PARA DISCO 10" - CHP DIURNO. AF_08/2015</v>
      </c>
      <c r="E5167" s="484" t="str">
        <f>IFERROR(VLOOKUP(C5167,INSUMOS!$C:$F,3,FALSE),VLOOKUP(C5167,'COMPOSIÇÃO - SINAPI'!$C:$F,3,FALSE))</f>
        <v>CHP</v>
      </c>
      <c r="F5167" s="486">
        <v>8.9999999999999993E-3</v>
      </c>
      <c r="G5167" s="490">
        <f>IFERROR(VLOOKUP(C5167,INSUMOS!$C:$F,4,FALSE),VLOOKUP(C5167,'COMPOSIÇÃO - SINAPI'!$C:$F,4,FALSE))</f>
        <v>31.02</v>
      </c>
      <c r="H5167" s="488">
        <f t="shared" si="207"/>
        <v>0.27</v>
      </c>
    </row>
    <row r="5168" spans="1:8" ht="24" x14ac:dyDescent="0.2">
      <c r="A5168" s="483" t="s">
        <v>2070</v>
      </c>
      <c r="B5168" s="484" t="s">
        <v>2593</v>
      </c>
      <c r="C5168" s="484">
        <v>91693</v>
      </c>
      <c r="D5168" s="485" t="str">
        <f>IFERROR(VLOOKUP(C5168,INSUMOS!$C:$F,2,FALSE),VLOOKUP(C5168,'COMPOSIÇÃO - SINAPI'!$C:$F,2,FALSE))</f>
        <v>SERRA CIRCULAR DE BANCADA COM MOTOR ELÉTRICO POTÊNCIA DE 5HP, COM COIFA PARA DISCO 10" - CHI DIURNO. AF_08/2015</v>
      </c>
      <c r="E5168" s="484" t="str">
        <f>IFERROR(VLOOKUP(C5168,INSUMOS!$C:$F,3,FALSE),VLOOKUP(C5168,'COMPOSIÇÃO - SINAPI'!$C:$F,3,FALSE))</f>
        <v>CHI</v>
      </c>
      <c r="F5168" s="486">
        <v>0.17899999999999999</v>
      </c>
      <c r="G5168" s="490">
        <f>IFERROR(VLOOKUP(C5168,INSUMOS!$C:$F,4,FALSE),VLOOKUP(C5168,'COMPOSIÇÃO - SINAPI'!$C:$F,4,FALSE))</f>
        <v>27.59</v>
      </c>
      <c r="H5168" s="488">
        <f t="shared" si="207"/>
        <v>4.93</v>
      </c>
    </row>
    <row r="5169" spans="1:8" s="29" customFormat="1" ht="14.25" x14ac:dyDescent="0.25">
      <c r="A5169" s="472" t="s">
        <v>2055</v>
      </c>
      <c r="B5169" s="473" t="s">
        <v>2056</v>
      </c>
      <c r="C5169" s="473" t="s">
        <v>2057</v>
      </c>
      <c r="D5169" s="473" t="s">
        <v>2058</v>
      </c>
      <c r="E5169" s="473" t="s">
        <v>2059</v>
      </c>
      <c r="F5169" s="474" t="s">
        <v>2060</v>
      </c>
      <c r="G5169" s="81" t="s">
        <v>2061</v>
      </c>
      <c r="H5169" s="475" t="s">
        <v>2590</v>
      </c>
    </row>
    <row r="5170" spans="1:8" ht="32.1" customHeight="1" x14ac:dyDescent="0.2">
      <c r="A5170" s="476" t="s">
        <v>2013</v>
      </c>
      <c r="B5170" s="477" t="s">
        <v>2591</v>
      </c>
      <c r="C5170" s="478" t="s">
        <v>2012</v>
      </c>
      <c r="D5170" s="479" t="s">
        <v>2014</v>
      </c>
      <c r="E5170" s="480" t="s">
        <v>2586</v>
      </c>
      <c r="F5170" s="481"/>
      <c r="G5170" s="45"/>
      <c r="H5170" s="482">
        <f>SUM(H5171:H5171)</f>
        <v>798.83</v>
      </c>
    </row>
    <row r="5171" spans="1:8" ht="27" customHeight="1" x14ac:dyDescent="0.2">
      <c r="A5171" s="483" t="s">
        <v>2607</v>
      </c>
      <c r="B5171" s="484" t="s">
        <v>2062</v>
      </c>
      <c r="C5171" s="484" t="s">
        <v>3173</v>
      </c>
      <c r="D5171" s="485" t="str">
        <f>IFERROR(VLOOKUP(C5171,INSUMOS!$C:$F,2,FALSE),VLOOKUP(C5171,'COMPOSIÇÃO - SINAPI'!$C:$F,2,FALSE))</f>
        <v>MESA DE REUNIÃO EM GRANITO ACQUALUX MODULO 1, DIMENSÕES CONFORME PROJETO.</v>
      </c>
      <c r="E5171" s="484" t="str">
        <f>IFERROR(VLOOKUP(C5171,INSUMOS!$C:$F,3,FALSE),VLOOKUP(C5171,'COMPOSIÇÃO - SINAPI'!$C:$F,3,FALSE))</f>
        <v>UN</v>
      </c>
      <c r="F5171" s="486">
        <v>1</v>
      </c>
      <c r="G5171" s="490">
        <f>IFERROR(VLOOKUP(C5171,INSUMOS!$C:$F,4,FALSE),VLOOKUP(C5171,'COMPOSIÇÃO - SINAPI'!$C:$F,4,FALSE))</f>
        <v>798.83</v>
      </c>
      <c r="H5171" s="488">
        <f>TRUNC(G5171*F5171,2)</f>
        <v>798.83</v>
      </c>
    </row>
    <row r="5172" spans="1:8" s="29" customFormat="1" ht="14.25" x14ac:dyDescent="0.25">
      <c r="A5172" s="472" t="s">
        <v>2055</v>
      </c>
      <c r="B5172" s="473" t="s">
        <v>2056</v>
      </c>
      <c r="C5172" s="473" t="s">
        <v>2057</v>
      </c>
      <c r="D5172" s="473" t="s">
        <v>2058</v>
      </c>
      <c r="E5172" s="473" t="s">
        <v>2059</v>
      </c>
      <c r="F5172" s="474" t="s">
        <v>2060</v>
      </c>
      <c r="G5172" s="81" t="s">
        <v>2061</v>
      </c>
      <c r="H5172" s="475" t="s">
        <v>2590</v>
      </c>
    </row>
    <row r="5173" spans="1:8" ht="32.1" customHeight="1" x14ac:dyDescent="0.2">
      <c r="A5173" s="476" t="s">
        <v>2016</v>
      </c>
      <c r="B5173" s="477" t="s">
        <v>2591</v>
      </c>
      <c r="C5173" s="478" t="s">
        <v>2015</v>
      </c>
      <c r="D5173" s="479" t="s">
        <v>2017</v>
      </c>
      <c r="E5173" s="480" t="s">
        <v>2586</v>
      </c>
      <c r="F5173" s="481"/>
      <c r="G5173" s="45"/>
      <c r="H5173" s="482">
        <f>SUM(H5174)</f>
        <v>1280.52</v>
      </c>
    </row>
    <row r="5174" spans="1:8" ht="27" customHeight="1" x14ac:dyDescent="0.2">
      <c r="A5174" s="483" t="s">
        <v>2607</v>
      </c>
      <c r="B5174" s="484" t="s">
        <v>2062</v>
      </c>
      <c r="C5174" s="484" t="s">
        <v>3175</v>
      </c>
      <c r="D5174" s="485" t="str">
        <f>IFERROR(VLOOKUP(C5174,INSUMOS!$C:$F,2,FALSE),VLOOKUP(C5174,'COMPOSIÇÃO - SINAPI'!$C:$F,2,FALSE))</f>
        <v>MESA DE REUNIÃO EM GRANITO ACQUALUX MODULO 2, DIMENSÕES CONFORME PROJETO.</v>
      </c>
      <c r="E5174" s="484" t="str">
        <f>IFERROR(VLOOKUP(C5174,INSUMOS!$C:$F,3,FALSE),VLOOKUP(C5174,'COMPOSIÇÃO - SINAPI'!$C:$F,3,FALSE))</f>
        <v>UN</v>
      </c>
      <c r="F5174" s="486">
        <v>1</v>
      </c>
      <c r="G5174" s="490">
        <f>IFERROR(VLOOKUP(C5174,INSUMOS!$C:$F,4,FALSE),VLOOKUP(C5174,'COMPOSIÇÃO - SINAPI'!$C:$F,4,FALSE))</f>
        <v>1280.52</v>
      </c>
      <c r="H5174" s="488">
        <f>TRUNC(G5174*F5174,2)</f>
        <v>1280.52</v>
      </c>
    </row>
    <row r="5175" spans="1:8" s="29" customFormat="1" ht="14.25" x14ac:dyDescent="0.25">
      <c r="A5175" s="472" t="s">
        <v>2055</v>
      </c>
      <c r="B5175" s="473" t="s">
        <v>2056</v>
      </c>
      <c r="C5175" s="473" t="s">
        <v>2057</v>
      </c>
      <c r="D5175" s="473" t="s">
        <v>2058</v>
      </c>
      <c r="E5175" s="473" t="s">
        <v>2059</v>
      </c>
      <c r="F5175" s="474" t="s">
        <v>2060</v>
      </c>
      <c r="G5175" s="81" t="s">
        <v>2061</v>
      </c>
      <c r="H5175" s="475" t="s">
        <v>2590</v>
      </c>
    </row>
    <row r="5176" spans="1:8" ht="32.1" customHeight="1" x14ac:dyDescent="0.2">
      <c r="A5176" s="476" t="s">
        <v>2019</v>
      </c>
      <c r="B5176" s="477" t="s">
        <v>2591</v>
      </c>
      <c r="C5176" s="478" t="s">
        <v>2018</v>
      </c>
      <c r="D5176" s="479" t="s">
        <v>2020</v>
      </c>
      <c r="E5176" s="480" t="s">
        <v>2586</v>
      </c>
      <c r="F5176" s="481"/>
      <c r="G5176" s="45"/>
      <c r="H5176" s="482">
        <f>SUM(H5177)</f>
        <v>2176.34</v>
      </c>
    </row>
    <row r="5177" spans="1:8" ht="27" customHeight="1" x14ac:dyDescent="0.2">
      <c r="A5177" s="483" t="s">
        <v>2607</v>
      </c>
      <c r="B5177" s="484" t="s">
        <v>2062</v>
      </c>
      <c r="C5177" s="484" t="s">
        <v>3177</v>
      </c>
      <c r="D5177" s="485" t="str">
        <f>IFERROR(VLOOKUP(C5177,INSUMOS!$C:$F,2,FALSE),VLOOKUP(C5177,'COMPOSIÇÃO - SINAPI'!$C:$F,2,FALSE))</f>
        <v>MESA DE REUNIÃO EM GRANITO ACQUALUX MODULO 3, DIMENSÕES CONFORME PROJETO.</v>
      </c>
      <c r="E5177" s="484" t="str">
        <f>IFERROR(VLOOKUP(C5177,INSUMOS!$C:$F,3,FALSE),VLOOKUP(C5177,'COMPOSIÇÃO - SINAPI'!$C:$F,3,FALSE))</f>
        <v>UN</v>
      </c>
      <c r="F5177" s="486">
        <v>1</v>
      </c>
      <c r="G5177" s="490">
        <f>IFERROR(VLOOKUP(C5177,INSUMOS!$C:$F,4,FALSE),VLOOKUP(C5177,'COMPOSIÇÃO - SINAPI'!$C:$F,4,FALSE))</f>
        <v>2176.34</v>
      </c>
      <c r="H5177" s="488">
        <f>TRUNC(G5177*F5177,2)</f>
        <v>2176.34</v>
      </c>
    </row>
    <row r="5178" spans="1:8" s="29" customFormat="1" ht="14.25" x14ac:dyDescent="0.25">
      <c r="A5178" s="472" t="s">
        <v>2055</v>
      </c>
      <c r="B5178" s="473" t="s">
        <v>2056</v>
      </c>
      <c r="C5178" s="473" t="s">
        <v>2057</v>
      </c>
      <c r="D5178" s="473" t="s">
        <v>2058</v>
      </c>
      <c r="E5178" s="473" t="s">
        <v>2059</v>
      </c>
      <c r="F5178" s="474" t="s">
        <v>2060</v>
      </c>
      <c r="G5178" s="81" t="s">
        <v>2061</v>
      </c>
      <c r="H5178" s="475" t="s">
        <v>2590</v>
      </c>
    </row>
    <row r="5179" spans="1:8" ht="32.1" customHeight="1" x14ac:dyDescent="0.2">
      <c r="A5179" s="476" t="s">
        <v>2022</v>
      </c>
      <c r="B5179" s="477" t="s">
        <v>2591</v>
      </c>
      <c r="C5179" s="478" t="s">
        <v>2021</v>
      </c>
      <c r="D5179" s="479" t="s">
        <v>2023</v>
      </c>
      <c r="E5179" s="480" t="s">
        <v>2586</v>
      </c>
      <c r="F5179" s="481"/>
      <c r="G5179" s="45"/>
      <c r="H5179" s="482">
        <f>SUM(H5180)</f>
        <v>608.96</v>
      </c>
    </row>
    <row r="5180" spans="1:8" ht="27" customHeight="1" x14ac:dyDescent="0.2">
      <c r="A5180" s="483" t="s">
        <v>2607</v>
      </c>
      <c r="B5180" s="484" t="s">
        <v>2062</v>
      </c>
      <c r="C5180" s="484" t="s">
        <v>3179</v>
      </c>
      <c r="D5180" s="485" t="str">
        <f>IFERROR(VLOOKUP(C5180,INSUMOS!$C:$F,2,FALSE),VLOOKUP(C5180,'COMPOSIÇÃO - SINAPI'!$C:$F,2,FALSE))</f>
        <v>MESA DE ESTAR EM GRANITO ACQUALUX CIRCULAR D= 1M, DIMENSÕES CONFORME PROJETO.</v>
      </c>
      <c r="E5180" s="484" t="str">
        <f>IFERROR(VLOOKUP(C5180,INSUMOS!$C:$F,3,FALSE),VLOOKUP(C5180,'COMPOSIÇÃO - SINAPI'!$C:$F,3,FALSE))</f>
        <v>UN</v>
      </c>
      <c r="F5180" s="486">
        <v>1</v>
      </c>
      <c r="G5180" s="490">
        <f>IFERROR(VLOOKUP(C5180,INSUMOS!$C:$F,4,FALSE),VLOOKUP(C5180,'COMPOSIÇÃO - SINAPI'!$C:$F,4,FALSE))</f>
        <v>608.96</v>
      </c>
      <c r="H5180" s="488">
        <f>TRUNC(G5180*F5180,2)</f>
        <v>608.96</v>
      </c>
    </row>
    <row r="5181" spans="1:8" s="29" customFormat="1" ht="14.25" x14ac:dyDescent="0.25">
      <c r="A5181" s="472" t="s">
        <v>2055</v>
      </c>
      <c r="B5181" s="473" t="s">
        <v>2056</v>
      </c>
      <c r="C5181" s="473" t="s">
        <v>2057</v>
      </c>
      <c r="D5181" s="473" t="s">
        <v>2058</v>
      </c>
      <c r="E5181" s="473" t="s">
        <v>2059</v>
      </c>
      <c r="F5181" s="474" t="s">
        <v>2060</v>
      </c>
      <c r="G5181" s="81" t="s">
        <v>2061</v>
      </c>
      <c r="H5181" s="475" t="s">
        <v>2590</v>
      </c>
    </row>
    <row r="5182" spans="1:8" ht="32.1" customHeight="1" x14ac:dyDescent="0.2">
      <c r="A5182" s="476" t="s">
        <v>2025</v>
      </c>
      <c r="B5182" s="477" t="s">
        <v>2591</v>
      </c>
      <c r="C5182" s="478" t="s">
        <v>2024</v>
      </c>
      <c r="D5182" s="479" t="s">
        <v>2026</v>
      </c>
      <c r="E5182" s="480" t="s">
        <v>83</v>
      </c>
      <c r="F5182" s="481"/>
      <c r="G5182" s="45"/>
      <c r="H5182" s="482">
        <f>SUM(H5183)</f>
        <v>743.7</v>
      </c>
    </row>
    <row r="5183" spans="1:8" ht="27" customHeight="1" x14ac:dyDescent="0.2">
      <c r="A5183" s="483" t="s">
        <v>2070</v>
      </c>
      <c r="B5183" s="484" t="s">
        <v>2593</v>
      </c>
      <c r="C5183" s="484">
        <v>86889</v>
      </c>
      <c r="D5183" s="485" t="str">
        <f>IFERROR(VLOOKUP(C5183,INSUMOS!$C:$F,2,FALSE),VLOOKUP(C5183,'COMPOSIÇÃO - SINAPI'!$C:$F,2,FALSE))</f>
        <v>BANCADA DE GRANITO CINZA POLIDO, DE 1,50 X 0,80 M, PARA PIA DE COZINHA - FORNECIMENTO E INSTALAÇÃO. AF_01/2020</v>
      </c>
      <c r="E5183" s="484" t="str">
        <f>IFERROR(VLOOKUP(C5183,INSUMOS!$C:$F,3,FALSE),VLOOKUP(C5183,'COMPOSIÇÃO - SINAPI'!$C:$F,3,FALSE))</f>
        <v>UN</v>
      </c>
      <c r="F5183" s="486">
        <v>1.1100000000000001</v>
      </c>
      <c r="G5183" s="490">
        <f>IFERROR(VLOOKUP(C5183,INSUMOS!$C:$F,4,FALSE),VLOOKUP(C5183,'COMPOSIÇÃO - SINAPI'!$C:$F,4,FALSE))</f>
        <v>670</v>
      </c>
      <c r="H5183" s="488">
        <f>TRUNC(G5183*F5183,2)</f>
        <v>743.7</v>
      </c>
    </row>
    <row r="5184" spans="1:8" s="29" customFormat="1" ht="14.25" x14ac:dyDescent="0.25">
      <c r="A5184" s="472" t="s">
        <v>2055</v>
      </c>
      <c r="B5184" s="473" t="s">
        <v>2056</v>
      </c>
      <c r="C5184" s="473" t="s">
        <v>2057</v>
      </c>
      <c r="D5184" s="473" t="s">
        <v>2058</v>
      </c>
      <c r="E5184" s="473" t="s">
        <v>2059</v>
      </c>
      <c r="F5184" s="474" t="s">
        <v>2060</v>
      </c>
      <c r="G5184" s="81" t="s">
        <v>2061</v>
      </c>
      <c r="H5184" s="475" t="s">
        <v>2590</v>
      </c>
    </row>
    <row r="5185" spans="1:8" ht="48" customHeight="1" x14ac:dyDescent="0.2">
      <c r="A5185" s="476" t="s">
        <v>2028</v>
      </c>
      <c r="B5185" s="477" t="s">
        <v>2591</v>
      </c>
      <c r="C5185" s="478" t="s">
        <v>2027</v>
      </c>
      <c r="D5185" s="479" t="s">
        <v>2029</v>
      </c>
      <c r="E5185" s="480" t="s">
        <v>117</v>
      </c>
      <c r="F5185" s="481"/>
      <c r="G5185" s="45"/>
      <c r="H5185" s="482">
        <f>SUM(H5186:H5188)</f>
        <v>127.39</v>
      </c>
    </row>
    <row r="5186" spans="1:8" ht="27" customHeight="1" x14ac:dyDescent="0.2">
      <c r="A5186" s="483" t="s">
        <v>2070</v>
      </c>
      <c r="B5186" s="484" t="s">
        <v>2593</v>
      </c>
      <c r="C5186" s="484">
        <v>101966</v>
      </c>
      <c r="D5186" s="485" t="str">
        <f>IFERROR(VLOOKUP(C5186,INSUMOS!$C:$F,2,FALSE),VLOOKUP(C5186,'COMPOSIÇÃO - SINAPI'!$C:$F,2,FALSE))</f>
        <v>CHAPIM SOBRE MUROS LINEARES, EM GRANITO OU MÁRMORE, L = 25 CM, ASSENTADO COM ARGAMASSA 1:6 COM ADITIVO. AF_11/2020</v>
      </c>
      <c r="E5186" s="484" t="str">
        <f>IFERROR(VLOOKUP(C5186,INSUMOS!$C:$F,3,FALSE),VLOOKUP(C5186,'COMPOSIÇÃO - SINAPI'!$C:$F,3,FALSE))</f>
        <v>M</v>
      </c>
      <c r="F5186" s="486">
        <v>1.02</v>
      </c>
      <c r="G5186" s="490">
        <f>IFERROR(VLOOKUP(C5186,INSUMOS!$C:$F,4,FALSE),VLOOKUP(C5186,'COMPOSIÇÃO - SINAPI'!$C:$F,4,FALSE))</f>
        <v>114</v>
      </c>
      <c r="H5186" s="488">
        <f>TRUNC(G5186*F5186,2)</f>
        <v>116.28</v>
      </c>
    </row>
    <row r="5187" spans="1:8" ht="15" customHeight="1" x14ac:dyDescent="0.2">
      <c r="A5187" s="483" t="s">
        <v>2607</v>
      </c>
      <c r="B5187" s="484" t="s">
        <v>2062</v>
      </c>
      <c r="C5187" s="484" t="s">
        <v>3183</v>
      </c>
      <c r="D5187" s="485" t="str">
        <f>IFERROR(VLOOKUP(C5187,INSUMOS!$C:$F,2,FALSE),VLOOKUP(C5187,'COMPOSIÇÃO - SINAPI'!$C:$F,2,FALSE))</f>
        <v>BARRA CHATA DE ALUMINIO 25,4MM X 4,76 MM COM 6 M</v>
      </c>
      <c r="E5187" s="484" t="str">
        <f>IFERROR(VLOOKUP(C5187,INSUMOS!$C:$F,3,FALSE),VLOOKUP(C5187,'COMPOSIÇÃO - SINAPI'!$C:$F,3,FALSE))</f>
        <v>PÇ</v>
      </c>
      <c r="F5187" s="486">
        <v>0.17</v>
      </c>
      <c r="G5187" s="490">
        <f>IFERROR(VLOOKUP(C5187,INSUMOS!$C:$F,4,FALSE),VLOOKUP(C5187,'COMPOSIÇÃO - SINAPI'!$C:$F,4,FALSE))</f>
        <v>52.11</v>
      </c>
      <c r="H5187" s="488">
        <f>TRUNC(G5187*F5187,2)</f>
        <v>8.85</v>
      </c>
    </row>
    <row r="5188" spans="1:8" ht="15" customHeight="1" x14ac:dyDescent="0.2">
      <c r="A5188" s="483" t="s">
        <v>2070</v>
      </c>
      <c r="B5188" s="484" t="s">
        <v>2062</v>
      </c>
      <c r="C5188" s="484">
        <v>156</v>
      </c>
      <c r="D5188" s="485" t="str">
        <f>IFERROR(VLOOKUP(C5188,INSUMOS!$C:$F,2,FALSE),VLOOKUP(C5188,'COMPOSIÇÃO - SINAPI'!$C:$F,2,FALSE))</f>
        <v>ADESIVO ESTRUTURAL A BASE DE RESINA EPOXI, BICOMPONENTE, FLUIDO</v>
      </c>
      <c r="E5188" s="484" t="str">
        <f>IFERROR(VLOOKUP(C5188,INSUMOS!$C:$F,3,FALSE),VLOOKUP(C5188,'COMPOSIÇÃO - SINAPI'!$C:$F,3,FALSE))</f>
        <v>KG</v>
      </c>
      <c r="F5188" s="486">
        <v>4.1250000000000002E-2</v>
      </c>
      <c r="G5188" s="490">
        <f>IFERROR(VLOOKUP(C5188,INSUMOS!$C:$F,4,FALSE),VLOOKUP(C5188,'COMPOSIÇÃO - SINAPI'!$C:$F,4,FALSE))</f>
        <v>55</v>
      </c>
      <c r="H5188" s="488">
        <f>TRUNC(G5188*F5188,2)</f>
        <v>2.2599999999999998</v>
      </c>
    </row>
    <row r="5189" spans="1:8" s="29" customFormat="1" ht="14.25" x14ac:dyDescent="0.25">
      <c r="A5189" s="472" t="s">
        <v>2055</v>
      </c>
      <c r="B5189" s="473" t="s">
        <v>2056</v>
      </c>
      <c r="C5189" s="473" t="s">
        <v>2057</v>
      </c>
      <c r="D5189" s="473" t="s">
        <v>2058</v>
      </c>
      <c r="E5189" s="473" t="s">
        <v>2059</v>
      </c>
      <c r="F5189" s="474" t="s">
        <v>2060</v>
      </c>
      <c r="G5189" s="81" t="s">
        <v>2061</v>
      </c>
      <c r="H5189" s="475" t="s">
        <v>2590</v>
      </c>
    </row>
    <row r="5190" spans="1:8" ht="66" customHeight="1" x14ac:dyDescent="0.2">
      <c r="A5190" s="476" t="s">
        <v>2032</v>
      </c>
      <c r="B5190" s="477" t="s">
        <v>2591</v>
      </c>
      <c r="C5190" s="478" t="s">
        <v>2031</v>
      </c>
      <c r="D5190" s="479" t="s">
        <v>2033</v>
      </c>
      <c r="E5190" s="480" t="s">
        <v>1923</v>
      </c>
      <c r="F5190" s="481"/>
      <c r="G5190" s="45"/>
      <c r="H5190" s="482">
        <f>SUM(H5191:H5191)</f>
        <v>2869.34</v>
      </c>
    </row>
    <row r="5191" spans="1:8" ht="38.1" customHeight="1" x14ac:dyDescent="0.2">
      <c r="A5191" s="483" t="s">
        <v>2607</v>
      </c>
      <c r="B5191" s="484" t="s">
        <v>2062</v>
      </c>
      <c r="C5191" s="484" t="s">
        <v>3186</v>
      </c>
      <c r="D5191" s="485" t="str">
        <f>IFERROR(VLOOKUP(C5191,INSUMOS!$C:$F,2,FALSE),VLOOKUP(C5191,'COMPOSIÇÃO - SINAPI'!$C:$F,2,FALSE))</f>
        <v>LETREIRO TIPO CAIXA ALTA DE 0.02M, EM CHAPA DE AÇO ESCOVADO, ALTURA DAS LETRAS = 0.90 M, STILO SWIS 721 BLK BT, COM DIZERES "MPPE" - 4 LETRAS DE 0.90M.</v>
      </c>
      <c r="E5191" s="484" t="str">
        <f>IFERROR(VLOOKUP(C5191,INSUMOS!$C:$F,3,FALSE),VLOOKUP(C5191,'COMPOSIÇÃO - SINAPI'!$C:$F,3,FALSE))</f>
        <v>CJ</v>
      </c>
      <c r="F5191" s="486">
        <v>1</v>
      </c>
      <c r="G5191" s="490">
        <f>IFERROR(VLOOKUP(C5191,INSUMOS!$C:$F,4,FALSE),VLOOKUP(C5191,'COMPOSIÇÃO - SINAPI'!$C:$F,4,FALSE))</f>
        <v>2869.34</v>
      </c>
      <c r="H5191" s="488">
        <f>TRUNC(G5191*F5191,2)</f>
        <v>2869.34</v>
      </c>
    </row>
    <row r="5192" spans="1:8" s="29" customFormat="1" ht="14.25" x14ac:dyDescent="0.25">
      <c r="A5192" s="472" t="s">
        <v>2055</v>
      </c>
      <c r="B5192" s="473" t="s">
        <v>2056</v>
      </c>
      <c r="C5192" s="473" t="s">
        <v>2057</v>
      </c>
      <c r="D5192" s="473" t="s">
        <v>2058</v>
      </c>
      <c r="E5192" s="473" t="s">
        <v>2059</v>
      </c>
      <c r="F5192" s="474" t="s">
        <v>2060</v>
      </c>
      <c r="G5192" s="81" t="s">
        <v>2061</v>
      </c>
      <c r="H5192" s="475" t="s">
        <v>2590</v>
      </c>
    </row>
    <row r="5193" spans="1:8" ht="81.95" customHeight="1" x14ac:dyDescent="0.2">
      <c r="A5193" s="476" t="s">
        <v>2035</v>
      </c>
      <c r="B5193" s="477" t="s">
        <v>2591</v>
      </c>
      <c r="C5193" s="478" t="s">
        <v>2034</v>
      </c>
      <c r="D5193" s="479" t="s">
        <v>2036</v>
      </c>
      <c r="E5193" s="480" t="s">
        <v>1923</v>
      </c>
      <c r="F5193" s="481"/>
      <c r="G5193" s="45"/>
      <c r="H5193" s="482">
        <f>SUM(H5194:H5194)</f>
        <v>2536.92</v>
      </c>
    </row>
    <row r="5194" spans="1:8" ht="38.1" customHeight="1" x14ac:dyDescent="0.2">
      <c r="A5194" s="483" t="s">
        <v>2607</v>
      </c>
      <c r="B5194" s="484" t="s">
        <v>2062</v>
      </c>
      <c r="C5194" s="484" t="s">
        <v>3188</v>
      </c>
      <c r="D5194" s="485" t="str">
        <f>IFERROR(VLOOKUP(C5194,INSUMOS!$C:$F,2,FALSE),VLOOKUP(C5194,'COMPOSIÇÃO - SINAPI'!$C:$F,2,FALSE))</f>
        <v>LETREIRO TIPO CAIXA ALTA DE 0.02M, EM CHAPA DE AÇO  ESCOVADO, ALTURA DAS LETRAS = 0.20 M, STILO SWIS 721 BLK BTI, COM DIZERES "MINISTÉRIO PÚBLICO DE PERNAMBUCO " - 29 LETRAS DE 0.20M.</v>
      </c>
      <c r="E5194" s="484" t="str">
        <f>IFERROR(VLOOKUP(C5194,INSUMOS!$C:$F,3,FALSE),VLOOKUP(C5194,'COMPOSIÇÃO - SINAPI'!$C:$F,3,FALSE))</f>
        <v>CJ</v>
      </c>
      <c r="F5194" s="486">
        <v>1</v>
      </c>
      <c r="G5194" s="490">
        <f>IFERROR(VLOOKUP(C5194,INSUMOS!$C:$F,4,FALSE),VLOOKUP(C5194,'COMPOSIÇÃO - SINAPI'!$C:$F,4,FALSE))</f>
        <v>2536.92</v>
      </c>
      <c r="H5194" s="488">
        <f>TRUNC(G5194*F5194,2)</f>
        <v>2536.92</v>
      </c>
    </row>
    <row r="5195" spans="1:8" s="29" customFormat="1" ht="14.25" x14ac:dyDescent="0.25">
      <c r="A5195" s="472" t="s">
        <v>2055</v>
      </c>
      <c r="B5195" s="473" t="s">
        <v>2056</v>
      </c>
      <c r="C5195" s="473" t="s">
        <v>2057</v>
      </c>
      <c r="D5195" s="473" t="s">
        <v>2058</v>
      </c>
      <c r="E5195" s="473" t="s">
        <v>2059</v>
      </c>
      <c r="F5195" s="474" t="s">
        <v>2060</v>
      </c>
      <c r="G5195" s="81" t="s">
        <v>2061</v>
      </c>
      <c r="H5195" s="475" t="s">
        <v>2590</v>
      </c>
    </row>
    <row r="5196" spans="1:8" ht="48" customHeight="1" x14ac:dyDescent="0.2">
      <c r="A5196" s="476" t="s">
        <v>2038</v>
      </c>
      <c r="B5196" s="477" t="s">
        <v>2591</v>
      </c>
      <c r="C5196" s="478" t="s">
        <v>2037</v>
      </c>
      <c r="D5196" s="479" t="s">
        <v>2039</v>
      </c>
      <c r="E5196" s="480" t="s">
        <v>1923</v>
      </c>
      <c r="F5196" s="481"/>
      <c r="G5196" s="45"/>
      <c r="H5196" s="482">
        <f>SUM(H5197:H5197)</f>
        <v>1846.8</v>
      </c>
    </row>
    <row r="5197" spans="1:8" ht="27" customHeight="1" x14ac:dyDescent="0.2">
      <c r="A5197" s="483" t="s">
        <v>2607</v>
      </c>
      <c r="B5197" s="484" t="s">
        <v>2062</v>
      </c>
      <c r="C5197" s="484" t="s">
        <v>3190</v>
      </c>
      <c r="D5197" s="485" t="str">
        <f>IFERROR(VLOOKUP(C5197,INSUMOS!$C:$F,2,FALSE),VLOOKUP(C5197,'COMPOSIÇÃO - SINAPI'!$C:$F,2,FALSE))</f>
        <v>BRASÃO EM AÇO ESCOVADO DE 0.03M DE CAIXA E Ø 1.00 M DE DIÂMETRO, COM APLICAÇÃO DA LOGOMARCA DO MPPE.</v>
      </c>
      <c r="E5197" s="484" t="str">
        <f>IFERROR(VLOOKUP(C5197,INSUMOS!$C:$F,3,FALSE),VLOOKUP(C5197,'COMPOSIÇÃO - SINAPI'!$C:$F,3,FALSE))</f>
        <v>CJ</v>
      </c>
      <c r="F5197" s="486">
        <v>1</v>
      </c>
      <c r="G5197" s="490">
        <f>IFERROR(VLOOKUP(C5197,INSUMOS!$C:$F,4,FALSE),VLOOKUP(C5197,'COMPOSIÇÃO - SINAPI'!$C:$F,4,FALSE))</f>
        <v>1846.8</v>
      </c>
      <c r="H5197" s="488">
        <f>TRUNC(G5197*F5197,2)</f>
        <v>1846.8</v>
      </c>
    </row>
    <row r="5198" spans="1:8" s="29" customFormat="1" ht="14.25" x14ac:dyDescent="0.25">
      <c r="A5198" s="472" t="s">
        <v>2055</v>
      </c>
      <c r="B5198" s="473" t="s">
        <v>2056</v>
      </c>
      <c r="C5198" s="473" t="s">
        <v>2057</v>
      </c>
      <c r="D5198" s="473" t="s">
        <v>2058</v>
      </c>
      <c r="E5198" s="473" t="s">
        <v>2059</v>
      </c>
      <c r="F5198" s="474" t="s">
        <v>2060</v>
      </c>
      <c r="G5198" s="81" t="s">
        <v>2061</v>
      </c>
      <c r="H5198" s="475" t="s">
        <v>2590</v>
      </c>
    </row>
    <row r="5199" spans="1:8" ht="32.1" customHeight="1" x14ac:dyDescent="0.2">
      <c r="A5199" s="476" t="s">
        <v>2043</v>
      </c>
      <c r="B5199" s="477" t="s">
        <v>2591</v>
      </c>
      <c r="C5199" s="478" t="s">
        <v>2042</v>
      </c>
      <c r="D5199" s="479" t="s">
        <v>2044</v>
      </c>
      <c r="E5199" s="480" t="s">
        <v>83</v>
      </c>
      <c r="F5199" s="481"/>
      <c r="G5199" s="45"/>
      <c r="H5199" s="482">
        <f>SUM(H5200:H5202)</f>
        <v>2.48</v>
      </c>
    </row>
    <row r="5200" spans="1:8" ht="15" customHeight="1" x14ac:dyDescent="0.2">
      <c r="A5200" s="483" t="s">
        <v>2070</v>
      </c>
      <c r="B5200" s="484" t="s">
        <v>2062</v>
      </c>
      <c r="C5200" s="484">
        <v>38400</v>
      </c>
      <c r="D5200" s="485" t="str">
        <f>IFERROR(VLOOKUP(C5200,INSUMOS!$C:$F,2,FALSE),VLOOKUP(C5200,'COMPOSIÇÃO - SINAPI'!$C:$F,2,FALSE))</f>
        <v>VASSOURA 40 CM COM CABO</v>
      </c>
      <c r="E5200" s="484" t="str">
        <f>IFERROR(VLOOKUP(C5200,INSUMOS!$C:$F,3,FALSE),VLOOKUP(C5200,'COMPOSIÇÃO - SINAPI'!$C:$F,3,FALSE))</f>
        <v>UN</v>
      </c>
      <c r="F5200" s="486">
        <v>0.05</v>
      </c>
      <c r="G5200" s="490">
        <f>IFERROR(VLOOKUP(C5200,INSUMOS!$C:$F,4,FALSE),VLOOKUP(C5200,'COMPOSIÇÃO - SINAPI'!$C:$F,4,FALSE))</f>
        <v>14.9345</v>
      </c>
      <c r="H5200" s="488">
        <f>TRUNC(G5200*F5200,2)</f>
        <v>0.74</v>
      </c>
    </row>
    <row r="5201" spans="1:8" ht="15" customHeight="1" x14ac:dyDescent="0.2">
      <c r="A5201" s="483" t="s">
        <v>2070</v>
      </c>
      <c r="B5201" s="484" t="s">
        <v>2062</v>
      </c>
      <c r="C5201" s="484">
        <v>44329</v>
      </c>
      <c r="D5201" s="485" t="str">
        <f>IFERROR(VLOOKUP(C5201,INSUMOS!$C:$F,2,FALSE),VLOOKUP(C5201,'COMPOSIÇÃO - SINAPI'!$C:$F,2,FALSE))</f>
        <v>DETERGENTE NEUTRO USO GERAL, CONCENTRADO</v>
      </c>
      <c r="E5201" s="484" t="str">
        <f>IFERROR(VLOOKUP(C5201,INSUMOS!$C:$F,3,FALSE),VLOOKUP(C5201,'COMPOSIÇÃO - SINAPI'!$C:$F,3,FALSE))</f>
        <v>L</v>
      </c>
      <c r="F5201" s="486">
        <v>6.0000000000000001E-3</v>
      </c>
      <c r="G5201" s="490">
        <f>IFERROR(VLOOKUP(C5201,INSUMOS!$C:$F,4,FALSE),VLOOKUP(C5201,'COMPOSIÇÃO - SINAPI'!$C:$F,4,FALSE))</f>
        <v>10.930999999999999</v>
      </c>
      <c r="H5201" s="488">
        <f>TRUNC(G5201*F5201,2)</f>
        <v>0.06</v>
      </c>
    </row>
    <row r="5202" spans="1:8" ht="15" customHeight="1" x14ac:dyDescent="0.2">
      <c r="A5202" s="483" t="s">
        <v>2070</v>
      </c>
      <c r="B5202" s="484" t="s">
        <v>2593</v>
      </c>
      <c r="C5202" s="484">
        <v>88316</v>
      </c>
      <c r="D5202" s="485" t="str">
        <f>IFERROR(VLOOKUP(C5202,INSUMOS!$C:$F,2,FALSE),VLOOKUP(C5202,'COMPOSIÇÃO - SINAPI'!$C:$F,2,FALSE))</f>
        <v>SERVENTE COM ENCARGOS COMPLEMENTARES</v>
      </c>
      <c r="E5202" s="484" t="str">
        <f>IFERROR(VLOOKUP(C5202,INSUMOS!$C:$F,3,FALSE),VLOOKUP(C5202,'COMPOSIÇÃO - SINAPI'!$C:$F,3,FALSE))</f>
        <v>H</v>
      </c>
      <c r="F5202" s="486">
        <v>8.5000000000000006E-2</v>
      </c>
      <c r="G5202" s="490">
        <f>IFERROR(VLOOKUP(C5202,INSUMOS!$C:$F,4,FALSE),VLOOKUP(C5202,'COMPOSIÇÃO - SINAPI'!$C:$F,4,FALSE))</f>
        <v>19.8</v>
      </c>
      <c r="H5202" s="488">
        <f>TRUNC(G5202*F5202,2)</f>
        <v>1.68</v>
      </c>
    </row>
    <row r="5203" spans="1:8" x14ac:dyDescent="0.2">
      <c r="A5203" s="499"/>
      <c r="B5203" s="86"/>
      <c r="C5203" s="86"/>
      <c r="D5203" s="87"/>
      <c r="E5203" s="86"/>
      <c r="F5203" s="88"/>
      <c r="G5203" s="89"/>
      <c r="H5203" s="500"/>
    </row>
    <row r="5204" spans="1:8" x14ac:dyDescent="0.2">
      <c r="A5204" s="483"/>
      <c r="B5204" s="484"/>
      <c r="C5204" s="484"/>
      <c r="D5204" s="497"/>
      <c r="E5204" s="484"/>
      <c r="F5204" s="486"/>
      <c r="G5204" s="43"/>
      <c r="H5204" s="488"/>
    </row>
    <row r="5205" spans="1:8" x14ac:dyDescent="0.2">
      <c r="A5205" s="483"/>
      <c r="B5205" s="484"/>
      <c r="C5205" s="484"/>
      <c r="D5205" s="497"/>
      <c r="E5205" s="484"/>
      <c r="F5205" s="486"/>
      <c r="G5205" s="43"/>
      <c r="H5205" s="488"/>
    </row>
    <row r="5206" spans="1:8" x14ac:dyDescent="0.2">
      <c r="A5206" s="483"/>
      <c r="B5206" s="484"/>
      <c r="C5206" s="484"/>
      <c r="D5206" s="497"/>
      <c r="E5206" s="484"/>
      <c r="F5206" s="486"/>
      <c r="G5206" s="43"/>
      <c r="H5206" s="488"/>
    </row>
    <row r="5207" spans="1:8" x14ac:dyDescent="0.2">
      <c r="A5207" s="483"/>
      <c r="B5207" s="484"/>
      <c r="C5207" s="484"/>
      <c r="D5207" s="497"/>
      <c r="E5207" s="484"/>
      <c r="F5207" s="486"/>
      <c r="G5207" s="43"/>
      <c r="H5207" s="488"/>
    </row>
    <row r="5208" spans="1:8" x14ac:dyDescent="0.2">
      <c r="A5208" s="483"/>
      <c r="B5208" s="484"/>
      <c r="C5208" s="484"/>
      <c r="D5208" s="497"/>
      <c r="E5208" s="484"/>
      <c r="F5208" s="486"/>
      <c r="G5208" s="43"/>
      <c r="H5208" s="488"/>
    </row>
    <row r="5209" spans="1:8" x14ac:dyDescent="0.2">
      <c r="A5209" s="483"/>
      <c r="B5209" s="484"/>
      <c r="C5209" s="484"/>
      <c r="D5209" s="497"/>
      <c r="E5209" s="484"/>
      <c r="F5209" s="486"/>
      <c r="G5209" s="43"/>
      <c r="H5209" s="488"/>
    </row>
    <row r="5210" spans="1:8" x14ac:dyDescent="0.2">
      <c r="A5210" s="483"/>
      <c r="B5210" s="484"/>
      <c r="C5210" s="484"/>
      <c r="D5210" s="497"/>
      <c r="E5210" s="484"/>
      <c r="F5210" s="486"/>
      <c r="G5210" s="43"/>
      <c r="H5210" s="488"/>
    </row>
  </sheetData>
  <mergeCells count="16">
    <mergeCell ref="A6:H6"/>
    <mergeCell ref="A7:H7"/>
    <mergeCell ref="A8:H8"/>
    <mergeCell ref="A9:F9"/>
    <mergeCell ref="A1:H1"/>
    <mergeCell ref="A2:H2"/>
    <mergeCell ref="A3:H3"/>
    <mergeCell ref="A4:H4"/>
    <mergeCell ref="A5:H5"/>
    <mergeCell ref="A12:F12"/>
    <mergeCell ref="A16:H16"/>
    <mergeCell ref="G10:H10"/>
    <mergeCell ref="A11:F11"/>
    <mergeCell ref="A10:F10"/>
    <mergeCell ref="G13:H13"/>
    <mergeCell ref="A13:F15"/>
  </mergeCells>
  <phoneticPr fontId="28" type="noConversion"/>
  <printOptions horizontalCentered="1"/>
  <pageMargins left="0.31496062992125984" right="0.31496062992125984" top="0.78740157480314965" bottom="1.1811023622047245" header="0.31496062992125984" footer="0.31496062992125984"/>
  <pageSetup paperSize="9" scale="57" orientation="portrait" horizontalDpi="300" verticalDpi="300" r:id="rId1"/>
  <headerFooter>
    <oddFooter>&amp;L&amp;G&amp;CPágina &amp;P de &amp;N&amp;R&amp;G</oddFooter>
  </headerFooter>
  <rowBreaks count="1" manualBreakCount="1">
    <brk id="3835" max="7" man="1"/>
  </rowBreaks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91"/>
  <sheetViews>
    <sheetView view="pageBreakPreview" topLeftCell="A64" zoomScale="60" zoomScaleNormal="40" workbookViewId="0">
      <selection activeCell="D82" sqref="D82"/>
    </sheetView>
  </sheetViews>
  <sheetFormatPr defaultRowHeight="12.75" x14ac:dyDescent="0.25"/>
  <cols>
    <col min="1" max="1" width="8.7109375" style="92" customWidth="1"/>
    <col min="2" max="2" width="66.85546875" style="92" customWidth="1"/>
    <col min="3" max="3" width="21" style="92" customWidth="1"/>
    <col min="4" max="4" width="12.7109375" style="92" bestFit="1" customWidth="1"/>
    <col min="5" max="5" width="13.5703125" style="92" customWidth="1"/>
    <col min="6" max="6" width="13.7109375" style="92" customWidth="1"/>
    <col min="7" max="11" width="14" style="92" bestFit="1" customWidth="1"/>
    <col min="12" max="12" width="13.7109375" style="92" customWidth="1"/>
    <col min="13" max="13" width="13.85546875" style="92" bestFit="1" customWidth="1"/>
    <col min="14" max="15" width="13.5703125" style="92" bestFit="1" customWidth="1"/>
    <col min="16" max="16" width="14" style="92" bestFit="1" customWidth="1"/>
    <col min="17" max="17" width="15.85546875" style="92" customWidth="1"/>
    <col min="18" max="18" width="13.85546875" style="92" bestFit="1" customWidth="1"/>
    <col min="19" max="19" width="9.140625" style="92"/>
    <col min="20" max="20" width="13.85546875" style="92" bestFit="1" customWidth="1"/>
    <col min="21" max="16384" width="9.140625" style="92"/>
  </cols>
  <sheetData>
    <row r="1" spans="1:17" ht="21.75" customHeight="1" x14ac:dyDescent="0.25">
      <c r="A1" s="306" t="s">
        <v>3451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8"/>
    </row>
    <row r="2" spans="1:17" ht="21.75" customHeight="1" x14ac:dyDescent="0.25">
      <c r="A2" s="309" t="s">
        <v>3452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310"/>
    </row>
    <row r="3" spans="1:17" ht="21.75" customHeight="1" x14ac:dyDescent="0.25">
      <c r="A3" s="311" t="s">
        <v>3453</v>
      </c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312"/>
    </row>
    <row r="4" spans="1:17" ht="21.75" customHeight="1" thickBot="1" x14ac:dyDescent="0.3">
      <c r="A4" s="313" t="s">
        <v>3454</v>
      </c>
      <c r="B4" s="314"/>
      <c r="C4" s="314"/>
      <c r="D4" s="314"/>
      <c r="E4" s="314"/>
      <c r="F4" s="314"/>
      <c r="G4" s="314"/>
      <c r="H4" s="314"/>
      <c r="I4" s="314"/>
      <c r="J4" s="314"/>
      <c r="K4" s="314"/>
      <c r="L4" s="314"/>
      <c r="M4" s="314"/>
      <c r="N4" s="314"/>
      <c r="O4" s="314"/>
      <c r="P4" s="314"/>
      <c r="Q4" s="315"/>
    </row>
    <row r="5" spans="1:17" ht="21.75" customHeight="1" x14ac:dyDescent="0.25">
      <c r="A5" s="446" t="s">
        <v>3467</v>
      </c>
      <c r="B5" s="447"/>
      <c r="C5" s="447"/>
      <c r="D5" s="447"/>
      <c r="E5" s="447"/>
      <c r="F5" s="447"/>
      <c r="G5" s="447"/>
      <c r="H5" s="447"/>
      <c r="I5" s="447"/>
      <c r="J5" s="447"/>
      <c r="K5" s="447"/>
      <c r="L5" s="447"/>
      <c r="M5" s="447"/>
      <c r="N5" s="447"/>
      <c r="O5" s="447"/>
      <c r="P5" s="447"/>
      <c r="Q5" s="448"/>
    </row>
    <row r="6" spans="1:17" ht="21.75" customHeight="1" x14ac:dyDescent="0.25">
      <c r="A6" s="449" t="s">
        <v>3456</v>
      </c>
      <c r="B6" s="506"/>
      <c r="C6" s="506"/>
      <c r="D6" s="506"/>
      <c r="E6" s="506"/>
      <c r="F6" s="506"/>
      <c r="G6" s="506"/>
      <c r="H6" s="506"/>
      <c r="I6" s="506"/>
      <c r="J6" s="506"/>
      <c r="K6" s="506"/>
      <c r="L6" s="506"/>
      <c r="M6" s="506"/>
      <c r="N6" s="506"/>
      <c r="O6" s="506"/>
      <c r="P6" s="506"/>
      <c r="Q6" s="508"/>
    </row>
    <row r="7" spans="1:17" ht="21.75" customHeight="1" x14ac:dyDescent="0.25">
      <c r="A7" s="311" t="s">
        <v>3468</v>
      </c>
      <c r="B7" s="413"/>
      <c r="C7" s="413"/>
      <c r="D7" s="413"/>
      <c r="E7" s="413"/>
      <c r="F7" s="413"/>
      <c r="G7" s="413"/>
      <c r="H7" s="413"/>
      <c r="I7" s="413"/>
      <c r="J7" s="413"/>
      <c r="K7" s="413"/>
      <c r="L7" s="413"/>
      <c r="M7" s="413"/>
      <c r="N7" s="413"/>
      <c r="O7" s="413"/>
      <c r="P7" s="413"/>
      <c r="Q7" s="312"/>
    </row>
    <row r="8" spans="1:17" ht="21.75" customHeight="1" x14ac:dyDescent="0.25">
      <c r="A8" s="311" t="s">
        <v>3469</v>
      </c>
      <c r="B8" s="413"/>
      <c r="C8" s="413"/>
      <c r="D8" s="413"/>
      <c r="E8" s="413"/>
      <c r="F8" s="413"/>
      <c r="G8" s="413"/>
      <c r="H8" s="413"/>
      <c r="I8" s="413"/>
      <c r="J8" s="413"/>
      <c r="K8" s="413"/>
      <c r="L8" s="413"/>
      <c r="M8" s="413"/>
      <c r="N8" s="413"/>
      <c r="O8" s="413"/>
      <c r="P8" s="413"/>
      <c r="Q8" s="312"/>
    </row>
    <row r="9" spans="1:17" ht="21.75" customHeight="1" thickBot="1" x14ac:dyDescent="0.3">
      <c r="A9" s="450" t="s">
        <v>3458</v>
      </c>
      <c r="B9" s="451"/>
      <c r="C9" s="451"/>
      <c r="D9" s="451"/>
      <c r="E9" s="451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509"/>
    </row>
    <row r="10" spans="1:17" ht="110.25" customHeight="1" x14ac:dyDescent="0.25">
      <c r="A10" s="524" t="s">
        <v>3422</v>
      </c>
      <c r="B10" s="507"/>
      <c r="C10" s="507"/>
      <c r="D10" s="507"/>
      <c r="E10" s="507"/>
      <c r="F10" s="507"/>
      <c r="G10" s="507"/>
      <c r="H10" s="507"/>
      <c r="I10" s="507"/>
      <c r="J10" s="507"/>
      <c r="K10" s="507"/>
      <c r="L10" s="507"/>
      <c r="M10" s="507"/>
      <c r="N10" s="507"/>
      <c r="O10" s="507"/>
      <c r="P10" s="507"/>
      <c r="Q10" s="525"/>
    </row>
    <row r="11" spans="1:17" x14ac:dyDescent="0.25">
      <c r="A11" s="526"/>
      <c r="B11" s="102" t="s">
        <v>3314</v>
      </c>
      <c r="C11" s="105" t="s">
        <v>3426</v>
      </c>
      <c r="D11" s="108" t="s">
        <v>3427</v>
      </c>
      <c r="E11" s="108" t="s">
        <v>3428</v>
      </c>
      <c r="F11" s="108" t="s">
        <v>3429</v>
      </c>
      <c r="G11" s="108" t="s">
        <v>3430</v>
      </c>
      <c r="H11" s="108" t="s">
        <v>3431</v>
      </c>
      <c r="I11" s="108" t="s">
        <v>3432</v>
      </c>
      <c r="J11" s="108" t="s">
        <v>3433</v>
      </c>
      <c r="K11" s="108" t="s">
        <v>3434</v>
      </c>
      <c r="L11" s="108" t="s">
        <v>3435</v>
      </c>
      <c r="M11" s="108" t="s">
        <v>3436</v>
      </c>
      <c r="N11" s="108" t="s">
        <v>3437</v>
      </c>
      <c r="O11" s="108" t="s">
        <v>3438</v>
      </c>
      <c r="P11" s="108" t="s">
        <v>3439</v>
      </c>
      <c r="Q11" s="527"/>
    </row>
    <row r="12" spans="1:17" ht="12.75" customHeight="1" x14ac:dyDescent="0.25">
      <c r="A12" s="526"/>
      <c r="B12" s="93" t="s">
        <v>3304</v>
      </c>
      <c r="C12" s="103" t="s">
        <v>3425</v>
      </c>
      <c r="D12" s="104" t="s">
        <v>3427</v>
      </c>
      <c r="E12" s="104" t="s">
        <v>3428</v>
      </c>
      <c r="F12" s="104" t="s">
        <v>3429</v>
      </c>
      <c r="G12" s="104" t="s">
        <v>3430</v>
      </c>
      <c r="H12" s="104" t="s">
        <v>3431</v>
      </c>
      <c r="I12" s="104" t="s">
        <v>3432</v>
      </c>
      <c r="J12" s="104" t="s">
        <v>3433</v>
      </c>
      <c r="K12" s="104" t="s">
        <v>3434</v>
      </c>
      <c r="L12" s="104" t="s">
        <v>3435</v>
      </c>
      <c r="M12" s="104" t="s">
        <v>3436</v>
      </c>
      <c r="N12" s="104" t="s">
        <v>3437</v>
      </c>
      <c r="O12" s="104" t="s">
        <v>3438</v>
      </c>
      <c r="P12" s="104" t="s">
        <v>3439</v>
      </c>
      <c r="Q12" s="527"/>
    </row>
    <row r="13" spans="1:17" ht="12.75" customHeight="1" x14ac:dyDescent="0.25">
      <c r="A13" s="526"/>
      <c r="B13" s="193" t="s">
        <v>3311</v>
      </c>
      <c r="C13" s="198">
        <v>0</v>
      </c>
      <c r="D13" s="194">
        <f>D15</f>
        <v>1.9064354578349939E-2</v>
      </c>
      <c r="E13" s="195">
        <f>D13+E15</f>
        <v>5.0935217449495168E-2</v>
      </c>
      <c r="F13" s="195">
        <f t="shared" ref="F13:P13" si="0">E13+F15</f>
        <v>9.0513976147855779E-2</v>
      </c>
      <c r="G13" s="195">
        <f t="shared" si="0"/>
        <v>0.13937222146735345</v>
      </c>
      <c r="H13" s="195">
        <f t="shared" si="0"/>
        <v>0.19837515299211322</v>
      </c>
      <c r="I13" s="195">
        <f t="shared" si="0"/>
        <v>0.30531198130414783</v>
      </c>
      <c r="J13" s="195">
        <f t="shared" si="0"/>
        <v>0.40938962792891076</v>
      </c>
      <c r="K13" s="195">
        <f t="shared" si="0"/>
        <v>0.51048762000481662</v>
      </c>
      <c r="L13" s="195">
        <f t="shared" si="0"/>
        <v>0.63710792971782815</v>
      </c>
      <c r="M13" s="195">
        <f t="shared" si="0"/>
        <v>0.75966773304443203</v>
      </c>
      <c r="N13" s="195">
        <f t="shared" si="0"/>
        <v>0.8866561341272079</v>
      </c>
      <c r="O13" s="195">
        <f t="shared" si="0"/>
        <v>0.96386348833860935</v>
      </c>
      <c r="P13" s="195">
        <f t="shared" si="0"/>
        <v>1</v>
      </c>
      <c r="Q13" s="527"/>
    </row>
    <row r="14" spans="1:17" ht="12.75" customHeight="1" x14ac:dyDescent="0.25">
      <c r="A14" s="526"/>
      <c r="B14" s="191" t="s">
        <v>3312</v>
      </c>
      <c r="C14" s="196" t="s">
        <v>3305</v>
      </c>
      <c r="D14" s="192">
        <v>0</v>
      </c>
      <c r="E14" s="192">
        <v>0</v>
      </c>
      <c r="F14" s="192">
        <v>0</v>
      </c>
      <c r="G14" s="192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v>0</v>
      </c>
      <c r="P14" s="192">
        <v>0</v>
      </c>
      <c r="Q14" s="527"/>
    </row>
    <row r="15" spans="1:17" ht="12.75" customHeight="1" x14ac:dyDescent="0.25">
      <c r="A15" s="526"/>
      <c r="B15" s="93" t="s">
        <v>3306</v>
      </c>
      <c r="C15" s="197" t="s">
        <v>3307</v>
      </c>
      <c r="D15" s="107">
        <f>D83/$C$83</f>
        <v>1.9064354578349939E-2</v>
      </c>
      <c r="E15" s="107">
        <f t="shared" ref="E15:P15" si="1">E83/$C$83</f>
        <v>3.1870862871145225E-2</v>
      </c>
      <c r="F15" s="107">
        <f t="shared" si="1"/>
        <v>3.9578758698360618E-2</v>
      </c>
      <c r="G15" s="107">
        <f t="shared" si="1"/>
        <v>4.885824531949768E-2</v>
      </c>
      <c r="H15" s="107">
        <f t="shared" si="1"/>
        <v>5.9002931524759772E-2</v>
      </c>
      <c r="I15" s="107">
        <f t="shared" si="1"/>
        <v>0.1069368283120346</v>
      </c>
      <c r="J15" s="107">
        <f t="shared" si="1"/>
        <v>0.10407764662476292</v>
      </c>
      <c r="K15" s="107">
        <f t="shared" si="1"/>
        <v>0.10109799207590588</v>
      </c>
      <c r="L15" s="107">
        <f t="shared" si="1"/>
        <v>0.1266203097130115</v>
      </c>
      <c r="M15" s="107">
        <f t="shared" si="1"/>
        <v>0.12255980332660391</v>
      </c>
      <c r="N15" s="107">
        <f t="shared" si="1"/>
        <v>0.12698840108277584</v>
      </c>
      <c r="O15" s="107">
        <f t="shared" si="1"/>
        <v>7.720735421140143E-2</v>
      </c>
      <c r="P15" s="107">
        <f t="shared" si="1"/>
        <v>3.613651166139073E-2</v>
      </c>
      <c r="Q15" s="527"/>
    </row>
    <row r="16" spans="1:17" ht="12.75" customHeight="1" x14ac:dyDescent="0.25">
      <c r="A16" s="526"/>
      <c r="B16" s="93" t="s">
        <v>3308</v>
      </c>
      <c r="C16" s="103"/>
      <c r="D16" s="106">
        <v>0</v>
      </c>
      <c r="E16" s="106">
        <v>0</v>
      </c>
      <c r="F16" s="106">
        <v>0</v>
      </c>
      <c r="G16" s="106">
        <v>0</v>
      </c>
      <c r="H16" s="106">
        <v>0</v>
      </c>
      <c r="I16" s="106">
        <v>0</v>
      </c>
      <c r="J16" s="106">
        <v>0</v>
      </c>
      <c r="K16" s="106">
        <v>0</v>
      </c>
      <c r="L16" s="106">
        <v>0</v>
      </c>
      <c r="M16" s="106">
        <v>0</v>
      </c>
      <c r="N16" s="106">
        <v>0</v>
      </c>
      <c r="O16" s="106">
        <v>0</v>
      </c>
      <c r="P16" s="106">
        <v>0</v>
      </c>
      <c r="Q16" s="527"/>
    </row>
    <row r="17" spans="1:17" x14ac:dyDescent="0.25">
      <c r="A17" s="528"/>
      <c r="B17" s="93" t="s">
        <v>3309</v>
      </c>
      <c r="C17" s="190">
        <v>0</v>
      </c>
      <c r="D17" s="106">
        <v>0</v>
      </c>
      <c r="E17" s="106">
        <v>0</v>
      </c>
      <c r="F17" s="106">
        <v>0</v>
      </c>
      <c r="G17" s="106">
        <v>0</v>
      </c>
      <c r="H17" s="106">
        <v>0</v>
      </c>
      <c r="I17" s="106">
        <v>0</v>
      </c>
      <c r="J17" s="106">
        <v>0</v>
      </c>
      <c r="K17" s="106">
        <v>0</v>
      </c>
      <c r="L17" s="106">
        <v>0</v>
      </c>
      <c r="M17" s="106">
        <v>0</v>
      </c>
      <c r="N17" s="106">
        <v>0</v>
      </c>
      <c r="O17" s="106">
        <v>0</v>
      </c>
      <c r="P17" s="106">
        <v>0</v>
      </c>
      <c r="Q17" s="529"/>
    </row>
    <row r="18" spans="1:17" x14ac:dyDescent="0.25">
      <c r="A18" s="530"/>
      <c r="B18" s="185"/>
      <c r="C18" s="186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7" t="s">
        <v>3423</v>
      </c>
      <c r="Q18" s="531">
        <f>'BDI SERV'!D35</f>
        <v>0.23748</v>
      </c>
    </row>
    <row r="19" spans="1:17" x14ac:dyDescent="0.25">
      <c r="A19" s="530"/>
      <c r="B19" s="185"/>
      <c r="C19" s="186"/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7" t="s">
        <v>3424</v>
      </c>
      <c r="Q19" s="531">
        <f>'BDI EQUIP'!D35</f>
        <v>0.14111899999999999</v>
      </c>
    </row>
    <row r="20" spans="1:17" s="109" customFormat="1" x14ac:dyDescent="0.25">
      <c r="A20" s="532" t="s">
        <v>3316</v>
      </c>
      <c r="B20" s="108" t="s">
        <v>3315</v>
      </c>
      <c r="C20" s="108" t="s">
        <v>3317</v>
      </c>
      <c r="D20" s="108" t="s">
        <v>3318</v>
      </c>
      <c r="E20" s="108" t="s">
        <v>3319</v>
      </c>
      <c r="F20" s="108" t="s">
        <v>3320</v>
      </c>
      <c r="G20" s="108" t="s">
        <v>3321</v>
      </c>
      <c r="H20" s="108" t="s">
        <v>3322</v>
      </c>
      <c r="I20" s="108" t="s">
        <v>3323</v>
      </c>
      <c r="J20" s="108" t="s">
        <v>3324</v>
      </c>
      <c r="K20" s="108" t="s">
        <v>3325</v>
      </c>
      <c r="L20" s="108" t="s">
        <v>3326</v>
      </c>
      <c r="M20" s="108" t="s">
        <v>3327</v>
      </c>
      <c r="N20" s="108" t="s">
        <v>3328</v>
      </c>
      <c r="O20" s="108" t="s">
        <v>3329</v>
      </c>
      <c r="P20" s="108" t="s">
        <v>3330</v>
      </c>
      <c r="Q20" s="533" t="s">
        <v>3331</v>
      </c>
    </row>
    <row r="21" spans="1:17" ht="12.75" customHeight="1" x14ac:dyDescent="0.2">
      <c r="A21" s="534">
        <v>1</v>
      </c>
      <c r="B21" s="94" t="s">
        <v>13</v>
      </c>
      <c r="C21" s="110">
        <f>'RESUMO KN'!E18</f>
        <v>749342.85490000003</v>
      </c>
      <c r="D21" s="115">
        <f>C21*D22</f>
        <v>44960.571294000001</v>
      </c>
      <c r="E21" s="115">
        <f>C21*E22</f>
        <v>44960.571294000001</v>
      </c>
      <c r="F21" s="115">
        <f>C21*F22</f>
        <v>59947.428392000002</v>
      </c>
      <c r="G21" s="115">
        <f>C21*G22</f>
        <v>59947.428392000002</v>
      </c>
      <c r="H21" s="115">
        <f>H22*C21</f>
        <v>59947.428392000002</v>
      </c>
      <c r="I21" s="115">
        <f>C21*I22</f>
        <v>59947.428392000002</v>
      </c>
      <c r="J21" s="115">
        <f>C21*J22</f>
        <v>59947.428392000002</v>
      </c>
      <c r="K21" s="115">
        <f>C21*K22</f>
        <v>59947.428392000002</v>
      </c>
      <c r="L21" s="115">
        <f>C21*L22</f>
        <v>59947.428392000002</v>
      </c>
      <c r="M21" s="115">
        <f>C21*M22</f>
        <v>59947.428392000002</v>
      </c>
      <c r="N21" s="115">
        <f>C21*N22</f>
        <v>59947.428392000002</v>
      </c>
      <c r="O21" s="115">
        <f>C21*O22</f>
        <v>59947.428392000002</v>
      </c>
      <c r="P21" s="115">
        <f>P22*C21</f>
        <v>59947.428392000002</v>
      </c>
      <c r="Q21" s="535">
        <f t="shared" ref="Q21:Q52" si="2">SUM(D21:P21)</f>
        <v>749342.85490000027</v>
      </c>
    </row>
    <row r="22" spans="1:17" x14ac:dyDescent="0.2">
      <c r="A22" s="536"/>
      <c r="B22" s="95"/>
      <c r="C22" s="111"/>
      <c r="D22" s="114">
        <v>0.06</v>
      </c>
      <c r="E22" s="114">
        <v>0.06</v>
      </c>
      <c r="F22" s="114">
        <v>0.08</v>
      </c>
      <c r="G22" s="114">
        <v>0.08</v>
      </c>
      <c r="H22" s="114">
        <v>0.08</v>
      </c>
      <c r="I22" s="114">
        <v>0.08</v>
      </c>
      <c r="J22" s="114">
        <v>0.08</v>
      </c>
      <c r="K22" s="114">
        <v>0.08</v>
      </c>
      <c r="L22" s="114">
        <v>0.08</v>
      </c>
      <c r="M22" s="114">
        <v>0.08</v>
      </c>
      <c r="N22" s="114">
        <v>0.08</v>
      </c>
      <c r="O22" s="114">
        <v>0.08</v>
      </c>
      <c r="P22" s="114">
        <v>0.08</v>
      </c>
      <c r="Q22" s="537">
        <f t="shared" si="2"/>
        <v>0.99999999999999978</v>
      </c>
    </row>
    <row r="23" spans="1:17" x14ac:dyDescent="0.2">
      <c r="A23" s="534">
        <v>2</v>
      </c>
      <c r="B23" s="94" t="s">
        <v>52</v>
      </c>
      <c r="C23" s="110">
        <f>'RESUMO KN'!E19</f>
        <v>41034.22</v>
      </c>
      <c r="D23" s="96"/>
      <c r="E23" s="119">
        <f>E24*C23</f>
        <v>24620.531999999999</v>
      </c>
      <c r="F23" s="97">
        <f>F24*C23</f>
        <v>16413.688000000002</v>
      </c>
      <c r="G23" s="96"/>
      <c r="H23" s="96"/>
      <c r="I23" s="96"/>
      <c r="J23" s="96"/>
      <c r="K23" s="96"/>
      <c r="L23" s="96"/>
      <c r="M23" s="96"/>
      <c r="N23" s="96"/>
      <c r="O23" s="96"/>
      <c r="P23" s="96"/>
      <c r="Q23" s="535">
        <f t="shared" si="2"/>
        <v>41034.22</v>
      </c>
    </row>
    <row r="24" spans="1:17" ht="12.75" customHeight="1" x14ac:dyDescent="0.2">
      <c r="A24" s="536"/>
      <c r="B24" s="95"/>
      <c r="C24" s="111"/>
      <c r="D24" s="98"/>
      <c r="E24" s="121">
        <v>0.6</v>
      </c>
      <c r="F24" s="122">
        <v>0.4</v>
      </c>
      <c r="G24" s="350"/>
      <c r="H24" s="351"/>
      <c r="I24" s="351"/>
      <c r="J24" s="351"/>
      <c r="K24" s="351"/>
      <c r="L24" s="351"/>
      <c r="M24" s="351"/>
      <c r="N24" s="351"/>
      <c r="O24" s="351"/>
      <c r="P24" s="352"/>
      <c r="Q24" s="537">
        <f t="shared" si="2"/>
        <v>1</v>
      </c>
    </row>
    <row r="25" spans="1:17" ht="12.75" customHeight="1" x14ac:dyDescent="0.2">
      <c r="A25" s="534">
        <v>3</v>
      </c>
      <c r="B25" s="94" t="s">
        <v>78</v>
      </c>
      <c r="C25" s="110">
        <f>'RESUMO KN'!E20</f>
        <v>118252.84030000001</v>
      </c>
      <c r="D25" s="96"/>
      <c r="E25" s="119">
        <f>E26*C25</f>
        <v>23650.568060000005</v>
      </c>
      <c r="F25" s="119">
        <f>F26*C25</f>
        <v>59126.420150000005</v>
      </c>
      <c r="G25" s="119">
        <f>G26*C25</f>
        <v>35475.85209</v>
      </c>
      <c r="H25" s="96"/>
      <c r="I25" s="96"/>
      <c r="J25" s="96"/>
      <c r="K25" s="96"/>
      <c r="L25" s="96"/>
      <c r="M25" s="96"/>
      <c r="N25" s="96"/>
      <c r="O25" s="96"/>
      <c r="P25" s="96"/>
      <c r="Q25" s="535">
        <f t="shared" si="2"/>
        <v>118252.84030000001</v>
      </c>
    </row>
    <row r="26" spans="1:17" x14ac:dyDescent="0.2">
      <c r="A26" s="536"/>
      <c r="B26" s="95"/>
      <c r="C26" s="111"/>
      <c r="D26" s="99"/>
      <c r="E26" s="120">
        <v>0.2</v>
      </c>
      <c r="F26" s="120">
        <v>0.5</v>
      </c>
      <c r="G26" s="120">
        <v>0.3</v>
      </c>
      <c r="H26" s="99"/>
      <c r="I26" s="99"/>
      <c r="J26" s="99"/>
      <c r="K26" s="99"/>
      <c r="L26" s="99"/>
      <c r="M26" s="99"/>
      <c r="N26" s="99"/>
      <c r="O26" s="99"/>
      <c r="P26" s="99"/>
      <c r="Q26" s="537">
        <f t="shared" si="2"/>
        <v>1</v>
      </c>
    </row>
    <row r="27" spans="1:17" x14ac:dyDescent="0.2">
      <c r="A27" s="534">
        <v>4</v>
      </c>
      <c r="B27" s="94" t="s">
        <v>170</v>
      </c>
      <c r="C27" s="110">
        <f>'RESUMO KN'!E21</f>
        <v>231492.74560000002</v>
      </c>
      <c r="D27" s="119">
        <f>D28*C27</f>
        <v>92597.098240000021</v>
      </c>
      <c r="E27" s="119">
        <f>E28*C27</f>
        <v>138895.64736</v>
      </c>
      <c r="F27" s="96"/>
      <c r="G27" s="96"/>
      <c r="H27" s="96"/>
      <c r="I27" s="96"/>
      <c r="J27" s="96"/>
      <c r="K27" s="96"/>
      <c r="L27" s="96"/>
      <c r="M27" s="96"/>
      <c r="N27" s="96"/>
      <c r="O27" s="96"/>
      <c r="P27" s="96"/>
      <c r="Q27" s="535">
        <f t="shared" si="2"/>
        <v>231492.74560000002</v>
      </c>
    </row>
    <row r="28" spans="1:17" x14ac:dyDescent="0.2">
      <c r="A28" s="536"/>
      <c r="B28" s="95"/>
      <c r="C28" s="111"/>
      <c r="D28" s="116">
        <v>0.4</v>
      </c>
      <c r="E28" s="121">
        <v>0.6</v>
      </c>
      <c r="F28" s="347"/>
      <c r="G28" s="348"/>
      <c r="H28" s="348"/>
      <c r="I28" s="348"/>
      <c r="J28" s="348"/>
      <c r="K28" s="348"/>
      <c r="L28" s="348"/>
      <c r="M28" s="348"/>
      <c r="N28" s="348"/>
      <c r="O28" s="348"/>
      <c r="P28" s="349"/>
      <c r="Q28" s="537">
        <f t="shared" si="2"/>
        <v>1</v>
      </c>
    </row>
    <row r="29" spans="1:17" ht="12.75" customHeight="1" x14ac:dyDescent="0.2">
      <c r="A29" s="534">
        <v>5</v>
      </c>
      <c r="B29" s="94" t="s">
        <v>194</v>
      </c>
      <c r="C29" s="110">
        <f>'RESUMO KN'!E22</f>
        <v>53717.333600000005</v>
      </c>
      <c r="D29" s="119">
        <f>D30*C29</f>
        <v>3223.0400160000004</v>
      </c>
      <c r="E29" s="119">
        <f>E30*C29</f>
        <v>3223.0400160000004</v>
      </c>
      <c r="F29" s="119">
        <f>F30*C29</f>
        <v>4297.3866880000005</v>
      </c>
      <c r="G29" s="119">
        <f>G30*C29</f>
        <v>4297.3866880000005</v>
      </c>
      <c r="H29" s="119">
        <f>H30*C29</f>
        <v>4297.3866880000005</v>
      </c>
      <c r="I29" s="119">
        <f>I30*C29</f>
        <v>4297.3866880000005</v>
      </c>
      <c r="J29" s="119">
        <f>J30*C29</f>
        <v>4297.3866880000005</v>
      </c>
      <c r="K29" s="119">
        <f>K30*C29</f>
        <v>4297.3866880000005</v>
      </c>
      <c r="L29" s="119">
        <f>L30*C29</f>
        <v>4297.3866880000005</v>
      </c>
      <c r="M29" s="119">
        <f>M30*C29</f>
        <v>4297.3866880000005</v>
      </c>
      <c r="N29" s="119">
        <f>N30*C29</f>
        <v>4297.3866880000005</v>
      </c>
      <c r="O29" s="119">
        <f>O30*C29</f>
        <v>4297.3866880000005</v>
      </c>
      <c r="P29" s="119">
        <f>P30*C29</f>
        <v>4297.3866880000005</v>
      </c>
      <c r="Q29" s="535">
        <f t="shared" si="2"/>
        <v>53717.333599999991</v>
      </c>
    </row>
    <row r="30" spans="1:17" x14ac:dyDescent="0.2">
      <c r="A30" s="536"/>
      <c r="B30" s="95"/>
      <c r="C30" s="111"/>
      <c r="D30" s="114">
        <v>0.06</v>
      </c>
      <c r="E30" s="114">
        <v>0.06</v>
      </c>
      <c r="F30" s="114">
        <v>0.08</v>
      </c>
      <c r="G30" s="114">
        <v>0.08</v>
      </c>
      <c r="H30" s="114">
        <v>0.08</v>
      </c>
      <c r="I30" s="114">
        <v>0.08</v>
      </c>
      <c r="J30" s="114">
        <v>0.08</v>
      </c>
      <c r="K30" s="114">
        <v>0.08</v>
      </c>
      <c r="L30" s="114">
        <v>0.08</v>
      </c>
      <c r="M30" s="114">
        <v>0.08</v>
      </c>
      <c r="N30" s="114">
        <v>0.08</v>
      </c>
      <c r="O30" s="114">
        <v>0.08</v>
      </c>
      <c r="P30" s="114">
        <v>0.08</v>
      </c>
      <c r="Q30" s="537">
        <f t="shared" si="2"/>
        <v>0.99999999999999978</v>
      </c>
    </row>
    <row r="31" spans="1:17" x14ac:dyDescent="0.2">
      <c r="A31" s="534">
        <v>6</v>
      </c>
      <c r="B31" s="94" t="s">
        <v>208</v>
      </c>
      <c r="C31" s="110">
        <f>'RESUMO KN'!E23</f>
        <v>110425.3014</v>
      </c>
      <c r="D31" s="96"/>
      <c r="E31" s="96"/>
      <c r="F31" s="97">
        <f>F32*C31</f>
        <v>44170.120560000003</v>
      </c>
      <c r="G31" s="97">
        <f>G32*C31</f>
        <v>33127.59042</v>
      </c>
      <c r="H31" s="97">
        <f>H32*C31</f>
        <v>22085.060280000002</v>
      </c>
      <c r="I31" s="97">
        <f>I32*C31</f>
        <v>5521.2650700000004</v>
      </c>
      <c r="J31" s="97">
        <f>J32*C31</f>
        <v>5521.2650700000004</v>
      </c>
      <c r="K31" s="96"/>
      <c r="L31" s="96"/>
      <c r="M31" s="96"/>
      <c r="N31" s="96"/>
      <c r="O31" s="96"/>
      <c r="P31" s="96"/>
      <c r="Q31" s="535">
        <f t="shared" si="2"/>
        <v>110425.3014</v>
      </c>
    </row>
    <row r="32" spans="1:17" ht="12.75" customHeight="1" x14ac:dyDescent="0.2">
      <c r="A32" s="536"/>
      <c r="B32" s="95"/>
      <c r="C32" s="111"/>
      <c r="D32" s="353"/>
      <c r="E32" s="351"/>
      <c r="F32" s="126">
        <v>0.4</v>
      </c>
      <c r="G32" s="125">
        <v>0.3</v>
      </c>
      <c r="H32" s="126">
        <v>0.2</v>
      </c>
      <c r="I32" s="124">
        <v>0.05</v>
      </c>
      <c r="J32" s="126">
        <v>0.05</v>
      </c>
      <c r="K32" s="351"/>
      <c r="L32" s="351"/>
      <c r="M32" s="351"/>
      <c r="N32" s="351"/>
      <c r="O32" s="351"/>
      <c r="P32" s="352"/>
      <c r="Q32" s="537">
        <f t="shared" si="2"/>
        <v>1</v>
      </c>
    </row>
    <row r="33" spans="1:17" ht="12.75" customHeight="1" x14ac:dyDescent="0.2">
      <c r="A33" s="534">
        <v>7</v>
      </c>
      <c r="B33" s="94" t="s">
        <v>220</v>
      </c>
      <c r="C33" s="110">
        <f>'RESUMO KN'!E24</f>
        <v>299077.86739999999</v>
      </c>
      <c r="D33" s="96"/>
      <c r="E33" s="96"/>
      <c r="F33" s="127">
        <f>F34*C33</f>
        <v>59815.573479999999</v>
      </c>
      <c r="G33" s="127">
        <f>G34*C33</f>
        <v>179446.72043999998</v>
      </c>
      <c r="H33" s="127">
        <f>H34*C33</f>
        <v>29907.78674</v>
      </c>
      <c r="I33" s="127">
        <f>I34*C33</f>
        <v>29907.78674</v>
      </c>
      <c r="J33" s="123"/>
      <c r="K33" s="96"/>
      <c r="L33" s="96"/>
      <c r="M33" s="96"/>
      <c r="N33" s="96"/>
      <c r="O33" s="96"/>
      <c r="P33" s="96"/>
      <c r="Q33" s="535">
        <f t="shared" si="2"/>
        <v>299077.86739999999</v>
      </c>
    </row>
    <row r="34" spans="1:17" x14ac:dyDescent="0.2">
      <c r="A34" s="536"/>
      <c r="B34" s="95"/>
      <c r="C34" s="111"/>
      <c r="D34" s="99"/>
      <c r="E34" s="99"/>
      <c r="F34" s="113">
        <v>0.2</v>
      </c>
      <c r="G34" s="113">
        <v>0.6</v>
      </c>
      <c r="H34" s="113">
        <v>0.1</v>
      </c>
      <c r="I34" s="113">
        <v>0.1</v>
      </c>
      <c r="J34" s="99"/>
      <c r="K34" s="99"/>
      <c r="L34" s="99"/>
      <c r="M34" s="99"/>
      <c r="N34" s="99"/>
      <c r="O34" s="99"/>
      <c r="P34" s="99"/>
      <c r="Q34" s="537">
        <f t="shared" si="2"/>
        <v>1</v>
      </c>
    </row>
    <row r="35" spans="1:17" x14ac:dyDescent="0.2">
      <c r="A35" s="534">
        <v>8</v>
      </c>
      <c r="B35" s="94" t="s">
        <v>270</v>
      </c>
      <c r="C35" s="110">
        <f>'RESUMO KN'!E25</f>
        <v>616803.49139999994</v>
      </c>
      <c r="D35" s="96"/>
      <c r="E35" s="96"/>
      <c r="F35" s="96"/>
      <c r="G35" s="96"/>
      <c r="H35" s="97">
        <f>H36*C35</f>
        <v>246721.39655999999</v>
      </c>
      <c r="I35" s="97">
        <f>I36*C35</f>
        <v>246721.39655999999</v>
      </c>
      <c r="J35" s="97">
        <f>J36*C35</f>
        <v>61680.349139999998</v>
      </c>
      <c r="K35" s="97">
        <f>K36*C35</f>
        <v>61680.349139999998</v>
      </c>
      <c r="L35" s="96"/>
      <c r="M35" s="96"/>
      <c r="N35" s="96"/>
      <c r="O35" s="96"/>
      <c r="P35" s="96"/>
      <c r="Q35" s="535">
        <f t="shared" si="2"/>
        <v>616803.49139999994</v>
      </c>
    </row>
    <row r="36" spans="1:17" ht="12.75" customHeight="1" x14ac:dyDescent="0.2">
      <c r="A36" s="536"/>
      <c r="B36" s="95"/>
      <c r="C36" s="111"/>
      <c r="D36" s="353"/>
      <c r="E36" s="351"/>
      <c r="F36" s="351"/>
      <c r="G36" s="351"/>
      <c r="H36" s="113">
        <v>0.4</v>
      </c>
      <c r="I36" s="113">
        <v>0.4</v>
      </c>
      <c r="J36" s="113">
        <v>0.1</v>
      </c>
      <c r="K36" s="113">
        <v>0.1</v>
      </c>
      <c r="L36" s="351"/>
      <c r="M36" s="351"/>
      <c r="N36" s="351"/>
      <c r="O36" s="351"/>
      <c r="P36" s="352"/>
      <c r="Q36" s="537">
        <f t="shared" si="2"/>
        <v>1</v>
      </c>
    </row>
    <row r="37" spans="1:17" ht="12.75" customHeight="1" x14ac:dyDescent="0.2">
      <c r="A37" s="534">
        <v>9</v>
      </c>
      <c r="B37" s="94" t="s">
        <v>374</v>
      </c>
      <c r="C37" s="110">
        <f>'RESUMO KN'!E26</f>
        <v>304048.04389999999</v>
      </c>
      <c r="D37" s="96"/>
      <c r="E37" s="96"/>
      <c r="F37" s="96"/>
      <c r="G37" s="96"/>
      <c r="H37" s="96"/>
      <c r="I37" s="128">
        <f>I38*C37</f>
        <v>182428.82634</v>
      </c>
      <c r="J37" s="128">
        <f>J38*C37</f>
        <v>106416.81536499999</v>
      </c>
      <c r="K37" s="128">
        <f>K38*C37</f>
        <v>15202.402195000001</v>
      </c>
      <c r="L37" s="96"/>
      <c r="M37" s="96"/>
      <c r="N37" s="96"/>
      <c r="O37" s="96"/>
      <c r="P37" s="96"/>
      <c r="Q37" s="535">
        <f t="shared" si="2"/>
        <v>304048.04389999993</v>
      </c>
    </row>
    <row r="38" spans="1:17" x14ac:dyDescent="0.2">
      <c r="A38" s="536"/>
      <c r="B38" s="95"/>
      <c r="C38" s="111"/>
      <c r="D38" s="99"/>
      <c r="E38" s="99"/>
      <c r="F38" s="99"/>
      <c r="G38" s="99"/>
      <c r="H38" s="99"/>
      <c r="I38" s="113">
        <v>0.6</v>
      </c>
      <c r="J38" s="113">
        <v>0.35</v>
      </c>
      <c r="K38" s="113">
        <v>0.05</v>
      </c>
      <c r="L38" s="99"/>
      <c r="M38" s="99"/>
      <c r="N38" s="99"/>
      <c r="O38" s="99"/>
      <c r="P38" s="99"/>
      <c r="Q38" s="537">
        <f t="shared" si="2"/>
        <v>1</v>
      </c>
    </row>
    <row r="39" spans="1:17" ht="12.75" customHeight="1" x14ac:dyDescent="0.2">
      <c r="A39" s="534">
        <v>10</v>
      </c>
      <c r="B39" s="94" t="s">
        <v>418</v>
      </c>
      <c r="C39" s="110">
        <f>'RESUMO KN'!E27</f>
        <v>435406.09120000002</v>
      </c>
      <c r="D39" s="96"/>
      <c r="E39" s="96"/>
      <c r="F39" s="96"/>
      <c r="G39" s="96"/>
      <c r="H39" s="96"/>
      <c r="I39" s="96"/>
      <c r="J39" s="96"/>
      <c r="K39" s="97">
        <f>K40*C39</f>
        <v>174162.43648000003</v>
      </c>
      <c r="L39" s="97">
        <f>L40*C39</f>
        <v>239473.35016000003</v>
      </c>
      <c r="M39" s="96"/>
      <c r="N39" s="97">
        <f>N40*C39</f>
        <v>21770.304560000004</v>
      </c>
      <c r="O39" s="96"/>
      <c r="P39" s="96"/>
      <c r="Q39" s="535">
        <f t="shared" si="2"/>
        <v>435406.09120000008</v>
      </c>
    </row>
    <row r="40" spans="1:17" ht="12.75" customHeight="1" x14ac:dyDescent="0.2">
      <c r="A40" s="536"/>
      <c r="B40" s="95"/>
      <c r="C40" s="111"/>
      <c r="D40" s="353"/>
      <c r="E40" s="351"/>
      <c r="F40" s="351"/>
      <c r="G40" s="351"/>
      <c r="H40" s="351"/>
      <c r="I40" s="351"/>
      <c r="J40" s="351"/>
      <c r="K40" s="113">
        <v>0.4</v>
      </c>
      <c r="L40" s="130">
        <v>0.55000000000000004</v>
      </c>
      <c r="M40" s="129"/>
      <c r="N40" s="113">
        <v>0.05</v>
      </c>
      <c r="O40" s="350"/>
      <c r="P40" s="352"/>
      <c r="Q40" s="537">
        <f t="shared" si="2"/>
        <v>1</v>
      </c>
    </row>
    <row r="41" spans="1:17" ht="12.75" customHeight="1" x14ac:dyDescent="0.2">
      <c r="A41" s="534">
        <v>11</v>
      </c>
      <c r="B41" s="94" t="s">
        <v>444</v>
      </c>
      <c r="C41" s="110">
        <f>'RESUMO KN'!E28</f>
        <v>415024.16589999991</v>
      </c>
      <c r="D41" s="96"/>
      <c r="E41" s="96"/>
      <c r="F41" s="96"/>
      <c r="G41" s="96"/>
      <c r="H41" s="96"/>
      <c r="I41" s="96"/>
      <c r="J41" s="131">
        <f>J42*C41</f>
        <v>20751.208294999997</v>
      </c>
      <c r="K41" s="96"/>
      <c r="L41" s="96"/>
      <c r="M41" s="131">
        <f>M42*C41</f>
        <v>166009.66635999997</v>
      </c>
      <c r="N41" s="131">
        <f>N42*C41</f>
        <v>207512.08294999995</v>
      </c>
      <c r="O41" s="131">
        <f>O42*C41</f>
        <v>20751.208294999997</v>
      </c>
      <c r="P41" s="96"/>
      <c r="Q41" s="535">
        <f t="shared" si="2"/>
        <v>415024.16589999991</v>
      </c>
    </row>
    <row r="42" spans="1:17" x14ac:dyDescent="0.2">
      <c r="A42" s="536"/>
      <c r="B42" s="95"/>
      <c r="C42" s="111"/>
      <c r="D42" s="99"/>
      <c r="E42" s="99"/>
      <c r="F42" s="99"/>
      <c r="G42" s="99"/>
      <c r="H42" s="99"/>
      <c r="I42" s="99"/>
      <c r="J42" s="113">
        <v>0.05</v>
      </c>
      <c r="K42" s="99"/>
      <c r="L42" s="99"/>
      <c r="M42" s="113">
        <v>0.4</v>
      </c>
      <c r="N42" s="130">
        <v>0.5</v>
      </c>
      <c r="O42" s="113">
        <v>0.05</v>
      </c>
      <c r="P42" s="99"/>
      <c r="Q42" s="537">
        <f t="shared" si="2"/>
        <v>1</v>
      </c>
    </row>
    <row r="43" spans="1:17" x14ac:dyDescent="0.2">
      <c r="A43" s="534">
        <v>12</v>
      </c>
      <c r="B43" s="94" t="s">
        <v>687</v>
      </c>
      <c r="C43" s="110">
        <f>'RESUMO KN'!E29</f>
        <v>8096.1860000000006</v>
      </c>
      <c r="D43" s="96"/>
      <c r="E43" s="96"/>
      <c r="F43" s="96"/>
      <c r="G43" s="96"/>
      <c r="H43" s="96"/>
      <c r="I43" s="96"/>
      <c r="J43" s="117">
        <f>J44*C43</f>
        <v>1619.2372000000003</v>
      </c>
      <c r="K43" s="133">
        <f>K44*C43</f>
        <v>5667.3302000000003</v>
      </c>
      <c r="L43" s="133">
        <f>L44*C43</f>
        <v>809.61860000000013</v>
      </c>
      <c r="M43" s="96"/>
      <c r="N43" s="96"/>
      <c r="O43" s="96"/>
      <c r="P43" s="96"/>
      <c r="Q43" s="535">
        <f t="shared" si="2"/>
        <v>8096.1860000000006</v>
      </c>
    </row>
    <row r="44" spans="1:17" ht="12.75" customHeight="1" x14ac:dyDescent="0.2">
      <c r="A44" s="536"/>
      <c r="B44" s="95"/>
      <c r="C44" s="111"/>
      <c r="D44" s="353"/>
      <c r="E44" s="351"/>
      <c r="F44" s="351"/>
      <c r="G44" s="351"/>
      <c r="H44" s="351"/>
      <c r="I44" s="351"/>
      <c r="J44" s="132">
        <v>0.2</v>
      </c>
      <c r="K44" s="118">
        <v>0.7</v>
      </c>
      <c r="L44" s="121">
        <v>0.1</v>
      </c>
      <c r="M44" s="350"/>
      <c r="N44" s="351"/>
      <c r="O44" s="351"/>
      <c r="P44" s="352"/>
      <c r="Q44" s="537">
        <f t="shared" si="2"/>
        <v>0.99999999999999989</v>
      </c>
    </row>
    <row r="45" spans="1:17" ht="12.75" customHeight="1" x14ac:dyDescent="0.2">
      <c r="A45" s="534">
        <v>13</v>
      </c>
      <c r="B45" s="94" t="s">
        <v>700</v>
      </c>
      <c r="C45" s="110">
        <f>'RESUMO KN'!E30</f>
        <v>140278.35780000003</v>
      </c>
      <c r="D45" s="96"/>
      <c r="E45" s="96"/>
      <c r="F45" s="96"/>
      <c r="G45" s="96"/>
      <c r="H45" s="96"/>
      <c r="I45" s="96"/>
      <c r="J45" s="128">
        <f>J46*C45</f>
        <v>28055.671560000006</v>
      </c>
      <c r="K45" s="128">
        <f>K46*C45</f>
        <v>70139.178900000014</v>
      </c>
      <c r="L45" s="128">
        <f>L46*C45</f>
        <v>28055.671560000006</v>
      </c>
      <c r="M45" s="128">
        <f>M46*C45</f>
        <v>7013.9178900000015</v>
      </c>
      <c r="N45" s="128">
        <f>N46*C45</f>
        <v>7013.9178900000015</v>
      </c>
      <c r="O45" s="96"/>
      <c r="P45" s="96"/>
      <c r="Q45" s="535">
        <f t="shared" si="2"/>
        <v>140278.35780000003</v>
      </c>
    </row>
    <row r="46" spans="1:17" x14ac:dyDescent="0.2">
      <c r="A46" s="536"/>
      <c r="B46" s="95"/>
      <c r="C46" s="111"/>
      <c r="D46" s="99"/>
      <c r="E46" s="99"/>
      <c r="F46" s="99"/>
      <c r="G46" s="99"/>
      <c r="H46" s="99"/>
      <c r="I46" s="99"/>
      <c r="J46" s="113">
        <v>0.2</v>
      </c>
      <c r="K46" s="113">
        <v>0.5</v>
      </c>
      <c r="L46" s="113">
        <v>0.2</v>
      </c>
      <c r="M46" s="113">
        <v>0.05</v>
      </c>
      <c r="N46" s="113">
        <v>0.05</v>
      </c>
      <c r="O46" s="99"/>
      <c r="P46" s="99"/>
      <c r="Q46" s="537">
        <f t="shared" si="2"/>
        <v>1</v>
      </c>
    </row>
    <row r="47" spans="1:17" x14ac:dyDescent="0.2">
      <c r="A47" s="534">
        <v>14</v>
      </c>
      <c r="B47" s="94" t="s">
        <v>941</v>
      </c>
      <c r="C47" s="110">
        <f>'RESUMO KN'!E31</f>
        <v>120197.19320000001</v>
      </c>
      <c r="D47" s="96"/>
      <c r="E47" s="96"/>
      <c r="F47" s="96"/>
      <c r="G47" s="96"/>
      <c r="H47" s="96"/>
      <c r="I47" s="96"/>
      <c r="J47" s="96"/>
      <c r="K47" s="97">
        <f>K48*C47</f>
        <v>12019.719320000002</v>
      </c>
      <c r="L47" s="97">
        <f>L48*C47</f>
        <v>84138.035239999997</v>
      </c>
      <c r="M47" s="97">
        <f>M48*C47</f>
        <v>24039.438640000004</v>
      </c>
      <c r="N47" s="96"/>
      <c r="O47" s="96"/>
      <c r="P47" s="96"/>
      <c r="Q47" s="535">
        <f t="shared" si="2"/>
        <v>120197.19320000001</v>
      </c>
    </row>
    <row r="48" spans="1:17" ht="12.75" customHeight="1" x14ac:dyDescent="0.2">
      <c r="A48" s="536"/>
      <c r="B48" s="95"/>
      <c r="C48" s="111"/>
      <c r="D48" s="353"/>
      <c r="E48" s="351"/>
      <c r="F48" s="351"/>
      <c r="G48" s="351"/>
      <c r="H48" s="351"/>
      <c r="I48" s="351"/>
      <c r="J48" s="351"/>
      <c r="K48" s="135">
        <v>0.1</v>
      </c>
      <c r="L48" s="135">
        <v>0.7</v>
      </c>
      <c r="M48" s="130">
        <v>0.2</v>
      </c>
      <c r="N48" s="350"/>
      <c r="O48" s="351"/>
      <c r="P48" s="352"/>
      <c r="Q48" s="537">
        <f t="shared" si="2"/>
        <v>1</v>
      </c>
    </row>
    <row r="49" spans="1:17" ht="12.75" customHeight="1" x14ac:dyDescent="0.2">
      <c r="A49" s="534">
        <v>15</v>
      </c>
      <c r="B49" s="94" t="s">
        <v>1091</v>
      </c>
      <c r="C49" s="110">
        <f>'RESUMO KN'!E32</f>
        <v>566290.64370000002</v>
      </c>
      <c r="D49" s="96"/>
      <c r="E49" s="96"/>
      <c r="F49" s="96"/>
      <c r="G49" s="96"/>
      <c r="H49" s="96"/>
      <c r="I49" s="128">
        <f>I50*C49</f>
        <v>56629.064370000007</v>
      </c>
      <c r="J49" s="128">
        <f>J50*C49</f>
        <v>169887.19310999999</v>
      </c>
      <c r="K49" s="128">
        <f>K50*C49</f>
        <v>56629.064370000007</v>
      </c>
      <c r="L49" s="128">
        <f>L50*C49</f>
        <v>169887.19310999999</v>
      </c>
      <c r="M49" s="128">
        <f>M50*C49</f>
        <v>56629.064370000007</v>
      </c>
      <c r="N49" s="128">
        <f>N50*C49</f>
        <v>28314.532185000004</v>
      </c>
      <c r="O49" s="128">
        <f>O50*C49</f>
        <v>28314.532185000004</v>
      </c>
      <c r="P49" s="96"/>
      <c r="Q49" s="535">
        <f t="shared" si="2"/>
        <v>566290.64370000002</v>
      </c>
    </row>
    <row r="50" spans="1:17" x14ac:dyDescent="0.2">
      <c r="A50" s="536"/>
      <c r="B50" s="95"/>
      <c r="C50" s="111"/>
      <c r="D50" s="99"/>
      <c r="E50" s="99"/>
      <c r="F50" s="99"/>
      <c r="G50" s="99"/>
      <c r="H50" s="99"/>
      <c r="I50" s="135">
        <v>0.1</v>
      </c>
      <c r="J50" s="113">
        <v>0.3</v>
      </c>
      <c r="K50" s="113">
        <v>0.1</v>
      </c>
      <c r="L50" s="113">
        <v>0.3</v>
      </c>
      <c r="M50" s="113">
        <v>0.1</v>
      </c>
      <c r="N50" s="113">
        <v>0.05</v>
      </c>
      <c r="O50" s="113">
        <v>0.05</v>
      </c>
      <c r="P50" s="99"/>
      <c r="Q50" s="537">
        <f t="shared" si="2"/>
        <v>1</v>
      </c>
    </row>
    <row r="51" spans="1:17" x14ac:dyDescent="0.2">
      <c r="A51" s="534">
        <v>16</v>
      </c>
      <c r="B51" s="94" t="s">
        <v>1143</v>
      </c>
      <c r="C51" s="110">
        <f>'RESUMO KN'!E33</f>
        <v>535025.63229999994</v>
      </c>
      <c r="D51" s="96"/>
      <c r="E51" s="96"/>
      <c r="F51" s="96"/>
      <c r="G51" s="96"/>
      <c r="H51" s="96"/>
      <c r="I51" s="96"/>
      <c r="J51" s="97">
        <f>J52*C51</f>
        <v>160507.68968999997</v>
      </c>
      <c r="K51" s="97">
        <f>K52*C51</f>
        <v>214010.25292</v>
      </c>
      <c r="L51" s="97">
        <f>L52*C51</f>
        <v>53502.56323</v>
      </c>
      <c r="M51" s="97">
        <f>M52*C51</f>
        <v>26751.281615</v>
      </c>
      <c r="N51" s="97">
        <f>N52*C51</f>
        <v>26751.281615</v>
      </c>
      <c r="O51" s="97">
        <f>O52*C51</f>
        <v>26751.281615</v>
      </c>
      <c r="P51" s="97">
        <f>P52*C51</f>
        <v>26751.281615</v>
      </c>
      <c r="Q51" s="535">
        <f t="shared" si="2"/>
        <v>535025.63229999994</v>
      </c>
    </row>
    <row r="52" spans="1:17" ht="12.75" customHeight="1" x14ac:dyDescent="0.2">
      <c r="A52" s="536"/>
      <c r="B52" s="95"/>
      <c r="C52" s="111"/>
      <c r="D52" s="353"/>
      <c r="E52" s="351"/>
      <c r="F52" s="351"/>
      <c r="G52" s="351"/>
      <c r="H52" s="351"/>
      <c r="I52" s="354"/>
      <c r="J52" s="130">
        <v>0.3</v>
      </c>
      <c r="K52" s="135">
        <v>0.4</v>
      </c>
      <c r="L52" s="135">
        <v>0.1</v>
      </c>
      <c r="M52" s="130">
        <v>0.05</v>
      </c>
      <c r="N52" s="135">
        <v>0.05</v>
      </c>
      <c r="O52" s="130">
        <v>0.05</v>
      </c>
      <c r="P52" s="136">
        <v>0.05</v>
      </c>
      <c r="Q52" s="537">
        <f t="shared" si="2"/>
        <v>1</v>
      </c>
    </row>
    <row r="53" spans="1:17" ht="12.75" customHeight="1" x14ac:dyDescent="0.2">
      <c r="A53" s="534">
        <v>17</v>
      </c>
      <c r="B53" s="94" t="s">
        <v>1225</v>
      </c>
      <c r="C53" s="110">
        <f>'RESUMO KN'!E34</f>
        <v>144616.68360000002</v>
      </c>
      <c r="D53" s="96"/>
      <c r="E53" s="96"/>
      <c r="F53" s="96"/>
      <c r="G53" s="96"/>
      <c r="H53" s="96"/>
      <c r="I53" s="96"/>
      <c r="J53" s="96"/>
      <c r="K53" s="96"/>
      <c r="L53" s="128">
        <f>L54*C53</f>
        <v>86770.010160000005</v>
      </c>
      <c r="M53" s="128">
        <f>M54*C53</f>
        <v>43385.005080000003</v>
      </c>
      <c r="N53" s="128">
        <f>N54*C53</f>
        <v>7230.8341800000017</v>
      </c>
      <c r="O53" s="128">
        <f>O54*C53</f>
        <v>7230.8341800000017</v>
      </c>
      <c r="P53" s="96"/>
      <c r="Q53" s="535">
        <f t="shared" ref="Q53:Q82" si="3">SUM(D53:P53)</f>
        <v>144616.68360000002</v>
      </c>
    </row>
    <row r="54" spans="1:17" x14ac:dyDescent="0.2">
      <c r="A54" s="536"/>
      <c r="B54" s="95"/>
      <c r="C54" s="111"/>
      <c r="D54" s="99"/>
      <c r="E54" s="99"/>
      <c r="F54" s="99"/>
      <c r="G54" s="99"/>
      <c r="H54" s="99"/>
      <c r="I54" s="99"/>
      <c r="J54" s="99"/>
      <c r="K54" s="99"/>
      <c r="L54" s="113">
        <v>0.6</v>
      </c>
      <c r="M54" s="113">
        <v>0.3</v>
      </c>
      <c r="N54" s="113">
        <v>0.05</v>
      </c>
      <c r="O54" s="113">
        <v>0.05</v>
      </c>
      <c r="P54" s="99"/>
      <c r="Q54" s="537">
        <f t="shared" si="3"/>
        <v>1</v>
      </c>
    </row>
    <row r="55" spans="1:17" x14ac:dyDescent="0.2">
      <c r="A55" s="534">
        <v>18</v>
      </c>
      <c r="B55" s="94" t="s">
        <v>1230</v>
      </c>
      <c r="C55" s="110">
        <f>'RESUMO KN'!E35</f>
        <v>91889.537700000001</v>
      </c>
      <c r="D55" s="96"/>
      <c r="E55" s="96"/>
      <c r="F55" s="96"/>
      <c r="G55" s="96"/>
      <c r="H55" s="96"/>
      <c r="I55" s="97">
        <f>I56*C55</f>
        <v>9188.9537700000001</v>
      </c>
      <c r="J55" s="97">
        <f>J56*C55</f>
        <v>27566.86131</v>
      </c>
      <c r="K55" s="97">
        <f>K56*C55</f>
        <v>27566.86131</v>
      </c>
      <c r="L55" s="97">
        <f>L56*C55</f>
        <v>27566.86131</v>
      </c>
      <c r="M55" s="96"/>
      <c r="N55" s="96"/>
      <c r="O55" s="96"/>
      <c r="P55" s="96"/>
      <c r="Q55" s="535">
        <f t="shared" si="3"/>
        <v>91889.537700000001</v>
      </c>
    </row>
    <row r="56" spans="1:17" ht="12.75" customHeight="1" x14ac:dyDescent="0.2">
      <c r="A56" s="536"/>
      <c r="B56" s="95"/>
      <c r="C56" s="111"/>
      <c r="D56" s="353"/>
      <c r="E56" s="351"/>
      <c r="F56" s="351"/>
      <c r="G56" s="351"/>
      <c r="H56" s="351"/>
      <c r="I56" s="135">
        <v>0.1</v>
      </c>
      <c r="J56" s="113">
        <v>0.3</v>
      </c>
      <c r="K56" s="113">
        <v>0.3</v>
      </c>
      <c r="L56" s="113">
        <v>0.3</v>
      </c>
      <c r="M56" s="351"/>
      <c r="N56" s="351"/>
      <c r="O56" s="351"/>
      <c r="P56" s="352"/>
      <c r="Q56" s="537">
        <f t="shared" si="3"/>
        <v>1</v>
      </c>
    </row>
    <row r="57" spans="1:17" ht="12.75" customHeight="1" x14ac:dyDescent="0.2">
      <c r="A57" s="538">
        <v>19</v>
      </c>
      <c r="B57" s="188" t="s">
        <v>1240</v>
      </c>
      <c r="C57" s="189">
        <f>'RESUMO KN'!E36</f>
        <v>484986.9139000001</v>
      </c>
      <c r="D57" s="96"/>
      <c r="E57" s="96"/>
      <c r="F57" s="128">
        <f>F58*C57</f>
        <v>48498.691390000015</v>
      </c>
      <c r="G57" s="128">
        <f>G58*C57</f>
        <v>48498.691390000015</v>
      </c>
      <c r="H57" s="128">
        <f>H58*C57</f>
        <v>72748.037085000018</v>
      </c>
      <c r="I57" s="128">
        <f>I58*C57</f>
        <v>169745.41986500003</v>
      </c>
      <c r="J57" s="128">
        <f>J58*C57</f>
        <v>96997.382780000029</v>
      </c>
      <c r="K57" s="96"/>
      <c r="L57" s="96"/>
      <c r="M57" s="128">
        <f>M58*C57</f>
        <v>24249.345695000007</v>
      </c>
      <c r="N57" s="128">
        <f>N58*C57</f>
        <v>24249.345695000007</v>
      </c>
      <c r="O57" s="96"/>
      <c r="P57" s="96"/>
      <c r="Q57" s="535">
        <f t="shared" si="3"/>
        <v>484986.91390000022</v>
      </c>
    </row>
    <row r="58" spans="1:17" x14ac:dyDescent="0.2">
      <c r="A58" s="536"/>
      <c r="B58" s="95"/>
      <c r="C58" s="111"/>
      <c r="D58" s="99"/>
      <c r="E58" s="99"/>
      <c r="F58" s="113">
        <v>0.1</v>
      </c>
      <c r="G58" s="113">
        <v>0.1</v>
      </c>
      <c r="H58" s="113">
        <v>0.15</v>
      </c>
      <c r="I58" s="113">
        <v>0.35</v>
      </c>
      <c r="J58" s="113">
        <v>0.2</v>
      </c>
      <c r="K58" s="99"/>
      <c r="L58" s="99"/>
      <c r="M58" s="113">
        <v>0.05</v>
      </c>
      <c r="N58" s="113">
        <v>0.05</v>
      </c>
      <c r="O58" s="99"/>
      <c r="P58" s="99"/>
      <c r="Q58" s="537">
        <f t="shared" si="3"/>
        <v>1</v>
      </c>
    </row>
    <row r="59" spans="1:17" x14ac:dyDescent="0.2">
      <c r="A59" s="534">
        <v>20</v>
      </c>
      <c r="B59" s="94" t="s">
        <v>1627</v>
      </c>
      <c r="C59" s="110">
        <f>'RESUMO KN'!E37</f>
        <v>68911.331800000014</v>
      </c>
      <c r="D59" s="96"/>
      <c r="E59" s="96"/>
      <c r="F59" s="96"/>
      <c r="G59" s="96"/>
      <c r="H59" s="96"/>
      <c r="I59" s="96"/>
      <c r="J59" s="97">
        <f>J60*C59</f>
        <v>6891.1331800000016</v>
      </c>
      <c r="K59" s="97">
        <f>K60*C59</f>
        <v>20673.399540000002</v>
      </c>
      <c r="L59" s="97">
        <f>L60*C59</f>
        <v>20673.399540000002</v>
      </c>
      <c r="M59" s="97">
        <f>M60*C59</f>
        <v>20673.399540000002</v>
      </c>
      <c r="N59" s="96"/>
      <c r="O59" s="96"/>
      <c r="P59" s="96"/>
      <c r="Q59" s="535">
        <f t="shared" si="3"/>
        <v>68911.3318</v>
      </c>
    </row>
    <row r="60" spans="1:17" ht="12.75" customHeight="1" x14ac:dyDescent="0.2">
      <c r="A60" s="536"/>
      <c r="B60" s="95"/>
      <c r="C60" s="111"/>
      <c r="D60" s="353"/>
      <c r="E60" s="351"/>
      <c r="F60" s="351"/>
      <c r="G60" s="351"/>
      <c r="H60" s="351"/>
      <c r="I60" s="351"/>
      <c r="J60" s="135">
        <v>0.1</v>
      </c>
      <c r="K60" s="113">
        <v>0.3</v>
      </c>
      <c r="L60" s="113">
        <v>0.3</v>
      </c>
      <c r="M60" s="113">
        <v>0.3</v>
      </c>
      <c r="N60" s="351"/>
      <c r="O60" s="351"/>
      <c r="P60" s="352"/>
      <c r="Q60" s="537">
        <f t="shared" si="3"/>
        <v>1</v>
      </c>
    </row>
    <row r="61" spans="1:17" ht="12.75" customHeight="1" x14ac:dyDescent="0.2">
      <c r="A61" s="534">
        <v>21</v>
      </c>
      <c r="B61" s="94" t="s">
        <v>1658</v>
      </c>
      <c r="C61" s="110">
        <f>'RESUMO KN'!E38</f>
        <v>61405.559399999998</v>
      </c>
      <c r="D61" s="96"/>
      <c r="E61" s="96"/>
      <c r="F61" s="96"/>
      <c r="G61" s="96"/>
      <c r="H61" s="96"/>
      <c r="I61" s="128">
        <f>I62*C61</f>
        <v>6140.5559400000002</v>
      </c>
      <c r="J61" s="128">
        <f>J62*C61</f>
        <v>18421.667819999999</v>
      </c>
      <c r="K61" s="128">
        <f>K62*C61</f>
        <v>24562.223760000001</v>
      </c>
      <c r="L61" s="128">
        <f>L62*C61</f>
        <v>6140.5559400000002</v>
      </c>
      <c r="M61" s="96"/>
      <c r="N61" s="96"/>
      <c r="O61" s="128">
        <f>O62*C61</f>
        <v>6140.5559400000002</v>
      </c>
      <c r="P61" s="96"/>
      <c r="Q61" s="535">
        <f t="shared" si="3"/>
        <v>61405.559399999998</v>
      </c>
    </row>
    <row r="62" spans="1:17" x14ac:dyDescent="0.2">
      <c r="A62" s="536"/>
      <c r="B62" s="95"/>
      <c r="C62" s="111"/>
      <c r="D62" s="99"/>
      <c r="E62" s="99"/>
      <c r="F62" s="99"/>
      <c r="G62" s="99"/>
      <c r="H62" s="99"/>
      <c r="I62" s="113">
        <v>0.1</v>
      </c>
      <c r="J62" s="113">
        <v>0.3</v>
      </c>
      <c r="K62" s="113">
        <v>0.4</v>
      </c>
      <c r="L62" s="113">
        <v>0.1</v>
      </c>
      <c r="M62" s="99"/>
      <c r="N62" s="99"/>
      <c r="O62" s="113">
        <v>0.1</v>
      </c>
      <c r="P62" s="99"/>
      <c r="Q62" s="537">
        <f t="shared" si="3"/>
        <v>1</v>
      </c>
    </row>
    <row r="63" spans="1:17" x14ac:dyDescent="0.2">
      <c r="A63" s="538">
        <v>22</v>
      </c>
      <c r="B63" s="188" t="s">
        <v>1688</v>
      </c>
      <c r="C63" s="189">
        <f>'RESUMO KN'!E39</f>
        <v>276113.0196</v>
      </c>
      <c r="D63" s="96"/>
      <c r="E63" s="96"/>
      <c r="F63" s="96"/>
      <c r="G63" s="96"/>
      <c r="H63" s="96"/>
      <c r="I63" s="96"/>
      <c r="J63" s="96"/>
      <c r="K63" s="96"/>
      <c r="L63" s="97">
        <f>L64*C63</f>
        <v>55222.603920000001</v>
      </c>
      <c r="M63" s="97">
        <f>M64*C63</f>
        <v>55222.603920000001</v>
      </c>
      <c r="N63" s="97">
        <f>N64*C63</f>
        <v>55222.603920000001</v>
      </c>
      <c r="O63" s="97">
        <f>O64*C63</f>
        <v>110445.20784</v>
      </c>
      <c r="P63" s="96"/>
      <c r="Q63" s="535">
        <f t="shared" si="3"/>
        <v>276113.0196</v>
      </c>
    </row>
    <row r="64" spans="1:17" ht="12.75" customHeight="1" x14ac:dyDescent="0.2">
      <c r="A64" s="536"/>
      <c r="B64" s="95"/>
      <c r="C64" s="111"/>
      <c r="D64" s="353"/>
      <c r="E64" s="351"/>
      <c r="F64" s="351"/>
      <c r="G64" s="351"/>
      <c r="H64" s="351"/>
      <c r="I64" s="351"/>
      <c r="J64" s="351"/>
      <c r="K64" s="351"/>
      <c r="L64" s="113">
        <v>0.2</v>
      </c>
      <c r="M64" s="113">
        <v>0.2</v>
      </c>
      <c r="N64" s="113">
        <v>0.2</v>
      </c>
      <c r="O64" s="130">
        <v>0.4</v>
      </c>
      <c r="P64" s="100"/>
      <c r="Q64" s="537">
        <f t="shared" si="3"/>
        <v>1</v>
      </c>
    </row>
    <row r="65" spans="1:17" ht="12.75" customHeight="1" x14ac:dyDescent="0.2">
      <c r="A65" s="538">
        <v>23</v>
      </c>
      <c r="B65" s="188" t="s">
        <v>1712</v>
      </c>
      <c r="C65" s="189">
        <f>'RESUMO KN'!E40</f>
        <v>144585</v>
      </c>
      <c r="D65" s="96"/>
      <c r="E65" s="96"/>
      <c r="F65" s="96"/>
      <c r="G65" s="96"/>
      <c r="H65" s="96"/>
      <c r="I65" s="96"/>
      <c r="J65" s="96"/>
      <c r="K65" s="96"/>
      <c r="L65" s="96"/>
      <c r="M65" s="96"/>
      <c r="N65" s="128">
        <f>N66*C65</f>
        <v>43375.5</v>
      </c>
      <c r="O65" s="128">
        <f>O66*C65</f>
        <v>101209.5</v>
      </c>
      <c r="P65" s="96"/>
      <c r="Q65" s="535">
        <f t="shared" si="3"/>
        <v>144585</v>
      </c>
    </row>
    <row r="66" spans="1:17" x14ac:dyDescent="0.2">
      <c r="A66" s="536"/>
      <c r="B66" s="95"/>
      <c r="C66" s="111"/>
      <c r="D66" s="99"/>
      <c r="E66" s="99"/>
      <c r="F66" s="99"/>
      <c r="G66" s="99"/>
      <c r="H66" s="99"/>
      <c r="I66" s="99"/>
      <c r="J66" s="99"/>
      <c r="K66" s="99"/>
      <c r="L66" s="99"/>
      <c r="M66" s="99"/>
      <c r="N66" s="113">
        <v>0.3</v>
      </c>
      <c r="O66" s="113">
        <v>0.7</v>
      </c>
      <c r="P66" s="99"/>
      <c r="Q66" s="537">
        <f t="shared" si="3"/>
        <v>1</v>
      </c>
    </row>
    <row r="67" spans="1:17" x14ac:dyDescent="0.2">
      <c r="A67" s="538">
        <v>24</v>
      </c>
      <c r="B67" s="188" t="s">
        <v>1717</v>
      </c>
      <c r="C67" s="189">
        <f>'RESUMO KN'!E41</f>
        <v>505794.65169999999</v>
      </c>
      <c r="D67" s="96"/>
      <c r="E67" s="96"/>
      <c r="F67" s="96"/>
      <c r="G67" s="96"/>
      <c r="H67" s="96"/>
      <c r="I67" s="96"/>
      <c r="J67" s="96"/>
      <c r="K67" s="96"/>
      <c r="L67" s="96"/>
      <c r="M67" s="97">
        <f>M68*C67</f>
        <v>252897.32584999999</v>
      </c>
      <c r="N67" s="97">
        <f>N68*C67</f>
        <v>227607.593265</v>
      </c>
      <c r="O67" s="97">
        <f>O68*C67</f>
        <v>25289.732585000002</v>
      </c>
      <c r="P67" s="96"/>
      <c r="Q67" s="535">
        <f t="shared" si="3"/>
        <v>505794.65169999999</v>
      </c>
    </row>
    <row r="68" spans="1:17" ht="12.75" customHeight="1" x14ac:dyDescent="0.2">
      <c r="A68" s="536"/>
      <c r="B68" s="95"/>
      <c r="C68" s="111"/>
      <c r="D68" s="353"/>
      <c r="E68" s="351"/>
      <c r="F68" s="351"/>
      <c r="G68" s="351"/>
      <c r="H68" s="351"/>
      <c r="I68" s="351"/>
      <c r="J68" s="351"/>
      <c r="K68" s="351"/>
      <c r="L68" s="351"/>
      <c r="M68" s="135">
        <v>0.5</v>
      </c>
      <c r="N68" s="130">
        <v>0.45</v>
      </c>
      <c r="O68" s="134">
        <v>0.05</v>
      </c>
      <c r="P68" s="137"/>
      <c r="Q68" s="537">
        <f t="shared" si="3"/>
        <v>1</v>
      </c>
    </row>
    <row r="69" spans="1:17" ht="12.75" customHeight="1" x14ac:dyDescent="0.2">
      <c r="A69" s="534">
        <v>25</v>
      </c>
      <c r="B69" s="94" t="s">
        <v>1732</v>
      </c>
      <c r="C69" s="110">
        <f>'RESUMO KN'!E42</f>
        <v>124023.53940000001</v>
      </c>
      <c r="D69" s="96"/>
      <c r="E69" s="96"/>
      <c r="F69" s="96"/>
      <c r="G69" s="96"/>
      <c r="H69" s="96"/>
      <c r="I69" s="96"/>
      <c r="J69" s="96"/>
      <c r="K69" s="96"/>
      <c r="L69" s="96"/>
      <c r="M69" s="128">
        <f>M70*C69</f>
        <v>55810.592730000004</v>
      </c>
      <c r="N69" s="128">
        <f>N70*C69</f>
        <v>55810.592730000004</v>
      </c>
      <c r="O69" s="128">
        <f>O70*C69</f>
        <v>6201.1769700000004</v>
      </c>
      <c r="P69" s="128">
        <f>P70*C69</f>
        <v>6201.1769700000004</v>
      </c>
      <c r="Q69" s="535">
        <f t="shared" si="3"/>
        <v>124023.53940000001</v>
      </c>
    </row>
    <row r="70" spans="1:17" x14ac:dyDescent="0.2">
      <c r="A70" s="536"/>
      <c r="B70" s="95"/>
      <c r="C70" s="111"/>
      <c r="D70" s="99"/>
      <c r="E70" s="99"/>
      <c r="F70" s="99"/>
      <c r="G70" s="99"/>
      <c r="H70" s="99"/>
      <c r="I70" s="99"/>
      <c r="J70" s="99"/>
      <c r="K70" s="99"/>
      <c r="L70" s="99"/>
      <c r="M70" s="113">
        <v>0.45</v>
      </c>
      <c r="N70" s="113">
        <v>0.45</v>
      </c>
      <c r="O70" s="113">
        <v>0.05</v>
      </c>
      <c r="P70" s="113">
        <v>0.05</v>
      </c>
      <c r="Q70" s="537">
        <f t="shared" si="3"/>
        <v>1</v>
      </c>
    </row>
    <row r="71" spans="1:17" ht="12.75" customHeight="1" x14ac:dyDescent="0.2">
      <c r="A71" s="534">
        <v>26</v>
      </c>
      <c r="B71" s="94" t="s">
        <v>1745</v>
      </c>
      <c r="C71" s="110">
        <f>'RESUMO KN'!E43</f>
        <v>191468.3051</v>
      </c>
      <c r="D71" s="96"/>
      <c r="E71" s="96"/>
      <c r="F71" s="96"/>
      <c r="G71" s="96"/>
      <c r="H71" s="96"/>
      <c r="I71" s="138">
        <f>I72*C71</f>
        <v>19146.83051</v>
      </c>
      <c r="J71" s="96"/>
      <c r="K71" s="96"/>
      <c r="L71" s="141">
        <f>L72*C71</f>
        <v>76587.322039999999</v>
      </c>
      <c r="M71" s="138">
        <f>M72*C71</f>
        <v>86160.737294999999</v>
      </c>
      <c r="N71" s="139">
        <f>N72*C71</f>
        <v>9573.4152549999999</v>
      </c>
      <c r="O71" s="96"/>
      <c r="P71" s="96"/>
      <c r="Q71" s="535">
        <f t="shared" si="3"/>
        <v>191468.3051</v>
      </c>
    </row>
    <row r="72" spans="1:17" ht="12.75" customHeight="1" x14ac:dyDescent="0.2">
      <c r="A72" s="536"/>
      <c r="B72" s="95"/>
      <c r="C72" s="111"/>
      <c r="D72" s="353"/>
      <c r="E72" s="351"/>
      <c r="F72" s="351"/>
      <c r="G72" s="351"/>
      <c r="H72" s="351"/>
      <c r="I72" s="113">
        <v>0.1</v>
      </c>
      <c r="J72" s="351"/>
      <c r="K72" s="351"/>
      <c r="L72" s="135">
        <v>0.4</v>
      </c>
      <c r="M72" s="140">
        <v>0.45</v>
      </c>
      <c r="N72" s="130">
        <v>0.05</v>
      </c>
      <c r="O72" s="347"/>
      <c r="P72" s="349"/>
      <c r="Q72" s="537">
        <f t="shared" si="3"/>
        <v>1</v>
      </c>
    </row>
    <row r="73" spans="1:17" ht="12.75" customHeight="1" x14ac:dyDescent="0.2">
      <c r="A73" s="534">
        <v>27</v>
      </c>
      <c r="B73" s="94" t="s">
        <v>1783</v>
      </c>
      <c r="C73" s="110">
        <f>'RESUMO KN'!E44</f>
        <v>151277.16500000001</v>
      </c>
      <c r="D73" s="96"/>
      <c r="E73" s="96"/>
      <c r="F73" s="96"/>
      <c r="G73" s="96"/>
      <c r="H73" s="96"/>
      <c r="I73" s="96"/>
      <c r="J73" s="96"/>
      <c r="K73" s="96"/>
      <c r="L73" s="96"/>
      <c r="M73" s="96"/>
      <c r="N73" s="128">
        <f>N74*C73</f>
        <v>30255.433000000005</v>
      </c>
      <c r="O73" s="128">
        <f>O74*C73</f>
        <v>75638.582500000004</v>
      </c>
      <c r="P73" s="128">
        <f>P74*C73</f>
        <v>45383.1495</v>
      </c>
      <c r="Q73" s="535">
        <f t="shared" si="3"/>
        <v>151277.16500000001</v>
      </c>
    </row>
    <row r="74" spans="1:17" x14ac:dyDescent="0.2">
      <c r="A74" s="536"/>
      <c r="B74" s="95"/>
      <c r="C74" s="111"/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113">
        <v>0.2</v>
      </c>
      <c r="O74" s="113">
        <v>0.5</v>
      </c>
      <c r="P74" s="113">
        <v>0.3</v>
      </c>
      <c r="Q74" s="537">
        <f t="shared" si="3"/>
        <v>1</v>
      </c>
    </row>
    <row r="75" spans="1:17" x14ac:dyDescent="0.2">
      <c r="A75" s="534">
        <v>28</v>
      </c>
      <c r="B75" s="94" t="s">
        <v>1837</v>
      </c>
      <c r="C75" s="110">
        <f>'RESUMO KN'!E45</f>
        <v>123955.58070000002</v>
      </c>
      <c r="D75" s="96"/>
      <c r="E75" s="96"/>
      <c r="F75" s="96"/>
      <c r="G75" s="96"/>
      <c r="H75" s="96"/>
      <c r="I75" s="96"/>
      <c r="J75" s="96"/>
      <c r="K75" s="96"/>
      <c r="L75" s="96"/>
      <c r="M75" s="96"/>
      <c r="N75" s="97">
        <f>N76*C75</f>
        <v>24791.116140000006</v>
      </c>
      <c r="O75" s="97">
        <f>O76*C75</f>
        <v>37186.674210000005</v>
      </c>
      <c r="P75" s="97">
        <f>P76*C75</f>
        <v>61977.79035000001</v>
      </c>
      <c r="Q75" s="535">
        <f t="shared" si="3"/>
        <v>123955.58070000002</v>
      </c>
    </row>
    <row r="76" spans="1:17" ht="12.75" customHeight="1" x14ac:dyDescent="0.2">
      <c r="A76" s="536"/>
      <c r="B76" s="95"/>
      <c r="C76" s="111"/>
      <c r="D76" s="353"/>
      <c r="E76" s="351"/>
      <c r="F76" s="351"/>
      <c r="G76" s="351"/>
      <c r="H76" s="351"/>
      <c r="I76" s="351"/>
      <c r="J76" s="351"/>
      <c r="K76" s="351"/>
      <c r="L76" s="351"/>
      <c r="M76" s="351"/>
      <c r="N76" s="135">
        <v>0.2</v>
      </c>
      <c r="O76" s="130">
        <v>0.3</v>
      </c>
      <c r="P76" s="136">
        <v>0.5</v>
      </c>
      <c r="Q76" s="537">
        <f t="shared" si="3"/>
        <v>1</v>
      </c>
    </row>
    <row r="77" spans="1:17" ht="12.75" customHeight="1" x14ac:dyDescent="0.2">
      <c r="A77" s="534">
        <v>29</v>
      </c>
      <c r="B77" s="94" t="s">
        <v>1924</v>
      </c>
      <c r="C77" s="110">
        <f>'RESUMO KN'!E46</f>
        <v>150278.09110000002</v>
      </c>
      <c r="D77" s="96"/>
      <c r="E77" s="96"/>
      <c r="F77" s="96"/>
      <c r="G77" s="96"/>
      <c r="H77" s="96"/>
      <c r="I77" s="96"/>
      <c r="J77" s="96"/>
      <c r="K77" s="96"/>
      <c r="L77" s="96"/>
      <c r="M77" s="96"/>
      <c r="N77" s="128">
        <f>N78*C77</f>
        <v>60111.236440000008</v>
      </c>
      <c r="O77" s="128">
        <f>O78*C77</f>
        <v>30055.618220000004</v>
      </c>
      <c r="P77" s="128">
        <f>P78*C77</f>
        <v>60111.236440000008</v>
      </c>
      <c r="Q77" s="535">
        <f t="shared" si="3"/>
        <v>150278.09110000002</v>
      </c>
    </row>
    <row r="78" spans="1:17" x14ac:dyDescent="0.2">
      <c r="A78" s="536"/>
      <c r="B78" s="95"/>
      <c r="C78" s="111"/>
      <c r="D78" s="99"/>
      <c r="E78" s="99"/>
      <c r="F78" s="99"/>
      <c r="G78" s="99"/>
      <c r="H78" s="99"/>
      <c r="I78" s="99"/>
      <c r="J78" s="99"/>
      <c r="K78" s="99"/>
      <c r="L78" s="99"/>
      <c r="M78" s="99"/>
      <c r="N78" s="113">
        <v>0.4</v>
      </c>
      <c r="O78" s="113">
        <v>0.2</v>
      </c>
      <c r="P78" s="113">
        <v>0.4</v>
      </c>
      <c r="Q78" s="537">
        <f t="shared" si="3"/>
        <v>1</v>
      </c>
    </row>
    <row r="79" spans="1:17" ht="12.75" customHeight="1" x14ac:dyDescent="0.2">
      <c r="A79" s="534">
        <v>30</v>
      </c>
      <c r="B79" s="94" t="s">
        <v>1997</v>
      </c>
      <c r="C79" s="110">
        <f>'RESUMO KN'!E47</f>
        <v>109777.82689999999</v>
      </c>
      <c r="D79" s="96"/>
      <c r="E79" s="96"/>
      <c r="F79" s="96"/>
      <c r="G79" s="96"/>
      <c r="H79" s="96"/>
      <c r="I79" s="96"/>
      <c r="J79" s="96"/>
      <c r="K79" s="96"/>
      <c r="L79" s="128">
        <f>L80*C79</f>
        <v>21955.56538</v>
      </c>
      <c r="M79" s="128">
        <f>M80*C79</f>
        <v>21955.56538</v>
      </c>
      <c r="N79" s="128">
        <f>N80*C79</f>
        <v>43911.13076</v>
      </c>
      <c r="O79" s="143">
        <f>O80*C79</f>
        <v>21955.56538</v>
      </c>
      <c r="P79" s="96"/>
      <c r="Q79" s="535">
        <f t="shared" si="3"/>
        <v>109777.8269</v>
      </c>
    </row>
    <row r="80" spans="1:17" x14ac:dyDescent="0.2">
      <c r="A80" s="536"/>
      <c r="B80" s="95"/>
      <c r="C80" s="111"/>
      <c r="D80" s="353"/>
      <c r="E80" s="351"/>
      <c r="F80" s="351"/>
      <c r="G80" s="351"/>
      <c r="H80" s="351"/>
      <c r="I80" s="351"/>
      <c r="J80" s="351"/>
      <c r="K80" s="352"/>
      <c r="L80" s="113">
        <v>0.2</v>
      </c>
      <c r="M80" s="113">
        <v>0.2</v>
      </c>
      <c r="N80" s="113">
        <v>0.4</v>
      </c>
      <c r="O80" s="142">
        <v>0.2</v>
      </c>
      <c r="P80" s="137"/>
      <c r="Q80" s="537">
        <f t="shared" si="3"/>
        <v>1</v>
      </c>
    </row>
    <row r="81" spans="1:20" x14ac:dyDescent="0.2">
      <c r="A81" s="534">
        <v>31</v>
      </c>
      <c r="B81" s="94" t="s">
        <v>2040</v>
      </c>
      <c r="C81" s="110">
        <f>'RESUMO KN'!E48</f>
        <v>10902.942500000001</v>
      </c>
      <c r="D81" s="96"/>
      <c r="E81" s="96"/>
      <c r="F81" s="96"/>
      <c r="G81" s="96"/>
      <c r="H81" s="96"/>
      <c r="I81" s="96"/>
      <c r="J81" s="96"/>
      <c r="K81" s="96"/>
      <c r="L81" s="96"/>
      <c r="M81" s="96"/>
      <c r="N81" s="96"/>
      <c r="O81" s="97">
        <f>O82*C81</f>
        <v>8722.3540000000012</v>
      </c>
      <c r="P81" s="97">
        <f>P82*C81</f>
        <v>2180.5885000000003</v>
      </c>
      <c r="Q81" s="535">
        <f t="shared" si="3"/>
        <v>10902.942500000001</v>
      </c>
    </row>
    <row r="82" spans="1:20" ht="12.75" customHeight="1" x14ac:dyDescent="0.2">
      <c r="A82" s="536"/>
      <c r="B82" s="95"/>
      <c r="C82" s="111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1"/>
      <c r="O82" s="182">
        <v>0.8</v>
      </c>
      <c r="P82" s="183">
        <v>0.2</v>
      </c>
      <c r="Q82" s="539">
        <f t="shared" si="3"/>
        <v>1</v>
      </c>
    </row>
    <row r="83" spans="1:20" ht="18" customHeight="1" x14ac:dyDescent="0.25">
      <c r="A83" s="540"/>
      <c r="B83" s="101" t="s">
        <v>3310</v>
      </c>
      <c r="C83" s="179">
        <f>SUM(C21:C82)</f>
        <v>7384499.1169999996</v>
      </c>
      <c r="D83" s="184">
        <f>D21+D23+D25+D27+D29+D31+D33+D35+D37+D39+D41+D43+D45+D47+D49+D51+D53+D55+D57+D59+D61+D63+D65+D67+D69+D71+D73+D75+D77+D79+D81</f>
        <v>140780.70955000003</v>
      </c>
      <c r="E83" s="184">
        <f t="shared" ref="E83:Q83" si="4">E21+E23+E25+E27+E29+E31+E33+E35+E37+E39+E41+E43+E45+E47+E49+E51+E53+E55+E57+E59+E61+E63+E65+E67+E69+E71+E73+E75+E77+E79+E81</f>
        <v>235350.35873000001</v>
      </c>
      <c r="F83" s="184">
        <f t="shared" si="4"/>
        <v>292269.30866000004</v>
      </c>
      <c r="G83" s="184">
        <f t="shared" si="4"/>
        <v>360793.66941999999</v>
      </c>
      <c r="H83" s="184">
        <f t="shared" si="4"/>
        <v>435707.095745</v>
      </c>
      <c r="I83" s="184">
        <f t="shared" si="4"/>
        <v>789674.91424500011</v>
      </c>
      <c r="J83" s="184">
        <f t="shared" si="4"/>
        <v>768561.28959999979</v>
      </c>
      <c r="K83" s="184">
        <f t="shared" si="4"/>
        <v>746558.03321499994</v>
      </c>
      <c r="L83" s="184">
        <f t="shared" si="4"/>
        <v>935027.5652699999</v>
      </c>
      <c r="M83" s="184">
        <f t="shared" si="4"/>
        <v>905042.75944500021</v>
      </c>
      <c r="N83" s="184">
        <f t="shared" si="4"/>
        <v>937745.73566500004</v>
      </c>
      <c r="O83" s="184">
        <f t="shared" si="4"/>
        <v>570137.63900000008</v>
      </c>
      <c r="P83" s="184">
        <f t="shared" si="4"/>
        <v>266850.03845500003</v>
      </c>
      <c r="Q83" s="541">
        <f t="shared" si="4"/>
        <v>7384499.1169999996</v>
      </c>
      <c r="R83" s="523">
        <f>SUM(D83:P83)</f>
        <v>7384499.1170000006</v>
      </c>
    </row>
    <row r="84" spans="1:20" ht="18" customHeight="1" thickBot="1" x14ac:dyDescent="0.3">
      <c r="A84" s="542"/>
      <c r="B84" s="510" t="s">
        <v>3313</v>
      </c>
      <c r="C84" s="511">
        <f>'RESUMO KN'!E59</f>
        <v>9099294.4936503544</v>
      </c>
      <c r="D84" s="512">
        <f t="shared" ref="D84:I84" si="5">D83*($Q$18+1)</f>
        <v>174213.31245393402</v>
      </c>
      <c r="E84" s="512">
        <f t="shared" si="5"/>
        <v>291241.36192120041</v>
      </c>
      <c r="F84" s="512">
        <f t="shared" si="5"/>
        <v>361677.42408057681</v>
      </c>
      <c r="G84" s="512">
        <f t="shared" si="5"/>
        <v>446474.95003386156</v>
      </c>
      <c r="H84" s="512">
        <f t="shared" si="5"/>
        <v>539178.81684252259</v>
      </c>
      <c r="I84" s="512">
        <f t="shared" si="5"/>
        <v>977206.91287990264</v>
      </c>
      <c r="J84" s="512">
        <f>J83*($Q$18+1)-('ORÇ KN'!H598*CRON!Q18)+('ORÇ KN'!H598*CRON!Q19)</f>
        <v>945090.03582294774</v>
      </c>
      <c r="K84" s="512">
        <f>K83*($Q$18+1)</f>
        <v>923850.63494289806</v>
      </c>
      <c r="L84" s="512">
        <f>L83*($Q$18+1)</f>
        <v>1157077.9114703194</v>
      </c>
      <c r="M84" s="512">
        <f>M83*($Q$18+1)-(('ORÇ KN'!H749+'ORÇ KN'!H751)*CRON!Q18)+(('ORÇ KN'!H749+'ORÇ KN'!H751)*CRON!Q19)</f>
        <v>1118718.5056757848</v>
      </c>
      <c r="N84" s="512">
        <f>N83*($Q$18+1)-('ORÇ KN'!H744*CRON!Q18)+('ORÇ KN'!H744*CRON!Q19)</f>
        <v>1146509.2377857242</v>
      </c>
      <c r="O84" s="512">
        <f>O83*($Q$18+1)-(('ORÇ KN'!H734+'ORÇ KN'!H735+'ORÇ KN'!H736+'ORÇ KN'!H737)*CRON!Q18)+(('ORÇ KN'!H734+'ORÇ KN'!H735+'ORÇ KN'!H736+'ORÇ KN'!H737)*CRON!Q19)</f>
        <v>687833.80415339011</v>
      </c>
      <c r="P84" s="512">
        <f>P83*($Q$18+1)</f>
        <v>330221.58558729343</v>
      </c>
      <c r="Q84" s="543">
        <f>SUM(D84:P84)</f>
        <v>9099294.4936503526</v>
      </c>
      <c r="R84" s="523"/>
      <c r="T84" s="144"/>
    </row>
    <row r="85" spans="1:20" ht="13.5" thickBot="1" x14ac:dyDescent="0.25">
      <c r="A85" s="513" t="str">
        <f>'RESUMO KN'!A60:E60</f>
        <v xml:space="preserve">O PRESENTE ORÇAMENTO IMPORTA EM R$ 9.099.294,49 (NOVE MILHÕES, NOVENTA E NOVE REAIS E DUZENTOS E NOVENTA E QUATRO REAIS E QUARENTA E NOVE CENTAVOS). </v>
      </c>
      <c r="B85" s="514"/>
      <c r="C85" s="514"/>
      <c r="D85" s="514"/>
      <c r="E85" s="514"/>
      <c r="F85" s="514"/>
      <c r="G85" s="514"/>
      <c r="H85" s="514"/>
      <c r="I85" s="514"/>
      <c r="J85" s="514"/>
      <c r="K85" s="514"/>
      <c r="L85" s="514"/>
      <c r="M85" s="514"/>
      <c r="N85" s="514"/>
      <c r="O85" s="514"/>
      <c r="P85" s="514"/>
      <c r="Q85" s="515"/>
    </row>
    <row r="86" spans="1:20" x14ac:dyDescent="0.25">
      <c r="L86" s="144"/>
      <c r="Q86" s="112"/>
    </row>
    <row r="87" spans="1:20" x14ac:dyDescent="0.25">
      <c r="D87" s="144">
        <f>D21+D23+D25+D27+D29+D31+D33+D35+D37+D39+D41+D43+D45+D47+D49+D51+D53+D55+D57+D59+D61+D63+D65+D67+D69+D71+D73+D75+D77+D79+D81</f>
        <v>140780.70955000003</v>
      </c>
      <c r="E87" s="144">
        <f t="shared" ref="E87:P87" si="6">E21+E23+E25+E27+E29+E31+E33+E35+E37+E39+E41+E43+E45+E47+E49+E51+E53+E55+E57+E59+E61+E63+E65+E67+E69+E71+E73+E75+E77+E79+E81</f>
        <v>235350.35873000001</v>
      </c>
      <c r="F87" s="144">
        <f t="shared" si="6"/>
        <v>292269.30866000004</v>
      </c>
      <c r="G87" s="144">
        <f t="shared" si="6"/>
        <v>360793.66941999999</v>
      </c>
      <c r="H87" s="144">
        <f t="shared" si="6"/>
        <v>435707.095745</v>
      </c>
      <c r="I87" s="144">
        <f t="shared" si="6"/>
        <v>789674.91424500011</v>
      </c>
      <c r="J87" s="144">
        <f t="shared" si="6"/>
        <v>768561.28959999979</v>
      </c>
      <c r="K87" s="144">
        <f t="shared" si="6"/>
        <v>746558.03321499994</v>
      </c>
      <c r="L87" s="144">
        <f t="shared" si="6"/>
        <v>935027.5652699999</v>
      </c>
      <c r="M87" s="144">
        <f t="shared" si="6"/>
        <v>905042.75944500021</v>
      </c>
      <c r="N87" s="144">
        <f t="shared" si="6"/>
        <v>937745.73566500004</v>
      </c>
      <c r="O87" s="144">
        <f t="shared" si="6"/>
        <v>570137.63900000008</v>
      </c>
      <c r="P87" s="144">
        <f t="shared" si="6"/>
        <v>266850.03845500003</v>
      </c>
    </row>
    <row r="88" spans="1:20" x14ac:dyDescent="0.25">
      <c r="D88" s="199">
        <f>D87/$C$83</f>
        <v>1.9064354578349939E-2</v>
      </c>
      <c r="E88" s="199">
        <f t="shared" ref="E88:P88" si="7">E87/$C$83</f>
        <v>3.1870862871145225E-2</v>
      </c>
      <c r="F88" s="199">
        <f t="shared" si="7"/>
        <v>3.9578758698360618E-2</v>
      </c>
      <c r="G88" s="199">
        <f t="shared" si="7"/>
        <v>4.885824531949768E-2</v>
      </c>
      <c r="H88" s="199">
        <f t="shared" si="7"/>
        <v>5.9002931524759772E-2</v>
      </c>
      <c r="I88" s="199">
        <f t="shared" si="7"/>
        <v>0.1069368283120346</v>
      </c>
      <c r="J88" s="199">
        <f t="shared" si="7"/>
        <v>0.10407764662476292</v>
      </c>
      <c r="K88" s="199">
        <f t="shared" si="7"/>
        <v>0.10109799207590588</v>
      </c>
      <c r="L88" s="199">
        <f t="shared" si="7"/>
        <v>0.1266203097130115</v>
      </c>
      <c r="M88" s="199">
        <f t="shared" si="7"/>
        <v>0.12255980332660391</v>
      </c>
      <c r="N88" s="199">
        <f t="shared" si="7"/>
        <v>0.12698840108277584</v>
      </c>
      <c r="O88" s="199">
        <f t="shared" si="7"/>
        <v>7.720735421140143E-2</v>
      </c>
      <c r="P88" s="199">
        <f t="shared" si="7"/>
        <v>3.613651166139073E-2</v>
      </c>
    </row>
    <row r="89" spans="1:20" x14ac:dyDescent="0.25">
      <c r="E89" s="200">
        <f>D88+E88</f>
        <v>5.0935217449495168E-2</v>
      </c>
      <c r="F89" s="200">
        <f>F88+E89</f>
        <v>9.0513976147855779E-2</v>
      </c>
      <c r="G89" s="200">
        <f t="shared" ref="G89:P89" si="8">G88+F89</f>
        <v>0.13937222146735345</v>
      </c>
      <c r="H89" s="200">
        <f t="shared" si="8"/>
        <v>0.19837515299211322</v>
      </c>
      <c r="I89" s="200">
        <f t="shared" si="8"/>
        <v>0.30531198130414783</v>
      </c>
      <c r="J89" s="200">
        <f t="shared" si="8"/>
        <v>0.40938962792891076</v>
      </c>
      <c r="K89" s="200">
        <f t="shared" si="8"/>
        <v>0.51048762000481662</v>
      </c>
      <c r="L89" s="200">
        <f t="shared" si="8"/>
        <v>0.63710792971782815</v>
      </c>
      <c r="M89" s="200">
        <f t="shared" si="8"/>
        <v>0.75966773304443203</v>
      </c>
      <c r="N89" s="200">
        <f t="shared" si="8"/>
        <v>0.8866561341272079</v>
      </c>
      <c r="O89" s="200">
        <f t="shared" si="8"/>
        <v>0.96386348833860935</v>
      </c>
      <c r="P89" s="200">
        <f t="shared" si="8"/>
        <v>1</v>
      </c>
    </row>
    <row r="91" spans="1:20" x14ac:dyDescent="0.25">
      <c r="D91" s="200"/>
      <c r="E91" s="200"/>
      <c r="F91" s="200"/>
      <c r="G91" s="200"/>
      <c r="H91" s="200"/>
      <c r="I91" s="200"/>
      <c r="J91" s="200"/>
      <c r="K91" s="200"/>
      <c r="L91" s="200"/>
      <c r="M91" s="200"/>
      <c r="N91" s="200"/>
      <c r="O91" s="200"/>
      <c r="P91" s="200"/>
    </row>
  </sheetData>
  <mergeCells count="38">
    <mergeCell ref="A1:Q1"/>
    <mergeCell ref="A2:Q2"/>
    <mergeCell ref="A3:Q3"/>
    <mergeCell ref="A4:Q4"/>
    <mergeCell ref="A5:Q5"/>
    <mergeCell ref="A6:Q6"/>
    <mergeCell ref="A7:Q7"/>
    <mergeCell ref="A8:Q8"/>
    <mergeCell ref="A9:Q9"/>
    <mergeCell ref="A83:A84"/>
    <mergeCell ref="D64:K64"/>
    <mergeCell ref="D68:L68"/>
    <mergeCell ref="D60:I60"/>
    <mergeCell ref="N60:P60"/>
    <mergeCell ref="D56:H56"/>
    <mergeCell ref="M56:P56"/>
    <mergeCell ref="D52:I52"/>
    <mergeCell ref="D48:J48"/>
    <mergeCell ref="N48:P48"/>
    <mergeCell ref="D44:I44"/>
    <mergeCell ref="M44:P44"/>
    <mergeCell ref="A85:Q85"/>
    <mergeCell ref="D80:K80"/>
    <mergeCell ref="D76:M76"/>
    <mergeCell ref="D72:H72"/>
    <mergeCell ref="J72:K72"/>
    <mergeCell ref="O72:P72"/>
    <mergeCell ref="D40:J40"/>
    <mergeCell ref="O40:P40"/>
    <mergeCell ref="D36:G36"/>
    <mergeCell ref="L36:P36"/>
    <mergeCell ref="D32:E32"/>
    <mergeCell ref="K32:P32"/>
    <mergeCell ref="F28:P28"/>
    <mergeCell ref="G24:P24"/>
    <mergeCell ref="A10:Q10"/>
    <mergeCell ref="A11:A17"/>
    <mergeCell ref="Q11:Q17"/>
  </mergeCells>
  <phoneticPr fontId="28" type="noConversion"/>
  <printOptions horizontalCentered="1"/>
  <pageMargins left="0.19685039370078741" right="0.19685039370078741" top="0.39370078740157483" bottom="0.98425196850393704" header="0.31496062992125984" footer="0.31496062992125984"/>
  <pageSetup paperSize="9" scale="48" orientation="landscape" horizontalDpi="300" verticalDpi="300" r:id="rId1"/>
  <headerFooter>
    <oddFooter>&amp;L&amp;G&amp;CPágina &amp;P de &amp;N&amp;R&amp;G</oddFooter>
  </headerFooter>
  <colBreaks count="1" manualBreakCount="1">
    <brk id="17" max="1048575" man="1"/>
  </col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42"/>
  <sheetViews>
    <sheetView view="pageBreakPreview" topLeftCell="A29" zoomScale="85" zoomScaleNormal="100" zoomScaleSheetLayoutView="85" workbookViewId="0">
      <selection activeCell="D42" sqref="A1:D42"/>
    </sheetView>
  </sheetViews>
  <sheetFormatPr defaultRowHeight="15" x14ac:dyDescent="0.25"/>
  <cols>
    <col min="1" max="1" width="16" style="167" customWidth="1"/>
    <col min="2" max="2" width="51.5703125" style="168" customWidth="1"/>
    <col min="3" max="3" width="11.7109375" style="167" customWidth="1"/>
    <col min="4" max="4" width="21" style="168" customWidth="1"/>
  </cols>
  <sheetData>
    <row r="1" spans="1:4" ht="27" customHeight="1" x14ac:dyDescent="0.25">
      <c r="A1" s="316" t="s">
        <v>3451</v>
      </c>
      <c r="B1" s="317"/>
      <c r="C1" s="317"/>
      <c r="D1" s="318"/>
    </row>
    <row r="2" spans="1:4" ht="23.25" customHeight="1" x14ac:dyDescent="0.25">
      <c r="A2" s="298" t="s">
        <v>3452</v>
      </c>
      <c r="B2" s="414"/>
      <c r="C2" s="414"/>
      <c r="D2" s="297"/>
    </row>
    <row r="3" spans="1:4" ht="15.75" customHeight="1" x14ac:dyDescent="0.25">
      <c r="A3" s="519" t="s">
        <v>3453</v>
      </c>
      <c r="B3" s="520"/>
      <c r="C3" s="520"/>
      <c r="D3" s="521"/>
    </row>
    <row r="4" spans="1:4" ht="18.75" customHeight="1" thickBot="1" x14ac:dyDescent="0.3">
      <c r="A4" s="299" t="s">
        <v>3454</v>
      </c>
      <c r="B4" s="300"/>
      <c r="C4" s="300"/>
      <c r="D4" s="522"/>
    </row>
    <row r="5" spans="1:4" x14ac:dyDescent="0.25">
      <c r="A5" s="316" t="s">
        <v>3467</v>
      </c>
      <c r="B5" s="317"/>
      <c r="C5" s="317"/>
      <c r="D5" s="318"/>
    </row>
    <row r="6" spans="1:4" x14ac:dyDescent="0.25">
      <c r="A6" s="295" t="s">
        <v>3456</v>
      </c>
      <c r="B6" s="414"/>
      <c r="C6" s="414"/>
      <c r="D6" s="297"/>
    </row>
    <row r="7" spans="1:4" x14ac:dyDescent="0.25">
      <c r="A7" s="298" t="s">
        <v>3468</v>
      </c>
      <c r="B7" s="414"/>
      <c r="C7" s="414"/>
      <c r="D7" s="297"/>
    </row>
    <row r="8" spans="1:4" x14ac:dyDescent="0.25">
      <c r="A8" s="298" t="s">
        <v>3469</v>
      </c>
      <c r="B8" s="414"/>
      <c r="C8" s="414"/>
      <c r="D8" s="297"/>
    </row>
    <row r="9" spans="1:4" ht="15.75" thickBot="1" x14ac:dyDescent="0.3">
      <c r="A9" s="299" t="s">
        <v>3458</v>
      </c>
      <c r="B9" s="300"/>
      <c r="C9" s="300"/>
      <c r="D9" s="522"/>
    </row>
    <row r="10" spans="1:4" x14ac:dyDescent="0.25">
      <c r="A10" s="145" t="s">
        <v>3416</v>
      </c>
      <c r="B10" s="146"/>
      <c r="C10" s="147"/>
      <c r="D10" s="148"/>
    </row>
    <row r="11" spans="1:4" x14ac:dyDescent="0.25">
      <c r="A11" s="149" t="s">
        <v>3332</v>
      </c>
      <c r="B11" s="544"/>
      <c r="C11" s="150" t="s">
        <v>3333</v>
      </c>
      <c r="D11" s="151">
        <f>D34</f>
        <v>0.23748000023747995</v>
      </c>
    </row>
    <row r="12" spans="1:4" ht="26.25" customHeight="1" thickBot="1" x14ac:dyDescent="0.3">
      <c r="A12" s="370" t="s">
        <v>3417</v>
      </c>
      <c r="B12" s="371"/>
      <c r="C12" s="152" t="s">
        <v>3334</v>
      </c>
      <c r="D12" s="153">
        <v>44782</v>
      </c>
    </row>
    <row r="13" spans="1:4" ht="15.75" thickBot="1" x14ac:dyDescent="0.3">
      <c r="A13" s="545"/>
      <c r="B13" s="546"/>
      <c r="C13" s="546"/>
      <c r="D13" s="547"/>
    </row>
    <row r="14" spans="1:4" ht="15.75" x14ac:dyDescent="0.25">
      <c r="A14" s="358" t="s">
        <v>3335</v>
      </c>
      <c r="B14" s="359"/>
      <c r="C14" s="359"/>
      <c r="D14" s="360"/>
    </row>
    <row r="15" spans="1:4" ht="15.75" thickBot="1" x14ac:dyDescent="0.3">
      <c r="A15" s="355" t="s">
        <v>3336</v>
      </c>
      <c r="B15" s="356"/>
      <c r="C15" s="356"/>
      <c r="D15" s="357"/>
    </row>
    <row r="16" spans="1:4" ht="15.75" thickBot="1" x14ac:dyDescent="0.3">
      <c r="A16" s="374" t="s">
        <v>2053</v>
      </c>
      <c r="B16" s="375"/>
      <c r="C16" s="154" t="s">
        <v>3337</v>
      </c>
      <c r="D16" s="155" t="s">
        <v>3338</v>
      </c>
    </row>
    <row r="17" spans="1:4" x14ac:dyDescent="0.25">
      <c r="A17" s="361"/>
      <c r="B17" s="362"/>
      <c r="C17" s="156"/>
      <c r="D17" s="157"/>
    </row>
    <row r="18" spans="1:4" x14ac:dyDescent="0.25">
      <c r="A18" s="363" t="s">
        <v>3339</v>
      </c>
      <c r="B18" s="364"/>
      <c r="C18" s="158" t="s">
        <v>3340</v>
      </c>
      <c r="D18" s="172">
        <v>0.05</v>
      </c>
    </row>
    <row r="19" spans="1:4" x14ac:dyDescent="0.25">
      <c r="A19" s="365"/>
      <c r="B19" s="366"/>
      <c r="C19" s="160"/>
      <c r="D19" s="165"/>
    </row>
    <row r="20" spans="1:4" x14ac:dyDescent="0.25">
      <c r="A20" s="363" t="s">
        <v>3341</v>
      </c>
      <c r="B20" s="364"/>
      <c r="C20" s="158" t="s">
        <v>3342</v>
      </c>
      <c r="D20" s="172">
        <v>5.7000000000000002E-3</v>
      </c>
    </row>
    <row r="21" spans="1:4" x14ac:dyDescent="0.25">
      <c r="A21" s="365"/>
      <c r="B21" s="366"/>
      <c r="C21" s="158"/>
      <c r="D21" s="173"/>
    </row>
    <row r="22" spans="1:4" x14ac:dyDescent="0.25">
      <c r="A22" s="363" t="s">
        <v>3343</v>
      </c>
      <c r="B22" s="364"/>
      <c r="C22" s="158" t="s">
        <v>3344</v>
      </c>
      <c r="D22" s="172">
        <v>7.4999999999999997E-3</v>
      </c>
    </row>
    <row r="23" spans="1:4" x14ac:dyDescent="0.25">
      <c r="A23" s="365"/>
      <c r="B23" s="366"/>
      <c r="C23" s="158"/>
      <c r="D23" s="173"/>
    </row>
    <row r="24" spans="1:4" x14ac:dyDescent="0.25">
      <c r="A24" s="363" t="s">
        <v>3345</v>
      </c>
      <c r="B24" s="364"/>
      <c r="C24" s="158" t="s">
        <v>3346</v>
      </c>
      <c r="D24" s="172">
        <v>0.01</v>
      </c>
    </row>
    <row r="25" spans="1:4" x14ac:dyDescent="0.25">
      <c r="A25" s="365"/>
      <c r="B25" s="366"/>
      <c r="C25" s="163"/>
      <c r="D25" s="165"/>
    </row>
    <row r="26" spans="1:4" x14ac:dyDescent="0.25">
      <c r="A26" s="363" t="s">
        <v>3347</v>
      </c>
      <c r="B26" s="364"/>
      <c r="C26" s="158" t="s">
        <v>2208</v>
      </c>
      <c r="D26" s="159">
        <v>6.9291018566145959E-2</v>
      </c>
    </row>
    <row r="27" spans="1:4" x14ac:dyDescent="0.25">
      <c r="A27" s="365"/>
      <c r="B27" s="366"/>
      <c r="C27" s="158"/>
      <c r="D27" s="173"/>
    </row>
    <row r="28" spans="1:4" x14ac:dyDescent="0.25">
      <c r="A28" s="363" t="s">
        <v>3348</v>
      </c>
      <c r="B28" s="364"/>
      <c r="C28" s="158" t="s">
        <v>3349</v>
      </c>
      <c r="D28" s="172">
        <f>SUM(D29:D32)</f>
        <v>7.1500000000000008E-2</v>
      </c>
    </row>
    <row r="29" spans="1:4" x14ac:dyDescent="0.25">
      <c r="A29" s="365" t="s">
        <v>3350</v>
      </c>
      <c r="B29" s="366"/>
      <c r="C29" s="164"/>
      <c r="D29" s="165">
        <v>3.5000000000000003E-2</v>
      </c>
    </row>
    <row r="30" spans="1:4" x14ac:dyDescent="0.25">
      <c r="A30" s="365" t="s">
        <v>3351</v>
      </c>
      <c r="B30" s="366"/>
      <c r="C30" s="164"/>
      <c r="D30" s="165">
        <v>6.4999999999999997E-3</v>
      </c>
    </row>
    <row r="31" spans="1:4" x14ac:dyDescent="0.25">
      <c r="A31" s="365" t="s">
        <v>3352</v>
      </c>
      <c r="B31" s="366"/>
      <c r="C31" s="164"/>
      <c r="D31" s="165">
        <v>0.03</v>
      </c>
    </row>
    <row r="32" spans="1:4" x14ac:dyDescent="0.25">
      <c r="A32" s="365" t="s">
        <v>3353</v>
      </c>
      <c r="B32" s="366"/>
      <c r="C32" s="164"/>
      <c r="D32" s="165">
        <v>0</v>
      </c>
    </row>
    <row r="33" spans="1:4" x14ac:dyDescent="0.25">
      <c r="A33" s="372"/>
      <c r="B33" s="373"/>
      <c r="C33" s="164"/>
      <c r="D33" s="165"/>
    </row>
    <row r="34" spans="1:4" ht="15.75" thickBot="1" x14ac:dyDescent="0.3">
      <c r="A34" s="367" t="s">
        <v>3354</v>
      </c>
      <c r="B34" s="368"/>
      <c r="C34" s="369"/>
      <c r="D34" s="166">
        <f>((((1+D18)*(1+D20)*(1+D22))*(1+D24)*(1+D26))/(1-D29-D30-D31))-1</f>
        <v>0.23748000023747995</v>
      </c>
    </row>
    <row r="35" spans="1:4" hidden="1" x14ac:dyDescent="0.25">
      <c r="A35" s="548"/>
      <c r="B35" s="549"/>
      <c r="C35" s="549"/>
      <c r="D35" s="550">
        <v>0.23748</v>
      </c>
    </row>
    <row r="36" spans="1:4" x14ac:dyDescent="0.25">
      <c r="A36" s="551"/>
      <c r="B36" s="552"/>
      <c r="C36" s="552"/>
      <c r="D36" s="553"/>
    </row>
    <row r="37" spans="1:4" x14ac:dyDescent="0.25">
      <c r="A37" s="554"/>
      <c r="B37" s="555"/>
      <c r="C37" s="556"/>
      <c r="D37" s="557"/>
    </row>
    <row r="38" spans="1:4" x14ac:dyDescent="0.25">
      <c r="A38" s="554"/>
      <c r="B38" s="555"/>
      <c r="C38" s="556"/>
      <c r="D38" s="557"/>
    </row>
    <row r="39" spans="1:4" x14ac:dyDescent="0.25">
      <c r="A39" s="554"/>
      <c r="B39" s="555"/>
      <c r="C39" s="556"/>
      <c r="D39" s="557"/>
    </row>
    <row r="40" spans="1:4" x14ac:dyDescent="0.25">
      <c r="A40" s="554"/>
      <c r="B40" s="555"/>
      <c r="C40" s="556"/>
      <c r="D40" s="557"/>
    </row>
    <row r="41" spans="1:4" x14ac:dyDescent="0.25">
      <c r="A41" s="558"/>
      <c r="B41" s="559"/>
      <c r="C41" s="559"/>
      <c r="D41" s="560"/>
    </row>
    <row r="42" spans="1:4" ht="15.75" thickBot="1" x14ac:dyDescent="0.3">
      <c r="A42" s="561"/>
      <c r="B42" s="562"/>
      <c r="C42" s="563"/>
      <c r="D42" s="564"/>
    </row>
  </sheetData>
  <mergeCells count="32">
    <mergeCell ref="A1:D1"/>
    <mergeCell ref="A2:D2"/>
    <mergeCell ref="A3:D3"/>
    <mergeCell ref="A4:D4"/>
    <mergeCell ref="A5:D5"/>
    <mergeCell ref="A34:C34"/>
    <mergeCell ref="B41:D41"/>
    <mergeCell ref="A12:B12"/>
    <mergeCell ref="A28:B28"/>
    <mergeCell ref="A29:B29"/>
    <mergeCell ref="A30:B30"/>
    <mergeCell ref="A31:B31"/>
    <mergeCell ref="A32:B32"/>
    <mergeCell ref="A33:B33"/>
    <mergeCell ref="A22:B22"/>
    <mergeCell ref="A23:B23"/>
    <mergeCell ref="A24:B24"/>
    <mergeCell ref="A25:B25"/>
    <mergeCell ref="A26:B26"/>
    <mergeCell ref="A27:B27"/>
    <mergeCell ref="A16:B16"/>
    <mergeCell ref="A17:B17"/>
    <mergeCell ref="A18:B18"/>
    <mergeCell ref="A19:B19"/>
    <mergeCell ref="A20:B20"/>
    <mergeCell ref="A21:B21"/>
    <mergeCell ref="A15:D15"/>
    <mergeCell ref="A14:D14"/>
    <mergeCell ref="A6:D6"/>
    <mergeCell ref="A7:D7"/>
    <mergeCell ref="A8:D8"/>
    <mergeCell ref="A9:D9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horizontalDpi="300" verticalDpi="300" r:id="rId1"/>
  <headerFooter>
    <oddFooter>Página &amp;P de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42"/>
  <sheetViews>
    <sheetView view="pageBreakPreview" zoomScaleNormal="100" zoomScaleSheetLayoutView="100" workbookViewId="0">
      <selection activeCell="A3" sqref="A3:D3"/>
    </sheetView>
  </sheetViews>
  <sheetFormatPr defaultRowHeight="15" x14ac:dyDescent="0.25"/>
  <cols>
    <col min="1" max="1" width="16" style="167" customWidth="1"/>
    <col min="2" max="2" width="51.5703125" style="168" customWidth="1"/>
    <col min="3" max="3" width="11.7109375" style="167" customWidth="1"/>
    <col min="4" max="4" width="21" style="168" customWidth="1"/>
  </cols>
  <sheetData>
    <row r="1" spans="1:4" ht="18.75" customHeight="1" x14ac:dyDescent="0.25">
      <c r="A1" s="316" t="s">
        <v>3451</v>
      </c>
      <c r="B1" s="317"/>
      <c r="C1" s="317"/>
      <c r="D1" s="318"/>
    </row>
    <row r="2" spans="1:4" ht="21" customHeight="1" x14ac:dyDescent="0.25">
      <c r="A2" s="298" t="s">
        <v>3452</v>
      </c>
      <c r="B2" s="414"/>
      <c r="C2" s="414"/>
      <c r="D2" s="297"/>
    </row>
    <row r="3" spans="1:4" x14ac:dyDescent="0.25">
      <c r="A3" s="519" t="s">
        <v>3453</v>
      </c>
      <c r="B3" s="520"/>
      <c r="C3" s="520"/>
      <c r="D3" s="521"/>
    </row>
    <row r="4" spans="1:4" ht="15.75" thickBot="1" x14ac:dyDescent="0.3">
      <c r="A4" s="299" t="s">
        <v>3454</v>
      </c>
      <c r="B4" s="300"/>
      <c r="C4" s="300"/>
      <c r="D4" s="522"/>
    </row>
    <row r="5" spans="1:4" x14ac:dyDescent="0.25">
      <c r="A5" s="316" t="s">
        <v>3467</v>
      </c>
      <c r="B5" s="317"/>
      <c r="C5" s="317"/>
      <c r="D5" s="318"/>
    </row>
    <row r="6" spans="1:4" x14ac:dyDescent="0.25">
      <c r="A6" s="295" t="s">
        <v>3456</v>
      </c>
      <c r="B6" s="414"/>
      <c r="C6" s="414"/>
      <c r="D6" s="297"/>
    </row>
    <row r="7" spans="1:4" x14ac:dyDescent="0.25">
      <c r="A7" s="298" t="s">
        <v>3468</v>
      </c>
      <c r="B7" s="414"/>
      <c r="C7" s="414"/>
      <c r="D7" s="297"/>
    </row>
    <row r="8" spans="1:4" x14ac:dyDescent="0.25">
      <c r="A8" s="298" t="s">
        <v>3469</v>
      </c>
      <c r="B8" s="414"/>
      <c r="C8" s="414"/>
      <c r="D8" s="297"/>
    </row>
    <row r="9" spans="1:4" ht="15.75" thickBot="1" x14ac:dyDescent="0.3">
      <c r="A9" s="299" t="s">
        <v>3458</v>
      </c>
      <c r="B9" s="300"/>
      <c r="C9" s="300"/>
      <c r="D9" s="522"/>
    </row>
    <row r="10" spans="1:4" x14ac:dyDescent="0.25">
      <c r="A10" s="145" t="s">
        <v>3416</v>
      </c>
      <c r="B10" s="146"/>
      <c r="C10" s="147"/>
      <c r="D10" s="148"/>
    </row>
    <row r="11" spans="1:4" x14ac:dyDescent="0.25">
      <c r="A11" s="149" t="s">
        <v>3332</v>
      </c>
      <c r="B11" s="544"/>
      <c r="C11" s="150" t="s">
        <v>3333</v>
      </c>
      <c r="D11" s="151">
        <f>D34</f>
        <v>0.14111900000000133</v>
      </c>
    </row>
    <row r="12" spans="1:4" ht="31.5" customHeight="1" thickBot="1" x14ac:dyDescent="0.3">
      <c r="A12" s="370" t="s">
        <v>3417</v>
      </c>
      <c r="B12" s="371"/>
      <c r="C12" s="152" t="s">
        <v>3334</v>
      </c>
      <c r="D12" s="153">
        <v>44782</v>
      </c>
    </row>
    <row r="13" spans="1:4" ht="15.75" thickBot="1" x14ac:dyDescent="0.3">
      <c r="A13" s="545"/>
      <c r="B13" s="546"/>
      <c r="C13" s="546"/>
      <c r="D13" s="547"/>
    </row>
    <row r="14" spans="1:4" ht="15.75" x14ac:dyDescent="0.25">
      <c r="A14" s="358" t="s">
        <v>3335</v>
      </c>
      <c r="B14" s="359"/>
      <c r="C14" s="359"/>
      <c r="D14" s="360"/>
    </row>
    <row r="15" spans="1:4" ht="15.75" thickBot="1" x14ac:dyDescent="0.3">
      <c r="A15" s="355" t="s">
        <v>3355</v>
      </c>
      <c r="B15" s="356"/>
      <c r="C15" s="356"/>
      <c r="D15" s="357"/>
    </row>
    <row r="16" spans="1:4" ht="15.75" thickBot="1" x14ac:dyDescent="0.3">
      <c r="A16" s="374" t="s">
        <v>2053</v>
      </c>
      <c r="B16" s="375"/>
      <c r="C16" s="154" t="s">
        <v>3337</v>
      </c>
      <c r="D16" s="155" t="s">
        <v>3338</v>
      </c>
    </row>
    <row r="17" spans="1:4" x14ac:dyDescent="0.25">
      <c r="A17" s="361"/>
      <c r="B17" s="362"/>
      <c r="C17" s="156"/>
      <c r="D17" s="157"/>
    </row>
    <row r="18" spans="1:4" x14ac:dyDescent="0.25">
      <c r="A18" s="363" t="s">
        <v>3339</v>
      </c>
      <c r="B18" s="364"/>
      <c r="C18" s="158" t="s">
        <v>3340</v>
      </c>
      <c r="D18" s="159">
        <v>4.1000000000000002E-2</v>
      </c>
    </row>
    <row r="19" spans="1:4" x14ac:dyDescent="0.25">
      <c r="A19" s="365"/>
      <c r="B19" s="366"/>
      <c r="C19" s="160"/>
      <c r="D19" s="165"/>
    </row>
    <row r="20" spans="1:4" x14ac:dyDescent="0.25">
      <c r="A20" s="363" t="s">
        <v>3341</v>
      </c>
      <c r="B20" s="364"/>
      <c r="C20" s="158" t="s">
        <v>3342</v>
      </c>
      <c r="D20" s="159">
        <v>4.4999999999999997E-3</v>
      </c>
    </row>
    <row r="21" spans="1:4" x14ac:dyDescent="0.25">
      <c r="A21" s="365"/>
      <c r="B21" s="366"/>
      <c r="C21" s="158"/>
      <c r="D21" s="162"/>
    </row>
    <row r="22" spans="1:4" x14ac:dyDescent="0.25">
      <c r="A22" s="363" t="s">
        <v>3343</v>
      </c>
      <c r="B22" s="364"/>
      <c r="C22" s="158" t="s">
        <v>3344</v>
      </c>
      <c r="D22" s="159">
        <v>4.3E-3</v>
      </c>
    </row>
    <row r="23" spans="1:4" x14ac:dyDescent="0.25">
      <c r="A23" s="365"/>
      <c r="B23" s="366"/>
      <c r="C23" s="158"/>
      <c r="D23" s="162"/>
    </row>
    <row r="24" spans="1:4" x14ac:dyDescent="0.25">
      <c r="A24" s="363" t="s">
        <v>3345</v>
      </c>
      <c r="B24" s="364"/>
      <c r="C24" s="158" t="s">
        <v>3346</v>
      </c>
      <c r="D24" s="159">
        <v>8.0000000000000002E-3</v>
      </c>
    </row>
    <row r="25" spans="1:4" x14ac:dyDescent="0.25">
      <c r="A25" s="365"/>
      <c r="B25" s="366"/>
      <c r="C25" s="163"/>
      <c r="D25" s="161"/>
    </row>
    <row r="26" spans="1:4" x14ac:dyDescent="0.25">
      <c r="A26" s="363" t="s">
        <v>3347</v>
      </c>
      <c r="B26" s="364"/>
      <c r="C26" s="158" t="s">
        <v>2208</v>
      </c>
      <c r="D26" s="159">
        <v>3.862313028706655E-2</v>
      </c>
    </row>
    <row r="27" spans="1:4" x14ac:dyDescent="0.25">
      <c r="A27" s="365"/>
      <c r="B27" s="366"/>
      <c r="C27" s="158"/>
      <c r="D27" s="162"/>
    </row>
    <row r="28" spans="1:4" x14ac:dyDescent="0.25">
      <c r="A28" s="363" t="s">
        <v>3348</v>
      </c>
      <c r="B28" s="364"/>
      <c r="C28" s="158" t="s">
        <v>3349</v>
      </c>
      <c r="D28" s="159">
        <f>SUM(D29:D32)</f>
        <v>3.6499999999999998E-2</v>
      </c>
    </row>
    <row r="29" spans="1:4" x14ac:dyDescent="0.25">
      <c r="A29" s="365" t="s">
        <v>3350</v>
      </c>
      <c r="B29" s="366"/>
      <c r="C29" s="164"/>
      <c r="D29" s="161">
        <v>0</v>
      </c>
    </row>
    <row r="30" spans="1:4" x14ac:dyDescent="0.25">
      <c r="A30" s="365" t="s">
        <v>3351</v>
      </c>
      <c r="B30" s="366"/>
      <c r="C30" s="164"/>
      <c r="D30" s="161">
        <v>6.4999999999999997E-3</v>
      </c>
    </row>
    <row r="31" spans="1:4" x14ac:dyDescent="0.25">
      <c r="A31" s="365" t="s">
        <v>3352</v>
      </c>
      <c r="B31" s="366"/>
      <c r="C31" s="164"/>
      <c r="D31" s="161">
        <v>0.03</v>
      </c>
    </row>
    <row r="32" spans="1:4" x14ac:dyDescent="0.25">
      <c r="A32" s="365" t="s">
        <v>3353</v>
      </c>
      <c r="B32" s="366"/>
      <c r="C32" s="164"/>
      <c r="D32" s="161">
        <v>0</v>
      </c>
    </row>
    <row r="33" spans="1:4" x14ac:dyDescent="0.25">
      <c r="A33" s="372"/>
      <c r="B33" s="373"/>
      <c r="C33" s="164"/>
      <c r="D33" s="161"/>
    </row>
    <row r="34" spans="1:4" ht="15.75" thickBot="1" x14ac:dyDescent="0.3">
      <c r="A34" s="367" t="s">
        <v>3354</v>
      </c>
      <c r="B34" s="368"/>
      <c r="C34" s="369"/>
      <c r="D34" s="166">
        <f>((((1+D18)*(1+D20)*(1+D22))*(1+D24)*(1+D26))/(1-D29-D30-D31))-1</f>
        <v>0.14111900000000133</v>
      </c>
    </row>
    <row r="35" spans="1:4" hidden="1" x14ac:dyDescent="0.25">
      <c r="A35" s="548"/>
      <c r="B35" s="549"/>
      <c r="C35" s="549"/>
      <c r="D35" s="565">
        <v>0.14111899999999999</v>
      </c>
    </row>
    <row r="36" spans="1:4" x14ac:dyDescent="0.25">
      <c r="A36" s="551"/>
      <c r="B36" s="552"/>
      <c r="C36" s="552"/>
      <c r="D36" s="553"/>
    </row>
    <row r="37" spans="1:4" x14ac:dyDescent="0.25">
      <c r="A37" s="554"/>
      <c r="B37" s="555"/>
      <c r="C37" s="556"/>
      <c r="D37" s="557"/>
    </row>
    <row r="38" spans="1:4" x14ac:dyDescent="0.25">
      <c r="A38" s="554"/>
      <c r="B38" s="555"/>
      <c r="C38" s="556"/>
      <c r="D38" s="557"/>
    </row>
    <row r="39" spans="1:4" x14ac:dyDescent="0.25">
      <c r="A39" s="554"/>
      <c r="B39" s="555"/>
      <c r="C39" s="556"/>
      <c r="D39" s="557"/>
    </row>
    <row r="40" spans="1:4" x14ac:dyDescent="0.25">
      <c r="A40" s="554"/>
      <c r="B40" s="555"/>
      <c r="C40" s="556"/>
      <c r="D40" s="557"/>
    </row>
    <row r="41" spans="1:4" x14ac:dyDescent="0.25">
      <c r="A41" s="558"/>
      <c r="B41" s="559"/>
      <c r="C41" s="559"/>
      <c r="D41" s="560"/>
    </row>
    <row r="42" spans="1:4" ht="15.75" thickBot="1" x14ac:dyDescent="0.3">
      <c r="A42" s="561"/>
      <c r="B42" s="562"/>
      <c r="C42" s="563"/>
      <c r="D42" s="564"/>
    </row>
  </sheetData>
  <mergeCells count="32">
    <mergeCell ref="A1:D1"/>
    <mergeCell ref="A2:D2"/>
    <mergeCell ref="A3:D3"/>
    <mergeCell ref="A4:D4"/>
    <mergeCell ref="A9:D9"/>
    <mergeCell ref="A34:C34"/>
    <mergeCell ref="B41:D41"/>
    <mergeCell ref="A12:B12"/>
    <mergeCell ref="A28:B28"/>
    <mergeCell ref="A29:B29"/>
    <mergeCell ref="A30:B30"/>
    <mergeCell ref="A31:B31"/>
    <mergeCell ref="A32:B32"/>
    <mergeCell ref="A33:B33"/>
    <mergeCell ref="A22:B22"/>
    <mergeCell ref="A23:B23"/>
    <mergeCell ref="A24:B24"/>
    <mergeCell ref="A25:B25"/>
    <mergeCell ref="A26:B26"/>
    <mergeCell ref="A27:B27"/>
    <mergeCell ref="A16:B16"/>
    <mergeCell ref="A17:B17"/>
    <mergeCell ref="A18:B18"/>
    <mergeCell ref="A19:B19"/>
    <mergeCell ref="A20:B20"/>
    <mergeCell ref="A21:B21"/>
    <mergeCell ref="A15:D15"/>
    <mergeCell ref="A5:D5"/>
    <mergeCell ref="A6:D6"/>
    <mergeCell ref="A7:D7"/>
    <mergeCell ref="A8:D8"/>
    <mergeCell ref="A14:D14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horizontalDpi="300" verticalDpi="300" r:id="rId1"/>
  <headerFooter>
    <oddFooter>Página &amp;P de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47"/>
  <sheetViews>
    <sheetView tabSelected="1" view="pageBreakPreview" zoomScale="85" zoomScaleNormal="100" zoomScaleSheetLayoutView="85" workbookViewId="0">
      <selection activeCell="D56" sqref="D56"/>
    </sheetView>
  </sheetViews>
  <sheetFormatPr defaultRowHeight="15" x14ac:dyDescent="0.25"/>
  <cols>
    <col min="1" max="1" width="10.5703125" customWidth="1"/>
    <col min="2" max="2" width="53.140625" customWidth="1"/>
    <col min="3" max="4" width="19.5703125" customWidth="1"/>
  </cols>
  <sheetData>
    <row r="1" spans="1:4" ht="24.75" customHeight="1" x14ac:dyDescent="0.25">
      <c r="A1" s="316" t="s">
        <v>3451</v>
      </c>
      <c r="B1" s="317"/>
      <c r="C1" s="317"/>
      <c r="D1" s="318"/>
    </row>
    <row r="2" spans="1:4" ht="20.25" customHeight="1" x14ac:dyDescent="0.25">
      <c r="A2" s="298" t="s">
        <v>3452</v>
      </c>
      <c r="B2" s="414"/>
      <c r="C2" s="414"/>
      <c r="D2" s="297"/>
    </row>
    <row r="3" spans="1:4" x14ac:dyDescent="0.25">
      <c r="A3" s="519" t="s">
        <v>3453</v>
      </c>
      <c r="B3" s="520"/>
      <c r="C3" s="520"/>
      <c r="D3" s="521"/>
    </row>
    <row r="4" spans="1:4" ht="15.75" thickBot="1" x14ac:dyDescent="0.3">
      <c r="A4" s="299" t="s">
        <v>3454</v>
      </c>
      <c r="B4" s="300"/>
      <c r="C4" s="300"/>
      <c r="D4" s="522"/>
    </row>
    <row r="5" spans="1:4" x14ac:dyDescent="0.25">
      <c r="A5" s="316" t="s">
        <v>3467</v>
      </c>
      <c r="B5" s="317"/>
      <c r="C5" s="317"/>
      <c r="D5" s="318"/>
    </row>
    <row r="6" spans="1:4" x14ac:dyDescent="0.25">
      <c r="A6" s="295" t="s">
        <v>3456</v>
      </c>
      <c r="B6" s="414"/>
      <c r="C6" s="414"/>
      <c r="D6" s="297"/>
    </row>
    <row r="7" spans="1:4" x14ac:dyDescent="0.25">
      <c r="A7" s="298" t="s">
        <v>3468</v>
      </c>
      <c r="B7" s="414"/>
      <c r="C7" s="414"/>
      <c r="D7" s="297"/>
    </row>
    <row r="8" spans="1:4" x14ac:dyDescent="0.25">
      <c r="A8" s="298" t="s">
        <v>3469</v>
      </c>
      <c r="B8" s="414"/>
      <c r="C8" s="414"/>
      <c r="D8" s="297"/>
    </row>
    <row r="9" spans="1:4" ht="15.75" thickBot="1" x14ac:dyDescent="0.3">
      <c r="A9" s="299" t="s">
        <v>3458</v>
      </c>
      <c r="B9" s="300"/>
      <c r="C9" s="300"/>
      <c r="D9" s="522"/>
    </row>
    <row r="10" spans="1:4" x14ac:dyDescent="0.25">
      <c r="A10" s="566" t="s">
        <v>3416</v>
      </c>
      <c r="B10" s="378"/>
      <c r="C10" s="378"/>
      <c r="D10" s="567"/>
    </row>
    <row r="11" spans="1:4" x14ac:dyDescent="0.25">
      <c r="A11" s="566" t="s">
        <v>3332</v>
      </c>
      <c r="B11" s="379"/>
      <c r="C11" s="150" t="s">
        <v>3333</v>
      </c>
      <c r="D11" s="151" t="str">
        <f>D33</f>
        <v>Não incide</v>
      </c>
    </row>
    <row r="12" spans="1:4" ht="27" customHeight="1" x14ac:dyDescent="0.25">
      <c r="A12" s="568" t="s">
        <v>3417</v>
      </c>
      <c r="B12" s="376"/>
      <c r="C12" s="150" t="s">
        <v>3334</v>
      </c>
      <c r="D12" s="569">
        <v>44782</v>
      </c>
    </row>
    <row r="13" spans="1:4" x14ac:dyDescent="0.25">
      <c r="A13" s="570"/>
      <c r="B13" s="571"/>
      <c r="C13" s="571"/>
      <c r="D13" s="572"/>
    </row>
    <row r="14" spans="1:4" x14ac:dyDescent="0.25">
      <c r="A14" s="573" t="s">
        <v>3356</v>
      </c>
      <c r="B14" s="377"/>
      <c r="C14" s="377"/>
      <c r="D14" s="574"/>
    </row>
    <row r="15" spans="1:4" x14ac:dyDescent="0.25">
      <c r="A15" s="575" t="s">
        <v>3357</v>
      </c>
      <c r="B15" s="377"/>
      <c r="C15" s="174" t="s">
        <v>3301</v>
      </c>
      <c r="D15" s="576" t="s">
        <v>3302</v>
      </c>
    </row>
    <row r="16" spans="1:4" x14ac:dyDescent="0.25">
      <c r="A16" s="577" t="s">
        <v>3358</v>
      </c>
      <c r="B16" s="175" t="s">
        <v>3418</v>
      </c>
      <c r="C16" s="176">
        <f>SUM(C17:C25)</f>
        <v>0.36800000000000005</v>
      </c>
      <c r="D16" s="578">
        <f>SUM(D17:D25)</f>
        <v>0.36800000000000005</v>
      </c>
    </row>
    <row r="17" spans="1:4" x14ac:dyDescent="0.25">
      <c r="A17" s="579" t="s">
        <v>3359</v>
      </c>
      <c r="B17" s="169" t="s">
        <v>3360</v>
      </c>
      <c r="C17" s="170">
        <v>0.2</v>
      </c>
      <c r="D17" s="580">
        <v>0.2</v>
      </c>
    </row>
    <row r="18" spans="1:4" x14ac:dyDescent="0.25">
      <c r="A18" s="579" t="s">
        <v>3361</v>
      </c>
      <c r="B18" s="169" t="s">
        <v>3362</v>
      </c>
      <c r="C18" s="170">
        <v>1.4999999999999999E-2</v>
      </c>
      <c r="D18" s="580">
        <v>1.4999999999999999E-2</v>
      </c>
    </row>
    <row r="19" spans="1:4" x14ac:dyDescent="0.25">
      <c r="A19" s="579" t="s">
        <v>3363</v>
      </c>
      <c r="B19" s="169" t="s">
        <v>3364</v>
      </c>
      <c r="C19" s="170">
        <v>0.01</v>
      </c>
      <c r="D19" s="580">
        <v>0.01</v>
      </c>
    </row>
    <row r="20" spans="1:4" x14ac:dyDescent="0.25">
      <c r="A20" s="579" t="s">
        <v>3365</v>
      </c>
      <c r="B20" s="169" t="s">
        <v>3366</v>
      </c>
      <c r="C20" s="170">
        <v>2E-3</v>
      </c>
      <c r="D20" s="580">
        <v>2E-3</v>
      </c>
    </row>
    <row r="21" spans="1:4" x14ac:dyDescent="0.25">
      <c r="A21" s="579" t="s">
        <v>3367</v>
      </c>
      <c r="B21" s="169" t="s">
        <v>3368</v>
      </c>
      <c r="C21" s="170">
        <v>6.0000000000000001E-3</v>
      </c>
      <c r="D21" s="580">
        <v>6.0000000000000001E-3</v>
      </c>
    </row>
    <row r="22" spans="1:4" x14ac:dyDescent="0.25">
      <c r="A22" s="579" t="s">
        <v>3369</v>
      </c>
      <c r="B22" s="169" t="s">
        <v>3370</v>
      </c>
      <c r="C22" s="170">
        <v>2.5000000000000001E-2</v>
      </c>
      <c r="D22" s="580">
        <v>2.5000000000000001E-2</v>
      </c>
    </row>
    <row r="23" spans="1:4" x14ac:dyDescent="0.25">
      <c r="A23" s="579" t="s">
        <v>3371</v>
      </c>
      <c r="B23" s="169" t="s">
        <v>3372</v>
      </c>
      <c r="C23" s="170">
        <v>0.03</v>
      </c>
      <c r="D23" s="580">
        <v>0.03</v>
      </c>
    </row>
    <row r="24" spans="1:4" x14ac:dyDescent="0.25">
      <c r="A24" s="579" t="s">
        <v>3373</v>
      </c>
      <c r="B24" s="169" t="s">
        <v>3374</v>
      </c>
      <c r="C24" s="170">
        <v>0.08</v>
      </c>
      <c r="D24" s="580">
        <v>0.08</v>
      </c>
    </row>
    <row r="25" spans="1:4" x14ac:dyDescent="0.25">
      <c r="A25" s="579" t="s">
        <v>3375</v>
      </c>
      <c r="B25" s="169" t="s">
        <v>3376</v>
      </c>
      <c r="C25" s="170">
        <v>0</v>
      </c>
      <c r="D25" s="580">
        <v>0</v>
      </c>
    </row>
    <row r="26" spans="1:4" x14ac:dyDescent="0.25">
      <c r="A26" s="577" t="s">
        <v>3377</v>
      </c>
      <c r="B26" s="177" t="s">
        <v>3419</v>
      </c>
      <c r="C26" s="176">
        <f>SUM(C27:C36)</f>
        <v>0.4526</v>
      </c>
      <c r="D26" s="578">
        <f>SUM(D27:D36)</f>
        <v>0.15709999999999999</v>
      </c>
    </row>
    <row r="27" spans="1:4" x14ac:dyDescent="0.25">
      <c r="A27" s="579" t="s">
        <v>3378</v>
      </c>
      <c r="B27" s="171" t="s">
        <v>3379</v>
      </c>
      <c r="C27" s="170">
        <v>0.18060000000000001</v>
      </c>
      <c r="D27" s="580" t="s">
        <v>3380</v>
      </c>
    </row>
    <row r="28" spans="1:4" x14ac:dyDescent="0.25">
      <c r="A28" s="579" t="s">
        <v>3381</v>
      </c>
      <c r="B28" s="171" t="s">
        <v>3382</v>
      </c>
      <c r="C28" s="170">
        <v>4.3299999999999998E-2</v>
      </c>
      <c r="D28" s="580" t="s">
        <v>3380</v>
      </c>
    </row>
    <row r="29" spans="1:4" x14ac:dyDescent="0.25">
      <c r="A29" s="579" t="s">
        <v>3383</v>
      </c>
      <c r="B29" s="171" t="s">
        <v>3384</v>
      </c>
      <c r="C29" s="170">
        <v>8.9999999999999993E-3</v>
      </c>
      <c r="D29" s="580">
        <v>6.8999999999999999E-3</v>
      </c>
    </row>
    <row r="30" spans="1:4" x14ac:dyDescent="0.25">
      <c r="A30" s="579" t="s">
        <v>3385</v>
      </c>
      <c r="B30" s="171" t="s">
        <v>3386</v>
      </c>
      <c r="C30" s="170">
        <v>0.10829999999999999</v>
      </c>
      <c r="D30" s="580">
        <v>8.3299999999999999E-2</v>
      </c>
    </row>
    <row r="31" spans="1:4" x14ac:dyDescent="0.25">
      <c r="A31" s="579" t="s">
        <v>3387</v>
      </c>
      <c r="B31" s="171" t="s">
        <v>3388</v>
      </c>
      <c r="C31" s="170">
        <v>6.9999999999999999E-4</v>
      </c>
      <c r="D31" s="580">
        <v>5.9999999999999995E-4</v>
      </c>
    </row>
    <row r="32" spans="1:4" x14ac:dyDescent="0.25">
      <c r="A32" s="579" t="s">
        <v>3389</v>
      </c>
      <c r="B32" s="171" t="s">
        <v>3390</v>
      </c>
      <c r="C32" s="170">
        <v>1.49E-2</v>
      </c>
      <c r="D32" s="580">
        <v>9.2999999999999992E-3</v>
      </c>
    </row>
    <row r="33" spans="1:4" x14ac:dyDescent="0.25">
      <c r="A33" s="579" t="s">
        <v>3391</v>
      </c>
      <c r="B33" s="171" t="s">
        <v>3392</v>
      </c>
      <c r="C33" s="170">
        <v>2.18E-2</v>
      </c>
      <c r="D33" s="580" t="s">
        <v>3380</v>
      </c>
    </row>
    <row r="34" spans="1:4" x14ac:dyDescent="0.25">
      <c r="A34" s="579" t="s">
        <v>3393</v>
      </c>
      <c r="B34" s="171" t="s">
        <v>3394</v>
      </c>
      <c r="C34" s="170">
        <v>1.1000000000000001E-3</v>
      </c>
      <c r="D34" s="580">
        <v>8.9999999999999998E-4</v>
      </c>
    </row>
    <row r="35" spans="1:4" x14ac:dyDescent="0.25">
      <c r="A35" s="579" t="s">
        <v>3395</v>
      </c>
      <c r="B35" s="171" t="s">
        <v>3396</v>
      </c>
      <c r="C35" s="170">
        <v>7.2599999999999998E-2</v>
      </c>
      <c r="D35" s="580">
        <v>5.5800000000000002E-2</v>
      </c>
    </row>
    <row r="36" spans="1:4" x14ac:dyDescent="0.25">
      <c r="A36" s="579" t="s">
        <v>3397</v>
      </c>
      <c r="B36" s="171" t="s">
        <v>3398</v>
      </c>
      <c r="C36" s="170">
        <v>2.9999999999999997E-4</v>
      </c>
      <c r="D36" s="580">
        <v>2.9999999999999997E-4</v>
      </c>
    </row>
    <row r="37" spans="1:4" x14ac:dyDescent="0.25">
      <c r="A37" s="577" t="s">
        <v>3399</v>
      </c>
      <c r="B37" s="177" t="s">
        <v>3420</v>
      </c>
      <c r="C37" s="176">
        <f>SUM(C38:C42)</f>
        <v>0.14720000000000003</v>
      </c>
      <c r="D37" s="578">
        <f>SUM(D38:D42)</f>
        <v>0.11330000000000001</v>
      </c>
    </row>
    <row r="38" spans="1:4" x14ac:dyDescent="0.25">
      <c r="A38" s="579" t="s">
        <v>3400</v>
      </c>
      <c r="B38" s="171" t="s">
        <v>3401</v>
      </c>
      <c r="C38" s="170">
        <v>4.4299999999999999E-2</v>
      </c>
      <c r="D38" s="580">
        <v>3.4099999999999998E-2</v>
      </c>
    </row>
    <row r="39" spans="1:4" x14ac:dyDescent="0.25">
      <c r="A39" s="579" t="s">
        <v>3402</v>
      </c>
      <c r="B39" s="171" t="s">
        <v>3403</v>
      </c>
      <c r="C39" s="170">
        <v>1E-3</v>
      </c>
      <c r="D39" s="580">
        <v>8.0000000000000004E-4</v>
      </c>
    </row>
    <row r="40" spans="1:4" x14ac:dyDescent="0.25">
      <c r="A40" s="579" t="s">
        <v>3404</v>
      </c>
      <c r="B40" s="171" t="s">
        <v>3405</v>
      </c>
      <c r="C40" s="170">
        <v>5.9700000000000003E-2</v>
      </c>
      <c r="D40" s="580">
        <v>4.5900000000000003E-2</v>
      </c>
    </row>
    <row r="41" spans="1:4" x14ac:dyDescent="0.25">
      <c r="A41" s="579" t="s">
        <v>3406</v>
      </c>
      <c r="B41" s="171" t="s">
        <v>3407</v>
      </c>
      <c r="C41" s="170">
        <v>3.85E-2</v>
      </c>
      <c r="D41" s="580">
        <v>2.9600000000000001E-2</v>
      </c>
    </row>
    <row r="42" spans="1:4" x14ac:dyDescent="0.25">
      <c r="A42" s="579" t="s">
        <v>3408</v>
      </c>
      <c r="B42" s="171" t="s">
        <v>3409</v>
      </c>
      <c r="C42" s="170">
        <v>3.7000000000000002E-3</v>
      </c>
      <c r="D42" s="580">
        <v>2.8999999999999998E-3</v>
      </c>
    </row>
    <row r="43" spans="1:4" x14ac:dyDescent="0.25">
      <c r="A43" s="577" t="s">
        <v>3410</v>
      </c>
      <c r="B43" s="177" t="s">
        <v>3421</v>
      </c>
      <c r="C43" s="176">
        <f>SUM(C44:C45)</f>
        <v>0.17046880000000003</v>
      </c>
      <c r="D43" s="578">
        <f>SUM(D44:D45)</f>
        <v>6.0835200000000006E-2</v>
      </c>
    </row>
    <row r="44" spans="1:4" x14ac:dyDescent="0.25">
      <c r="A44" s="579" t="s">
        <v>3411</v>
      </c>
      <c r="B44" s="171" t="s">
        <v>3412</v>
      </c>
      <c r="C44" s="170">
        <f>C16*C26</f>
        <v>0.16655680000000003</v>
      </c>
      <c r="D44" s="580">
        <f>D16*D26</f>
        <v>5.7812800000000004E-2</v>
      </c>
    </row>
    <row r="45" spans="1:4" ht="22.5" x14ac:dyDescent="0.25">
      <c r="A45" s="579" t="s">
        <v>3413</v>
      </c>
      <c r="B45" s="171" t="s">
        <v>3414</v>
      </c>
      <c r="C45" s="170">
        <f>C16*C39+C38*C24</f>
        <v>3.9119999999999997E-3</v>
      </c>
      <c r="D45" s="580">
        <f>D16*D39+D38*D24</f>
        <v>3.0224000000000002E-3</v>
      </c>
    </row>
    <row r="46" spans="1:4" x14ac:dyDescent="0.25">
      <c r="A46" s="581" t="s">
        <v>3415</v>
      </c>
      <c r="B46" s="377"/>
      <c r="C46" s="178">
        <f>C43+C37+C26+C16</f>
        <v>1.1382688000000001</v>
      </c>
      <c r="D46" s="582">
        <f>D43+D37+D26+D16</f>
        <v>0.69923520000000006</v>
      </c>
    </row>
    <row r="47" spans="1:4" ht="15.75" thickBot="1" x14ac:dyDescent="0.3">
      <c r="A47" s="583"/>
      <c r="B47" s="584"/>
      <c r="C47" s="584"/>
      <c r="D47" s="585"/>
    </row>
  </sheetData>
  <mergeCells count="15">
    <mergeCell ref="A6:D6"/>
    <mergeCell ref="A7:D7"/>
    <mergeCell ref="A8:D8"/>
    <mergeCell ref="A9:D9"/>
    <mergeCell ref="A1:D1"/>
    <mergeCell ref="A2:D2"/>
    <mergeCell ref="A3:D3"/>
    <mergeCell ref="A4:D4"/>
    <mergeCell ref="A5:D5"/>
    <mergeCell ref="A12:B12"/>
    <mergeCell ref="A14:D14"/>
    <mergeCell ref="A15:B15"/>
    <mergeCell ref="A46:B46"/>
    <mergeCell ref="A10:D10"/>
    <mergeCell ref="A11:B11"/>
  </mergeCells>
  <printOptions horizontalCentered="1"/>
  <pageMargins left="0.31496062992125984" right="0.31496062992125984" top="0.78740157480314965" bottom="0.78740157480314965" header="0.31496062992125984" footer="0.31496062992125984"/>
  <pageSetup paperSize="9" scale="90" orientation="portrait" horizontalDpi="300" verticalDpi="300" r:id="rId1"/>
  <headerFooter>
    <oddFooter>&amp;L&amp;G&amp;CPágina &amp;P de &amp;N&amp;R&amp;G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B42AC-A5B8-4C50-A702-B7DD47A68AC8}">
  <sheetPr>
    <tabColor theme="9" tint="-0.499984740745262"/>
  </sheetPr>
  <dimension ref="A1:G358"/>
  <sheetViews>
    <sheetView view="pageBreakPreview" topLeftCell="A49" zoomScale="85" zoomScaleNormal="90" zoomScaleSheetLayoutView="85" workbookViewId="0">
      <selection activeCell="F49" sqref="F49"/>
    </sheetView>
  </sheetViews>
  <sheetFormatPr defaultRowHeight="12.75" x14ac:dyDescent="0.2"/>
  <cols>
    <col min="1" max="1" width="14.5703125" style="36" customWidth="1"/>
    <col min="2" max="2" width="12.7109375" style="36" customWidth="1"/>
    <col min="3" max="3" width="15.7109375" style="36" customWidth="1"/>
    <col min="4" max="4" width="67" style="36" bestFit="1" customWidth="1"/>
    <col min="5" max="5" width="8.7109375" style="36" customWidth="1"/>
    <col min="6" max="6" width="14.7109375" style="46" bestFit="1" customWidth="1"/>
    <col min="7" max="7" width="1.7109375" style="36" customWidth="1"/>
    <col min="8" max="16384" width="9.140625" style="36"/>
  </cols>
  <sheetData>
    <row r="1" spans="1:7" s="29" customFormat="1" ht="15.75" x14ac:dyDescent="0.25">
      <c r="A1" s="324"/>
      <c r="B1" s="325"/>
      <c r="C1" s="325"/>
      <c r="D1" s="325"/>
      <c r="E1" s="325"/>
      <c r="F1" s="325"/>
    </row>
    <row r="2" spans="1:7" s="29" customFormat="1" ht="14.25" x14ac:dyDescent="0.25">
      <c r="A2" s="326"/>
      <c r="B2" s="327"/>
      <c r="C2" s="327"/>
      <c r="D2" s="327"/>
      <c r="E2" s="327"/>
      <c r="F2" s="327"/>
    </row>
    <row r="3" spans="1:7" s="29" customFormat="1" ht="14.25" x14ac:dyDescent="0.25">
      <c r="A3" s="326"/>
      <c r="B3" s="327"/>
      <c r="C3" s="327"/>
      <c r="D3" s="327"/>
      <c r="E3" s="327"/>
      <c r="F3" s="327"/>
    </row>
    <row r="4" spans="1:7" s="29" customFormat="1" ht="15.75" customHeight="1" thickBot="1" x14ac:dyDescent="0.3">
      <c r="A4" s="328"/>
      <c r="B4" s="329"/>
      <c r="C4" s="329"/>
      <c r="D4" s="329"/>
      <c r="E4" s="329"/>
      <c r="F4" s="329"/>
    </row>
    <row r="5" spans="1:7" s="29" customFormat="1" ht="7.5" customHeight="1" thickTop="1" x14ac:dyDescent="0.25">
      <c r="A5" s="77"/>
      <c r="F5" s="78"/>
    </row>
    <row r="6" spans="1:7" s="40" customFormat="1" ht="15" customHeight="1" x14ac:dyDescent="0.25">
      <c r="A6" s="334" t="s">
        <v>2628</v>
      </c>
      <c r="B6" s="335"/>
      <c r="C6" s="335"/>
      <c r="D6" s="335"/>
      <c r="E6" s="335"/>
      <c r="F6" s="201" t="s">
        <v>10</v>
      </c>
    </row>
    <row r="7" spans="1:7" s="40" customFormat="1" ht="20.100000000000001" customHeight="1" x14ac:dyDescent="0.25">
      <c r="A7" s="331" t="s">
        <v>2579</v>
      </c>
      <c r="B7" s="332"/>
      <c r="C7" s="332"/>
      <c r="D7" s="332"/>
      <c r="E7" s="332"/>
      <c r="F7" s="74" t="s">
        <v>2580</v>
      </c>
      <c r="G7" s="41"/>
    </row>
    <row r="8" spans="1:7" s="40" customFormat="1" ht="20.100000000000001" customHeight="1" x14ac:dyDescent="0.25">
      <c r="A8" s="319" t="s">
        <v>3261</v>
      </c>
      <c r="B8" s="320"/>
      <c r="C8" s="320"/>
      <c r="D8" s="320"/>
      <c r="E8" s="320"/>
      <c r="F8" s="76">
        <v>0.23748</v>
      </c>
    </row>
    <row r="9" spans="1:7" s="40" customFormat="1" ht="25.5" x14ac:dyDescent="0.25">
      <c r="A9" s="338" t="s">
        <v>3299</v>
      </c>
      <c r="B9" s="339"/>
      <c r="C9" s="339"/>
      <c r="D9" s="339"/>
      <c r="E9" s="339"/>
      <c r="F9" s="202" t="s">
        <v>3300</v>
      </c>
    </row>
    <row r="10" spans="1:7" s="40" customFormat="1" ht="20.100000000000001" customHeight="1" x14ac:dyDescent="0.25">
      <c r="A10" s="341"/>
      <c r="B10" s="342"/>
      <c r="C10" s="342"/>
      <c r="D10" s="342"/>
      <c r="E10" s="342"/>
      <c r="F10" s="75" t="s">
        <v>3301</v>
      </c>
    </row>
    <row r="11" spans="1:7" s="30" customFormat="1" ht="15" x14ac:dyDescent="0.25">
      <c r="A11" s="344"/>
      <c r="B11" s="345"/>
      <c r="C11" s="345"/>
      <c r="D11" s="345"/>
      <c r="E11" s="345"/>
      <c r="F11" s="73">
        <v>1.1383000000000001</v>
      </c>
      <c r="G11" s="31"/>
    </row>
    <row r="12" spans="1:7" s="29" customFormat="1" ht="27" customHeight="1" x14ac:dyDescent="0.25">
      <c r="A12" s="322" t="s">
        <v>3457</v>
      </c>
      <c r="B12" s="323"/>
      <c r="C12" s="323"/>
      <c r="D12" s="323"/>
      <c r="E12" s="323"/>
      <c r="F12" s="323"/>
    </row>
    <row r="13" spans="1:7" s="29" customFormat="1" ht="6.75" customHeight="1" x14ac:dyDescent="0.25">
      <c r="A13" s="79"/>
      <c r="B13" s="49"/>
      <c r="C13" s="49"/>
      <c r="D13" s="49"/>
      <c r="E13" s="49"/>
      <c r="F13" s="49"/>
    </row>
    <row r="14" spans="1:7" s="29" customFormat="1" ht="27" customHeight="1" x14ac:dyDescent="0.25">
      <c r="A14" s="80" t="s">
        <v>2583</v>
      </c>
      <c r="B14" s="32" t="s">
        <v>2584</v>
      </c>
      <c r="C14" s="33" t="s">
        <v>2585</v>
      </c>
      <c r="D14" s="33" t="s">
        <v>2053</v>
      </c>
      <c r="E14" s="33" t="s">
        <v>2586</v>
      </c>
      <c r="F14" s="44" t="s">
        <v>2588</v>
      </c>
    </row>
    <row r="15" spans="1:7" ht="27" customHeight="1" x14ac:dyDescent="0.2">
      <c r="A15" s="82" t="s">
        <v>2070</v>
      </c>
      <c r="B15" s="37" t="s">
        <v>2593</v>
      </c>
      <c r="C15" s="37">
        <v>3143</v>
      </c>
      <c r="D15" s="38" t="s">
        <v>2804</v>
      </c>
      <c r="E15" s="37" t="s">
        <v>224</v>
      </c>
      <c r="F15" s="43">
        <v>7.7350000000000003</v>
      </c>
    </row>
    <row r="16" spans="1:7" ht="24" x14ac:dyDescent="0.2">
      <c r="A16" s="82" t="s">
        <v>2070</v>
      </c>
      <c r="B16" s="37" t="s">
        <v>2593</v>
      </c>
      <c r="C16" s="37">
        <v>5627</v>
      </c>
      <c r="D16" s="38" t="s">
        <v>3201</v>
      </c>
      <c r="E16" s="37" t="s">
        <v>29</v>
      </c>
      <c r="F16" s="90">
        <v>37.520000000000003</v>
      </c>
    </row>
    <row r="17" spans="1:6" ht="27" customHeight="1" x14ac:dyDescent="0.2">
      <c r="A17" s="82" t="s">
        <v>2070</v>
      </c>
      <c r="B17" s="37" t="s">
        <v>2593</v>
      </c>
      <c r="C17" s="37">
        <v>5628</v>
      </c>
      <c r="D17" s="38" t="s">
        <v>3202</v>
      </c>
      <c r="E17" s="37" t="s">
        <v>29</v>
      </c>
      <c r="F17" s="43">
        <v>5.09</v>
      </c>
    </row>
    <row r="18" spans="1:6" ht="24" x14ac:dyDescent="0.2">
      <c r="A18" s="82" t="s">
        <v>2070</v>
      </c>
      <c r="B18" s="37" t="s">
        <v>2593</v>
      </c>
      <c r="C18" s="37">
        <v>5629</v>
      </c>
      <c r="D18" s="38" t="s">
        <v>3203</v>
      </c>
      <c r="E18" s="37" t="s">
        <v>29</v>
      </c>
      <c r="F18" s="43">
        <v>46.9</v>
      </c>
    </row>
    <row r="19" spans="1:6" ht="36" x14ac:dyDescent="0.2">
      <c r="A19" s="82" t="s">
        <v>2070</v>
      </c>
      <c r="B19" s="37" t="s">
        <v>2593</v>
      </c>
      <c r="C19" s="37">
        <v>5630</v>
      </c>
      <c r="D19" s="38" t="s">
        <v>3204</v>
      </c>
      <c r="E19" s="37" t="s">
        <v>29</v>
      </c>
      <c r="F19" s="43">
        <v>60.09</v>
      </c>
    </row>
    <row r="20" spans="1:6" ht="24" x14ac:dyDescent="0.2">
      <c r="A20" s="82" t="s">
        <v>3209</v>
      </c>
      <c r="B20" s="37" t="s">
        <v>2593</v>
      </c>
      <c r="C20" s="37">
        <v>5631</v>
      </c>
      <c r="D20" s="38" t="s">
        <v>2197</v>
      </c>
      <c r="E20" s="37" t="s">
        <v>2094</v>
      </c>
      <c r="F20" s="90">
        <v>165</v>
      </c>
    </row>
    <row r="21" spans="1:6" ht="24" x14ac:dyDescent="0.2">
      <c r="A21" s="82" t="s">
        <v>3209</v>
      </c>
      <c r="B21" s="37" t="s">
        <v>2593</v>
      </c>
      <c r="C21" s="37">
        <v>5632</v>
      </c>
      <c r="D21" s="38" t="s">
        <v>2198</v>
      </c>
      <c r="E21" s="37" t="s">
        <v>2096</v>
      </c>
      <c r="F21" s="90">
        <v>75</v>
      </c>
    </row>
    <row r="22" spans="1:6" ht="48" x14ac:dyDescent="0.2">
      <c r="A22" s="82" t="s">
        <v>2070</v>
      </c>
      <c r="B22" s="37" t="s">
        <v>2593</v>
      </c>
      <c r="C22" s="37">
        <v>5678</v>
      </c>
      <c r="D22" s="38" t="s">
        <v>2382</v>
      </c>
      <c r="E22" s="37" t="s">
        <v>2094</v>
      </c>
      <c r="F22" s="43">
        <v>132.9</v>
      </c>
    </row>
    <row r="23" spans="1:6" ht="48" x14ac:dyDescent="0.2">
      <c r="A23" s="82" t="s">
        <v>2070</v>
      </c>
      <c r="B23" s="37" t="s">
        <v>2593</v>
      </c>
      <c r="C23" s="37">
        <v>5679</v>
      </c>
      <c r="D23" s="38" t="s">
        <v>2383</v>
      </c>
      <c r="E23" s="37" t="s">
        <v>2096</v>
      </c>
      <c r="F23" s="43">
        <v>58.9</v>
      </c>
    </row>
    <row r="24" spans="1:6" ht="24" x14ac:dyDescent="0.2">
      <c r="A24" s="82" t="s">
        <v>2070</v>
      </c>
      <c r="B24" s="37" t="s">
        <v>2593</v>
      </c>
      <c r="C24" s="37">
        <v>5795</v>
      </c>
      <c r="D24" s="38" t="s">
        <v>2093</v>
      </c>
      <c r="E24" s="37" t="s">
        <v>2094</v>
      </c>
      <c r="F24" s="43">
        <v>22.148</v>
      </c>
    </row>
    <row r="25" spans="1:6" ht="36" x14ac:dyDescent="0.2">
      <c r="A25" s="82" t="s">
        <v>2070</v>
      </c>
      <c r="B25" s="37" t="s">
        <v>2593</v>
      </c>
      <c r="C25" s="37">
        <v>5811</v>
      </c>
      <c r="D25" s="38" t="s">
        <v>3128</v>
      </c>
      <c r="E25" s="37" t="s">
        <v>2094</v>
      </c>
      <c r="F25" s="43">
        <v>189.25</v>
      </c>
    </row>
    <row r="26" spans="1:6" ht="48" x14ac:dyDescent="0.2">
      <c r="A26" s="82" t="s">
        <v>2070</v>
      </c>
      <c r="B26" s="37" t="s">
        <v>2593</v>
      </c>
      <c r="C26" s="37">
        <v>5901</v>
      </c>
      <c r="D26" s="38" t="s">
        <v>2190</v>
      </c>
      <c r="E26" s="37" t="s">
        <v>2094</v>
      </c>
      <c r="F26" s="43">
        <v>280.14</v>
      </c>
    </row>
    <row r="27" spans="1:6" ht="48" x14ac:dyDescent="0.2">
      <c r="A27" s="82" t="s">
        <v>2070</v>
      </c>
      <c r="B27" s="37" t="s">
        <v>2593</v>
      </c>
      <c r="C27" s="37">
        <v>5903</v>
      </c>
      <c r="D27" s="38" t="s">
        <v>2191</v>
      </c>
      <c r="E27" s="37" t="s">
        <v>2096</v>
      </c>
      <c r="F27" s="43">
        <v>59.4</v>
      </c>
    </row>
    <row r="28" spans="1:6" ht="48" x14ac:dyDescent="0.2">
      <c r="A28" s="82" t="s">
        <v>2070</v>
      </c>
      <c r="B28" s="37" t="s">
        <v>2593</v>
      </c>
      <c r="C28" s="37">
        <v>5928</v>
      </c>
      <c r="D28" s="38" t="s">
        <v>2505</v>
      </c>
      <c r="E28" s="37" t="s">
        <v>2094</v>
      </c>
      <c r="F28" s="43">
        <v>229.71</v>
      </c>
    </row>
    <row r="29" spans="1:6" ht="48" x14ac:dyDescent="0.2">
      <c r="A29" s="82" t="s">
        <v>3233</v>
      </c>
      <c r="B29" s="37" t="s">
        <v>2593</v>
      </c>
      <c r="C29" s="37">
        <v>5930</v>
      </c>
      <c r="D29" s="38" t="s">
        <v>2576</v>
      </c>
      <c r="E29" s="37" t="s">
        <v>2096</v>
      </c>
      <c r="F29" s="43">
        <v>55.33</v>
      </c>
    </row>
    <row r="30" spans="1:6" ht="36" x14ac:dyDescent="0.2">
      <c r="A30" s="82" t="s">
        <v>2070</v>
      </c>
      <c r="B30" s="37" t="s">
        <v>2593</v>
      </c>
      <c r="C30" s="37">
        <v>5932</v>
      </c>
      <c r="D30" s="38" t="s">
        <v>2195</v>
      </c>
      <c r="E30" s="37" t="s">
        <v>2094</v>
      </c>
      <c r="F30" s="43">
        <v>215.17</v>
      </c>
    </row>
    <row r="31" spans="1:6" ht="36" x14ac:dyDescent="0.2">
      <c r="A31" s="82" t="s">
        <v>2070</v>
      </c>
      <c r="B31" s="37" t="s">
        <v>2593</v>
      </c>
      <c r="C31" s="37">
        <v>5934</v>
      </c>
      <c r="D31" s="38" t="s">
        <v>2196</v>
      </c>
      <c r="E31" s="37" t="s">
        <v>2096</v>
      </c>
      <c r="F31" s="43">
        <v>57.29</v>
      </c>
    </row>
    <row r="32" spans="1:6" ht="24" x14ac:dyDescent="0.2">
      <c r="A32" s="82" t="s">
        <v>2070</v>
      </c>
      <c r="B32" s="37" t="s">
        <v>2593</v>
      </c>
      <c r="C32" s="37">
        <v>5952</v>
      </c>
      <c r="D32" s="38" t="s">
        <v>2095</v>
      </c>
      <c r="E32" s="37" t="s">
        <v>2096</v>
      </c>
      <c r="F32" s="43">
        <v>21.154</v>
      </c>
    </row>
    <row r="33" spans="1:6" ht="36" x14ac:dyDescent="0.2">
      <c r="A33" s="82" t="s">
        <v>2070</v>
      </c>
      <c r="B33" s="37" t="s">
        <v>2593</v>
      </c>
      <c r="C33" s="37">
        <v>5953</v>
      </c>
      <c r="D33" s="38" t="s">
        <v>2629</v>
      </c>
      <c r="E33" s="37" t="s">
        <v>2094</v>
      </c>
      <c r="F33" s="43">
        <v>52.21</v>
      </c>
    </row>
    <row r="34" spans="1:6" ht="48" x14ac:dyDescent="0.2">
      <c r="A34" s="82" t="s">
        <v>2070</v>
      </c>
      <c r="B34" s="37" t="s">
        <v>2593</v>
      </c>
      <c r="C34" s="37">
        <v>73467</v>
      </c>
      <c r="D34" s="38" t="s">
        <v>3129</v>
      </c>
      <c r="E34" s="37" t="s">
        <v>2094</v>
      </c>
      <c r="F34" s="43">
        <v>154.72999999999999</v>
      </c>
    </row>
    <row r="35" spans="1:6" ht="24" x14ac:dyDescent="0.2">
      <c r="A35" s="82" t="s">
        <v>2070</v>
      </c>
      <c r="B35" s="37" t="s">
        <v>2593</v>
      </c>
      <c r="C35" s="37">
        <v>86877</v>
      </c>
      <c r="D35" s="38" t="s">
        <v>3099</v>
      </c>
      <c r="E35" s="37" t="s">
        <v>224</v>
      </c>
      <c r="F35" s="43">
        <v>46.74</v>
      </c>
    </row>
    <row r="36" spans="1:6" ht="24" x14ac:dyDescent="0.2">
      <c r="A36" s="82" t="s">
        <v>2070</v>
      </c>
      <c r="B36" s="37" t="s">
        <v>2593</v>
      </c>
      <c r="C36" s="37">
        <v>86878</v>
      </c>
      <c r="D36" s="38" t="s">
        <v>3116</v>
      </c>
      <c r="E36" s="37" t="s">
        <v>224</v>
      </c>
      <c r="F36" s="43">
        <v>50.37</v>
      </c>
    </row>
    <row r="37" spans="1:6" ht="24" x14ac:dyDescent="0.2">
      <c r="A37" s="82" t="s">
        <v>2070</v>
      </c>
      <c r="B37" s="37" t="s">
        <v>2593</v>
      </c>
      <c r="C37" s="37">
        <v>86880</v>
      </c>
      <c r="D37" s="38" t="s">
        <v>3102</v>
      </c>
      <c r="E37" s="37" t="s">
        <v>224</v>
      </c>
      <c r="F37" s="43">
        <v>19.350000000000001</v>
      </c>
    </row>
    <row r="38" spans="1:6" ht="24" x14ac:dyDescent="0.2">
      <c r="A38" s="82" t="s">
        <v>2070</v>
      </c>
      <c r="B38" s="37" t="s">
        <v>2593</v>
      </c>
      <c r="C38" s="37">
        <v>86881</v>
      </c>
      <c r="D38" s="38" t="s">
        <v>3100</v>
      </c>
      <c r="E38" s="37" t="s">
        <v>224</v>
      </c>
      <c r="F38" s="43">
        <v>97.76</v>
      </c>
    </row>
    <row r="39" spans="1:6" ht="24" x14ac:dyDescent="0.2">
      <c r="A39" s="82" t="s">
        <v>2070</v>
      </c>
      <c r="B39" s="37" t="s">
        <v>2593</v>
      </c>
      <c r="C39" s="37">
        <v>86882</v>
      </c>
      <c r="D39" s="38" t="s">
        <v>3103</v>
      </c>
      <c r="E39" s="37" t="s">
        <v>224</v>
      </c>
      <c r="F39" s="90">
        <f>'CPU KN'!H4827</f>
        <v>14.170000000000002</v>
      </c>
    </row>
    <row r="40" spans="1:6" ht="24" x14ac:dyDescent="0.2">
      <c r="A40" s="82" t="s">
        <v>2070</v>
      </c>
      <c r="B40" s="37" t="s">
        <v>2593</v>
      </c>
      <c r="C40" s="37">
        <v>86885</v>
      </c>
      <c r="D40" s="38" t="s">
        <v>3098</v>
      </c>
      <c r="E40" s="37" t="s">
        <v>224</v>
      </c>
      <c r="F40" s="43">
        <v>10.88</v>
      </c>
    </row>
    <row r="41" spans="1:6" ht="24" x14ac:dyDescent="0.2">
      <c r="A41" s="82" t="s">
        <v>2070</v>
      </c>
      <c r="B41" s="37" t="s">
        <v>2593</v>
      </c>
      <c r="C41" s="37">
        <v>86888</v>
      </c>
      <c r="D41" s="38" t="s">
        <v>3262</v>
      </c>
      <c r="E41" s="37" t="s">
        <v>224</v>
      </c>
      <c r="F41" s="90">
        <f>'CPU KN'!H4923</f>
        <v>274.12</v>
      </c>
    </row>
    <row r="42" spans="1:6" ht="24" x14ac:dyDescent="0.2">
      <c r="A42" s="82" t="s">
        <v>2070</v>
      </c>
      <c r="B42" s="37" t="s">
        <v>2593</v>
      </c>
      <c r="C42" s="37">
        <v>86889</v>
      </c>
      <c r="D42" s="38" t="s">
        <v>3123</v>
      </c>
      <c r="E42" s="37" t="s">
        <v>224</v>
      </c>
      <c r="F42" s="43">
        <v>670</v>
      </c>
    </row>
    <row r="43" spans="1:6" ht="24" x14ac:dyDescent="0.2">
      <c r="A43" s="82" t="s">
        <v>2070</v>
      </c>
      <c r="B43" s="37" t="s">
        <v>2593</v>
      </c>
      <c r="C43" s="37">
        <v>86889</v>
      </c>
      <c r="D43" s="38" t="s">
        <v>3181</v>
      </c>
      <c r="E43" s="37" t="s">
        <v>224</v>
      </c>
      <c r="F43" s="43">
        <v>605.48</v>
      </c>
    </row>
    <row r="44" spans="1:6" ht="36" x14ac:dyDescent="0.2">
      <c r="A44" s="82" t="s">
        <v>2070</v>
      </c>
      <c r="B44" s="37" t="s">
        <v>2593</v>
      </c>
      <c r="C44" s="37">
        <v>86921</v>
      </c>
      <c r="D44" s="38" t="s">
        <v>3284</v>
      </c>
      <c r="E44" s="37" t="s">
        <v>224</v>
      </c>
      <c r="F44" s="43">
        <v>516.91</v>
      </c>
    </row>
    <row r="45" spans="1:6" ht="48" x14ac:dyDescent="0.2">
      <c r="A45" s="82" t="s">
        <v>2070</v>
      </c>
      <c r="B45" s="37" t="s">
        <v>2593</v>
      </c>
      <c r="C45" s="37">
        <v>86934</v>
      </c>
      <c r="D45" s="38" t="s">
        <v>2120</v>
      </c>
      <c r="E45" s="37" t="s">
        <v>224</v>
      </c>
      <c r="F45" s="43">
        <v>386.23</v>
      </c>
    </row>
    <row r="46" spans="1:6" ht="48" x14ac:dyDescent="0.2">
      <c r="A46" s="82" t="s">
        <v>2070</v>
      </c>
      <c r="B46" s="37" t="s">
        <v>2593</v>
      </c>
      <c r="C46" s="37">
        <v>86934</v>
      </c>
      <c r="D46" s="38" t="s">
        <v>2120</v>
      </c>
      <c r="E46" s="37" t="s">
        <v>224</v>
      </c>
      <c r="F46" s="43">
        <v>386.23</v>
      </c>
    </row>
    <row r="47" spans="1:6" ht="48" x14ac:dyDescent="0.2">
      <c r="A47" s="82" t="s">
        <v>2070</v>
      </c>
      <c r="B47" s="37" t="s">
        <v>2593</v>
      </c>
      <c r="C47" s="37">
        <v>86943</v>
      </c>
      <c r="D47" s="38" t="s">
        <v>3263</v>
      </c>
      <c r="E47" s="37" t="s">
        <v>224</v>
      </c>
      <c r="F47" s="43">
        <v>210</v>
      </c>
    </row>
    <row r="48" spans="1:6" ht="48" x14ac:dyDescent="0.2">
      <c r="A48" s="82" t="s">
        <v>2070</v>
      </c>
      <c r="B48" s="37" t="s">
        <v>2593</v>
      </c>
      <c r="C48" s="37">
        <v>86943</v>
      </c>
      <c r="D48" s="38" t="s">
        <v>3263</v>
      </c>
      <c r="E48" s="37" t="s">
        <v>224</v>
      </c>
      <c r="F48" s="43">
        <v>210</v>
      </c>
    </row>
    <row r="49" spans="1:6" ht="48" x14ac:dyDescent="0.2">
      <c r="A49" s="82" t="s">
        <v>2070</v>
      </c>
      <c r="B49" s="37" t="s">
        <v>2593</v>
      </c>
      <c r="C49" s="37">
        <v>86943</v>
      </c>
      <c r="D49" s="38" t="s">
        <v>3263</v>
      </c>
      <c r="E49" s="37" t="s">
        <v>224</v>
      </c>
      <c r="F49" s="43">
        <v>210</v>
      </c>
    </row>
    <row r="50" spans="1:6" ht="36" x14ac:dyDescent="0.2">
      <c r="A50" s="82" t="s">
        <v>2070</v>
      </c>
      <c r="B50" s="37" t="s">
        <v>2593</v>
      </c>
      <c r="C50" s="37">
        <v>87283</v>
      </c>
      <c r="D50" s="38" t="s">
        <v>3172</v>
      </c>
      <c r="E50" s="37" t="s">
        <v>86</v>
      </c>
      <c r="F50" s="43">
        <v>378.82</v>
      </c>
    </row>
    <row r="51" spans="1:6" ht="36" x14ac:dyDescent="0.2">
      <c r="A51" s="82" t="s">
        <v>3209</v>
      </c>
      <c r="B51" s="37" t="s">
        <v>2593</v>
      </c>
      <c r="C51" s="37">
        <v>87292</v>
      </c>
      <c r="D51" s="38" t="s">
        <v>2274</v>
      </c>
      <c r="E51" s="37" t="s">
        <v>86</v>
      </c>
      <c r="F51" s="90">
        <f>'CPU KN'!H3137</f>
        <v>430.45</v>
      </c>
    </row>
    <row r="52" spans="1:6" ht="36" x14ac:dyDescent="0.2">
      <c r="A52" s="82" t="s">
        <v>2070</v>
      </c>
      <c r="B52" s="37" t="s">
        <v>2593</v>
      </c>
      <c r="C52" s="37">
        <v>87294</v>
      </c>
      <c r="D52" s="38" t="s">
        <v>2288</v>
      </c>
      <c r="E52" s="37" t="s">
        <v>86</v>
      </c>
      <c r="F52" s="43">
        <v>507.49</v>
      </c>
    </row>
    <row r="53" spans="1:6" ht="36" x14ac:dyDescent="0.2">
      <c r="A53" s="82" t="s">
        <v>2070</v>
      </c>
      <c r="B53" s="37" t="s">
        <v>2593</v>
      </c>
      <c r="C53" s="37">
        <v>87294</v>
      </c>
      <c r="D53" s="38" t="s">
        <v>2288</v>
      </c>
      <c r="E53" s="37" t="s">
        <v>86</v>
      </c>
      <c r="F53" s="43">
        <v>507.49</v>
      </c>
    </row>
    <row r="54" spans="1:6" ht="36" x14ac:dyDescent="0.2">
      <c r="A54" s="82" t="s">
        <v>2070</v>
      </c>
      <c r="B54" s="37" t="s">
        <v>2593</v>
      </c>
      <c r="C54" s="37">
        <v>87294</v>
      </c>
      <c r="D54" s="38" t="s">
        <v>2288</v>
      </c>
      <c r="E54" s="37" t="s">
        <v>86</v>
      </c>
      <c r="F54" s="43">
        <v>507.49</v>
      </c>
    </row>
    <row r="55" spans="1:6" ht="36" x14ac:dyDescent="0.2">
      <c r="A55" s="82" t="s">
        <v>2070</v>
      </c>
      <c r="B55" s="37" t="s">
        <v>2593</v>
      </c>
      <c r="C55" s="37">
        <v>87294</v>
      </c>
      <c r="D55" s="38" t="s">
        <v>2288</v>
      </c>
      <c r="E55" s="37" t="s">
        <v>86</v>
      </c>
      <c r="F55" s="43">
        <v>507.49</v>
      </c>
    </row>
    <row r="56" spans="1:6" ht="36" x14ac:dyDescent="0.2">
      <c r="A56" s="82" t="s">
        <v>2070</v>
      </c>
      <c r="B56" s="37" t="s">
        <v>2593</v>
      </c>
      <c r="C56" s="37">
        <v>87294</v>
      </c>
      <c r="D56" s="38" t="s">
        <v>2288</v>
      </c>
      <c r="E56" s="37" t="s">
        <v>86</v>
      </c>
      <c r="F56" s="43">
        <v>507.49</v>
      </c>
    </row>
    <row r="57" spans="1:6" ht="36" x14ac:dyDescent="0.2">
      <c r="A57" s="82" t="s">
        <v>2070</v>
      </c>
      <c r="B57" s="37" t="s">
        <v>2593</v>
      </c>
      <c r="C57" s="37">
        <v>87294</v>
      </c>
      <c r="D57" s="38" t="s">
        <v>2288</v>
      </c>
      <c r="E57" s="37" t="s">
        <v>86</v>
      </c>
      <c r="F57" s="43">
        <v>507.49</v>
      </c>
    </row>
    <row r="58" spans="1:6" ht="36" x14ac:dyDescent="0.2">
      <c r="A58" s="82" t="s">
        <v>3233</v>
      </c>
      <c r="B58" s="37" t="s">
        <v>2593</v>
      </c>
      <c r="C58" s="37">
        <v>87298</v>
      </c>
      <c r="D58" s="38" t="s">
        <v>2456</v>
      </c>
      <c r="E58" s="37" t="s">
        <v>86</v>
      </c>
      <c r="F58" s="90">
        <f>'CPU KN'!H3409</f>
        <v>466.90999999999997</v>
      </c>
    </row>
    <row r="59" spans="1:6" ht="48" customHeight="1" x14ac:dyDescent="0.2">
      <c r="A59" s="82" t="s">
        <v>3233</v>
      </c>
      <c r="B59" s="37" t="s">
        <v>2593</v>
      </c>
      <c r="C59" s="37">
        <v>87301</v>
      </c>
      <c r="D59" s="38" t="s">
        <v>2436</v>
      </c>
      <c r="E59" s="37" t="s">
        <v>86</v>
      </c>
      <c r="F59" s="90">
        <f>'CPU KN'!H3213</f>
        <v>418</v>
      </c>
    </row>
    <row r="60" spans="1:6" ht="48" customHeight="1" x14ac:dyDescent="0.2">
      <c r="A60" s="82" t="s">
        <v>3233</v>
      </c>
      <c r="B60" s="37" t="s">
        <v>2593</v>
      </c>
      <c r="C60" s="37">
        <v>87313</v>
      </c>
      <c r="D60" s="38" t="s">
        <v>2426</v>
      </c>
      <c r="E60" s="37" t="s">
        <v>86</v>
      </c>
      <c r="F60" s="90">
        <f>'CPU KN'!H3064</f>
        <v>397.64</v>
      </c>
    </row>
    <row r="61" spans="1:6" ht="48" customHeight="1" x14ac:dyDescent="0.2">
      <c r="A61" s="82" t="s">
        <v>2070</v>
      </c>
      <c r="B61" s="37" t="s">
        <v>2593</v>
      </c>
      <c r="C61" s="37">
        <v>87316</v>
      </c>
      <c r="D61" s="38" t="s">
        <v>2378</v>
      </c>
      <c r="E61" s="37" t="s">
        <v>86</v>
      </c>
      <c r="F61" s="43">
        <v>411.5</v>
      </c>
    </row>
    <row r="62" spans="1:6" ht="39.950000000000003" customHeight="1" x14ac:dyDescent="0.2">
      <c r="A62" s="82" t="s">
        <v>2070</v>
      </c>
      <c r="B62" s="37" t="s">
        <v>2593</v>
      </c>
      <c r="C62" s="37">
        <v>87325</v>
      </c>
      <c r="D62" s="38" t="s">
        <v>2427</v>
      </c>
      <c r="E62" s="37" t="s">
        <v>86</v>
      </c>
      <c r="F62" s="90">
        <f>'CPU KN'!H3076</f>
        <v>2367.5800000000004</v>
      </c>
    </row>
    <row r="63" spans="1:6" ht="39.950000000000003" customHeight="1" x14ac:dyDescent="0.2">
      <c r="A63" s="82" t="s">
        <v>2070</v>
      </c>
      <c r="B63" s="37" t="s">
        <v>2593</v>
      </c>
      <c r="C63" s="37">
        <v>87367</v>
      </c>
      <c r="D63" s="38" t="s">
        <v>2478</v>
      </c>
      <c r="E63" s="37" t="s">
        <v>86</v>
      </c>
      <c r="F63" s="43">
        <v>554.16</v>
      </c>
    </row>
    <row r="64" spans="1:6" ht="39.950000000000003" customHeight="1" x14ac:dyDescent="0.2">
      <c r="A64" s="82" t="s">
        <v>2070</v>
      </c>
      <c r="B64" s="37" t="s">
        <v>2593</v>
      </c>
      <c r="C64" s="37">
        <v>87369</v>
      </c>
      <c r="D64" s="38" t="s">
        <v>2878</v>
      </c>
      <c r="E64" s="37" t="s">
        <v>86</v>
      </c>
      <c r="F64" s="43">
        <v>575.32000000000005</v>
      </c>
    </row>
    <row r="65" spans="1:6" ht="39.950000000000003" customHeight="1" x14ac:dyDescent="0.2">
      <c r="A65" s="82" t="s">
        <v>3233</v>
      </c>
      <c r="B65" s="37" t="s">
        <v>2593</v>
      </c>
      <c r="C65" s="37">
        <v>87372</v>
      </c>
      <c r="D65" s="38" t="s">
        <v>2465</v>
      </c>
      <c r="E65" s="37" t="s">
        <v>86</v>
      </c>
      <c r="F65" s="90">
        <f>'CPU KN'!H3458</f>
        <v>546.44000000000005</v>
      </c>
    </row>
    <row r="66" spans="1:6" ht="27" customHeight="1" x14ac:dyDescent="0.2">
      <c r="A66" s="82" t="s">
        <v>2070</v>
      </c>
      <c r="B66" s="37" t="s">
        <v>2593</v>
      </c>
      <c r="C66" s="37">
        <v>87377</v>
      </c>
      <c r="D66" s="38" t="s">
        <v>2428</v>
      </c>
      <c r="E66" s="37" t="s">
        <v>86</v>
      </c>
      <c r="F66" s="43">
        <v>532.54</v>
      </c>
    </row>
    <row r="67" spans="1:6" ht="48" x14ac:dyDescent="0.2">
      <c r="A67" s="82" t="s">
        <v>2070</v>
      </c>
      <c r="B67" s="37" t="s">
        <v>2593</v>
      </c>
      <c r="C67" s="37">
        <v>87495</v>
      </c>
      <c r="D67" s="38" t="s">
        <v>380</v>
      </c>
      <c r="E67" s="37" t="s">
        <v>83</v>
      </c>
      <c r="F67" s="90">
        <f>'CPU KN'!H1282</f>
        <v>56.1</v>
      </c>
    </row>
    <row r="68" spans="1:6" ht="48" x14ac:dyDescent="0.2">
      <c r="A68" s="82" t="s">
        <v>2070</v>
      </c>
      <c r="B68" s="37" t="s">
        <v>2593</v>
      </c>
      <c r="C68" s="37">
        <v>87527</v>
      </c>
      <c r="D68" s="38" t="s">
        <v>1115</v>
      </c>
      <c r="E68" s="37" t="s">
        <v>83</v>
      </c>
      <c r="F68" s="90">
        <f>'CPU KN'!H3117</f>
        <v>27.77</v>
      </c>
    </row>
    <row r="69" spans="1:6" ht="48.75" customHeight="1" x14ac:dyDescent="0.2">
      <c r="A69" s="82" t="s">
        <v>2070</v>
      </c>
      <c r="B69" s="37" t="s">
        <v>2593</v>
      </c>
      <c r="C69" s="37">
        <v>87529</v>
      </c>
      <c r="D69" s="38" t="s">
        <v>1113</v>
      </c>
      <c r="E69" s="37" t="s">
        <v>83</v>
      </c>
      <c r="F69" s="90">
        <f>'CPU KN'!H3112</f>
        <v>25.35</v>
      </c>
    </row>
    <row r="70" spans="1:6" ht="48" x14ac:dyDescent="0.2">
      <c r="A70" s="82" t="s">
        <v>2070</v>
      </c>
      <c r="B70" s="37" t="s">
        <v>2593</v>
      </c>
      <c r="C70" s="37">
        <v>87531</v>
      </c>
      <c r="D70" s="38" t="s">
        <v>1117</v>
      </c>
      <c r="E70" s="37" t="s">
        <v>83</v>
      </c>
      <c r="F70" s="90">
        <f>'CPU KN'!H3122</f>
        <v>24.48</v>
      </c>
    </row>
    <row r="71" spans="1:6" ht="36" x14ac:dyDescent="0.2">
      <c r="A71" s="82" t="s">
        <v>2070</v>
      </c>
      <c r="B71" s="37" t="s">
        <v>2593</v>
      </c>
      <c r="C71" s="37">
        <v>87548</v>
      </c>
      <c r="D71" s="38" t="s">
        <v>2121</v>
      </c>
      <c r="E71" s="37" t="s">
        <v>83</v>
      </c>
      <c r="F71" s="43">
        <v>23.1</v>
      </c>
    </row>
    <row r="72" spans="1:6" ht="36" x14ac:dyDescent="0.2">
      <c r="A72" s="82" t="s">
        <v>2070</v>
      </c>
      <c r="B72" s="37" t="s">
        <v>2593</v>
      </c>
      <c r="C72" s="37">
        <v>87548</v>
      </c>
      <c r="D72" s="38" t="s">
        <v>2121</v>
      </c>
      <c r="E72" s="37" t="s">
        <v>83</v>
      </c>
      <c r="F72" s="43">
        <v>23.1</v>
      </c>
    </row>
    <row r="73" spans="1:6" ht="36" x14ac:dyDescent="0.2">
      <c r="A73" s="82" t="s">
        <v>2070</v>
      </c>
      <c r="B73" s="37" t="s">
        <v>2593</v>
      </c>
      <c r="C73" s="37">
        <v>87777</v>
      </c>
      <c r="D73" s="38" t="s">
        <v>2177</v>
      </c>
      <c r="E73" s="37" t="s">
        <v>83</v>
      </c>
      <c r="F73" s="43">
        <v>53.85</v>
      </c>
    </row>
    <row r="74" spans="1:6" ht="36" x14ac:dyDescent="0.2">
      <c r="A74" s="82" t="s">
        <v>2070</v>
      </c>
      <c r="B74" s="37" t="s">
        <v>2593</v>
      </c>
      <c r="C74" s="37">
        <v>87877</v>
      </c>
      <c r="D74" s="38" t="s">
        <v>2122</v>
      </c>
      <c r="E74" s="37" t="s">
        <v>83</v>
      </c>
      <c r="F74" s="43">
        <v>10.4</v>
      </c>
    </row>
    <row r="75" spans="1:6" ht="36" x14ac:dyDescent="0.2">
      <c r="A75" s="82" t="s">
        <v>2070</v>
      </c>
      <c r="B75" s="37" t="s">
        <v>2593</v>
      </c>
      <c r="C75" s="37">
        <v>87877</v>
      </c>
      <c r="D75" s="38" t="s">
        <v>2122</v>
      </c>
      <c r="E75" s="37" t="s">
        <v>83</v>
      </c>
      <c r="F75" s="43">
        <v>10.4</v>
      </c>
    </row>
    <row r="76" spans="1:6" ht="36" x14ac:dyDescent="0.2">
      <c r="A76" s="82" t="s">
        <v>2070</v>
      </c>
      <c r="B76" s="37" t="s">
        <v>2593</v>
      </c>
      <c r="C76" s="37">
        <v>87878</v>
      </c>
      <c r="D76" s="38" t="s">
        <v>2876</v>
      </c>
      <c r="E76" s="37" t="s">
        <v>83</v>
      </c>
      <c r="F76" s="43">
        <v>3.55</v>
      </c>
    </row>
    <row r="77" spans="1:6" ht="48" x14ac:dyDescent="0.2">
      <c r="A77" s="82" t="s">
        <v>2070</v>
      </c>
      <c r="B77" s="37" t="s">
        <v>2593</v>
      </c>
      <c r="C77" s="37">
        <v>87903</v>
      </c>
      <c r="D77" s="38" t="s">
        <v>2178</v>
      </c>
      <c r="E77" s="37" t="s">
        <v>83</v>
      </c>
      <c r="F77" s="43">
        <v>12.8</v>
      </c>
    </row>
    <row r="78" spans="1:6" ht="27" customHeight="1" x14ac:dyDescent="0.2">
      <c r="A78" s="82" t="s">
        <v>2070</v>
      </c>
      <c r="B78" s="37" t="s">
        <v>2593</v>
      </c>
      <c r="C78" s="37">
        <v>88238</v>
      </c>
      <c r="D78" s="38" t="s">
        <v>2218</v>
      </c>
      <c r="E78" s="37" t="s">
        <v>29</v>
      </c>
      <c r="F78" s="231">
        <v>19.79</v>
      </c>
    </row>
    <row r="79" spans="1:6" ht="27" customHeight="1" x14ac:dyDescent="0.2">
      <c r="A79" s="82" t="s">
        <v>2070</v>
      </c>
      <c r="B79" s="37" t="s">
        <v>2593</v>
      </c>
      <c r="C79" s="37">
        <v>88239</v>
      </c>
      <c r="D79" s="38" t="s">
        <v>2106</v>
      </c>
      <c r="E79" s="37" t="s">
        <v>29</v>
      </c>
      <c r="F79" s="231">
        <v>19.68</v>
      </c>
    </row>
    <row r="80" spans="1:6" ht="27" customHeight="1" x14ac:dyDescent="0.2">
      <c r="A80" s="82" t="s">
        <v>2070</v>
      </c>
      <c r="B80" s="37" t="s">
        <v>2593</v>
      </c>
      <c r="C80" s="37">
        <v>88240</v>
      </c>
      <c r="D80" s="38" t="s">
        <v>2296</v>
      </c>
      <c r="E80" s="37" t="s">
        <v>29</v>
      </c>
      <c r="F80" s="231">
        <v>22.44</v>
      </c>
    </row>
    <row r="81" spans="1:6" ht="27" customHeight="1" x14ac:dyDescent="0.2">
      <c r="A81" s="82" t="s">
        <v>2070</v>
      </c>
      <c r="B81" s="37" t="s">
        <v>2593</v>
      </c>
      <c r="C81" s="37">
        <v>88243</v>
      </c>
      <c r="D81" s="38" t="s">
        <v>2459</v>
      </c>
      <c r="E81" s="37" t="s">
        <v>29</v>
      </c>
      <c r="F81" s="231">
        <v>22.04</v>
      </c>
    </row>
    <row r="82" spans="1:6" ht="39.950000000000003" customHeight="1" x14ac:dyDescent="0.2">
      <c r="A82" s="82" t="s">
        <v>2070</v>
      </c>
      <c r="B82" s="37" t="s">
        <v>2593</v>
      </c>
      <c r="C82" s="37">
        <v>88245</v>
      </c>
      <c r="D82" s="38" t="s">
        <v>2219</v>
      </c>
      <c r="E82" s="37" t="s">
        <v>29</v>
      </c>
      <c r="F82" s="231">
        <v>24.51</v>
      </c>
    </row>
    <row r="83" spans="1:6" ht="39.950000000000003" customHeight="1" x14ac:dyDescent="0.2">
      <c r="A83" s="82" t="s">
        <v>2070</v>
      </c>
      <c r="B83" s="37" t="s">
        <v>2593</v>
      </c>
      <c r="C83" s="37">
        <v>88247</v>
      </c>
      <c r="D83" s="38" t="s">
        <v>2314</v>
      </c>
      <c r="E83" s="37" t="s">
        <v>29</v>
      </c>
      <c r="F83" s="231">
        <v>19.309999999999999</v>
      </c>
    </row>
    <row r="84" spans="1:6" ht="27" customHeight="1" x14ac:dyDescent="0.2">
      <c r="A84" s="82" t="s">
        <v>2070</v>
      </c>
      <c r="B84" s="37" t="s">
        <v>2593</v>
      </c>
      <c r="C84" s="37">
        <v>88248</v>
      </c>
      <c r="D84" s="38" t="s">
        <v>2312</v>
      </c>
      <c r="E84" s="37" t="s">
        <v>29</v>
      </c>
      <c r="F84" s="231">
        <v>19.27</v>
      </c>
    </row>
    <row r="85" spans="1:6" ht="15" customHeight="1" x14ac:dyDescent="0.2">
      <c r="A85" s="82" t="s">
        <v>2070</v>
      </c>
      <c r="B85" s="37" t="s">
        <v>2593</v>
      </c>
      <c r="C85" s="37">
        <v>88251</v>
      </c>
      <c r="D85" s="38" t="s">
        <v>2546</v>
      </c>
      <c r="E85" s="37" t="s">
        <v>29</v>
      </c>
      <c r="F85" s="231">
        <v>22.21</v>
      </c>
    </row>
    <row r="86" spans="1:6" ht="27" customHeight="1" x14ac:dyDescent="0.2">
      <c r="A86" s="82" t="s">
        <v>2070</v>
      </c>
      <c r="B86" s="37" t="s">
        <v>2593</v>
      </c>
      <c r="C86" s="37">
        <v>88256</v>
      </c>
      <c r="D86" s="38" t="s">
        <v>2098</v>
      </c>
      <c r="E86" s="37" t="s">
        <v>29</v>
      </c>
      <c r="F86" s="231">
        <v>24.56</v>
      </c>
    </row>
    <row r="87" spans="1:6" ht="15" customHeight="1" x14ac:dyDescent="0.2">
      <c r="A87" s="82" t="s">
        <v>2070</v>
      </c>
      <c r="B87" s="37" t="s">
        <v>2593</v>
      </c>
      <c r="C87" s="37">
        <v>88260</v>
      </c>
      <c r="D87" s="38" t="s">
        <v>2443</v>
      </c>
      <c r="E87" s="37" t="s">
        <v>29</v>
      </c>
      <c r="F87" s="231">
        <v>24.51</v>
      </c>
    </row>
    <row r="88" spans="1:6" ht="27" customHeight="1" x14ac:dyDescent="0.2">
      <c r="A88" s="82" t="s">
        <v>2070</v>
      </c>
      <c r="B88" s="37" t="s">
        <v>2593</v>
      </c>
      <c r="C88" s="37">
        <v>88261</v>
      </c>
      <c r="D88" s="38" t="s">
        <v>2266</v>
      </c>
      <c r="E88" s="37" t="s">
        <v>29</v>
      </c>
      <c r="F88" s="231">
        <v>23.54</v>
      </c>
    </row>
    <row r="89" spans="1:6" ht="39.950000000000003" customHeight="1" x14ac:dyDescent="0.2">
      <c r="A89" s="82" t="s">
        <v>2070</v>
      </c>
      <c r="B89" s="37" t="s">
        <v>2593</v>
      </c>
      <c r="C89" s="37">
        <v>88262</v>
      </c>
      <c r="D89" s="38" t="s">
        <v>2107</v>
      </c>
      <c r="E89" s="37" t="s">
        <v>29</v>
      </c>
      <c r="F89" s="231">
        <v>24.39</v>
      </c>
    </row>
    <row r="90" spans="1:6" ht="27" customHeight="1" x14ac:dyDescent="0.2">
      <c r="A90" s="82" t="s">
        <v>2070</v>
      </c>
      <c r="B90" s="37" t="s">
        <v>2593</v>
      </c>
      <c r="C90" s="37">
        <v>88264</v>
      </c>
      <c r="D90" s="38" t="s">
        <v>2315</v>
      </c>
      <c r="E90" s="37" t="s">
        <v>29</v>
      </c>
      <c r="F90" s="231">
        <v>24.92</v>
      </c>
    </row>
    <row r="91" spans="1:6" ht="24" x14ac:dyDescent="0.2">
      <c r="A91" s="82" t="s">
        <v>2070</v>
      </c>
      <c r="B91" s="37" t="s">
        <v>2593</v>
      </c>
      <c r="C91" s="37">
        <v>88267</v>
      </c>
      <c r="D91" s="38" t="s">
        <v>2313</v>
      </c>
      <c r="E91" s="37" t="s">
        <v>29</v>
      </c>
      <c r="F91" s="231">
        <v>24.04</v>
      </c>
    </row>
    <row r="92" spans="1:6" ht="27" customHeight="1" x14ac:dyDescent="0.2">
      <c r="A92" s="82" t="s">
        <v>2070</v>
      </c>
      <c r="B92" s="37" t="s">
        <v>2593</v>
      </c>
      <c r="C92" s="37">
        <v>88269</v>
      </c>
      <c r="D92" s="38" t="s">
        <v>2537</v>
      </c>
      <c r="E92" s="37" t="s">
        <v>29</v>
      </c>
      <c r="F92" s="231">
        <v>24.51</v>
      </c>
    </row>
    <row r="93" spans="1:6" ht="15" customHeight="1" x14ac:dyDescent="0.2">
      <c r="A93" s="82" t="s">
        <v>2070</v>
      </c>
      <c r="B93" s="37" t="s">
        <v>2593</v>
      </c>
      <c r="C93" s="37">
        <v>88270</v>
      </c>
      <c r="D93" s="38" t="s">
        <v>2460</v>
      </c>
      <c r="E93" s="37" t="s">
        <v>29</v>
      </c>
      <c r="F93" s="231">
        <v>24.66</v>
      </c>
    </row>
    <row r="94" spans="1:6" ht="27" customHeight="1" x14ac:dyDescent="0.2">
      <c r="A94" s="82" t="s">
        <v>2070</v>
      </c>
      <c r="B94" s="37" t="s">
        <v>2593</v>
      </c>
      <c r="C94" s="37">
        <v>88274</v>
      </c>
      <c r="D94" s="38" t="s">
        <v>2451</v>
      </c>
      <c r="E94" s="37" t="s">
        <v>29</v>
      </c>
      <c r="F94" s="231">
        <v>24.56</v>
      </c>
    </row>
    <row r="95" spans="1:6" ht="15" customHeight="1" x14ac:dyDescent="0.2">
      <c r="A95" s="82" t="s">
        <v>2070</v>
      </c>
      <c r="B95" s="37" t="s">
        <v>2593</v>
      </c>
      <c r="C95" s="37">
        <v>88278</v>
      </c>
      <c r="D95" s="38" t="s">
        <v>2110</v>
      </c>
      <c r="E95" s="37" t="s">
        <v>29</v>
      </c>
      <c r="F95" s="231">
        <v>29.02</v>
      </c>
    </row>
    <row r="96" spans="1:6" ht="27" customHeight="1" x14ac:dyDescent="0.2">
      <c r="A96" s="82" t="s">
        <v>2070</v>
      </c>
      <c r="B96" s="37" t="s">
        <v>2593</v>
      </c>
      <c r="C96" s="37">
        <v>88286</v>
      </c>
      <c r="D96" s="38" t="s">
        <v>3250</v>
      </c>
      <c r="E96" s="37" t="s">
        <v>29</v>
      </c>
      <c r="F96" s="231">
        <v>33.36</v>
      </c>
    </row>
    <row r="97" spans="1:6" ht="15" customHeight="1" x14ac:dyDescent="0.2">
      <c r="A97" s="82" t="s">
        <v>2070</v>
      </c>
      <c r="B97" s="37" t="s">
        <v>2593</v>
      </c>
      <c r="C97" s="37">
        <v>88294</v>
      </c>
      <c r="D97" s="38" t="s">
        <v>3205</v>
      </c>
      <c r="E97" s="37" t="s">
        <v>29</v>
      </c>
      <c r="F97" s="231">
        <v>36.89</v>
      </c>
    </row>
    <row r="98" spans="1:6" ht="24" x14ac:dyDescent="0.2">
      <c r="A98" s="82" t="s">
        <v>2070</v>
      </c>
      <c r="B98" s="37" t="s">
        <v>2593</v>
      </c>
      <c r="C98" s="37">
        <v>88297</v>
      </c>
      <c r="D98" s="38" t="s">
        <v>3219</v>
      </c>
      <c r="E98" s="37" t="s">
        <v>29</v>
      </c>
      <c r="F98" s="231">
        <v>32.380000000000003</v>
      </c>
    </row>
    <row r="99" spans="1:6" ht="24" x14ac:dyDescent="0.2">
      <c r="A99" s="82" t="s">
        <v>2070</v>
      </c>
      <c r="B99" s="37" t="s">
        <v>2593</v>
      </c>
      <c r="C99" s="37">
        <v>88298</v>
      </c>
      <c r="D99" s="38" t="s">
        <v>2651</v>
      </c>
      <c r="E99" s="37" t="s">
        <v>29</v>
      </c>
      <c r="F99" s="231">
        <v>28.96</v>
      </c>
    </row>
    <row r="100" spans="1:6" ht="27" customHeight="1" x14ac:dyDescent="0.2">
      <c r="A100" s="82" t="s">
        <v>2070</v>
      </c>
      <c r="B100" s="37" t="s">
        <v>2593</v>
      </c>
      <c r="C100" s="37">
        <v>88309</v>
      </c>
      <c r="D100" s="38" t="s">
        <v>2091</v>
      </c>
      <c r="E100" s="37" t="s">
        <v>29</v>
      </c>
      <c r="F100" s="231">
        <v>24.66</v>
      </c>
    </row>
    <row r="101" spans="1:6" x14ac:dyDescent="0.2">
      <c r="A101" s="82" t="s">
        <v>2070</v>
      </c>
      <c r="B101" s="37" t="s">
        <v>2593</v>
      </c>
      <c r="C101" s="37">
        <v>88310</v>
      </c>
      <c r="D101" s="38" t="s">
        <v>2549</v>
      </c>
      <c r="E101" s="37" t="s">
        <v>29</v>
      </c>
      <c r="F101" s="231">
        <v>25.71</v>
      </c>
    </row>
    <row r="102" spans="1:6" ht="15" customHeight="1" x14ac:dyDescent="0.2">
      <c r="A102" s="82" t="s">
        <v>2070</v>
      </c>
      <c r="B102" s="37" t="s">
        <v>2593</v>
      </c>
      <c r="C102" s="37">
        <v>88312</v>
      </c>
      <c r="D102" s="38" t="s">
        <v>2558</v>
      </c>
      <c r="E102" s="37" t="s">
        <v>29</v>
      </c>
      <c r="F102" s="231">
        <v>25.71</v>
      </c>
    </row>
    <row r="103" spans="1:6" ht="15" customHeight="1" x14ac:dyDescent="0.2">
      <c r="A103" s="82" t="s">
        <v>2070</v>
      </c>
      <c r="B103" s="37" t="s">
        <v>2593</v>
      </c>
      <c r="C103" s="37">
        <v>88315</v>
      </c>
      <c r="D103" s="38" t="s">
        <v>2547</v>
      </c>
      <c r="E103" s="37" t="s">
        <v>29</v>
      </c>
      <c r="F103" s="231">
        <v>24.51</v>
      </c>
    </row>
    <row r="104" spans="1:6" ht="15" customHeight="1" x14ac:dyDescent="0.2">
      <c r="A104" s="82" t="s">
        <v>2070</v>
      </c>
      <c r="B104" s="37" t="s">
        <v>2593</v>
      </c>
      <c r="C104" s="37">
        <v>88316</v>
      </c>
      <c r="D104" s="38" t="s">
        <v>2092</v>
      </c>
      <c r="E104" s="37" t="s">
        <v>29</v>
      </c>
      <c r="F104" s="231">
        <v>19.8</v>
      </c>
    </row>
    <row r="105" spans="1:6" ht="27" customHeight="1" x14ac:dyDescent="0.2">
      <c r="A105" s="82" t="s">
        <v>2070</v>
      </c>
      <c r="B105" s="37" t="s">
        <v>2593</v>
      </c>
      <c r="C105" s="37">
        <v>88317</v>
      </c>
      <c r="D105" s="38" t="s">
        <v>2203</v>
      </c>
      <c r="E105" s="37" t="s">
        <v>29</v>
      </c>
      <c r="F105" s="231">
        <v>25.33</v>
      </c>
    </row>
    <row r="106" spans="1:6" ht="15" customHeight="1" x14ac:dyDescent="0.2">
      <c r="A106" s="82" t="s">
        <v>2070</v>
      </c>
      <c r="B106" s="37" t="s">
        <v>2593</v>
      </c>
      <c r="C106" s="37">
        <v>88323</v>
      </c>
      <c r="D106" s="38" t="s">
        <v>2099</v>
      </c>
      <c r="E106" s="37" t="s">
        <v>29</v>
      </c>
      <c r="F106" s="231">
        <v>24.16</v>
      </c>
    </row>
    <row r="107" spans="1:6" ht="15" customHeight="1" x14ac:dyDescent="0.2">
      <c r="A107" s="82" t="s">
        <v>2070</v>
      </c>
      <c r="B107" s="37" t="s">
        <v>2593</v>
      </c>
      <c r="C107" s="37">
        <v>88325</v>
      </c>
      <c r="D107" s="38" t="s">
        <v>2606</v>
      </c>
      <c r="E107" s="37" t="s">
        <v>29</v>
      </c>
      <c r="F107" s="231">
        <v>20</v>
      </c>
    </row>
    <row r="108" spans="1:6" ht="28.5" customHeight="1" x14ac:dyDescent="0.2">
      <c r="A108" s="82" t="s">
        <v>2070</v>
      </c>
      <c r="B108" s="37" t="s">
        <v>2593</v>
      </c>
      <c r="C108" s="37">
        <v>88377</v>
      </c>
      <c r="D108" s="38" t="s">
        <v>2250</v>
      </c>
      <c r="E108" s="37" t="s">
        <v>29</v>
      </c>
      <c r="F108" s="231">
        <v>27.58</v>
      </c>
    </row>
    <row r="109" spans="1:6" ht="15" customHeight="1" x14ac:dyDescent="0.2">
      <c r="A109" s="82" t="s">
        <v>2070</v>
      </c>
      <c r="B109" s="37" t="s">
        <v>2593</v>
      </c>
      <c r="C109" s="37">
        <v>88441</v>
      </c>
      <c r="D109" s="38" t="s">
        <v>2577</v>
      </c>
      <c r="E109" s="37" t="s">
        <v>29</v>
      </c>
      <c r="F109" s="231">
        <v>22.12</v>
      </c>
    </row>
    <row r="110" spans="1:6" ht="24" x14ac:dyDescent="0.2">
      <c r="A110" s="82" t="s">
        <v>2070</v>
      </c>
      <c r="B110" s="37" t="s">
        <v>2593</v>
      </c>
      <c r="C110" s="37">
        <v>88489</v>
      </c>
      <c r="D110" s="38" t="s">
        <v>1816</v>
      </c>
      <c r="E110" s="37" t="s">
        <v>83</v>
      </c>
      <c r="F110" s="90">
        <f>'CPU KN'!H4727</f>
        <v>10.36</v>
      </c>
    </row>
    <row r="111" spans="1:6" ht="24" x14ac:dyDescent="0.2">
      <c r="A111" s="82" t="s">
        <v>2070</v>
      </c>
      <c r="B111" s="37" t="s">
        <v>2593</v>
      </c>
      <c r="C111" s="37">
        <v>88627</v>
      </c>
      <c r="D111" s="38" t="s">
        <v>2732</v>
      </c>
      <c r="E111" s="37" t="s">
        <v>86</v>
      </c>
      <c r="F111" s="43">
        <v>508.37</v>
      </c>
    </row>
    <row r="112" spans="1:6" ht="24" x14ac:dyDescent="0.2">
      <c r="A112" s="82" t="s">
        <v>2070</v>
      </c>
      <c r="B112" s="37" t="s">
        <v>2593</v>
      </c>
      <c r="C112" s="37">
        <v>88628</v>
      </c>
      <c r="D112" s="38" t="s">
        <v>2379</v>
      </c>
      <c r="E112" s="37" t="s">
        <v>86</v>
      </c>
      <c r="F112" s="43">
        <v>440.67</v>
      </c>
    </row>
    <row r="113" spans="1:6" ht="24" x14ac:dyDescent="0.2">
      <c r="A113" s="82" t="s">
        <v>2070</v>
      </c>
      <c r="B113" s="37" t="s">
        <v>2593</v>
      </c>
      <c r="C113" s="37">
        <v>88629</v>
      </c>
      <c r="D113" s="38" t="s">
        <v>2316</v>
      </c>
      <c r="E113" s="37" t="s">
        <v>86</v>
      </c>
      <c r="F113" s="43">
        <v>490.11</v>
      </c>
    </row>
    <row r="114" spans="1:6" ht="36" x14ac:dyDescent="0.2">
      <c r="A114" s="82" t="s">
        <v>2070</v>
      </c>
      <c r="B114" s="37" t="s">
        <v>2593</v>
      </c>
      <c r="C114" s="37">
        <v>88830</v>
      </c>
      <c r="D114" s="38" t="s">
        <v>2251</v>
      </c>
      <c r="E114" s="37" t="s">
        <v>2094</v>
      </c>
      <c r="F114" s="43">
        <v>1.98</v>
      </c>
    </row>
    <row r="115" spans="1:6" ht="36" x14ac:dyDescent="0.2">
      <c r="A115" s="82" t="s">
        <v>2070</v>
      </c>
      <c r="B115" s="37" t="s">
        <v>2593</v>
      </c>
      <c r="C115" s="37">
        <v>88831</v>
      </c>
      <c r="D115" s="38" t="s">
        <v>2252</v>
      </c>
      <c r="E115" s="37" t="s">
        <v>2096</v>
      </c>
      <c r="F115" s="43">
        <v>0.35</v>
      </c>
    </row>
    <row r="116" spans="1:6" ht="48" x14ac:dyDescent="0.2">
      <c r="A116" s="82" t="s">
        <v>2070</v>
      </c>
      <c r="B116" s="37" t="s">
        <v>2593</v>
      </c>
      <c r="C116" s="37">
        <v>89168</v>
      </c>
      <c r="D116" s="38" t="s">
        <v>2123</v>
      </c>
      <c r="E116" s="37" t="s">
        <v>83</v>
      </c>
      <c r="F116" s="43">
        <v>73.69</v>
      </c>
    </row>
    <row r="117" spans="1:6" ht="48" x14ac:dyDescent="0.2">
      <c r="A117" s="82" t="s">
        <v>2070</v>
      </c>
      <c r="B117" s="37" t="s">
        <v>2593</v>
      </c>
      <c r="C117" s="37">
        <v>89171</v>
      </c>
      <c r="D117" s="38" t="s">
        <v>2124</v>
      </c>
      <c r="E117" s="37" t="s">
        <v>83</v>
      </c>
      <c r="F117" s="43">
        <v>55.47</v>
      </c>
    </row>
    <row r="118" spans="1:6" ht="48" x14ac:dyDescent="0.2">
      <c r="A118" s="82" t="s">
        <v>3209</v>
      </c>
      <c r="B118" s="37" t="s">
        <v>2593</v>
      </c>
      <c r="C118" s="37">
        <v>89173</v>
      </c>
      <c r="D118" s="38" t="s">
        <v>1123</v>
      </c>
      <c r="E118" s="37" t="s">
        <v>83</v>
      </c>
      <c r="F118" s="90">
        <f>'CPU KN'!H3145</f>
        <v>25.47</v>
      </c>
    </row>
    <row r="119" spans="1:6" ht="24" x14ac:dyDescent="0.2">
      <c r="A119" s="82" t="s">
        <v>2070</v>
      </c>
      <c r="B119" s="37" t="s">
        <v>2593</v>
      </c>
      <c r="C119" s="37">
        <v>89218</v>
      </c>
      <c r="D119" s="38" t="s">
        <v>2204</v>
      </c>
      <c r="E119" s="37" t="s">
        <v>2096</v>
      </c>
      <c r="F119" s="43">
        <v>97.49</v>
      </c>
    </row>
    <row r="120" spans="1:6" ht="36" x14ac:dyDescent="0.2">
      <c r="A120" s="82" t="s">
        <v>2070</v>
      </c>
      <c r="B120" s="37" t="s">
        <v>2593</v>
      </c>
      <c r="C120" s="37">
        <v>89225</v>
      </c>
      <c r="D120" s="38" t="s">
        <v>3212</v>
      </c>
      <c r="E120" s="37" t="s">
        <v>2094</v>
      </c>
      <c r="F120" s="43">
        <v>5.34</v>
      </c>
    </row>
    <row r="121" spans="1:6" ht="36" x14ac:dyDescent="0.2">
      <c r="A121" s="82" t="s">
        <v>2070</v>
      </c>
      <c r="B121" s="37" t="s">
        <v>2593</v>
      </c>
      <c r="C121" s="37">
        <v>89226</v>
      </c>
      <c r="D121" s="38" t="s">
        <v>3213</v>
      </c>
      <c r="E121" s="37" t="s">
        <v>2096</v>
      </c>
      <c r="F121" s="43">
        <v>1.45</v>
      </c>
    </row>
    <row r="122" spans="1:6" ht="36" x14ac:dyDescent="0.2">
      <c r="A122" s="82" t="s">
        <v>2070</v>
      </c>
      <c r="B122" s="37" t="s">
        <v>2593</v>
      </c>
      <c r="C122" s="37">
        <v>89226</v>
      </c>
      <c r="D122" s="38" t="s">
        <v>3213</v>
      </c>
      <c r="E122" s="37" t="s">
        <v>2096</v>
      </c>
      <c r="F122" s="43">
        <v>1.45</v>
      </c>
    </row>
    <row r="123" spans="1:6" ht="48" x14ac:dyDescent="0.2">
      <c r="A123" s="82" t="s">
        <v>3233</v>
      </c>
      <c r="B123" s="37" t="s">
        <v>2593</v>
      </c>
      <c r="C123" s="37">
        <v>89259</v>
      </c>
      <c r="D123" s="38" t="s">
        <v>3251</v>
      </c>
      <c r="E123" s="37" t="s">
        <v>29</v>
      </c>
      <c r="F123" s="43">
        <f>'CPU KN'!H5007</f>
        <v>12.58</v>
      </c>
    </row>
    <row r="124" spans="1:6" ht="48" x14ac:dyDescent="0.2">
      <c r="A124" s="82" t="s">
        <v>2070</v>
      </c>
      <c r="B124" s="37" t="s">
        <v>2593</v>
      </c>
      <c r="C124" s="37">
        <v>89260</v>
      </c>
      <c r="D124" s="38" t="s">
        <v>3252</v>
      </c>
      <c r="E124" s="37" t="s">
        <v>29</v>
      </c>
      <c r="F124" s="43">
        <v>3.56</v>
      </c>
    </row>
    <row r="125" spans="1:6" ht="24" x14ac:dyDescent="0.2">
      <c r="A125" s="82" t="s">
        <v>2070</v>
      </c>
      <c r="B125" s="37" t="s">
        <v>2593</v>
      </c>
      <c r="C125" s="37">
        <v>89482</v>
      </c>
      <c r="D125" s="38" t="s">
        <v>2125</v>
      </c>
      <c r="E125" s="37" t="s">
        <v>224</v>
      </c>
      <c r="F125" s="43">
        <v>32.299999999999997</v>
      </c>
    </row>
    <row r="126" spans="1:6" ht="38.1" customHeight="1" x14ac:dyDescent="0.2">
      <c r="A126" s="82" t="s">
        <v>3209</v>
      </c>
      <c r="B126" s="37" t="s">
        <v>2593</v>
      </c>
      <c r="C126" s="37">
        <v>89709</v>
      </c>
      <c r="D126" s="38" t="s">
        <v>818</v>
      </c>
      <c r="E126" s="37" t="s">
        <v>224</v>
      </c>
      <c r="F126" s="90">
        <f>'CPU KN'!H2285</f>
        <v>10.3</v>
      </c>
    </row>
    <row r="127" spans="1:6" ht="36" x14ac:dyDescent="0.2">
      <c r="A127" s="82" t="s">
        <v>3209</v>
      </c>
      <c r="B127" s="37" t="s">
        <v>2593</v>
      </c>
      <c r="C127" s="37">
        <v>89711</v>
      </c>
      <c r="D127" s="38" t="s">
        <v>826</v>
      </c>
      <c r="E127" s="37" t="s">
        <v>117</v>
      </c>
      <c r="F127" s="90">
        <f>'CPU KN'!H2307</f>
        <v>14.36</v>
      </c>
    </row>
    <row r="128" spans="1:6" ht="36" x14ac:dyDescent="0.2">
      <c r="A128" s="82" t="s">
        <v>3209</v>
      </c>
      <c r="B128" s="37" t="s">
        <v>2593</v>
      </c>
      <c r="C128" s="37">
        <v>89712</v>
      </c>
      <c r="D128" s="38" t="s">
        <v>828</v>
      </c>
      <c r="E128" s="37" t="s">
        <v>117</v>
      </c>
      <c r="F128" s="90">
        <f>'CPU KN'!H2313</f>
        <v>21.689999999999998</v>
      </c>
    </row>
    <row r="129" spans="1:6" ht="36" x14ac:dyDescent="0.2">
      <c r="A129" s="82" t="s">
        <v>3209</v>
      </c>
      <c r="B129" s="37" t="s">
        <v>2593</v>
      </c>
      <c r="C129" s="37">
        <v>89714</v>
      </c>
      <c r="D129" s="38" t="s">
        <v>832</v>
      </c>
      <c r="E129" s="37" t="s">
        <v>117</v>
      </c>
      <c r="F129" s="90">
        <f>'CPU KN'!H2329</f>
        <v>41.239999999999995</v>
      </c>
    </row>
    <row r="130" spans="1:6" ht="36" x14ac:dyDescent="0.2">
      <c r="A130" s="82" t="s">
        <v>3209</v>
      </c>
      <c r="B130" s="37" t="s">
        <v>2593</v>
      </c>
      <c r="C130" s="37">
        <v>89724</v>
      </c>
      <c r="D130" s="38" t="s">
        <v>834</v>
      </c>
      <c r="E130" s="37" t="s">
        <v>224</v>
      </c>
      <c r="F130" s="90">
        <f>'CPU KN'!H2337</f>
        <v>7.56</v>
      </c>
    </row>
    <row r="131" spans="1:6" ht="36" x14ac:dyDescent="0.2">
      <c r="A131" s="82" t="s">
        <v>3209</v>
      </c>
      <c r="B131" s="37" t="s">
        <v>2593</v>
      </c>
      <c r="C131" s="37">
        <v>89726</v>
      </c>
      <c r="D131" s="38" t="s">
        <v>840</v>
      </c>
      <c r="E131" s="37" t="s">
        <v>224</v>
      </c>
      <c r="F131" s="90">
        <f>'CPU KN'!H2359</f>
        <v>5.05</v>
      </c>
    </row>
    <row r="132" spans="1:6" ht="36" x14ac:dyDescent="0.2">
      <c r="A132" s="82" t="s">
        <v>3209</v>
      </c>
      <c r="B132" s="37" t="s">
        <v>2593</v>
      </c>
      <c r="C132" s="37">
        <v>89731</v>
      </c>
      <c r="D132" s="38" t="s">
        <v>836</v>
      </c>
      <c r="E132" s="37" t="s">
        <v>224</v>
      </c>
      <c r="F132" s="90">
        <f>'CPU KN'!H2345</f>
        <v>8.24</v>
      </c>
    </row>
    <row r="133" spans="1:6" ht="36" x14ac:dyDescent="0.2">
      <c r="A133" s="82" t="s">
        <v>2070</v>
      </c>
      <c r="B133" s="37" t="s">
        <v>2593</v>
      </c>
      <c r="C133" s="37">
        <v>89748</v>
      </c>
      <c r="D133" s="38" t="s">
        <v>2126</v>
      </c>
      <c r="E133" s="37" t="s">
        <v>224</v>
      </c>
      <c r="F133" s="43">
        <v>44.2</v>
      </c>
    </row>
    <row r="134" spans="1:6" ht="36" x14ac:dyDescent="0.2">
      <c r="A134" s="82" t="s">
        <v>2070</v>
      </c>
      <c r="B134" s="37" t="s">
        <v>2593</v>
      </c>
      <c r="C134" s="37">
        <v>89784</v>
      </c>
      <c r="D134" s="38" t="s">
        <v>2127</v>
      </c>
      <c r="E134" s="37" t="s">
        <v>224</v>
      </c>
      <c r="F134" s="43">
        <v>21.91</v>
      </c>
    </row>
    <row r="135" spans="1:6" ht="36" x14ac:dyDescent="0.2">
      <c r="A135" s="82" t="s">
        <v>2070</v>
      </c>
      <c r="B135" s="37" t="s">
        <v>2593</v>
      </c>
      <c r="C135" s="37">
        <v>89796</v>
      </c>
      <c r="D135" s="38" t="s">
        <v>2128</v>
      </c>
      <c r="E135" s="37" t="s">
        <v>224</v>
      </c>
      <c r="F135" s="43">
        <v>44.93</v>
      </c>
    </row>
    <row r="136" spans="1:6" ht="24" x14ac:dyDescent="0.2">
      <c r="A136" s="82" t="s">
        <v>2070</v>
      </c>
      <c r="B136" s="37" t="s">
        <v>2593</v>
      </c>
      <c r="C136" s="37">
        <v>89843</v>
      </c>
      <c r="D136" s="38" t="s">
        <v>2205</v>
      </c>
      <c r="E136" s="37" t="s">
        <v>2094</v>
      </c>
      <c r="F136" s="43">
        <v>206.98</v>
      </c>
    </row>
    <row r="137" spans="1:6" ht="36" x14ac:dyDescent="0.2">
      <c r="A137" s="82" t="s">
        <v>2070</v>
      </c>
      <c r="B137" s="37" t="s">
        <v>2593</v>
      </c>
      <c r="C137" s="37">
        <v>89957</v>
      </c>
      <c r="D137" s="38" t="s">
        <v>2129</v>
      </c>
      <c r="E137" s="37" t="s">
        <v>224</v>
      </c>
      <c r="F137" s="43">
        <v>122.13</v>
      </c>
    </row>
    <row r="138" spans="1:6" ht="36" x14ac:dyDescent="0.2">
      <c r="A138" s="82" t="s">
        <v>2070</v>
      </c>
      <c r="B138" s="37" t="s">
        <v>2593</v>
      </c>
      <c r="C138" s="37">
        <v>89970</v>
      </c>
      <c r="D138" s="38" t="s">
        <v>2179</v>
      </c>
      <c r="E138" s="37" t="s">
        <v>224</v>
      </c>
      <c r="F138" s="90">
        <v>47.29</v>
      </c>
    </row>
    <row r="139" spans="1:6" ht="24" x14ac:dyDescent="0.2">
      <c r="A139" s="82" t="s">
        <v>2070</v>
      </c>
      <c r="B139" s="37" t="s">
        <v>2593</v>
      </c>
      <c r="C139" s="37">
        <v>89995</v>
      </c>
      <c r="D139" s="38" t="s">
        <v>2904</v>
      </c>
      <c r="E139" s="37" t="s">
        <v>86</v>
      </c>
      <c r="F139" s="43">
        <v>742.84</v>
      </c>
    </row>
    <row r="140" spans="1:6" ht="24" x14ac:dyDescent="0.2">
      <c r="A140" s="82" t="s">
        <v>2070</v>
      </c>
      <c r="B140" s="37" t="s">
        <v>2593</v>
      </c>
      <c r="C140" s="37">
        <v>89998</v>
      </c>
      <c r="D140" s="38" t="s">
        <v>2905</v>
      </c>
      <c r="E140" s="37" t="s">
        <v>101</v>
      </c>
      <c r="F140" s="43">
        <v>12.91</v>
      </c>
    </row>
    <row r="141" spans="1:6" ht="36" x14ac:dyDescent="0.2">
      <c r="A141" s="82" t="s">
        <v>2070</v>
      </c>
      <c r="B141" s="37" t="s">
        <v>2593</v>
      </c>
      <c r="C141" s="37">
        <v>90278</v>
      </c>
      <c r="D141" s="38" t="s">
        <v>3081</v>
      </c>
      <c r="E141" s="37" t="s">
        <v>86</v>
      </c>
      <c r="F141" s="43">
        <v>397.73</v>
      </c>
    </row>
    <row r="142" spans="1:6" ht="36" x14ac:dyDescent="0.2">
      <c r="A142" s="82" t="s">
        <v>2070</v>
      </c>
      <c r="B142" s="37" t="s">
        <v>2593</v>
      </c>
      <c r="C142" s="37">
        <v>90279</v>
      </c>
      <c r="D142" s="38" t="s">
        <v>2292</v>
      </c>
      <c r="E142" s="37" t="s">
        <v>86</v>
      </c>
      <c r="F142" s="43">
        <v>449.42</v>
      </c>
    </row>
    <row r="143" spans="1:6" ht="24" x14ac:dyDescent="0.2">
      <c r="A143" s="82" t="s">
        <v>3209</v>
      </c>
      <c r="B143" s="37" t="s">
        <v>2593</v>
      </c>
      <c r="C143" s="37">
        <v>90443</v>
      </c>
      <c r="D143" s="38" t="s">
        <v>697</v>
      </c>
      <c r="E143" s="37" t="s">
        <v>117</v>
      </c>
      <c r="F143" s="90">
        <f>'CPU KN'!H1905</f>
        <v>8.43</v>
      </c>
    </row>
    <row r="144" spans="1:6" ht="27" customHeight="1" x14ac:dyDescent="0.2">
      <c r="A144" s="82" t="s">
        <v>2070</v>
      </c>
      <c r="B144" s="37" t="s">
        <v>2593</v>
      </c>
      <c r="C144" s="37">
        <v>90466</v>
      </c>
      <c r="D144" s="38" t="s">
        <v>2130</v>
      </c>
      <c r="E144" s="37" t="s">
        <v>117</v>
      </c>
      <c r="F144" s="43">
        <v>11.04</v>
      </c>
    </row>
    <row r="145" spans="1:6" ht="24" x14ac:dyDescent="0.2">
      <c r="A145" s="82" t="s">
        <v>2070</v>
      </c>
      <c r="B145" s="37" t="s">
        <v>2593</v>
      </c>
      <c r="C145" s="37">
        <v>90586</v>
      </c>
      <c r="D145" s="38" t="s">
        <v>2222</v>
      </c>
      <c r="E145" s="37" t="s">
        <v>2094</v>
      </c>
      <c r="F145" s="43">
        <v>2.06</v>
      </c>
    </row>
    <row r="146" spans="1:6" ht="24" x14ac:dyDescent="0.2">
      <c r="A146" s="82" t="s">
        <v>2070</v>
      </c>
      <c r="B146" s="37" t="s">
        <v>2593</v>
      </c>
      <c r="C146" s="37">
        <v>90587</v>
      </c>
      <c r="D146" s="38" t="s">
        <v>2223</v>
      </c>
      <c r="E146" s="37" t="s">
        <v>2096</v>
      </c>
      <c r="F146" s="43">
        <v>0.43</v>
      </c>
    </row>
    <row r="147" spans="1:6" ht="15" customHeight="1" x14ac:dyDescent="0.2">
      <c r="A147" s="82" t="s">
        <v>2070</v>
      </c>
      <c r="B147" s="37" t="s">
        <v>2593</v>
      </c>
      <c r="C147" s="37">
        <v>90776</v>
      </c>
      <c r="D147" s="38" t="s">
        <v>2206</v>
      </c>
      <c r="E147" s="37" t="s">
        <v>29</v>
      </c>
      <c r="F147" s="43">
        <v>38.159999999999997</v>
      </c>
    </row>
    <row r="148" spans="1:6" ht="15" customHeight="1" x14ac:dyDescent="0.2">
      <c r="A148" s="82" t="s">
        <v>2070</v>
      </c>
      <c r="B148" s="83" t="s">
        <v>2593</v>
      </c>
      <c r="C148" s="37">
        <v>90778</v>
      </c>
      <c r="D148" s="38" t="s">
        <v>18</v>
      </c>
      <c r="E148" s="37" t="s">
        <v>29</v>
      </c>
      <c r="F148" s="43">
        <v>106.15</v>
      </c>
    </row>
    <row r="149" spans="1:6" ht="15" customHeight="1" x14ac:dyDescent="0.2">
      <c r="A149" s="82" t="s">
        <v>2070</v>
      </c>
      <c r="B149" s="37" t="s">
        <v>2593</v>
      </c>
      <c r="C149" s="37">
        <v>90781</v>
      </c>
      <c r="D149" s="38" t="s">
        <v>2633</v>
      </c>
      <c r="E149" s="37" t="s">
        <v>29</v>
      </c>
      <c r="F149" s="43">
        <v>24.53</v>
      </c>
    </row>
    <row r="150" spans="1:6" ht="24" x14ac:dyDescent="0.2">
      <c r="A150" s="82" t="s">
        <v>3209</v>
      </c>
      <c r="B150" s="37" t="s">
        <v>2593</v>
      </c>
      <c r="C150" s="37">
        <v>90801</v>
      </c>
      <c r="D150" s="38" t="s">
        <v>3227</v>
      </c>
      <c r="E150" s="37" t="s">
        <v>224</v>
      </c>
      <c r="F150" s="90">
        <f>'CPU KN'!H1669</f>
        <v>207.91</v>
      </c>
    </row>
    <row r="151" spans="1:6" ht="24" x14ac:dyDescent="0.2">
      <c r="A151" s="82" t="s">
        <v>2070</v>
      </c>
      <c r="B151" s="37" t="s">
        <v>2593</v>
      </c>
      <c r="C151" s="37">
        <v>90806</v>
      </c>
      <c r="D151" s="38" t="s">
        <v>2604</v>
      </c>
      <c r="E151" s="37" t="s">
        <v>224</v>
      </c>
      <c r="F151" s="90">
        <f>'CPU KN'!H1660</f>
        <v>264.47000000000003</v>
      </c>
    </row>
    <row r="152" spans="1:6" ht="36" x14ac:dyDescent="0.2">
      <c r="A152" s="82" t="s">
        <v>2070</v>
      </c>
      <c r="B152" s="37" t="s">
        <v>2593</v>
      </c>
      <c r="C152" s="37">
        <v>90820</v>
      </c>
      <c r="D152" s="38" t="s">
        <v>2131</v>
      </c>
      <c r="E152" s="37" t="s">
        <v>224</v>
      </c>
      <c r="F152" s="43">
        <v>256.19</v>
      </c>
    </row>
    <row r="153" spans="1:6" ht="36" x14ac:dyDescent="0.2">
      <c r="A153" s="82" t="s">
        <v>2070</v>
      </c>
      <c r="B153" s="37" t="s">
        <v>2593</v>
      </c>
      <c r="C153" s="37">
        <v>90822</v>
      </c>
      <c r="D153" s="38" t="s">
        <v>2132</v>
      </c>
      <c r="E153" s="37" t="s">
        <v>224</v>
      </c>
      <c r="F153" s="43">
        <v>270.74</v>
      </c>
    </row>
    <row r="154" spans="1:6" ht="36" x14ac:dyDescent="0.2">
      <c r="A154" s="82" t="s">
        <v>2070</v>
      </c>
      <c r="B154" s="37" t="s">
        <v>2593</v>
      </c>
      <c r="C154" s="37">
        <v>90823</v>
      </c>
      <c r="D154" s="38" t="s">
        <v>2723</v>
      </c>
      <c r="E154" s="37" t="s">
        <v>224</v>
      </c>
      <c r="F154" s="43">
        <v>323.25</v>
      </c>
    </row>
    <row r="155" spans="1:6" ht="48" x14ac:dyDescent="0.2">
      <c r="A155" s="82" t="s">
        <v>2070</v>
      </c>
      <c r="B155" s="37" t="s">
        <v>2593</v>
      </c>
      <c r="C155" s="37">
        <v>91170</v>
      </c>
      <c r="D155" s="38" t="s">
        <v>2133</v>
      </c>
      <c r="E155" s="37" t="s">
        <v>117</v>
      </c>
      <c r="F155" s="43">
        <v>2.5499999999999998</v>
      </c>
    </row>
    <row r="156" spans="1:6" ht="36" x14ac:dyDescent="0.2">
      <c r="A156" s="82" t="s">
        <v>2070</v>
      </c>
      <c r="B156" s="37" t="s">
        <v>2593</v>
      </c>
      <c r="C156" s="37">
        <v>91173</v>
      </c>
      <c r="D156" s="38" t="s">
        <v>2134</v>
      </c>
      <c r="E156" s="37" t="s">
        <v>117</v>
      </c>
      <c r="F156" s="43">
        <v>1.41</v>
      </c>
    </row>
    <row r="157" spans="1:6" ht="36" x14ac:dyDescent="0.2">
      <c r="A157" s="82" t="s">
        <v>2070</v>
      </c>
      <c r="B157" s="37" t="s">
        <v>2593</v>
      </c>
      <c r="C157" s="37">
        <v>91277</v>
      </c>
      <c r="D157" s="38" t="s">
        <v>2444</v>
      </c>
      <c r="E157" s="37" t="s">
        <v>2094</v>
      </c>
      <c r="F157" s="43">
        <v>10.61</v>
      </c>
    </row>
    <row r="158" spans="1:6" ht="36" x14ac:dyDescent="0.2">
      <c r="A158" s="82" t="s">
        <v>2070</v>
      </c>
      <c r="B158" s="37" t="s">
        <v>2593</v>
      </c>
      <c r="C158" s="37">
        <v>91278</v>
      </c>
      <c r="D158" s="38" t="s">
        <v>2445</v>
      </c>
      <c r="E158" s="37" t="s">
        <v>2096</v>
      </c>
      <c r="F158" s="43">
        <v>0.54</v>
      </c>
    </row>
    <row r="159" spans="1:6" ht="36" x14ac:dyDescent="0.2">
      <c r="A159" s="82" t="s">
        <v>2070</v>
      </c>
      <c r="B159" s="37" t="s">
        <v>2593</v>
      </c>
      <c r="C159" s="37">
        <v>91283</v>
      </c>
      <c r="D159" s="38" t="s">
        <v>2446</v>
      </c>
      <c r="E159" s="37" t="s">
        <v>2094</v>
      </c>
      <c r="F159" s="43">
        <v>24</v>
      </c>
    </row>
    <row r="160" spans="1:6" ht="36" x14ac:dyDescent="0.2">
      <c r="A160" s="82" t="s">
        <v>2070</v>
      </c>
      <c r="B160" s="37" t="s">
        <v>2593</v>
      </c>
      <c r="C160" s="37">
        <v>91285</v>
      </c>
      <c r="D160" s="38" t="s">
        <v>2447</v>
      </c>
      <c r="E160" s="37" t="s">
        <v>2096</v>
      </c>
      <c r="F160" s="43">
        <v>0.64</v>
      </c>
    </row>
    <row r="161" spans="1:6" ht="36" x14ac:dyDescent="0.2">
      <c r="A161" s="82" t="s">
        <v>2070</v>
      </c>
      <c r="B161" s="37" t="s">
        <v>2593</v>
      </c>
      <c r="C161" s="37">
        <v>91305</v>
      </c>
      <c r="D161" s="38" t="s">
        <v>2180</v>
      </c>
      <c r="E161" s="37" t="s">
        <v>224</v>
      </c>
      <c r="F161" s="90">
        <v>100.45</v>
      </c>
    </row>
    <row r="162" spans="1:6" ht="24" x14ac:dyDescent="0.2">
      <c r="A162" s="82" t="s">
        <v>2070</v>
      </c>
      <c r="B162" s="37" t="s">
        <v>2593</v>
      </c>
      <c r="C162" s="37">
        <v>91341</v>
      </c>
      <c r="D162" s="38" t="s">
        <v>2135</v>
      </c>
      <c r="E162" s="37" t="s">
        <v>83</v>
      </c>
      <c r="F162" s="43">
        <v>722.29</v>
      </c>
    </row>
    <row r="163" spans="1:6" ht="48" x14ac:dyDescent="0.2">
      <c r="A163" s="82" t="s">
        <v>2070</v>
      </c>
      <c r="B163" s="37" t="s">
        <v>2593</v>
      </c>
      <c r="C163" s="37">
        <v>91466</v>
      </c>
      <c r="D163" s="38" t="s">
        <v>3253</v>
      </c>
      <c r="E163" s="37" t="s">
        <v>29</v>
      </c>
      <c r="F163" s="43">
        <v>1.38</v>
      </c>
    </row>
    <row r="164" spans="1:6" ht="24" x14ac:dyDescent="0.2">
      <c r="A164" s="82" t="s">
        <v>2070</v>
      </c>
      <c r="B164" s="37" t="s">
        <v>2593</v>
      </c>
      <c r="C164" s="37">
        <v>91529</v>
      </c>
      <c r="D164" s="38" t="s">
        <v>3220</v>
      </c>
      <c r="E164" s="37" t="s">
        <v>29</v>
      </c>
      <c r="F164" s="43">
        <v>0.71</v>
      </c>
    </row>
    <row r="165" spans="1:6" ht="24" x14ac:dyDescent="0.2">
      <c r="A165" s="82" t="s">
        <v>2070</v>
      </c>
      <c r="B165" s="37" t="s">
        <v>2593</v>
      </c>
      <c r="C165" s="37">
        <v>91530</v>
      </c>
      <c r="D165" s="38" t="s">
        <v>3221</v>
      </c>
      <c r="E165" s="37" t="s">
        <v>29</v>
      </c>
      <c r="F165" s="43">
        <v>0.09</v>
      </c>
    </row>
    <row r="166" spans="1:6" ht="24" x14ac:dyDescent="0.2">
      <c r="A166" s="82" t="s">
        <v>2070</v>
      </c>
      <c r="B166" s="37" t="s">
        <v>2593</v>
      </c>
      <c r="C166" s="37">
        <v>91531</v>
      </c>
      <c r="D166" s="38" t="s">
        <v>3222</v>
      </c>
      <c r="E166" s="37" t="s">
        <v>29</v>
      </c>
      <c r="F166" s="43">
        <v>0.9</v>
      </c>
    </row>
    <row r="167" spans="1:6" ht="24" x14ac:dyDescent="0.2">
      <c r="A167" s="82" t="s">
        <v>2070</v>
      </c>
      <c r="B167" s="37" t="s">
        <v>2593</v>
      </c>
      <c r="C167" s="37">
        <v>91532</v>
      </c>
      <c r="D167" s="38" t="s">
        <v>3223</v>
      </c>
      <c r="E167" s="37" t="s">
        <v>29</v>
      </c>
      <c r="F167" s="43">
        <v>6.87</v>
      </c>
    </row>
    <row r="168" spans="1:6" ht="24" x14ac:dyDescent="0.2">
      <c r="A168" s="82" t="s">
        <v>2070</v>
      </c>
      <c r="B168" s="37" t="s">
        <v>2593</v>
      </c>
      <c r="C168" s="37">
        <v>91533</v>
      </c>
      <c r="D168" s="38" t="s">
        <v>2193</v>
      </c>
      <c r="E168" s="37" t="s">
        <v>2094</v>
      </c>
      <c r="F168" s="90">
        <v>40.950000000000003</v>
      </c>
    </row>
    <row r="169" spans="1:6" ht="24" x14ac:dyDescent="0.2">
      <c r="A169" s="82" t="s">
        <v>2070</v>
      </c>
      <c r="B169" s="37" t="s">
        <v>2593</v>
      </c>
      <c r="C169" s="37">
        <v>91534</v>
      </c>
      <c r="D169" s="38" t="s">
        <v>2194</v>
      </c>
      <c r="E169" s="37" t="s">
        <v>2096</v>
      </c>
      <c r="F169" s="90">
        <v>33.18</v>
      </c>
    </row>
    <row r="170" spans="1:6" ht="48" x14ac:dyDescent="0.2">
      <c r="A170" s="82" t="s">
        <v>2070</v>
      </c>
      <c r="B170" s="37" t="s">
        <v>2593</v>
      </c>
      <c r="C170" s="37">
        <v>91634</v>
      </c>
      <c r="D170" s="38" t="s">
        <v>3139</v>
      </c>
      <c r="E170" s="37" t="s">
        <v>2094</v>
      </c>
      <c r="F170" s="43">
        <v>203.37</v>
      </c>
    </row>
    <row r="171" spans="1:6" ht="48" x14ac:dyDescent="0.2">
      <c r="A171" s="82" t="s">
        <v>2070</v>
      </c>
      <c r="B171" s="37" t="s">
        <v>2593</v>
      </c>
      <c r="C171" s="37">
        <v>91635</v>
      </c>
      <c r="D171" s="38" t="s">
        <v>3140</v>
      </c>
      <c r="E171" s="37" t="s">
        <v>2096</v>
      </c>
      <c r="F171" s="43">
        <v>48.82</v>
      </c>
    </row>
    <row r="172" spans="1:6" ht="24" x14ac:dyDescent="0.2">
      <c r="A172" s="82" t="s">
        <v>2070</v>
      </c>
      <c r="B172" s="37" t="s">
        <v>2593</v>
      </c>
      <c r="C172" s="37">
        <v>91692</v>
      </c>
      <c r="D172" s="38" t="s">
        <v>2108</v>
      </c>
      <c r="E172" s="37" t="s">
        <v>2094</v>
      </c>
      <c r="F172" s="43">
        <v>31.02</v>
      </c>
    </row>
    <row r="173" spans="1:6" ht="24" x14ac:dyDescent="0.2">
      <c r="A173" s="82" t="s">
        <v>2070</v>
      </c>
      <c r="B173" s="37" t="s">
        <v>2593</v>
      </c>
      <c r="C173" s="37">
        <v>91693</v>
      </c>
      <c r="D173" s="38" t="s">
        <v>2109</v>
      </c>
      <c r="E173" s="37" t="s">
        <v>2096</v>
      </c>
      <c r="F173" s="43">
        <v>27.59</v>
      </c>
    </row>
    <row r="174" spans="1:6" ht="36" x14ac:dyDescent="0.2">
      <c r="A174" s="82" t="s">
        <v>2070</v>
      </c>
      <c r="B174" s="37" t="s">
        <v>2593</v>
      </c>
      <c r="C174" s="37">
        <v>91852</v>
      </c>
      <c r="D174" s="38" t="s">
        <v>2169</v>
      </c>
      <c r="E174" s="37" t="s">
        <v>117</v>
      </c>
      <c r="F174" s="43">
        <v>7.72</v>
      </c>
    </row>
    <row r="175" spans="1:6" ht="36" x14ac:dyDescent="0.2">
      <c r="A175" s="82" t="s">
        <v>2070</v>
      </c>
      <c r="B175" s="37" t="s">
        <v>2593</v>
      </c>
      <c r="C175" s="37">
        <v>91862</v>
      </c>
      <c r="D175" s="38" t="s">
        <v>2136</v>
      </c>
      <c r="E175" s="37" t="s">
        <v>117</v>
      </c>
      <c r="F175" s="43">
        <v>9.58</v>
      </c>
    </row>
    <row r="176" spans="1:6" ht="36" x14ac:dyDescent="0.2">
      <c r="A176" s="82" t="s">
        <v>3209</v>
      </c>
      <c r="B176" s="37" t="s">
        <v>2593</v>
      </c>
      <c r="C176" s="37">
        <v>91863</v>
      </c>
      <c r="D176" s="38" t="s">
        <v>1622</v>
      </c>
      <c r="E176" s="37" t="s">
        <v>117</v>
      </c>
      <c r="F176" s="90">
        <f>'CPU KN'!H4338</f>
        <v>8.1999999999999993</v>
      </c>
    </row>
    <row r="177" spans="1:6" ht="36" x14ac:dyDescent="0.2">
      <c r="A177" s="82" t="s">
        <v>2070</v>
      </c>
      <c r="B177" s="37" t="s">
        <v>2593</v>
      </c>
      <c r="C177" s="37">
        <v>91870</v>
      </c>
      <c r="D177" s="38" t="s">
        <v>2137</v>
      </c>
      <c r="E177" s="37" t="s">
        <v>117</v>
      </c>
      <c r="F177" s="43">
        <v>10.3</v>
      </c>
    </row>
    <row r="178" spans="1:6" ht="36" x14ac:dyDescent="0.2">
      <c r="A178" s="82" t="s">
        <v>2070</v>
      </c>
      <c r="B178" s="37" t="s">
        <v>2593</v>
      </c>
      <c r="C178" s="37">
        <v>91871</v>
      </c>
      <c r="D178" s="38" t="s">
        <v>1624</v>
      </c>
      <c r="E178" s="37" t="s">
        <v>117</v>
      </c>
      <c r="F178" s="90">
        <f>'CPU KN'!H4344</f>
        <v>8.9499999999999993</v>
      </c>
    </row>
    <row r="179" spans="1:6" ht="36" x14ac:dyDescent="0.2">
      <c r="A179" s="82" t="s">
        <v>2070</v>
      </c>
      <c r="B179" s="37" t="s">
        <v>2593</v>
      </c>
      <c r="C179" s="37">
        <v>91875</v>
      </c>
      <c r="D179" s="38" t="s">
        <v>2181</v>
      </c>
      <c r="E179" s="37" t="s">
        <v>224</v>
      </c>
      <c r="F179" s="90">
        <v>5.63</v>
      </c>
    </row>
    <row r="180" spans="1:6" ht="27" customHeight="1" x14ac:dyDescent="0.2">
      <c r="A180" s="82" t="s">
        <v>2070</v>
      </c>
      <c r="B180" s="37" t="s">
        <v>2593</v>
      </c>
      <c r="C180" s="37">
        <v>91882</v>
      </c>
      <c r="D180" s="38" t="s">
        <v>2182</v>
      </c>
      <c r="E180" s="37" t="s">
        <v>224</v>
      </c>
      <c r="F180" s="90">
        <v>6.66</v>
      </c>
    </row>
    <row r="181" spans="1:6" ht="36" x14ac:dyDescent="0.2">
      <c r="A181" s="82" t="s">
        <v>2070</v>
      </c>
      <c r="B181" s="37" t="s">
        <v>2593</v>
      </c>
      <c r="C181" s="37">
        <v>91890</v>
      </c>
      <c r="D181" s="38" t="s">
        <v>2183</v>
      </c>
      <c r="E181" s="37" t="s">
        <v>224</v>
      </c>
      <c r="F181" s="43">
        <v>9.5</v>
      </c>
    </row>
    <row r="182" spans="1:6" ht="36" x14ac:dyDescent="0.2">
      <c r="A182" s="82" t="s">
        <v>2070</v>
      </c>
      <c r="B182" s="37" t="s">
        <v>2593</v>
      </c>
      <c r="C182" s="37">
        <v>91911</v>
      </c>
      <c r="D182" s="38" t="s">
        <v>2138</v>
      </c>
      <c r="E182" s="37" t="s">
        <v>224</v>
      </c>
      <c r="F182" s="43">
        <v>11.68</v>
      </c>
    </row>
    <row r="183" spans="1:6" ht="24" x14ac:dyDescent="0.2">
      <c r="A183" s="82" t="s">
        <v>2070</v>
      </c>
      <c r="B183" s="37" t="s">
        <v>2593</v>
      </c>
      <c r="C183" s="37">
        <v>91924</v>
      </c>
      <c r="D183" s="38" t="s">
        <v>2139</v>
      </c>
      <c r="E183" s="37" t="s">
        <v>117</v>
      </c>
      <c r="F183" s="43">
        <v>2.89</v>
      </c>
    </row>
    <row r="184" spans="1:6" ht="24" x14ac:dyDescent="0.2">
      <c r="A184" s="82" t="s">
        <v>2070</v>
      </c>
      <c r="B184" s="37" t="s">
        <v>2593</v>
      </c>
      <c r="C184" s="37">
        <v>91926</v>
      </c>
      <c r="D184" s="38" t="s">
        <v>1614</v>
      </c>
      <c r="E184" s="37" t="s">
        <v>117</v>
      </c>
      <c r="F184" s="90">
        <f>'CPU KN'!H4316</f>
        <v>3.08</v>
      </c>
    </row>
    <row r="185" spans="1:6" ht="24" x14ac:dyDescent="0.2">
      <c r="A185" s="82" t="s">
        <v>3209</v>
      </c>
      <c r="B185" s="37" t="s">
        <v>2593</v>
      </c>
      <c r="C185" s="37">
        <v>91928</v>
      </c>
      <c r="D185" s="38" t="s">
        <v>1612</v>
      </c>
      <c r="E185" s="37" t="s">
        <v>117</v>
      </c>
      <c r="F185" s="90">
        <f>'CPU KN'!H4310</f>
        <v>5.12</v>
      </c>
    </row>
    <row r="186" spans="1:6" ht="24" x14ac:dyDescent="0.2">
      <c r="A186" s="82" t="s">
        <v>2070</v>
      </c>
      <c r="B186" s="37" t="s">
        <v>2593</v>
      </c>
      <c r="C186" s="37">
        <v>91937</v>
      </c>
      <c r="D186" s="38" t="s">
        <v>2140</v>
      </c>
      <c r="E186" s="37" t="s">
        <v>224</v>
      </c>
      <c r="F186" s="43">
        <v>10.46</v>
      </c>
    </row>
    <row r="187" spans="1:6" ht="27" customHeight="1" x14ac:dyDescent="0.2">
      <c r="A187" s="82" t="s">
        <v>2070</v>
      </c>
      <c r="B187" s="37" t="s">
        <v>2593</v>
      </c>
      <c r="C187" s="37">
        <v>91945</v>
      </c>
      <c r="D187" s="38" t="s">
        <v>2141</v>
      </c>
      <c r="E187" s="37" t="s">
        <v>224</v>
      </c>
      <c r="F187" s="43">
        <v>9.26</v>
      </c>
    </row>
    <row r="188" spans="1:6" ht="27" customHeight="1" x14ac:dyDescent="0.2">
      <c r="A188" s="82" t="s">
        <v>3233</v>
      </c>
      <c r="B188" s="37" t="s">
        <v>2593</v>
      </c>
      <c r="C188" s="37">
        <v>91946</v>
      </c>
      <c r="D188" s="38" t="s">
        <v>2507</v>
      </c>
      <c r="E188" s="37" t="s">
        <v>224</v>
      </c>
      <c r="F188" s="90">
        <f>'CPU KN'!H4231</f>
        <v>5.95</v>
      </c>
    </row>
    <row r="189" spans="1:6" ht="24" x14ac:dyDescent="0.2">
      <c r="A189" s="82" t="s">
        <v>2070</v>
      </c>
      <c r="B189" s="37" t="s">
        <v>2593</v>
      </c>
      <c r="C189" s="37">
        <v>91950</v>
      </c>
      <c r="D189" s="38" t="s">
        <v>2513</v>
      </c>
      <c r="E189" s="37" t="s">
        <v>224</v>
      </c>
      <c r="F189" s="43">
        <v>13.03</v>
      </c>
    </row>
    <row r="190" spans="1:6" ht="24" x14ac:dyDescent="0.2">
      <c r="A190" s="82" t="s">
        <v>3233</v>
      </c>
      <c r="B190" s="37" t="s">
        <v>2593</v>
      </c>
      <c r="C190" s="37">
        <v>91952</v>
      </c>
      <c r="D190" s="38" t="s">
        <v>2517</v>
      </c>
      <c r="E190" s="37" t="s">
        <v>224</v>
      </c>
      <c r="F190" s="90">
        <f>'CPU KN'!H4272</f>
        <v>12.44</v>
      </c>
    </row>
    <row r="191" spans="1:6" ht="24" x14ac:dyDescent="0.2">
      <c r="A191" s="82" t="s">
        <v>3233</v>
      </c>
      <c r="B191" s="37" t="s">
        <v>2593</v>
      </c>
      <c r="C191" s="37">
        <v>91958</v>
      </c>
      <c r="D191" s="38" t="s">
        <v>2516</v>
      </c>
      <c r="E191" s="37" t="s">
        <v>224</v>
      </c>
      <c r="F191" s="90">
        <f>'CPU KN'!H4263</f>
        <v>23.369999999999997</v>
      </c>
    </row>
    <row r="192" spans="1:6" ht="24" x14ac:dyDescent="0.2">
      <c r="A192" s="82" t="s">
        <v>3209</v>
      </c>
      <c r="B192" s="37" t="s">
        <v>2593</v>
      </c>
      <c r="C192" s="37">
        <v>91959</v>
      </c>
      <c r="D192" s="38" t="s">
        <v>1596</v>
      </c>
      <c r="E192" s="37" t="s">
        <v>224</v>
      </c>
      <c r="F192" s="90">
        <f>'CPU KN'!H4259</f>
        <v>29.32</v>
      </c>
    </row>
    <row r="193" spans="1:6" ht="24" x14ac:dyDescent="0.2">
      <c r="A193" s="82" t="s">
        <v>3233</v>
      </c>
      <c r="B193" s="37" t="s">
        <v>2593</v>
      </c>
      <c r="C193" s="37">
        <v>91966</v>
      </c>
      <c r="D193" s="38" t="s">
        <v>2515</v>
      </c>
      <c r="E193" s="37" t="s">
        <v>224</v>
      </c>
      <c r="F193" s="90">
        <f>'CPU KN'!H4254</f>
        <v>34.18</v>
      </c>
    </row>
    <row r="194" spans="1:6" ht="24" x14ac:dyDescent="0.2">
      <c r="A194" s="82" t="s">
        <v>3209</v>
      </c>
      <c r="B194" s="37" t="s">
        <v>2593</v>
      </c>
      <c r="C194" s="37">
        <v>91967</v>
      </c>
      <c r="D194" s="38" t="s">
        <v>1594</v>
      </c>
      <c r="E194" s="37" t="s">
        <v>224</v>
      </c>
      <c r="F194" s="90">
        <f>'CPU KN'!H4250</f>
        <v>40.130000000000003</v>
      </c>
    </row>
    <row r="195" spans="1:6" ht="24" x14ac:dyDescent="0.2">
      <c r="A195" s="82" t="s">
        <v>3233</v>
      </c>
      <c r="B195" s="37" t="s">
        <v>2593</v>
      </c>
      <c r="C195" s="37">
        <v>91974</v>
      </c>
      <c r="D195" s="38" t="s">
        <v>2514</v>
      </c>
      <c r="E195" s="37" t="s">
        <v>224</v>
      </c>
      <c r="F195" s="90">
        <f>'CPU KN'!H4245</f>
        <v>44.11</v>
      </c>
    </row>
    <row r="196" spans="1:6" ht="24" x14ac:dyDescent="0.2">
      <c r="A196" s="82" t="s">
        <v>3233</v>
      </c>
      <c r="B196" s="37" t="s">
        <v>2593</v>
      </c>
      <c r="C196" s="37">
        <v>91991</v>
      </c>
      <c r="D196" s="38" t="s">
        <v>2512</v>
      </c>
      <c r="E196" s="37" t="s">
        <v>224</v>
      </c>
      <c r="F196" s="90">
        <f>'CPU KN'!H4236</f>
        <v>23.41</v>
      </c>
    </row>
    <row r="197" spans="1:6" ht="24" x14ac:dyDescent="0.2">
      <c r="A197" s="82" t="s">
        <v>3233</v>
      </c>
      <c r="B197" s="37" t="s">
        <v>2593</v>
      </c>
      <c r="C197" s="37">
        <v>91998</v>
      </c>
      <c r="D197" s="38" t="s">
        <v>2509</v>
      </c>
      <c r="E197" s="37" t="s">
        <v>224</v>
      </c>
      <c r="F197" s="90">
        <f>'CPU KN'!H4204</f>
        <v>13.61</v>
      </c>
    </row>
    <row r="198" spans="1:6" ht="24" x14ac:dyDescent="0.2">
      <c r="A198" s="82" t="s">
        <v>2070</v>
      </c>
      <c r="B198" s="37" t="s">
        <v>2593</v>
      </c>
      <c r="C198" s="37">
        <v>92000</v>
      </c>
      <c r="D198" s="38" t="s">
        <v>1584</v>
      </c>
      <c r="E198" s="37" t="s">
        <v>224</v>
      </c>
      <c r="F198" s="90">
        <f>'CPU KN'!H4200</f>
        <v>19.559999999999999</v>
      </c>
    </row>
    <row r="199" spans="1:6" ht="24" x14ac:dyDescent="0.2">
      <c r="A199" s="82" t="s">
        <v>3233</v>
      </c>
      <c r="B199" s="37" t="s">
        <v>2593</v>
      </c>
      <c r="C199" s="37">
        <v>92002</v>
      </c>
      <c r="D199" s="38" t="s">
        <v>2511</v>
      </c>
      <c r="E199" s="37" t="s">
        <v>224</v>
      </c>
      <c r="F199" s="90">
        <f>'CPU KN'!H4222</f>
        <v>29.98</v>
      </c>
    </row>
    <row r="200" spans="1:6" ht="24" x14ac:dyDescent="0.2">
      <c r="A200" s="82" t="s">
        <v>3233</v>
      </c>
      <c r="B200" s="37" t="s">
        <v>2593</v>
      </c>
      <c r="C200" s="37">
        <v>92006</v>
      </c>
      <c r="D200" s="38" t="s">
        <v>2510</v>
      </c>
      <c r="E200" s="37" t="s">
        <v>224</v>
      </c>
      <c r="F200" s="90">
        <f>'CPU KN'!H4213</f>
        <v>25.729999999999997</v>
      </c>
    </row>
    <row r="201" spans="1:6" ht="24" x14ac:dyDescent="0.2">
      <c r="A201" s="82" t="s">
        <v>2070</v>
      </c>
      <c r="B201" s="37" t="s">
        <v>2593</v>
      </c>
      <c r="C201" s="37">
        <v>92008</v>
      </c>
      <c r="D201" s="38" t="s">
        <v>1586</v>
      </c>
      <c r="E201" s="37" t="s">
        <v>224</v>
      </c>
      <c r="F201" s="90">
        <f>'CPU KN'!H4209</f>
        <v>31.68</v>
      </c>
    </row>
    <row r="202" spans="1:6" ht="24" x14ac:dyDescent="0.2">
      <c r="A202" s="82" t="s">
        <v>2070</v>
      </c>
      <c r="B202" s="37" t="s">
        <v>2593</v>
      </c>
      <c r="C202" s="37">
        <v>92022</v>
      </c>
      <c r="D202" s="38" t="s">
        <v>2508</v>
      </c>
      <c r="E202" s="37" t="s">
        <v>224</v>
      </c>
      <c r="F202" s="90">
        <f>'CPU KN'!H4194</f>
        <v>26.1</v>
      </c>
    </row>
    <row r="203" spans="1:6" ht="24" x14ac:dyDescent="0.2">
      <c r="A203" s="82" t="s">
        <v>3209</v>
      </c>
      <c r="B203" s="37" t="s">
        <v>2593</v>
      </c>
      <c r="C203" s="37">
        <v>92023</v>
      </c>
      <c r="D203" s="38" t="s">
        <v>1582</v>
      </c>
      <c r="E203" s="37" t="s">
        <v>224</v>
      </c>
      <c r="F203" s="90">
        <f>'CPU KN'!H4190</f>
        <v>32.050000000000004</v>
      </c>
    </row>
    <row r="204" spans="1:6" ht="24" x14ac:dyDescent="0.2">
      <c r="A204" s="82" t="s">
        <v>2070</v>
      </c>
      <c r="B204" s="37" t="s">
        <v>2593</v>
      </c>
      <c r="C204" s="37">
        <v>92263</v>
      </c>
      <c r="D204" s="38" t="s">
        <v>2258</v>
      </c>
      <c r="E204" s="37" t="s">
        <v>83</v>
      </c>
      <c r="F204" s="90">
        <f>'CPU KN'!H1073</f>
        <v>142.16999999999999</v>
      </c>
    </row>
    <row r="205" spans="1:6" ht="24" x14ac:dyDescent="0.2">
      <c r="A205" s="82" t="s">
        <v>2070</v>
      </c>
      <c r="B205" s="37" t="s">
        <v>2593</v>
      </c>
      <c r="C205" s="37">
        <v>92265</v>
      </c>
      <c r="D205" s="38" t="s">
        <v>2260</v>
      </c>
      <c r="E205" s="37" t="s">
        <v>83</v>
      </c>
      <c r="F205" s="90">
        <f>'CPU KN'!H1095</f>
        <v>104.55</v>
      </c>
    </row>
    <row r="206" spans="1:6" ht="24" x14ac:dyDescent="0.2">
      <c r="A206" s="82" t="s">
        <v>2070</v>
      </c>
      <c r="B206" s="37" t="s">
        <v>2593</v>
      </c>
      <c r="C206" s="37">
        <v>92267</v>
      </c>
      <c r="D206" s="38" t="s">
        <v>2262</v>
      </c>
      <c r="E206" s="37" t="s">
        <v>83</v>
      </c>
      <c r="F206" s="90">
        <f>'CPU KN'!H1145</f>
        <v>53.44</v>
      </c>
    </row>
    <row r="207" spans="1:6" ht="24" x14ac:dyDescent="0.2">
      <c r="A207" s="82" t="s">
        <v>2070</v>
      </c>
      <c r="B207" s="37" t="s">
        <v>2593</v>
      </c>
      <c r="C207" s="37">
        <v>92270</v>
      </c>
      <c r="D207" s="38" t="s">
        <v>2289</v>
      </c>
      <c r="E207" s="37" t="s">
        <v>83</v>
      </c>
      <c r="F207" s="90">
        <f>'CPU KN'!H1394</f>
        <v>112.91999999999999</v>
      </c>
    </row>
    <row r="208" spans="1:6" ht="24" x14ac:dyDescent="0.2">
      <c r="A208" s="82" t="s">
        <v>2070</v>
      </c>
      <c r="B208" s="37" t="s">
        <v>2593</v>
      </c>
      <c r="C208" s="37">
        <v>92273</v>
      </c>
      <c r="D208" s="38" t="s">
        <v>2268</v>
      </c>
      <c r="E208" s="37" t="s">
        <v>117</v>
      </c>
      <c r="F208" s="43">
        <v>16.899999999999999</v>
      </c>
    </row>
    <row r="209" spans="1:6" ht="24" x14ac:dyDescent="0.2">
      <c r="A209" s="82" t="s">
        <v>2595</v>
      </c>
      <c r="B209" s="37" t="s">
        <v>2593</v>
      </c>
      <c r="C209" s="37">
        <v>92273</v>
      </c>
      <c r="D209" s="38" t="s">
        <v>2268</v>
      </c>
      <c r="E209" s="37" t="s">
        <v>117</v>
      </c>
      <c r="F209" s="43">
        <v>16.899999999999999</v>
      </c>
    </row>
    <row r="210" spans="1:6" ht="36" x14ac:dyDescent="0.2">
      <c r="A210" s="82" t="s">
        <v>3209</v>
      </c>
      <c r="B210" s="37" t="s">
        <v>2593</v>
      </c>
      <c r="C210" s="37">
        <v>92543</v>
      </c>
      <c r="D210" s="38" t="s">
        <v>423</v>
      </c>
      <c r="E210" s="37" t="s">
        <v>83</v>
      </c>
      <c r="F210" s="90">
        <f>'CPU KN'!H1465</f>
        <v>12.83</v>
      </c>
    </row>
    <row r="211" spans="1:6" ht="36" x14ac:dyDescent="0.2">
      <c r="A211" s="82" t="s">
        <v>2070</v>
      </c>
      <c r="B211" s="37" t="s">
        <v>2593</v>
      </c>
      <c r="C211" s="37">
        <v>92718</v>
      </c>
      <c r="D211" s="38" t="s">
        <v>308</v>
      </c>
      <c r="E211" s="37" t="s">
        <v>86</v>
      </c>
      <c r="F211" s="90">
        <f>'CPU KN'!H1003</f>
        <v>451.09</v>
      </c>
    </row>
    <row r="212" spans="1:6" ht="36" x14ac:dyDescent="0.2">
      <c r="A212" s="82" t="s">
        <v>2070</v>
      </c>
      <c r="B212" s="37" t="s">
        <v>2593</v>
      </c>
      <c r="C212" s="37">
        <v>92723</v>
      </c>
      <c r="D212" s="38" t="s">
        <v>310</v>
      </c>
      <c r="E212" s="37" t="s">
        <v>86</v>
      </c>
      <c r="F212" s="90">
        <f>'CPU KN'!H1011</f>
        <v>343.79</v>
      </c>
    </row>
    <row r="213" spans="1:6" ht="36" x14ac:dyDescent="0.2">
      <c r="A213" s="82" t="s">
        <v>2070</v>
      </c>
      <c r="B213" s="37" t="s">
        <v>2593</v>
      </c>
      <c r="C213" s="37">
        <v>92760</v>
      </c>
      <c r="D213" s="38" t="s">
        <v>2600</v>
      </c>
      <c r="E213" s="37" t="s">
        <v>101</v>
      </c>
      <c r="F213" s="43">
        <v>16.75</v>
      </c>
    </row>
    <row r="214" spans="1:6" ht="36" x14ac:dyDescent="0.2">
      <c r="A214" s="82" t="s">
        <v>2070</v>
      </c>
      <c r="B214" s="37" t="s">
        <v>2593</v>
      </c>
      <c r="C214" s="37">
        <v>92768</v>
      </c>
      <c r="D214" s="38" t="s">
        <v>2658</v>
      </c>
      <c r="E214" s="37" t="s">
        <v>101</v>
      </c>
      <c r="F214" s="43">
        <v>15.79</v>
      </c>
    </row>
    <row r="215" spans="1:6" ht="36" x14ac:dyDescent="0.2">
      <c r="A215" s="82" t="s">
        <v>2070</v>
      </c>
      <c r="B215" s="37" t="s">
        <v>2593</v>
      </c>
      <c r="C215" s="37">
        <v>92783</v>
      </c>
      <c r="D215" s="38" t="s">
        <v>299</v>
      </c>
      <c r="E215" s="37" t="s">
        <v>101</v>
      </c>
      <c r="F215" s="90">
        <f>'CPU KN'!$H$975</f>
        <v>15.68</v>
      </c>
    </row>
    <row r="216" spans="1:6" ht="24" x14ac:dyDescent="0.2">
      <c r="A216" s="82" t="s">
        <v>2070</v>
      </c>
      <c r="B216" s="37" t="s">
        <v>2593</v>
      </c>
      <c r="C216" s="37">
        <v>92791</v>
      </c>
      <c r="D216" s="38" t="s">
        <v>2221</v>
      </c>
      <c r="E216" s="37" t="s">
        <v>101</v>
      </c>
      <c r="F216" s="90">
        <f>'CPU KN'!$H$705</f>
        <v>9.7899999999999991</v>
      </c>
    </row>
    <row r="217" spans="1:6" ht="24" x14ac:dyDescent="0.2">
      <c r="A217" s="82" t="s">
        <v>2070</v>
      </c>
      <c r="B217" s="37" t="s">
        <v>2593</v>
      </c>
      <c r="C217" s="37">
        <v>92792</v>
      </c>
      <c r="D217" s="38" t="s">
        <v>2225</v>
      </c>
      <c r="E217" s="37" t="s">
        <v>101</v>
      </c>
      <c r="F217" s="90">
        <f>'CPU KN'!$H$747</f>
        <v>9.73</v>
      </c>
    </row>
    <row r="218" spans="1:6" ht="24" x14ac:dyDescent="0.2">
      <c r="A218" s="82" t="s">
        <v>2070</v>
      </c>
      <c r="B218" s="37" t="s">
        <v>2593</v>
      </c>
      <c r="C218" s="37">
        <v>92793</v>
      </c>
      <c r="D218" s="38" t="s">
        <v>2226</v>
      </c>
      <c r="E218" s="37" t="s">
        <v>101</v>
      </c>
      <c r="F218" s="90">
        <f>'CPU KN'!$H$759</f>
        <v>10.38</v>
      </c>
    </row>
    <row r="219" spans="1:6" ht="24" x14ac:dyDescent="0.2">
      <c r="A219" s="82" t="s">
        <v>2070</v>
      </c>
      <c r="B219" s="37" t="s">
        <v>2593</v>
      </c>
      <c r="C219" s="37">
        <v>92794</v>
      </c>
      <c r="D219" s="38" t="s">
        <v>2220</v>
      </c>
      <c r="E219" s="37" t="s">
        <v>101</v>
      </c>
      <c r="F219" s="90">
        <f>'CPU KN'!$H$693</f>
        <v>9.39</v>
      </c>
    </row>
    <row r="220" spans="1:6" ht="24" x14ac:dyDescent="0.2">
      <c r="A220" s="82" t="s">
        <v>2070</v>
      </c>
      <c r="B220" s="37" t="s">
        <v>2593</v>
      </c>
      <c r="C220" s="37">
        <v>92795</v>
      </c>
      <c r="D220" s="38" t="s">
        <v>2228</v>
      </c>
      <c r="E220" s="37" t="s">
        <v>101</v>
      </c>
      <c r="F220" s="90">
        <f>'CPU KN'!$H$819</f>
        <v>8.3800000000000008</v>
      </c>
    </row>
    <row r="221" spans="1:6" ht="24" x14ac:dyDescent="0.2">
      <c r="A221" s="82" t="s">
        <v>3209</v>
      </c>
      <c r="B221" s="37" t="s">
        <v>2593</v>
      </c>
      <c r="C221" s="37">
        <v>92796</v>
      </c>
      <c r="D221" s="38" t="s">
        <v>2227</v>
      </c>
      <c r="E221" s="37" t="s">
        <v>101</v>
      </c>
      <c r="F221" s="90">
        <f>'CPU KN'!$H$808</f>
        <v>8.3000000000000007</v>
      </c>
    </row>
    <row r="222" spans="1:6" ht="24" x14ac:dyDescent="0.2">
      <c r="A222" s="82" t="s">
        <v>2070</v>
      </c>
      <c r="B222" s="37" t="s">
        <v>2593</v>
      </c>
      <c r="C222" s="37">
        <v>92799</v>
      </c>
      <c r="D222" s="38" t="s">
        <v>2243</v>
      </c>
      <c r="E222" s="37" t="s">
        <v>101</v>
      </c>
      <c r="F222" s="90">
        <f>'CPU KN'!$H$982</f>
        <v>9.86</v>
      </c>
    </row>
    <row r="223" spans="1:6" ht="24" x14ac:dyDescent="0.2">
      <c r="A223" s="82" t="s">
        <v>3209</v>
      </c>
      <c r="B223" s="37" t="s">
        <v>2593</v>
      </c>
      <c r="C223" s="37">
        <v>92800</v>
      </c>
      <c r="D223" s="38" t="s">
        <v>2241</v>
      </c>
      <c r="E223" s="37" t="s">
        <v>101</v>
      </c>
      <c r="F223" s="90">
        <f>'CPU KN'!$H$958</f>
        <v>9.0399999999999991</v>
      </c>
    </row>
    <row r="224" spans="1:6" ht="24" x14ac:dyDescent="0.2">
      <c r="A224" s="82" t="s">
        <v>3209</v>
      </c>
      <c r="B224" s="37" t="s">
        <v>2593</v>
      </c>
      <c r="C224" s="37">
        <v>92801</v>
      </c>
      <c r="D224" s="38" t="s">
        <v>2240</v>
      </c>
      <c r="E224" s="37" t="s">
        <v>101</v>
      </c>
      <c r="F224" s="90">
        <f>'CPU KN'!$H$946</f>
        <v>9.57</v>
      </c>
    </row>
    <row r="225" spans="1:6" ht="24" x14ac:dyDescent="0.2">
      <c r="A225" s="82" t="s">
        <v>3209</v>
      </c>
      <c r="B225" s="37" t="s">
        <v>2593</v>
      </c>
      <c r="C225" s="37">
        <v>92802</v>
      </c>
      <c r="D225" s="38" t="s">
        <v>2238</v>
      </c>
      <c r="E225" s="37" t="s">
        <v>101</v>
      </c>
      <c r="F225" s="90">
        <f>'CPU KN'!$H$922</f>
        <v>10.23</v>
      </c>
    </row>
    <row r="226" spans="1:6" ht="24" x14ac:dyDescent="0.2">
      <c r="A226" s="82" t="s">
        <v>3209</v>
      </c>
      <c r="B226" s="37" t="s">
        <v>2593</v>
      </c>
      <c r="C226" s="37">
        <v>92803</v>
      </c>
      <c r="D226" s="38" t="s">
        <v>2239</v>
      </c>
      <c r="E226" s="37" t="s">
        <v>101</v>
      </c>
      <c r="F226" s="90">
        <f>'CPU KN'!$H$934</f>
        <v>9.52</v>
      </c>
    </row>
    <row r="227" spans="1:6" ht="24" x14ac:dyDescent="0.2">
      <c r="A227" s="82" t="s">
        <v>3209</v>
      </c>
      <c r="B227" s="37" t="s">
        <v>2593</v>
      </c>
      <c r="C227" s="37">
        <v>92804</v>
      </c>
      <c r="D227" s="38" t="s">
        <v>2242</v>
      </c>
      <c r="E227" s="37" t="s">
        <v>101</v>
      </c>
      <c r="F227" s="90">
        <f>'CPU KN'!$H$970</f>
        <v>8.34</v>
      </c>
    </row>
    <row r="228" spans="1:6" ht="24" x14ac:dyDescent="0.2">
      <c r="A228" s="82" t="s">
        <v>2070</v>
      </c>
      <c r="B228" s="37" t="s">
        <v>2593</v>
      </c>
      <c r="C228" s="37">
        <v>92981</v>
      </c>
      <c r="D228" s="38" t="s">
        <v>2142</v>
      </c>
      <c r="E228" s="37" t="s">
        <v>117</v>
      </c>
      <c r="F228" s="43">
        <v>17.59</v>
      </c>
    </row>
    <row r="229" spans="1:6" ht="38.1" customHeight="1" x14ac:dyDescent="0.2">
      <c r="A229" s="82" t="s">
        <v>2070</v>
      </c>
      <c r="B229" s="37" t="s">
        <v>2593</v>
      </c>
      <c r="C229" s="37">
        <v>93281</v>
      </c>
      <c r="D229" s="38" t="s">
        <v>2301</v>
      </c>
      <c r="E229" s="37" t="s">
        <v>2094</v>
      </c>
      <c r="F229" s="43">
        <v>26.15</v>
      </c>
    </row>
    <row r="230" spans="1:6" ht="38.1" customHeight="1" x14ac:dyDescent="0.2">
      <c r="A230" s="82" t="s">
        <v>2070</v>
      </c>
      <c r="B230" s="37" t="s">
        <v>2593</v>
      </c>
      <c r="C230" s="37">
        <v>93282</v>
      </c>
      <c r="D230" s="38" t="s">
        <v>2302</v>
      </c>
      <c r="E230" s="37" t="s">
        <v>2096</v>
      </c>
      <c r="F230" s="43">
        <v>25</v>
      </c>
    </row>
    <row r="231" spans="1:6" ht="24" x14ac:dyDescent="0.2">
      <c r="A231" s="82" t="s">
        <v>2070</v>
      </c>
      <c r="B231" s="37" t="s">
        <v>2593</v>
      </c>
      <c r="C231" s="37">
        <v>93287</v>
      </c>
      <c r="D231" s="38" t="s">
        <v>2100</v>
      </c>
      <c r="E231" s="37" t="s">
        <v>2094</v>
      </c>
      <c r="F231" s="43">
        <v>495.34</v>
      </c>
    </row>
    <row r="232" spans="1:6" ht="24" x14ac:dyDescent="0.2">
      <c r="A232" s="82" t="s">
        <v>2070</v>
      </c>
      <c r="B232" s="37" t="s">
        <v>2593</v>
      </c>
      <c r="C232" s="37">
        <v>93288</v>
      </c>
      <c r="D232" s="38" t="s">
        <v>2101</v>
      </c>
      <c r="E232" s="37" t="s">
        <v>2096</v>
      </c>
      <c r="F232" s="43">
        <v>127.62</v>
      </c>
    </row>
    <row r="233" spans="1:6" ht="24" x14ac:dyDescent="0.2">
      <c r="A233" s="82" t="s">
        <v>2070</v>
      </c>
      <c r="B233" s="37" t="s">
        <v>2593</v>
      </c>
      <c r="C233" s="37">
        <v>93358</v>
      </c>
      <c r="D233" s="38" t="s">
        <v>3080</v>
      </c>
      <c r="E233" s="37" t="s">
        <v>86</v>
      </c>
      <c r="F233" s="90">
        <f>'CPU KN'!$H$614</f>
        <v>57.81</v>
      </c>
    </row>
    <row r="234" spans="1:6" ht="48" x14ac:dyDescent="0.2">
      <c r="A234" s="82" t="s">
        <v>3209</v>
      </c>
      <c r="B234" s="37" t="s">
        <v>2593</v>
      </c>
      <c r="C234" s="37">
        <v>94210</v>
      </c>
      <c r="D234" s="38" t="s">
        <v>2143</v>
      </c>
      <c r="E234" s="37" t="s">
        <v>83</v>
      </c>
      <c r="F234" s="90">
        <f>'CPU KN'!$H$352</f>
        <v>46.8</v>
      </c>
    </row>
    <row r="235" spans="1:6" ht="48" x14ac:dyDescent="0.2">
      <c r="A235" s="82" t="s">
        <v>2070</v>
      </c>
      <c r="B235" s="37" t="s">
        <v>2593</v>
      </c>
      <c r="C235" s="37">
        <v>94559</v>
      </c>
      <c r="D235" s="38" t="s">
        <v>2144</v>
      </c>
      <c r="E235" s="37" t="s">
        <v>83</v>
      </c>
      <c r="F235" s="43">
        <v>785.71</v>
      </c>
    </row>
    <row r="236" spans="1:6" ht="24" x14ac:dyDescent="0.2">
      <c r="A236" s="82" t="s">
        <v>2070</v>
      </c>
      <c r="B236" s="37" t="s">
        <v>2593</v>
      </c>
      <c r="C236" s="37">
        <v>94587</v>
      </c>
      <c r="D236" s="38" t="s">
        <v>2792</v>
      </c>
      <c r="E236" s="37" t="s">
        <v>117</v>
      </c>
      <c r="F236" s="43">
        <v>77.38</v>
      </c>
    </row>
    <row r="237" spans="1:6" ht="24" x14ac:dyDescent="0.2">
      <c r="A237" s="82" t="s">
        <v>2070</v>
      </c>
      <c r="B237" s="37" t="s">
        <v>2593</v>
      </c>
      <c r="C237" s="37">
        <v>94962</v>
      </c>
      <c r="D237" s="38" t="s">
        <v>2637</v>
      </c>
      <c r="E237" s="37" t="s">
        <v>86</v>
      </c>
      <c r="F237" s="90">
        <f>'CPU KN'!$H$1027</f>
        <v>259.06</v>
      </c>
    </row>
    <row r="238" spans="1:6" ht="36" x14ac:dyDescent="0.2">
      <c r="A238" s="82" t="s">
        <v>2070</v>
      </c>
      <c r="B238" s="37" t="s">
        <v>2593</v>
      </c>
      <c r="C238" s="37">
        <v>94963</v>
      </c>
      <c r="D238" s="38" t="s">
        <v>2875</v>
      </c>
      <c r="E238" s="37" t="s">
        <v>86</v>
      </c>
      <c r="F238" s="90">
        <v>330.94</v>
      </c>
    </row>
    <row r="239" spans="1:6" ht="36" x14ac:dyDescent="0.2">
      <c r="A239" s="82" t="s">
        <v>3233</v>
      </c>
      <c r="B239" s="37" t="s">
        <v>2593</v>
      </c>
      <c r="C239" s="37">
        <v>94964</v>
      </c>
      <c r="D239" s="38" t="s">
        <v>2440</v>
      </c>
      <c r="E239" s="37" t="s">
        <v>86</v>
      </c>
      <c r="F239" s="90">
        <f>'CPU KN'!$H$3251</f>
        <v>306.26</v>
      </c>
    </row>
    <row r="240" spans="1:6" ht="36" x14ac:dyDescent="0.2">
      <c r="A240" s="82" t="s">
        <v>3233</v>
      </c>
      <c r="B240" s="37" t="s">
        <v>2593</v>
      </c>
      <c r="C240" s="37">
        <v>94968</v>
      </c>
      <c r="D240" s="38" t="s">
        <v>2438</v>
      </c>
      <c r="E240" s="37" t="s">
        <v>86</v>
      </c>
      <c r="F240" s="90">
        <f>'CPU KN'!$H$3232</f>
        <v>266.26</v>
      </c>
    </row>
    <row r="241" spans="1:6" ht="36" x14ac:dyDescent="0.2">
      <c r="A241" s="82" t="s">
        <v>2070</v>
      </c>
      <c r="B241" s="37" t="s">
        <v>2593</v>
      </c>
      <c r="C241" s="37">
        <v>94970</v>
      </c>
      <c r="D241" s="38" t="s">
        <v>2290</v>
      </c>
      <c r="E241" s="37" t="s">
        <v>86</v>
      </c>
      <c r="F241" s="43">
        <v>348.68</v>
      </c>
    </row>
    <row r="242" spans="1:6" ht="36" x14ac:dyDescent="0.2">
      <c r="A242" s="82" t="s">
        <v>2070</v>
      </c>
      <c r="B242" s="37" t="s">
        <v>2593</v>
      </c>
      <c r="C242" s="37">
        <v>94972</v>
      </c>
      <c r="D242" s="38" t="s">
        <v>2224</v>
      </c>
      <c r="E242" s="37" t="s">
        <v>86</v>
      </c>
      <c r="F242" s="90">
        <f>'CPU KN'!$H$717</f>
        <v>350.25</v>
      </c>
    </row>
    <row r="243" spans="1:6" ht="24" x14ac:dyDescent="0.2">
      <c r="A243" s="82" t="s">
        <v>2070</v>
      </c>
      <c r="B243" s="37" t="s">
        <v>2593</v>
      </c>
      <c r="C243" s="37">
        <v>94974</v>
      </c>
      <c r="D243" s="38" t="s">
        <v>2189</v>
      </c>
      <c r="E243" s="37" t="s">
        <v>86</v>
      </c>
      <c r="F243" s="43">
        <v>350.28</v>
      </c>
    </row>
    <row r="244" spans="1:6" ht="24" x14ac:dyDescent="0.2">
      <c r="A244" s="82" t="s">
        <v>2070</v>
      </c>
      <c r="B244" s="37" t="s">
        <v>2593</v>
      </c>
      <c r="C244" s="37">
        <v>94975</v>
      </c>
      <c r="D244" s="38" t="s">
        <v>3083</v>
      </c>
      <c r="E244" s="37" t="s">
        <v>86</v>
      </c>
      <c r="F244" s="43">
        <v>359.29</v>
      </c>
    </row>
    <row r="245" spans="1:6" ht="24" x14ac:dyDescent="0.2">
      <c r="A245" s="82" t="s">
        <v>2070</v>
      </c>
      <c r="B245" s="37" t="s">
        <v>2593</v>
      </c>
      <c r="C245" s="37">
        <v>95240</v>
      </c>
      <c r="D245" s="38" t="s">
        <v>2145</v>
      </c>
      <c r="E245" s="37" t="s">
        <v>83</v>
      </c>
      <c r="F245" s="43">
        <v>14.96</v>
      </c>
    </row>
    <row r="246" spans="1:6" ht="24" x14ac:dyDescent="0.2">
      <c r="A246" s="82" t="s">
        <v>2070</v>
      </c>
      <c r="B246" s="37" t="s">
        <v>2593</v>
      </c>
      <c r="C246" s="37">
        <v>95241</v>
      </c>
      <c r="D246" s="38" t="s">
        <v>1158</v>
      </c>
      <c r="E246" s="37" t="s">
        <v>83</v>
      </c>
      <c r="F246" s="90">
        <f>'CPU KN'!$H$3227</f>
        <v>19.28</v>
      </c>
    </row>
    <row r="247" spans="1:6" ht="24" x14ac:dyDescent="0.2">
      <c r="A247" s="82" t="s">
        <v>2070</v>
      </c>
      <c r="B247" s="37" t="s">
        <v>2593</v>
      </c>
      <c r="C247" s="37">
        <v>95258</v>
      </c>
      <c r="D247" s="38" t="s">
        <v>2630</v>
      </c>
      <c r="E247" s="37" t="s">
        <v>2094</v>
      </c>
      <c r="F247" s="43">
        <v>27</v>
      </c>
    </row>
    <row r="248" spans="1:6" ht="24" x14ac:dyDescent="0.2">
      <c r="A248" s="82" t="s">
        <v>2070</v>
      </c>
      <c r="B248" s="37" t="s">
        <v>2593</v>
      </c>
      <c r="C248" s="37">
        <v>95276</v>
      </c>
      <c r="D248" s="38" t="s">
        <v>2898</v>
      </c>
      <c r="E248" s="37" t="s">
        <v>2094</v>
      </c>
      <c r="F248" s="43">
        <v>3.51</v>
      </c>
    </row>
    <row r="249" spans="1:6" ht="24" x14ac:dyDescent="0.2">
      <c r="A249" s="82" t="s">
        <v>2070</v>
      </c>
      <c r="B249" s="37" t="s">
        <v>2593</v>
      </c>
      <c r="C249" s="37">
        <v>95282</v>
      </c>
      <c r="D249" s="38" t="s">
        <v>2899</v>
      </c>
      <c r="E249" s="37" t="s">
        <v>2094</v>
      </c>
      <c r="F249" s="43">
        <v>10.47</v>
      </c>
    </row>
    <row r="250" spans="1:6" ht="24" x14ac:dyDescent="0.2">
      <c r="A250" s="82" t="s">
        <v>2070</v>
      </c>
      <c r="B250" s="37" t="s">
        <v>2593</v>
      </c>
      <c r="C250" s="37">
        <v>95388</v>
      </c>
      <c r="D250" s="38" t="s">
        <v>2088</v>
      </c>
      <c r="E250" s="37" t="s">
        <v>29</v>
      </c>
      <c r="F250" s="43">
        <v>7.0000000000000007E-2</v>
      </c>
    </row>
    <row r="251" spans="1:6" ht="24" x14ac:dyDescent="0.2">
      <c r="A251" s="82" t="s">
        <v>2070</v>
      </c>
      <c r="B251" s="37" t="s">
        <v>2593</v>
      </c>
      <c r="C251" s="37">
        <v>95416</v>
      </c>
      <c r="D251" s="38" t="s">
        <v>2080</v>
      </c>
      <c r="E251" s="37" t="s">
        <v>2592</v>
      </c>
      <c r="F251" s="43">
        <v>9.09</v>
      </c>
    </row>
    <row r="252" spans="1:6" ht="24" x14ac:dyDescent="0.2">
      <c r="A252" s="82" t="s">
        <v>2070</v>
      </c>
      <c r="B252" s="83" t="s">
        <v>2593</v>
      </c>
      <c r="C252" s="37">
        <v>95417</v>
      </c>
      <c r="D252" s="38" t="s">
        <v>2069</v>
      </c>
      <c r="E252" s="37" t="s">
        <v>2592</v>
      </c>
      <c r="F252" s="43">
        <v>164.55</v>
      </c>
    </row>
    <row r="253" spans="1:6" ht="24" x14ac:dyDescent="0.2">
      <c r="A253" s="82" t="s">
        <v>2070</v>
      </c>
      <c r="B253" s="83" t="s">
        <v>2593</v>
      </c>
      <c r="C253" s="37">
        <v>95423</v>
      </c>
      <c r="D253" s="38" t="s">
        <v>2074</v>
      </c>
      <c r="E253" s="37" t="s">
        <v>2592</v>
      </c>
      <c r="F253" s="43">
        <v>123.6</v>
      </c>
    </row>
    <row r="254" spans="1:6" ht="24" x14ac:dyDescent="0.2">
      <c r="A254" s="82" t="s">
        <v>2070</v>
      </c>
      <c r="B254" s="37" t="s">
        <v>2593</v>
      </c>
      <c r="C254" s="37">
        <v>95606</v>
      </c>
      <c r="D254" s="38" t="s">
        <v>2237</v>
      </c>
      <c r="E254" s="37" t="s">
        <v>86</v>
      </c>
      <c r="F254" s="43">
        <v>2.0099999999999998</v>
      </c>
    </row>
    <row r="255" spans="1:6" ht="36" x14ac:dyDescent="0.2">
      <c r="A255" s="82" t="s">
        <v>2070</v>
      </c>
      <c r="B255" s="37" t="s">
        <v>2593</v>
      </c>
      <c r="C255" s="37">
        <v>95753</v>
      </c>
      <c r="D255" s="38" t="s">
        <v>2492</v>
      </c>
      <c r="E255" s="37" t="s">
        <v>224</v>
      </c>
      <c r="F255" s="43">
        <v>6.57</v>
      </c>
    </row>
    <row r="256" spans="1:6" x14ac:dyDescent="0.2">
      <c r="A256" s="82" t="s">
        <v>2070</v>
      </c>
      <c r="B256" s="37" t="s">
        <v>2593</v>
      </c>
      <c r="C256" s="37">
        <v>95757</v>
      </c>
      <c r="D256" s="38" t="s">
        <v>2830</v>
      </c>
      <c r="E256" s="37" t="s">
        <v>224</v>
      </c>
      <c r="F256" s="43">
        <v>8.58</v>
      </c>
    </row>
    <row r="257" spans="1:6" ht="36" x14ac:dyDescent="0.2">
      <c r="A257" s="82" t="s">
        <v>2070</v>
      </c>
      <c r="B257" s="37" t="s">
        <v>2593</v>
      </c>
      <c r="C257" s="37">
        <v>95758</v>
      </c>
      <c r="D257" s="38" t="s">
        <v>2495</v>
      </c>
      <c r="E257" s="37" t="s">
        <v>224</v>
      </c>
      <c r="F257" s="43">
        <v>10.91</v>
      </c>
    </row>
    <row r="258" spans="1:6" ht="36" x14ac:dyDescent="0.2">
      <c r="A258" s="82" t="s">
        <v>2070</v>
      </c>
      <c r="B258" s="37" t="s">
        <v>2593</v>
      </c>
      <c r="C258" s="37">
        <v>95760</v>
      </c>
      <c r="D258" s="38" t="s">
        <v>2496</v>
      </c>
      <c r="E258" s="37" t="s">
        <v>224</v>
      </c>
      <c r="F258" s="43">
        <v>17.62</v>
      </c>
    </row>
    <row r="259" spans="1:6" ht="24" x14ac:dyDescent="0.2">
      <c r="A259" s="82" t="s">
        <v>2070</v>
      </c>
      <c r="B259" s="37" t="s">
        <v>2593</v>
      </c>
      <c r="C259" s="37">
        <v>95805</v>
      </c>
      <c r="D259" s="38" t="s">
        <v>2146</v>
      </c>
      <c r="E259" s="37" t="s">
        <v>224</v>
      </c>
      <c r="F259" s="43">
        <v>23.48</v>
      </c>
    </row>
    <row r="260" spans="1:6" ht="24" x14ac:dyDescent="0.2">
      <c r="A260" s="82" t="s">
        <v>2070</v>
      </c>
      <c r="B260" s="37" t="s">
        <v>2593</v>
      </c>
      <c r="C260" s="37">
        <v>95811</v>
      </c>
      <c r="D260" s="38" t="s">
        <v>2147</v>
      </c>
      <c r="E260" s="37" t="s">
        <v>224</v>
      </c>
      <c r="F260" s="43">
        <v>15.98</v>
      </c>
    </row>
    <row r="261" spans="1:6" ht="24" x14ac:dyDescent="0.2">
      <c r="A261" s="82" t="s">
        <v>3233</v>
      </c>
      <c r="B261" s="37" t="s">
        <v>2593</v>
      </c>
      <c r="C261" s="37">
        <v>96526</v>
      </c>
      <c r="D261" s="38" t="s">
        <v>217</v>
      </c>
      <c r="E261" s="37" t="s">
        <v>86</v>
      </c>
      <c r="F261" s="90">
        <f>'CPU KN'!$H$2712</f>
        <v>195.69</v>
      </c>
    </row>
    <row r="262" spans="1:6" ht="27" customHeight="1" x14ac:dyDescent="0.2">
      <c r="A262" s="82" t="s">
        <v>2070</v>
      </c>
      <c r="B262" s="37" t="s">
        <v>2593</v>
      </c>
      <c r="C262" s="37">
        <v>96535</v>
      </c>
      <c r="D262" s="38" t="s">
        <v>234</v>
      </c>
      <c r="E262" s="37" t="s">
        <v>83</v>
      </c>
      <c r="F262" s="90">
        <f>'CPU KN'!$H$661</f>
        <v>103.27</v>
      </c>
    </row>
    <row r="263" spans="1:6" ht="24" x14ac:dyDescent="0.2">
      <c r="A263" s="82" t="s">
        <v>2070</v>
      </c>
      <c r="B263" s="37" t="s">
        <v>2593</v>
      </c>
      <c r="C263" s="37">
        <v>96536</v>
      </c>
      <c r="D263" s="38" t="s">
        <v>2906</v>
      </c>
      <c r="E263" s="37" t="s">
        <v>83</v>
      </c>
      <c r="F263" s="43">
        <v>58.29</v>
      </c>
    </row>
    <row r="264" spans="1:6" ht="36" x14ac:dyDescent="0.2">
      <c r="A264" s="82" t="s">
        <v>2070</v>
      </c>
      <c r="B264" s="37" t="s">
        <v>2593</v>
      </c>
      <c r="C264" s="37">
        <v>96562</v>
      </c>
      <c r="D264" s="38" t="s">
        <v>2936</v>
      </c>
      <c r="E264" s="37" t="s">
        <v>117</v>
      </c>
      <c r="F264" s="43">
        <v>18.329999999999998</v>
      </c>
    </row>
    <row r="265" spans="1:6" ht="24" x14ac:dyDescent="0.2">
      <c r="A265" s="82" t="s">
        <v>2070</v>
      </c>
      <c r="B265" s="37" t="s">
        <v>2593</v>
      </c>
      <c r="C265" s="37">
        <v>96624</v>
      </c>
      <c r="D265" s="38" t="s">
        <v>2229</v>
      </c>
      <c r="E265" s="37" t="s">
        <v>86</v>
      </c>
      <c r="F265" s="43">
        <v>103.63</v>
      </c>
    </row>
    <row r="266" spans="1:6" ht="27" customHeight="1" x14ac:dyDescent="0.2">
      <c r="A266" s="82" t="s">
        <v>2070</v>
      </c>
      <c r="B266" s="37" t="s">
        <v>2593</v>
      </c>
      <c r="C266" s="37">
        <v>96985</v>
      </c>
      <c r="D266" s="38" t="s">
        <v>1657</v>
      </c>
      <c r="E266" s="37" t="s">
        <v>224</v>
      </c>
      <c r="F266" s="90">
        <f>'CPU KN'!$H$4396</f>
        <v>65.180000000000007</v>
      </c>
    </row>
    <row r="267" spans="1:6" ht="27" customHeight="1" x14ac:dyDescent="0.2">
      <c r="A267" s="82" t="s">
        <v>2070</v>
      </c>
      <c r="B267" s="37" t="s">
        <v>2593</v>
      </c>
      <c r="C267" s="37">
        <v>96995</v>
      </c>
      <c r="D267" s="38" t="s">
        <v>2148</v>
      </c>
      <c r="E267" s="37" t="s">
        <v>86</v>
      </c>
      <c r="F267" s="43">
        <v>37.08</v>
      </c>
    </row>
    <row r="268" spans="1:6" ht="36" x14ac:dyDescent="0.2">
      <c r="A268" s="82" t="s">
        <v>2070</v>
      </c>
      <c r="B268" s="37" t="s">
        <v>2593</v>
      </c>
      <c r="C268" s="37">
        <v>97083</v>
      </c>
      <c r="D268" s="38" t="s">
        <v>2230</v>
      </c>
      <c r="E268" s="37" t="s">
        <v>83</v>
      </c>
      <c r="F268" s="43">
        <v>2.81</v>
      </c>
    </row>
    <row r="269" spans="1:6" ht="36" x14ac:dyDescent="0.2">
      <c r="A269" s="82" t="s">
        <v>2070</v>
      </c>
      <c r="B269" s="37" t="s">
        <v>2593</v>
      </c>
      <c r="C269" s="37">
        <v>97086</v>
      </c>
      <c r="D269" s="38" t="s">
        <v>2231</v>
      </c>
      <c r="E269" s="37" t="s">
        <v>83</v>
      </c>
      <c r="F269" s="43">
        <v>104.47</v>
      </c>
    </row>
    <row r="270" spans="1:6" ht="24" x14ac:dyDescent="0.2">
      <c r="A270" s="82" t="s">
        <v>2070</v>
      </c>
      <c r="B270" s="37" t="s">
        <v>2593</v>
      </c>
      <c r="C270" s="37">
        <v>97087</v>
      </c>
      <c r="D270" s="38" t="s">
        <v>2232</v>
      </c>
      <c r="E270" s="37" t="s">
        <v>83</v>
      </c>
      <c r="F270" s="43">
        <v>2.71</v>
      </c>
    </row>
    <row r="271" spans="1:6" ht="24" x14ac:dyDescent="0.2">
      <c r="A271" s="82" t="s">
        <v>3209</v>
      </c>
      <c r="B271" s="37" t="s">
        <v>2593</v>
      </c>
      <c r="C271" s="37">
        <v>97091</v>
      </c>
      <c r="D271" s="38" t="s">
        <v>2233</v>
      </c>
      <c r="E271" s="37" t="s">
        <v>101</v>
      </c>
      <c r="F271" s="90">
        <f>'CPU KN'!$H$832</f>
        <v>13.42</v>
      </c>
    </row>
    <row r="272" spans="1:6" ht="24" x14ac:dyDescent="0.2">
      <c r="A272" s="82" t="s">
        <v>2070</v>
      </c>
      <c r="B272" s="37" t="s">
        <v>2593</v>
      </c>
      <c r="C272" s="37">
        <v>97096</v>
      </c>
      <c r="D272" s="38" t="s">
        <v>2234</v>
      </c>
      <c r="E272" s="37" t="s">
        <v>86</v>
      </c>
      <c r="F272" s="90">
        <f>'CPU KN'!$H$839</f>
        <v>344.28</v>
      </c>
    </row>
    <row r="273" spans="1:6" ht="36" x14ac:dyDescent="0.2">
      <c r="A273" s="82" t="s">
        <v>3233</v>
      </c>
      <c r="B273" s="37" t="s">
        <v>2593</v>
      </c>
      <c r="C273" s="37">
        <v>97327</v>
      </c>
      <c r="D273" s="38" t="s">
        <v>3048</v>
      </c>
      <c r="E273" s="37" t="s">
        <v>117</v>
      </c>
      <c r="F273" s="90">
        <f>'CPU KN'!$H$4485</f>
        <v>31.35</v>
      </c>
    </row>
    <row r="274" spans="1:6" ht="36" x14ac:dyDescent="0.2">
      <c r="A274" s="82" t="s">
        <v>2070</v>
      </c>
      <c r="B274" s="37" t="s">
        <v>2593</v>
      </c>
      <c r="C274" s="37">
        <v>97328</v>
      </c>
      <c r="D274" s="91" t="s">
        <v>3053</v>
      </c>
      <c r="E274" s="37" t="s">
        <v>117</v>
      </c>
      <c r="F274" s="90">
        <f>'CPU KN'!$H$4511</f>
        <v>46.349999999999994</v>
      </c>
    </row>
    <row r="275" spans="1:6" ht="36" x14ac:dyDescent="0.2">
      <c r="A275" s="82" t="s">
        <v>3233</v>
      </c>
      <c r="B275" s="37" t="s">
        <v>2593</v>
      </c>
      <c r="C275" s="37">
        <v>97329</v>
      </c>
      <c r="D275" s="38" t="s">
        <v>3049</v>
      </c>
      <c r="E275" s="37" t="s">
        <v>117</v>
      </c>
      <c r="F275" s="90">
        <f>'CPU KN'!$H$4491</f>
        <v>67.569999999999993</v>
      </c>
    </row>
    <row r="276" spans="1:6" ht="36" x14ac:dyDescent="0.2">
      <c r="A276" s="82" t="s">
        <v>3233</v>
      </c>
      <c r="B276" s="37" t="s">
        <v>2593</v>
      </c>
      <c r="C276" s="37">
        <v>97330</v>
      </c>
      <c r="D276" s="38" t="s">
        <v>3052</v>
      </c>
      <c r="E276" s="37" t="s">
        <v>117</v>
      </c>
      <c r="F276" s="90">
        <f>'CPU KN'!$H$4505</f>
        <v>81.98</v>
      </c>
    </row>
    <row r="277" spans="1:6" ht="36" x14ac:dyDescent="0.2">
      <c r="A277" s="82" t="s">
        <v>2070</v>
      </c>
      <c r="B277" s="37" t="s">
        <v>2593</v>
      </c>
      <c r="C277" s="37">
        <v>97586</v>
      </c>
      <c r="D277" s="38" t="s">
        <v>2149</v>
      </c>
      <c r="E277" s="37" t="s">
        <v>224</v>
      </c>
      <c r="F277" s="43">
        <v>107.99</v>
      </c>
    </row>
    <row r="278" spans="1:6" ht="36" x14ac:dyDescent="0.2">
      <c r="A278" s="82" t="s">
        <v>2070</v>
      </c>
      <c r="B278" s="37" t="s">
        <v>2593</v>
      </c>
      <c r="C278" s="37">
        <v>97586</v>
      </c>
      <c r="D278" s="38" t="s">
        <v>2149</v>
      </c>
      <c r="E278" s="37" t="s">
        <v>224</v>
      </c>
      <c r="F278" s="43">
        <v>107.99</v>
      </c>
    </row>
    <row r="279" spans="1:6" ht="24" x14ac:dyDescent="0.2">
      <c r="A279" s="82" t="s">
        <v>2070</v>
      </c>
      <c r="B279" s="37" t="s">
        <v>2593</v>
      </c>
      <c r="C279" s="37">
        <v>97593</v>
      </c>
      <c r="D279" s="38" t="s">
        <v>2150</v>
      </c>
      <c r="E279" s="37" t="s">
        <v>224</v>
      </c>
      <c r="F279" s="43">
        <v>103.45</v>
      </c>
    </row>
    <row r="280" spans="1:6" ht="24" x14ac:dyDescent="0.2">
      <c r="A280" s="82" t="s">
        <v>2070</v>
      </c>
      <c r="B280" s="37" t="s">
        <v>2593</v>
      </c>
      <c r="C280" s="37">
        <v>97611</v>
      </c>
      <c r="D280" s="38" t="s">
        <v>2151</v>
      </c>
      <c r="E280" s="37" t="s">
        <v>224</v>
      </c>
      <c r="F280" s="43">
        <v>22.84</v>
      </c>
    </row>
    <row r="281" spans="1:6" ht="24" x14ac:dyDescent="0.2">
      <c r="A281" s="82" t="s">
        <v>2070</v>
      </c>
      <c r="B281" s="37" t="s">
        <v>2593</v>
      </c>
      <c r="C281" s="37">
        <v>97612</v>
      </c>
      <c r="D281" s="38" t="s">
        <v>2152</v>
      </c>
      <c r="E281" s="37" t="s">
        <v>224</v>
      </c>
      <c r="F281" s="43">
        <v>24.94</v>
      </c>
    </row>
    <row r="282" spans="1:6" ht="24" x14ac:dyDescent="0.2">
      <c r="A282" s="82" t="s">
        <v>2070</v>
      </c>
      <c r="B282" s="37" t="s">
        <v>2593</v>
      </c>
      <c r="C282" s="37">
        <v>97733</v>
      </c>
      <c r="D282" s="38" t="s">
        <v>2390</v>
      </c>
      <c r="E282" s="37" t="s">
        <v>86</v>
      </c>
      <c r="F282" s="43">
        <v>3119.78</v>
      </c>
    </row>
    <row r="283" spans="1:6" ht="24" x14ac:dyDescent="0.2">
      <c r="A283" s="82" t="s">
        <v>2070</v>
      </c>
      <c r="B283" s="37" t="s">
        <v>2593</v>
      </c>
      <c r="C283" s="37">
        <v>97734</v>
      </c>
      <c r="D283" s="38" t="s">
        <v>2380</v>
      </c>
      <c r="E283" s="37" t="s">
        <v>86</v>
      </c>
      <c r="F283" s="43">
        <v>2652.48</v>
      </c>
    </row>
    <row r="284" spans="1:6" ht="24" x14ac:dyDescent="0.2">
      <c r="A284" s="82" t="s">
        <v>2070</v>
      </c>
      <c r="B284" s="37" t="s">
        <v>2593</v>
      </c>
      <c r="C284" s="37">
        <v>97735</v>
      </c>
      <c r="D284" s="38" t="s">
        <v>353</v>
      </c>
      <c r="E284" s="37" t="s">
        <v>86</v>
      </c>
      <c r="F284" s="43">
        <v>2209.48</v>
      </c>
    </row>
    <row r="285" spans="1:6" ht="24" x14ac:dyDescent="0.2">
      <c r="A285" s="82" t="s">
        <v>2070</v>
      </c>
      <c r="B285" s="37" t="s">
        <v>2593</v>
      </c>
      <c r="C285" s="37">
        <v>97736</v>
      </c>
      <c r="D285" s="38" t="s">
        <v>2385</v>
      </c>
      <c r="E285" s="37" t="s">
        <v>86</v>
      </c>
      <c r="F285" s="43">
        <v>1442.21</v>
      </c>
    </row>
    <row r="286" spans="1:6" ht="24" x14ac:dyDescent="0.2">
      <c r="A286" s="82" t="s">
        <v>2070</v>
      </c>
      <c r="B286" s="37" t="s">
        <v>2593</v>
      </c>
      <c r="C286" s="37">
        <v>97736</v>
      </c>
      <c r="D286" s="38" t="s">
        <v>2385</v>
      </c>
      <c r="E286" s="37" t="s">
        <v>86</v>
      </c>
      <c r="F286" s="43">
        <v>1442.21</v>
      </c>
    </row>
    <row r="287" spans="1:6" ht="36" x14ac:dyDescent="0.2">
      <c r="A287" s="82" t="s">
        <v>2070</v>
      </c>
      <c r="B287" s="37" t="s">
        <v>2593</v>
      </c>
      <c r="C287" s="37">
        <v>97886</v>
      </c>
      <c r="D287" s="38" t="s">
        <v>2153</v>
      </c>
      <c r="E287" s="37" t="s">
        <v>224</v>
      </c>
      <c r="F287" s="43">
        <v>150.38999999999999</v>
      </c>
    </row>
    <row r="288" spans="1:6" ht="36" x14ac:dyDescent="0.2">
      <c r="A288" s="82" t="s">
        <v>2070</v>
      </c>
      <c r="B288" s="37" t="s">
        <v>2593</v>
      </c>
      <c r="C288" s="37">
        <v>97906</v>
      </c>
      <c r="D288" s="38" t="s">
        <v>2154</v>
      </c>
      <c r="E288" s="37" t="s">
        <v>224</v>
      </c>
      <c r="F288" s="43">
        <v>399.41</v>
      </c>
    </row>
    <row r="289" spans="1:6" ht="24" x14ac:dyDescent="0.2">
      <c r="A289" s="82" t="s">
        <v>2070</v>
      </c>
      <c r="B289" s="37" t="s">
        <v>2593</v>
      </c>
      <c r="C289" s="37">
        <v>98102</v>
      </c>
      <c r="D289" s="38" t="s">
        <v>2170</v>
      </c>
      <c r="E289" s="37" t="s">
        <v>224</v>
      </c>
      <c r="F289" s="43">
        <v>150.66</v>
      </c>
    </row>
    <row r="290" spans="1:6" ht="36" x14ac:dyDescent="0.2">
      <c r="A290" s="82" t="s">
        <v>2070</v>
      </c>
      <c r="B290" s="37" t="s">
        <v>2593</v>
      </c>
      <c r="C290" s="37">
        <v>98283</v>
      </c>
      <c r="D290" s="38" t="s">
        <v>2155</v>
      </c>
      <c r="E290" s="37" t="s">
        <v>117</v>
      </c>
      <c r="F290" s="43">
        <v>8.0500000000000007</v>
      </c>
    </row>
    <row r="291" spans="1:6" ht="36" x14ac:dyDescent="0.2">
      <c r="A291" s="82" t="s">
        <v>3209</v>
      </c>
      <c r="B291" s="37" t="s">
        <v>2593</v>
      </c>
      <c r="C291" s="37">
        <v>98441</v>
      </c>
      <c r="D291" s="38" t="s">
        <v>2156</v>
      </c>
      <c r="E291" s="37" t="s">
        <v>83</v>
      </c>
      <c r="F291" s="90">
        <f>'CPU KN'!$H$361</f>
        <v>94.82</v>
      </c>
    </row>
    <row r="292" spans="1:6" ht="36" x14ac:dyDescent="0.2">
      <c r="A292" s="82" t="s">
        <v>3209</v>
      </c>
      <c r="B292" s="37" t="s">
        <v>2593</v>
      </c>
      <c r="C292" s="37">
        <v>98442</v>
      </c>
      <c r="D292" s="38" t="s">
        <v>2157</v>
      </c>
      <c r="E292" s="37" t="s">
        <v>83</v>
      </c>
      <c r="F292" s="90">
        <f>'CPU KN'!H372</f>
        <v>95.6</v>
      </c>
    </row>
    <row r="293" spans="1:6" ht="36" x14ac:dyDescent="0.2">
      <c r="A293" s="82" t="s">
        <v>2070</v>
      </c>
      <c r="B293" s="37" t="s">
        <v>2593</v>
      </c>
      <c r="C293" s="37">
        <v>98443</v>
      </c>
      <c r="D293" s="38" t="s">
        <v>2158</v>
      </c>
      <c r="E293" s="37" t="s">
        <v>83</v>
      </c>
      <c r="F293" s="43">
        <v>104.41</v>
      </c>
    </row>
    <row r="294" spans="1:6" ht="36" x14ac:dyDescent="0.2">
      <c r="A294" s="82" t="s">
        <v>2070</v>
      </c>
      <c r="B294" s="37" t="s">
        <v>2593</v>
      </c>
      <c r="C294" s="37">
        <v>98444</v>
      </c>
      <c r="D294" s="38" t="s">
        <v>2159</v>
      </c>
      <c r="E294" s="37" t="s">
        <v>83</v>
      </c>
      <c r="F294" s="43">
        <v>106.34</v>
      </c>
    </row>
    <row r="295" spans="1:6" ht="36" x14ac:dyDescent="0.2">
      <c r="A295" s="82" t="s">
        <v>3209</v>
      </c>
      <c r="B295" s="37" t="s">
        <v>2593</v>
      </c>
      <c r="C295" s="37">
        <v>98445</v>
      </c>
      <c r="D295" s="38" t="s">
        <v>2160</v>
      </c>
      <c r="E295" s="37" t="s">
        <v>83</v>
      </c>
      <c r="F295" s="90">
        <f>'CPU KN'!H383</f>
        <v>111.05</v>
      </c>
    </row>
    <row r="296" spans="1:6" ht="36" x14ac:dyDescent="0.2">
      <c r="A296" s="82" t="s">
        <v>3209</v>
      </c>
      <c r="B296" s="37" t="s">
        <v>2593</v>
      </c>
      <c r="C296" s="37">
        <v>98446</v>
      </c>
      <c r="D296" s="38" t="s">
        <v>2161</v>
      </c>
      <c r="E296" s="37" t="s">
        <v>83</v>
      </c>
      <c r="F296" s="90">
        <f>'CPU KN'!H394</f>
        <v>139.71</v>
      </c>
    </row>
    <row r="297" spans="1:6" ht="36" x14ac:dyDescent="0.2">
      <c r="A297" s="82" t="s">
        <v>2070</v>
      </c>
      <c r="B297" s="37" t="s">
        <v>2593</v>
      </c>
      <c r="C297" s="37">
        <v>98447</v>
      </c>
      <c r="D297" s="38" t="s">
        <v>2162</v>
      </c>
      <c r="E297" s="37" t="s">
        <v>83</v>
      </c>
      <c r="F297" s="43">
        <v>121.57</v>
      </c>
    </row>
    <row r="298" spans="1:6" ht="36" x14ac:dyDescent="0.2">
      <c r="A298" s="82" t="s">
        <v>2070</v>
      </c>
      <c r="B298" s="37" t="s">
        <v>2593</v>
      </c>
      <c r="C298" s="37">
        <v>98448</v>
      </c>
      <c r="D298" s="38" t="s">
        <v>2163</v>
      </c>
      <c r="E298" s="37" t="s">
        <v>83</v>
      </c>
      <c r="F298" s="43">
        <v>151.61000000000001</v>
      </c>
    </row>
    <row r="299" spans="1:6" ht="24" x14ac:dyDescent="0.2">
      <c r="A299" s="82" t="s">
        <v>2070</v>
      </c>
      <c r="B299" s="37" t="s">
        <v>2593</v>
      </c>
      <c r="C299" s="37">
        <v>98679</v>
      </c>
      <c r="D299" s="38" t="s">
        <v>2184</v>
      </c>
      <c r="E299" s="37" t="s">
        <v>83</v>
      </c>
      <c r="F299" s="43">
        <v>30.27</v>
      </c>
    </row>
    <row r="300" spans="1:6" ht="36" x14ac:dyDescent="0.2">
      <c r="A300" s="82" t="s">
        <v>2070</v>
      </c>
      <c r="B300" s="37" t="s">
        <v>2593</v>
      </c>
      <c r="C300" s="37">
        <v>100251</v>
      </c>
      <c r="D300" s="38" t="s">
        <v>2111</v>
      </c>
      <c r="E300" s="37" t="s">
        <v>2112</v>
      </c>
      <c r="F300" s="43">
        <v>11.12</v>
      </c>
    </row>
    <row r="301" spans="1:6" ht="24" x14ac:dyDescent="0.2">
      <c r="A301" s="82" t="s">
        <v>2070</v>
      </c>
      <c r="B301" s="37" t="s">
        <v>2593</v>
      </c>
      <c r="C301" s="37">
        <v>100288</v>
      </c>
      <c r="D301" s="38" t="s">
        <v>2090</v>
      </c>
      <c r="E301" s="37" t="s">
        <v>29</v>
      </c>
      <c r="F301" s="43">
        <v>0.05</v>
      </c>
    </row>
    <row r="302" spans="1:6" x14ac:dyDescent="0.2">
      <c r="A302" s="82" t="s">
        <v>2070</v>
      </c>
      <c r="B302" s="37" t="s">
        <v>2593</v>
      </c>
      <c r="C302" s="37">
        <v>100301</v>
      </c>
      <c r="D302" s="38" t="s">
        <v>3163</v>
      </c>
      <c r="E302" s="37" t="s">
        <v>29</v>
      </c>
      <c r="F302" s="231">
        <v>20.95</v>
      </c>
    </row>
    <row r="303" spans="1:6" x14ac:dyDescent="0.2">
      <c r="A303" s="82" t="s">
        <v>2070</v>
      </c>
      <c r="B303" s="37" t="s">
        <v>2593</v>
      </c>
      <c r="C303" s="37">
        <v>100307</v>
      </c>
      <c r="D303" s="38" t="s">
        <v>2837</v>
      </c>
      <c r="E303" s="37" t="s">
        <v>29</v>
      </c>
      <c r="F303" s="231">
        <v>22.13</v>
      </c>
    </row>
    <row r="304" spans="1:6" ht="24" x14ac:dyDescent="0.2">
      <c r="A304" s="82" t="s">
        <v>2070</v>
      </c>
      <c r="B304" s="83" t="s">
        <v>2593</v>
      </c>
      <c r="C304" s="37">
        <v>100315</v>
      </c>
      <c r="D304" s="38" t="s">
        <v>2078</v>
      </c>
      <c r="E304" s="37" t="s">
        <v>2592</v>
      </c>
      <c r="F304" s="231">
        <v>46.01</v>
      </c>
    </row>
    <row r="305" spans="1:6" ht="36" x14ac:dyDescent="0.2">
      <c r="A305" s="82" t="s">
        <v>2070</v>
      </c>
      <c r="B305" s="37" t="s">
        <v>2593</v>
      </c>
      <c r="C305" s="37">
        <v>100475</v>
      </c>
      <c r="D305" s="38" t="s">
        <v>2391</v>
      </c>
      <c r="E305" s="37" t="s">
        <v>86</v>
      </c>
      <c r="F305" s="43">
        <v>596.61</v>
      </c>
    </row>
    <row r="306" spans="1:6" ht="24" x14ac:dyDescent="0.2">
      <c r="A306" s="82" t="s">
        <v>2070</v>
      </c>
      <c r="B306" s="37" t="s">
        <v>2593</v>
      </c>
      <c r="C306" s="37">
        <v>100489</v>
      </c>
      <c r="D306" s="38" t="s">
        <v>2277</v>
      </c>
      <c r="E306" s="37" t="s">
        <v>86</v>
      </c>
      <c r="F306" s="43">
        <v>432.56</v>
      </c>
    </row>
    <row r="307" spans="1:6" ht="24" x14ac:dyDescent="0.2">
      <c r="A307" s="82" t="s">
        <v>2070</v>
      </c>
      <c r="B307" s="37" t="s">
        <v>2593</v>
      </c>
      <c r="C307" s="37">
        <v>100490</v>
      </c>
      <c r="D307" s="38" t="s">
        <v>2641</v>
      </c>
      <c r="E307" s="37" t="s">
        <v>86</v>
      </c>
      <c r="F307" s="43">
        <v>387.29</v>
      </c>
    </row>
    <row r="308" spans="1:6" ht="48" customHeight="1" x14ac:dyDescent="0.2">
      <c r="A308" s="82" t="s">
        <v>2070</v>
      </c>
      <c r="B308" s="37" t="s">
        <v>2593</v>
      </c>
      <c r="C308" s="37">
        <v>100556</v>
      </c>
      <c r="D308" s="38" t="s">
        <v>2164</v>
      </c>
      <c r="E308" s="37" t="s">
        <v>224</v>
      </c>
      <c r="F308" s="43">
        <v>42.01</v>
      </c>
    </row>
    <row r="309" spans="1:6" ht="39.950000000000003" customHeight="1" x14ac:dyDescent="0.2">
      <c r="A309" s="82" t="s">
        <v>2070</v>
      </c>
      <c r="B309" s="37" t="s">
        <v>2593</v>
      </c>
      <c r="C309" s="37">
        <v>100659</v>
      </c>
      <c r="D309" s="38" t="s">
        <v>2605</v>
      </c>
      <c r="E309" s="37" t="s">
        <v>117</v>
      </c>
      <c r="F309" s="90">
        <f>'CPU KN'!$H$1676</f>
        <v>7.88</v>
      </c>
    </row>
    <row r="310" spans="1:6" ht="48" x14ac:dyDescent="0.2">
      <c r="A310" s="82" t="s">
        <v>2070</v>
      </c>
      <c r="B310" s="37" t="s">
        <v>2593</v>
      </c>
      <c r="C310" s="37">
        <v>100665</v>
      </c>
      <c r="D310" s="38" t="s">
        <v>2165</v>
      </c>
      <c r="E310" s="37" t="s">
        <v>83</v>
      </c>
      <c r="F310" s="90">
        <f>'CPU KN'!$H$405</f>
        <v>584.34</v>
      </c>
    </row>
    <row r="311" spans="1:6" ht="24" x14ac:dyDescent="0.2">
      <c r="A311" s="82" t="s">
        <v>2070</v>
      </c>
      <c r="B311" s="37" t="s">
        <v>2593</v>
      </c>
      <c r="C311" s="37">
        <v>100716</v>
      </c>
      <c r="D311" s="38" t="s">
        <v>2297</v>
      </c>
      <c r="E311" s="37" t="s">
        <v>83</v>
      </c>
      <c r="F311" s="43">
        <v>26.15</v>
      </c>
    </row>
    <row r="312" spans="1:6" ht="36" x14ac:dyDescent="0.2">
      <c r="A312" s="82" t="s">
        <v>2070</v>
      </c>
      <c r="B312" s="37" t="s">
        <v>2593</v>
      </c>
      <c r="C312" s="37">
        <v>100719</v>
      </c>
      <c r="D312" s="38" t="s">
        <v>2298</v>
      </c>
      <c r="E312" s="37" t="s">
        <v>83</v>
      </c>
      <c r="F312" s="43">
        <v>9.11</v>
      </c>
    </row>
    <row r="313" spans="1:6" ht="38.1" customHeight="1" x14ac:dyDescent="0.2">
      <c r="A313" s="82" t="s">
        <v>2070</v>
      </c>
      <c r="B313" s="37" t="s">
        <v>2593</v>
      </c>
      <c r="C313" s="37">
        <v>100722</v>
      </c>
      <c r="D313" s="38" t="s">
        <v>2596</v>
      </c>
      <c r="E313" s="37" t="s">
        <v>83</v>
      </c>
      <c r="F313" s="43">
        <v>17.53</v>
      </c>
    </row>
    <row r="314" spans="1:6" ht="24" x14ac:dyDescent="0.2">
      <c r="A314" s="82" t="s">
        <v>2070</v>
      </c>
      <c r="B314" s="37" t="s">
        <v>2593</v>
      </c>
      <c r="C314" s="37">
        <v>100746</v>
      </c>
      <c r="D314" s="38" t="s">
        <v>3082</v>
      </c>
      <c r="E314" s="37" t="s">
        <v>83</v>
      </c>
      <c r="F314" s="90">
        <f>'CPU KN'!$H$4711</f>
        <v>14.110000000000001</v>
      </c>
    </row>
    <row r="315" spans="1:6" ht="24" x14ac:dyDescent="0.2">
      <c r="A315" s="82" t="s">
        <v>2070</v>
      </c>
      <c r="B315" s="37" t="s">
        <v>2593</v>
      </c>
      <c r="C315" s="37">
        <v>100774</v>
      </c>
      <c r="D315" s="38" t="s">
        <v>2650</v>
      </c>
      <c r="E315" s="37" t="s">
        <v>101</v>
      </c>
      <c r="F315" s="231">
        <v>15.11</v>
      </c>
    </row>
    <row r="316" spans="1:6" ht="24" x14ac:dyDescent="0.2">
      <c r="A316" s="82" t="s">
        <v>2070</v>
      </c>
      <c r="B316" s="37" t="s">
        <v>2593</v>
      </c>
      <c r="C316" s="37">
        <v>100860</v>
      </c>
      <c r="D316" s="38" t="s">
        <v>1919</v>
      </c>
      <c r="E316" s="37" t="s">
        <v>224</v>
      </c>
      <c r="F316" s="43">
        <v>97.33</v>
      </c>
    </row>
    <row r="317" spans="1:6" ht="36" x14ac:dyDescent="0.2">
      <c r="A317" s="82" t="s">
        <v>2070</v>
      </c>
      <c r="B317" s="37" t="s">
        <v>2593</v>
      </c>
      <c r="C317" s="37">
        <v>101165</v>
      </c>
      <c r="D317" s="38" t="s">
        <v>2166</v>
      </c>
      <c r="E317" s="37" t="s">
        <v>86</v>
      </c>
      <c r="F317" s="43">
        <v>759.09</v>
      </c>
    </row>
    <row r="318" spans="1:6" ht="24" x14ac:dyDescent="0.2">
      <c r="A318" s="82" t="s">
        <v>2070</v>
      </c>
      <c r="B318" s="37" t="s">
        <v>2593</v>
      </c>
      <c r="C318" s="37">
        <v>101616</v>
      </c>
      <c r="D318" s="38" t="s">
        <v>2388</v>
      </c>
      <c r="E318" s="37" t="s">
        <v>83</v>
      </c>
      <c r="F318" s="43">
        <v>4.53</v>
      </c>
    </row>
    <row r="319" spans="1:6" ht="24" x14ac:dyDescent="0.2">
      <c r="A319" s="82" t="s">
        <v>2070</v>
      </c>
      <c r="B319" s="37" t="s">
        <v>2593</v>
      </c>
      <c r="C319" s="37">
        <v>101617</v>
      </c>
      <c r="D319" s="38" t="s">
        <v>2389</v>
      </c>
      <c r="E319" s="37" t="s">
        <v>83</v>
      </c>
      <c r="F319" s="43">
        <v>2.63</v>
      </c>
    </row>
    <row r="320" spans="1:6" ht="24" x14ac:dyDescent="0.2">
      <c r="A320" s="82" t="s">
        <v>2070</v>
      </c>
      <c r="B320" s="37" t="s">
        <v>2593</v>
      </c>
      <c r="C320" s="37">
        <v>101619</v>
      </c>
      <c r="D320" s="38" t="s">
        <v>2381</v>
      </c>
      <c r="E320" s="37" t="s">
        <v>86</v>
      </c>
      <c r="F320" s="43">
        <v>211.96</v>
      </c>
    </row>
    <row r="321" spans="1:6" ht="24" x14ac:dyDescent="0.2">
      <c r="A321" s="82" t="s">
        <v>2070</v>
      </c>
      <c r="B321" s="37" t="s">
        <v>2593</v>
      </c>
      <c r="C321" s="37">
        <v>101623</v>
      </c>
      <c r="D321" s="38" t="s">
        <v>2384</v>
      </c>
      <c r="E321" s="37" t="s">
        <v>86</v>
      </c>
      <c r="F321" s="43">
        <v>188.28</v>
      </c>
    </row>
    <row r="322" spans="1:6" ht="36" x14ac:dyDescent="0.2">
      <c r="A322" s="82" t="s">
        <v>2070</v>
      </c>
      <c r="B322" s="37" t="s">
        <v>2593</v>
      </c>
      <c r="C322" s="37">
        <v>101624</v>
      </c>
      <c r="D322" s="38" t="s">
        <v>2386</v>
      </c>
      <c r="E322" s="37" t="s">
        <v>86</v>
      </c>
      <c r="F322" s="43">
        <v>147.31</v>
      </c>
    </row>
    <row r="323" spans="1:6" ht="36" x14ac:dyDescent="0.2">
      <c r="A323" s="82" t="s">
        <v>2070</v>
      </c>
      <c r="B323" s="37" t="s">
        <v>2593</v>
      </c>
      <c r="C323" s="37">
        <v>101875</v>
      </c>
      <c r="D323" s="38" t="s">
        <v>1259</v>
      </c>
      <c r="E323" s="37" t="s">
        <v>224</v>
      </c>
      <c r="F323" s="90">
        <f>'CPU KN'!H3517</f>
        <v>341.61000000000007</v>
      </c>
    </row>
    <row r="324" spans="1:6" ht="36" x14ac:dyDescent="0.2">
      <c r="A324" s="82" t="s">
        <v>2070</v>
      </c>
      <c r="B324" s="37" t="s">
        <v>2593</v>
      </c>
      <c r="C324" s="37">
        <v>101876</v>
      </c>
      <c r="D324" s="38" t="s">
        <v>1257</v>
      </c>
      <c r="E324" s="37" t="s">
        <v>224</v>
      </c>
      <c r="F324" s="90">
        <f>'CPU KN'!H3511</f>
        <v>54.92</v>
      </c>
    </row>
    <row r="325" spans="1:6" ht="24" x14ac:dyDescent="0.2">
      <c r="A325" s="82" t="s">
        <v>2070</v>
      </c>
      <c r="B325" s="37" t="s">
        <v>2593</v>
      </c>
      <c r="C325" s="37">
        <v>101891</v>
      </c>
      <c r="D325" s="38" t="s">
        <v>2167</v>
      </c>
      <c r="E325" s="37" t="s">
        <v>224</v>
      </c>
      <c r="F325" s="43">
        <v>32</v>
      </c>
    </row>
    <row r="326" spans="1:6" ht="24" x14ac:dyDescent="0.2">
      <c r="A326" s="82" t="s">
        <v>2070</v>
      </c>
      <c r="B326" s="37" t="s">
        <v>2593</v>
      </c>
      <c r="C326" s="37">
        <v>101966</v>
      </c>
      <c r="D326" s="38" t="s">
        <v>3182</v>
      </c>
      <c r="E326" s="37" t="s">
        <v>117</v>
      </c>
      <c r="F326" s="43">
        <v>114</v>
      </c>
    </row>
    <row r="327" spans="1:6" ht="36" x14ac:dyDescent="0.2">
      <c r="A327" s="82" t="s">
        <v>3209</v>
      </c>
      <c r="B327" s="37" t="s">
        <v>2593</v>
      </c>
      <c r="C327" s="37">
        <v>101971</v>
      </c>
      <c r="D327" s="38" t="s">
        <v>2254</v>
      </c>
      <c r="E327" s="37" t="s">
        <v>83</v>
      </c>
      <c r="F327" s="90">
        <f>'CPU KN'!H1044</f>
        <v>146.85</v>
      </c>
    </row>
    <row r="328" spans="1:6" x14ac:dyDescent="0.2">
      <c r="A328" s="82" t="s">
        <v>2070</v>
      </c>
      <c r="B328" s="37" t="s">
        <v>2593</v>
      </c>
      <c r="C328" s="37">
        <v>102172</v>
      </c>
      <c r="D328" s="38" t="s">
        <v>2791</v>
      </c>
      <c r="E328" s="37" t="s">
        <v>83</v>
      </c>
      <c r="F328" s="43">
        <v>486.33</v>
      </c>
    </row>
    <row r="329" spans="1:6" ht="24" x14ac:dyDescent="0.2">
      <c r="A329" s="82" t="s">
        <v>2070</v>
      </c>
      <c r="B329" s="37" t="s">
        <v>2593</v>
      </c>
      <c r="C329" s="37">
        <v>102274</v>
      </c>
      <c r="D329" s="38" t="s">
        <v>2199</v>
      </c>
      <c r="E329" s="37" t="s">
        <v>2096</v>
      </c>
      <c r="F329" s="43">
        <v>29.71</v>
      </c>
    </row>
    <row r="330" spans="1:6" ht="24" x14ac:dyDescent="0.2">
      <c r="A330" s="82" t="s">
        <v>2070</v>
      </c>
      <c r="B330" s="37" t="s">
        <v>2593</v>
      </c>
      <c r="C330" s="37">
        <v>102275</v>
      </c>
      <c r="D330" s="38" t="s">
        <v>2200</v>
      </c>
      <c r="E330" s="37" t="s">
        <v>2094</v>
      </c>
      <c r="F330" s="43">
        <v>31.91</v>
      </c>
    </row>
    <row r="331" spans="1:6" ht="24" x14ac:dyDescent="0.2">
      <c r="A331" s="82" t="s">
        <v>2070</v>
      </c>
      <c r="B331" s="37" t="s">
        <v>2593</v>
      </c>
      <c r="C331" s="37">
        <v>102507</v>
      </c>
      <c r="D331" s="38" t="s">
        <v>2866</v>
      </c>
      <c r="E331" s="37" t="s">
        <v>117</v>
      </c>
      <c r="F331" s="90">
        <f>'CPU KN'!H4764</f>
        <v>3.79</v>
      </c>
    </row>
    <row r="332" spans="1:6" x14ac:dyDescent="0.2">
      <c r="A332" s="82" t="s">
        <v>2070</v>
      </c>
      <c r="B332" s="37" t="s">
        <v>2593</v>
      </c>
      <c r="C332" s="37">
        <v>102508</v>
      </c>
      <c r="D332" s="38" t="s">
        <v>2867</v>
      </c>
      <c r="E332" s="37" t="s">
        <v>83</v>
      </c>
      <c r="F332" s="43">
        <v>35.33</v>
      </c>
    </row>
    <row r="333" spans="1:6" ht="24" x14ac:dyDescent="0.2">
      <c r="A333" s="82" t="s">
        <v>2070</v>
      </c>
      <c r="B333" s="37" t="s">
        <v>2593</v>
      </c>
      <c r="C333" s="37">
        <v>103006</v>
      </c>
      <c r="D333" s="38" t="s">
        <v>2808</v>
      </c>
      <c r="E333" s="37" t="s">
        <v>224</v>
      </c>
      <c r="F333" s="43">
        <v>589.5</v>
      </c>
    </row>
    <row r="334" spans="1:6" ht="48" x14ac:dyDescent="0.2">
      <c r="A334" s="82" t="s">
        <v>2070</v>
      </c>
      <c r="B334" s="37" t="s">
        <v>2593</v>
      </c>
      <c r="C334" s="37" t="s">
        <v>304</v>
      </c>
      <c r="D334" s="38" t="s">
        <v>306</v>
      </c>
      <c r="E334" s="37" t="s">
        <v>86</v>
      </c>
      <c r="F334" s="90">
        <f>'CPU KN'!H995</f>
        <v>397.92</v>
      </c>
    </row>
    <row r="335" spans="1:6" ht="36" x14ac:dyDescent="0.2">
      <c r="A335" s="82" t="s">
        <v>2631</v>
      </c>
      <c r="B335" s="37" t="s">
        <v>2593</v>
      </c>
      <c r="C335" s="37" t="s">
        <v>2724</v>
      </c>
      <c r="D335" s="38" t="s">
        <v>2729</v>
      </c>
      <c r="E335" s="37" t="s">
        <v>224</v>
      </c>
      <c r="F335" s="90">
        <v>106.3175</v>
      </c>
    </row>
    <row r="336" spans="1:6" ht="24" x14ac:dyDescent="0.2">
      <c r="A336" s="82" t="s">
        <v>2631</v>
      </c>
      <c r="B336" s="37" t="s">
        <v>2593</v>
      </c>
      <c r="C336" s="37" t="s">
        <v>3269</v>
      </c>
      <c r="D336" s="38" t="s">
        <v>3096</v>
      </c>
      <c r="E336" s="37" t="s">
        <v>224</v>
      </c>
      <c r="F336" s="43">
        <v>75.522819999999996</v>
      </c>
    </row>
    <row r="337" spans="1:6" ht="24" x14ac:dyDescent="0.2">
      <c r="A337" s="82" t="s">
        <v>2631</v>
      </c>
      <c r="B337" s="37" t="s">
        <v>2593</v>
      </c>
      <c r="C337" s="37" t="s">
        <v>3266</v>
      </c>
      <c r="D337" s="38" t="s">
        <v>3093</v>
      </c>
      <c r="E337" s="37" t="s">
        <v>224</v>
      </c>
      <c r="F337" s="43">
        <v>210.52282</v>
      </c>
    </row>
    <row r="338" spans="1:6" ht="36" x14ac:dyDescent="0.2">
      <c r="A338" s="82" t="s">
        <v>2631</v>
      </c>
      <c r="B338" s="37" t="s">
        <v>2593</v>
      </c>
      <c r="C338" s="37" t="s">
        <v>558</v>
      </c>
      <c r="D338" s="38" t="s">
        <v>2713</v>
      </c>
      <c r="E338" s="37" t="s">
        <v>224</v>
      </c>
      <c r="F338" s="90">
        <f>'CPU KN'!H1693</f>
        <v>939.26</v>
      </c>
    </row>
    <row r="339" spans="1:6" ht="24" x14ac:dyDescent="0.2">
      <c r="A339" s="82" t="s">
        <v>2631</v>
      </c>
      <c r="B339" s="37" t="s">
        <v>2593</v>
      </c>
      <c r="C339" s="37" t="s">
        <v>2716</v>
      </c>
      <c r="D339" s="38" t="s">
        <v>2717</v>
      </c>
      <c r="E339" s="37" t="s">
        <v>224</v>
      </c>
      <c r="F339" s="90">
        <v>66.267470000000003</v>
      </c>
    </row>
    <row r="340" spans="1:6" ht="48" x14ac:dyDescent="0.2">
      <c r="A340" s="82" t="s">
        <v>2631</v>
      </c>
      <c r="B340" s="37" t="s">
        <v>2593</v>
      </c>
      <c r="C340" s="37" t="s">
        <v>1777</v>
      </c>
      <c r="D340" s="38" t="s">
        <v>2709</v>
      </c>
      <c r="E340" s="37" t="s">
        <v>83</v>
      </c>
      <c r="F340" s="90">
        <f>'CPU KN'!H4640</f>
        <v>492.71999999999997</v>
      </c>
    </row>
    <row r="341" spans="1:6" ht="36" x14ac:dyDescent="0.2">
      <c r="A341" s="82" t="s">
        <v>2631</v>
      </c>
      <c r="B341" s="37" t="s">
        <v>2593</v>
      </c>
      <c r="C341" s="37" t="s">
        <v>2707</v>
      </c>
      <c r="D341" s="38" t="s">
        <v>2710</v>
      </c>
      <c r="E341" s="37" t="s">
        <v>224</v>
      </c>
      <c r="F341" s="43">
        <v>458.93200000000002</v>
      </c>
    </row>
    <row r="342" spans="1:6" ht="36" x14ac:dyDescent="0.2">
      <c r="A342" s="82" t="s">
        <v>2631</v>
      </c>
      <c r="B342" s="37" t="s">
        <v>2593</v>
      </c>
      <c r="C342" s="37" t="s">
        <v>2708</v>
      </c>
      <c r="D342" s="38" t="s">
        <v>2711</v>
      </c>
      <c r="E342" s="37" t="s">
        <v>224</v>
      </c>
      <c r="F342" s="43">
        <v>205.11349999999999</v>
      </c>
    </row>
    <row r="343" spans="1:6" ht="24" x14ac:dyDescent="0.2">
      <c r="A343" s="82" t="s">
        <v>2631</v>
      </c>
      <c r="B343" s="37" t="s">
        <v>2593</v>
      </c>
      <c r="C343" s="37" t="s">
        <v>163</v>
      </c>
      <c r="D343" s="38" t="s">
        <v>2632</v>
      </c>
      <c r="E343" s="37" t="s">
        <v>83</v>
      </c>
      <c r="F343" s="90">
        <v>39.409999999999997</v>
      </c>
    </row>
    <row r="344" spans="1:6" ht="24" x14ac:dyDescent="0.2">
      <c r="A344" s="82" t="s">
        <v>2631</v>
      </c>
      <c r="B344" s="37" t="s">
        <v>2593</v>
      </c>
      <c r="C344" s="37" t="s">
        <v>3020</v>
      </c>
      <c r="D344" s="38" t="s">
        <v>3021</v>
      </c>
      <c r="E344" s="37" t="s">
        <v>224</v>
      </c>
      <c r="F344" s="43">
        <v>11.88433</v>
      </c>
    </row>
    <row r="345" spans="1:6" ht="24" x14ac:dyDescent="0.2">
      <c r="A345" s="82" t="s">
        <v>2631</v>
      </c>
      <c r="B345" s="37" t="s">
        <v>2593</v>
      </c>
      <c r="C345" s="37" t="s">
        <v>95</v>
      </c>
      <c r="D345" s="38" t="s">
        <v>97</v>
      </c>
      <c r="E345" s="37" t="s">
        <v>83</v>
      </c>
      <c r="F345" s="90">
        <f>VLOOKUP(C345,'CPU KN'!$C:$H,6,FALSE)</f>
        <v>7.1</v>
      </c>
    </row>
    <row r="346" spans="1:6" ht="36" x14ac:dyDescent="0.2">
      <c r="A346" s="82" t="s">
        <v>2631</v>
      </c>
      <c r="B346" s="37" t="s">
        <v>2593</v>
      </c>
      <c r="C346" s="37" t="s">
        <v>2918</v>
      </c>
      <c r="D346" s="38" t="s">
        <v>2919</v>
      </c>
      <c r="E346" s="37" t="s">
        <v>224</v>
      </c>
      <c r="F346" s="43">
        <v>23.504090000000001</v>
      </c>
    </row>
    <row r="347" spans="1:6" ht="36" x14ac:dyDescent="0.2">
      <c r="A347" s="82" t="s">
        <v>2631</v>
      </c>
      <c r="B347" s="37" t="s">
        <v>2593</v>
      </c>
      <c r="C347" s="37" t="s">
        <v>2915</v>
      </c>
      <c r="D347" s="38" t="s">
        <v>2916</v>
      </c>
      <c r="E347" s="37" t="s">
        <v>224</v>
      </c>
      <c r="F347" s="43">
        <v>19.295249999999999</v>
      </c>
    </row>
    <row r="348" spans="1:6" ht="27" customHeight="1" x14ac:dyDescent="0.2">
      <c r="A348" s="82" t="s">
        <v>2631</v>
      </c>
      <c r="B348" s="37" t="s">
        <v>2593</v>
      </c>
      <c r="C348" s="37" t="s">
        <v>2934</v>
      </c>
      <c r="D348" s="38" t="s">
        <v>2935</v>
      </c>
      <c r="E348" s="37" t="s">
        <v>224</v>
      </c>
      <c r="F348" s="43">
        <v>30.22495</v>
      </c>
    </row>
    <row r="349" spans="1:6" ht="27" customHeight="1" x14ac:dyDescent="0.2">
      <c r="A349" s="82" t="s">
        <v>2631</v>
      </c>
      <c r="B349" s="37" t="s">
        <v>2593</v>
      </c>
      <c r="C349" s="37" t="s">
        <v>2937</v>
      </c>
      <c r="D349" s="38" t="s">
        <v>2938</v>
      </c>
      <c r="E349" s="37" t="s">
        <v>224</v>
      </c>
      <c r="F349" s="43">
        <v>44.775820000000003</v>
      </c>
    </row>
    <row r="350" spans="1:6" ht="36" x14ac:dyDescent="0.2">
      <c r="A350" s="82" t="s">
        <v>2631</v>
      </c>
      <c r="B350" s="37" t="s">
        <v>2593</v>
      </c>
      <c r="C350" s="37" t="s">
        <v>2940</v>
      </c>
      <c r="D350" s="38" t="s">
        <v>2941</v>
      </c>
      <c r="E350" s="37" t="s">
        <v>224</v>
      </c>
      <c r="F350" s="43">
        <v>46.75582</v>
      </c>
    </row>
    <row r="351" spans="1:6" x14ac:dyDescent="0.2">
      <c r="A351" s="85"/>
      <c r="B351" s="86"/>
      <c r="C351" s="86"/>
      <c r="D351" s="87"/>
      <c r="E351" s="86"/>
      <c r="F351" s="89"/>
    </row>
    <row r="352" spans="1:6" x14ac:dyDescent="0.2">
      <c r="A352" s="37"/>
      <c r="B352" s="37"/>
      <c r="C352" s="37"/>
      <c r="D352" s="38"/>
      <c r="E352" s="37"/>
      <c r="F352" s="42"/>
    </row>
    <row r="353" spans="1:6" x14ac:dyDescent="0.2">
      <c r="A353" s="37"/>
      <c r="B353" s="37"/>
      <c r="C353" s="37"/>
      <c r="D353" s="38"/>
      <c r="E353" s="37"/>
      <c r="F353" s="42"/>
    </row>
    <row r="354" spans="1:6" x14ac:dyDescent="0.2">
      <c r="A354" s="37"/>
      <c r="B354" s="37"/>
      <c r="C354" s="37"/>
      <c r="D354" s="38"/>
      <c r="E354" s="37"/>
      <c r="F354" s="42"/>
    </row>
    <row r="355" spans="1:6" x14ac:dyDescent="0.2">
      <c r="A355" s="37"/>
      <c r="B355" s="37"/>
      <c r="C355" s="37"/>
      <c r="D355" s="38"/>
      <c r="E355" s="37"/>
      <c r="F355" s="42"/>
    </row>
    <row r="356" spans="1:6" x14ac:dyDescent="0.2">
      <c r="A356" s="37"/>
      <c r="B356" s="37"/>
      <c r="C356" s="37"/>
      <c r="D356" s="38"/>
      <c r="E356" s="37"/>
      <c r="F356" s="42"/>
    </row>
    <row r="357" spans="1:6" x14ac:dyDescent="0.2">
      <c r="A357" s="37"/>
      <c r="B357" s="37"/>
      <c r="C357" s="37"/>
      <c r="D357" s="38"/>
      <c r="E357" s="37"/>
      <c r="F357" s="42"/>
    </row>
    <row r="358" spans="1:6" x14ac:dyDescent="0.2">
      <c r="A358" s="37"/>
      <c r="B358" s="37"/>
      <c r="C358" s="37"/>
      <c r="D358" s="38"/>
      <c r="E358" s="37"/>
      <c r="F358" s="42"/>
    </row>
  </sheetData>
  <autoFilter ref="A14:F350" xr:uid="{4ABE063C-D5A4-4F62-944E-549A30D53CD1}">
    <sortState xmlns:xlrd2="http://schemas.microsoft.com/office/spreadsheetml/2017/richdata2" ref="A15:F350">
      <sortCondition ref="C14:C350"/>
    </sortState>
  </autoFilter>
  <mergeCells count="9">
    <mergeCell ref="A7:E7"/>
    <mergeCell ref="A8:E8"/>
    <mergeCell ref="A9:E11"/>
    <mergeCell ref="A12:F12"/>
    <mergeCell ref="A1:F1"/>
    <mergeCell ref="A2:F2"/>
    <mergeCell ref="A3:F3"/>
    <mergeCell ref="A4:F4"/>
    <mergeCell ref="A6:E6"/>
  </mergeCells>
  <pageMargins left="0.51181102362204722" right="0.51181102362204722" top="0.78740157480314965" bottom="1.1811023622047245" header="0.31496062992125984" footer="0.31496062992125984"/>
  <pageSetup paperSize="9" scale="57" orientation="portrait" horizontalDpi="300" verticalDpi="300" r:id="rId1"/>
  <headerFooter>
    <oddFooter>&amp;C&amp;9LUIZ RICARDO DE SOUZA 
CREA - PE 00.5331-D
ENG. CIVIL, MECÂNICO E DE SEGURANÇA DO TRABALHO
ADVOGADO  OAB/PE 30.763&amp;R&amp;P/&amp;N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E063C-D5A4-4F62-944E-549A30D53CD1}">
  <sheetPr>
    <tabColor theme="9" tint="-0.499984740745262"/>
  </sheetPr>
  <dimension ref="A1:H836"/>
  <sheetViews>
    <sheetView view="pageBreakPreview" topLeftCell="A41" zoomScale="85" zoomScaleNormal="90" zoomScaleSheetLayoutView="85" workbookViewId="0">
      <selection activeCell="F54" sqref="F54"/>
    </sheetView>
  </sheetViews>
  <sheetFormatPr defaultRowHeight="12.75" x14ac:dyDescent="0.2"/>
  <cols>
    <col min="1" max="1" width="14.5703125" style="36" customWidth="1"/>
    <col min="2" max="2" width="12.7109375" style="36" customWidth="1"/>
    <col min="3" max="3" width="15.7109375" style="36" customWidth="1"/>
    <col min="4" max="4" width="67" style="36" bestFit="1" customWidth="1"/>
    <col min="5" max="5" width="8.7109375" style="36" customWidth="1"/>
    <col min="6" max="6" width="14.7109375" style="46" bestFit="1" customWidth="1"/>
    <col min="7" max="7" width="1.7109375" style="36" customWidth="1"/>
    <col min="8" max="8" width="9.42578125" style="36" bestFit="1" customWidth="1"/>
    <col min="9" max="16384" width="9.140625" style="36"/>
  </cols>
  <sheetData>
    <row r="1" spans="1:7" s="29" customFormat="1" ht="15.75" x14ac:dyDescent="0.25">
      <c r="A1" s="324"/>
      <c r="B1" s="325"/>
      <c r="C1" s="325"/>
      <c r="D1" s="325"/>
      <c r="E1" s="325"/>
      <c r="F1" s="325"/>
    </row>
    <row r="2" spans="1:7" s="29" customFormat="1" ht="14.25" x14ac:dyDescent="0.25">
      <c r="A2" s="326"/>
      <c r="B2" s="327"/>
      <c r="C2" s="327"/>
      <c r="D2" s="327"/>
      <c r="E2" s="327"/>
      <c r="F2" s="327"/>
    </row>
    <row r="3" spans="1:7" s="29" customFormat="1" ht="14.25" x14ac:dyDescent="0.25">
      <c r="A3" s="326"/>
      <c r="B3" s="327"/>
      <c r="C3" s="327"/>
      <c r="D3" s="327"/>
      <c r="E3" s="327"/>
      <c r="F3" s="327"/>
    </row>
    <row r="4" spans="1:7" s="29" customFormat="1" ht="15.75" customHeight="1" thickBot="1" x14ac:dyDescent="0.3">
      <c r="A4" s="328"/>
      <c r="B4" s="329"/>
      <c r="C4" s="329"/>
      <c r="D4" s="329"/>
      <c r="E4" s="329"/>
      <c r="F4" s="329"/>
    </row>
    <row r="5" spans="1:7" s="29" customFormat="1" ht="7.5" customHeight="1" thickTop="1" x14ac:dyDescent="0.25">
      <c r="A5" s="77"/>
      <c r="F5" s="78"/>
    </row>
    <row r="6" spans="1:7" s="40" customFormat="1" ht="15" customHeight="1" x14ac:dyDescent="0.25">
      <c r="A6" s="334" t="s">
        <v>2628</v>
      </c>
      <c r="B6" s="335"/>
      <c r="C6" s="335"/>
      <c r="D6" s="335"/>
      <c r="E6" s="335"/>
      <c r="F6" s="201" t="s">
        <v>10</v>
      </c>
    </row>
    <row r="7" spans="1:7" s="40" customFormat="1" ht="20.100000000000001" customHeight="1" x14ac:dyDescent="0.25">
      <c r="A7" s="331" t="s">
        <v>2579</v>
      </c>
      <c r="B7" s="332"/>
      <c r="C7" s="332"/>
      <c r="D7" s="332"/>
      <c r="E7" s="332"/>
      <c r="F7" s="74" t="s">
        <v>2580</v>
      </c>
      <c r="G7" s="41"/>
    </row>
    <row r="8" spans="1:7" s="40" customFormat="1" x14ac:dyDescent="0.25">
      <c r="A8" s="319" t="s">
        <v>3261</v>
      </c>
      <c r="B8" s="320"/>
      <c r="C8" s="320"/>
      <c r="D8" s="320"/>
      <c r="E8" s="320"/>
      <c r="F8" s="76">
        <v>0.23748</v>
      </c>
    </row>
    <row r="9" spans="1:7" s="40" customFormat="1" ht="25.5" x14ac:dyDescent="0.25">
      <c r="A9" s="338" t="s">
        <v>3299</v>
      </c>
      <c r="B9" s="339"/>
      <c r="C9" s="339"/>
      <c r="D9" s="339"/>
      <c r="E9" s="339"/>
      <c r="F9" s="202" t="s">
        <v>3300</v>
      </c>
    </row>
    <row r="10" spans="1:7" s="40" customFormat="1" ht="20.100000000000001" customHeight="1" x14ac:dyDescent="0.25">
      <c r="A10" s="341"/>
      <c r="B10" s="342"/>
      <c r="C10" s="342"/>
      <c r="D10" s="342"/>
      <c r="E10" s="342"/>
      <c r="F10" s="75" t="s">
        <v>3301</v>
      </c>
    </row>
    <row r="11" spans="1:7" s="30" customFormat="1" ht="15" x14ac:dyDescent="0.25">
      <c r="A11" s="344"/>
      <c r="B11" s="345"/>
      <c r="C11" s="345"/>
      <c r="D11" s="345"/>
      <c r="E11" s="345"/>
      <c r="F11" s="73">
        <v>1.1383000000000001</v>
      </c>
      <c r="G11" s="31"/>
    </row>
    <row r="12" spans="1:7" s="29" customFormat="1" ht="27" customHeight="1" x14ac:dyDescent="0.25">
      <c r="A12" s="322" t="s">
        <v>3457</v>
      </c>
      <c r="B12" s="323"/>
      <c r="C12" s="323"/>
      <c r="D12" s="323"/>
      <c r="E12" s="323"/>
      <c r="F12" s="323"/>
    </row>
    <row r="13" spans="1:7" s="29" customFormat="1" ht="6.75" customHeight="1" x14ac:dyDescent="0.25">
      <c r="A13" s="79"/>
      <c r="B13" s="49"/>
      <c r="C13" s="49"/>
      <c r="D13" s="49"/>
      <c r="E13" s="49"/>
      <c r="F13" s="49"/>
    </row>
    <row r="14" spans="1:7" s="29" customFormat="1" ht="27" customHeight="1" x14ac:dyDescent="0.25">
      <c r="A14" s="80" t="s">
        <v>2583</v>
      </c>
      <c r="B14" s="32" t="s">
        <v>2584</v>
      </c>
      <c r="C14" s="33" t="s">
        <v>2585</v>
      </c>
      <c r="D14" s="33" t="s">
        <v>2053</v>
      </c>
      <c r="E14" s="33" t="s">
        <v>2586</v>
      </c>
      <c r="F14" s="44" t="s">
        <v>2588</v>
      </c>
    </row>
    <row r="15" spans="1:7" ht="36" x14ac:dyDescent="0.2">
      <c r="A15" s="82" t="s">
        <v>2595</v>
      </c>
      <c r="B15" s="37" t="s">
        <v>2062</v>
      </c>
      <c r="C15" s="37">
        <v>19</v>
      </c>
      <c r="D15" s="38" t="s">
        <v>1695</v>
      </c>
      <c r="E15" s="37" t="s">
        <v>224</v>
      </c>
      <c r="F15" s="43">
        <f>2057.68+300</f>
        <v>2357.6799999999998</v>
      </c>
    </row>
    <row r="16" spans="1:7" ht="48" x14ac:dyDescent="0.2">
      <c r="A16" s="82" t="s">
        <v>2595</v>
      </c>
      <c r="B16" s="37" t="s">
        <v>2062</v>
      </c>
      <c r="C16" s="37">
        <v>20</v>
      </c>
      <c r="D16" s="38" t="s">
        <v>3046</v>
      </c>
      <c r="E16" s="37" t="s">
        <v>224</v>
      </c>
      <c r="F16" s="43">
        <f>2783.78+300</f>
        <v>3083.78</v>
      </c>
    </row>
    <row r="17" spans="1:6" x14ac:dyDescent="0.2">
      <c r="A17" s="82" t="s">
        <v>2070</v>
      </c>
      <c r="B17" s="37" t="s">
        <v>2062</v>
      </c>
      <c r="C17" s="37">
        <v>32</v>
      </c>
      <c r="D17" s="38" t="s">
        <v>3214</v>
      </c>
      <c r="E17" s="37" t="s">
        <v>101</v>
      </c>
      <c r="F17" s="43">
        <v>8.1999999999999993</v>
      </c>
    </row>
    <row r="18" spans="1:6" ht="15" customHeight="1" x14ac:dyDescent="0.2">
      <c r="A18" s="82" t="s">
        <v>2070</v>
      </c>
      <c r="B18" s="37" t="s">
        <v>2062</v>
      </c>
      <c r="C18" s="37">
        <v>33</v>
      </c>
      <c r="D18" s="38" t="s">
        <v>3215</v>
      </c>
      <c r="E18" s="37" t="s">
        <v>101</v>
      </c>
      <c r="F18" s="43">
        <v>8.9</v>
      </c>
    </row>
    <row r="19" spans="1:6" ht="15" customHeight="1" x14ac:dyDescent="0.2">
      <c r="A19" s="82" t="s">
        <v>2070</v>
      </c>
      <c r="B19" s="37" t="s">
        <v>2062</v>
      </c>
      <c r="C19" s="37">
        <v>34</v>
      </c>
      <c r="D19" s="38" t="s">
        <v>3210</v>
      </c>
      <c r="E19" s="37" t="s">
        <v>101</v>
      </c>
      <c r="F19" s="43">
        <v>8.1999999999999993</v>
      </c>
    </row>
    <row r="20" spans="1:6" ht="27" customHeight="1" x14ac:dyDescent="0.2">
      <c r="A20" s="82" t="s">
        <v>2595</v>
      </c>
      <c r="B20" s="37" t="s">
        <v>2062</v>
      </c>
      <c r="C20" s="37">
        <v>55</v>
      </c>
      <c r="D20" s="38" t="s">
        <v>2972</v>
      </c>
      <c r="E20" s="37" t="s">
        <v>224</v>
      </c>
      <c r="F20" s="43">
        <v>14</v>
      </c>
    </row>
    <row r="21" spans="1:6" ht="27" customHeight="1" x14ac:dyDescent="0.2">
      <c r="A21" s="82" t="s">
        <v>2070</v>
      </c>
      <c r="B21" s="37" t="s">
        <v>2062</v>
      </c>
      <c r="C21" s="37">
        <v>65</v>
      </c>
      <c r="D21" s="38" t="s">
        <v>2338</v>
      </c>
      <c r="E21" s="37" t="s">
        <v>224</v>
      </c>
      <c r="F21" s="43">
        <v>0.75</v>
      </c>
    </row>
    <row r="22" spans="1:6" ht="24" x14ac:dyDescent="0.2">
      <c r="A22" s="82" t="s">
        <v>2070</v>
      </c>
      <c r="B22" s="37" t="s">
        <v>2062</v>
      </c>
      <c r="C22" s="37">
        <v>86</v>
      </c>
      <c r="D22" s="38" t="s">
        <v>2336</v>
      </c>
      <c r="E22" s="37" t="s">
        <v>224</v>
      </c>
      <c r="F22" s="43">
        <v>29.81</v>
      </c>
    </row>
    <row r="23" spans="1:6" ht="24" x14ac:dyDescent="0.2">
      <c r="A23" s="82" t="s">
        <v>2595</v>
      </c>
      <c r="B23" s="37" t="s">
        <v>2062</v>
      </c>
      <c r="C23" s="37">
        <v>95</v>
      </c>
      <c r="D23" s="38" t="s">
        <v>2994</v>
      </c>
      <c r="E23" s="37" t="s">
        <v>224</v>
      </c>
      <c r="F23" s="43">
        <v>400</v>
      </c>
    </row>
    <row r="24" spans="1:6" ht="24" x14ac:dyDescent="0.2">
      <c r="A24" s="82" t="s">
        <v>2070</v>
      </c>
      <c r="B24" s="37" t="s">
        <v>2062</v>
      </c>
      <c r="C24" s="37">
        <v>110</v>
      </c>
      <c r="D24" s="38" t="s">
        <v>2341</v>
      </c>
      <c r="E24" s="37" t="s">
        <v>224</v>
      </c>
      <c r="F24" s="43">
        <v>5.58</v>
      </c>
    </row>
    <row r="25" spans="1:6" ht="27" customHeight="1" x14ac:dyDescent="0.2">
      <c r="A25" s="82" t="s">
        <v>2070</v>
      </c>
      <c r="B25" s="37" t="s">
        <v>2062</v>
      </c>
      <c r="C25" s="37">
        <v>111</v>
      </c>
      <c r="D25" s="38" t="s">
        <v>2339</v>
      </c>
      <c r="E25" s="37" t="s">
        <v>224</v>
      </c>
      <c r="F25" s="43">
        <v>6.71</v>
      </c>
    </row>
    <row r="26" spans="1:6" ht="27" customHeight="1" x14ac:dyDescent="0.2">
      <c r="A26" s="82" t="s">
        <v>2070</v>
      </c>
      <c r="B26" s="37" t="s">
        <v>2062</v>
      </c>
      <c r="C26" s="37">
        <v>112</v>
      </c>
      <c r="D26" s="38" t="s">
        <v>2335</v>
      </c>
      <c r="E26" s="37" t="s">
        <v>224</v>
      </c>
      <c r="F26" s="43">
        <v>3.5</v>
      </c>
    </row>
    <row r="27" spans="1:6" ht="24" x14ac:dyDescent="0.2">
      <c r="A27" s="82" t="s">
        <v>2070</v>
      </c>
      <c r="B27" s="37" t="s">
        <v>2062</v>
      </c>
      <c r="C27" s="37">
        <v>113</v>
      </c>
      <c r="D27" s="38" t="s">
        <v>2347</v>
      </c>
      <c r="E27" s="37" t="s">
        <v>224</v>
      </c>
      <c r="F27" s="43">
        <v>9.64</v>
      </c>
    </row>
    <row r="28" spans="1:6" ht="15" customHeight="1" x14ac:dyDescent="0.2">
      <c r="A28" s="82" t="s">
        <v>2070</v>
      </c>
      <c r="B28" s="37" t="s">
        <v>2062</v>
      </c>
      <c r="C28" s="37">
        <v>122</v>
      </c>
      <c r="D28" s="38" t="s">
        <v>2320</v>
      </c>
      <c r="E28" s="37" t="s">
        <v>224</v>
      </c>
      <c r="F28" s="43">
        <v>47.09</v>
      </c>
    </row>
    <row r="29" spans="1:6" x14ac:dyDescent="0.2">
      <c r="A29" s="82" t="s">
        <v>2070</v>
      </c>
      <c r="B29" s="37" t="s">
        <v>2062</v>
      </c>
      <c r="C29" s="37">
        <v>134</v>
      </c>
      <c r="D29" s="38" t="s">
        <v>2654</v>
      </c>
      <c r="E29" s="37" t="s">
        <v>101</v>
      </c>
      <c r="F29" s="43">
        <v>1.5</v>
      </c>
    </row>
    <row r="30" spans="1:6" ht="48" customHeight="1" x14ac:dyDescent="0.2">
      <c r="A30" s="82" t="s">
        <v>2070</v>
      </c>
      <c r="B30" s="37" t="s">
        <v>2062</v>
      </c>
      <c r="C30" s="37">
        <v>135</v>
      </c>
      <c r="D30" s="38" t="s">
        <v>2466</v>
      </c>
      <c r="E30" s="37" t="s">
        <v>101</v>
      </c>
      <c r="F30" s="43">
        <v>2.6</v>
      </c>
    </row>
    <row r="31" spans="1:6" ht="27" customHeight="1" x14ac:dyDescent="0.2">
      <c r="A31" s="82" t="s">
        <v>2595</v>
      </c>
      <c r="B31" s="37" t="s">
        <v>2062</v>
      </c>
      <c r="C31" s="37">
        <v>140</v>
      </c>
      <c r="D31" s="38" t="s">
        <v>3162</v>
      </c>
      <c r="E31" s="37" t="s">
        <v>86</v>
      </c>
      <c r="F31" s="43">
        <v>130</v>
      </c>
    </row>
    <row r="32" spans="1:6" ht="27" customHeight="1" x14ac:dyDescent="0.2">
      <c r="A32" s="82" t="s">
        <v>2070</v>
      </c>
      <c r="B32" s="37" t="s">
        <v>2062</v>
      </c>
      <c r="C32" s="37">
        <v>142</v>
      </c>
      <c r="D32" s="38" t="s">
        <v>2303</v>
      </c>
      <c r="E32" s="37" t="s">
        <v>2304</v>
      </c>
      <c r="F32" s="43">
        <v>33</v>
      </c>
    </row>
    <row r="33" spans="1:6" ht="27" customHeight="1" x14ac:dyDescent="0.2">
      <c r="A33" s="82" t="s">
        <v>2070</v>
      </c>
      <c r="B33" s="37" t="s">
        <v>2062</v>
      </c>
      <c r="C33" s="37">
        <v>151</v>
      </c>
      <c r="D33" s="38" t="s">
        <v>2562</v>
      </c>
      <c r="E33" s="37" t="s">
        <v>2208</v>
      </c>
      <c r="F33" s="43">
        <v>24</v>
      </c>
    </row>
    <row r="34" spans="1:6" ht="15" customHeight="1" x14ac:dyDescent="0.2">
      <c r="A34" s="82" t="s">
        <v>2070</v>
      </c>
      <c r="B34" s="37" t="s">
        <v>2062</v>
      </c>
      <c r="C34" s="37">
        <v>156</v>
      </c>
      <c r="D34" s="38" t="s">
        <v>2648</v>
      </c>
      <c r="E34" s="37" t="s">
        <v>101</v>
      </c>
      <c r="F34" s="43">
        <v>55</v>
      </c>
    </row>
    <row r="35" spans="1:6" ht="27" customHeight="1" x14ac:dyDescent="0.2">
      <c r="A35" s="82" t="s">
        <v>2595</v>
      </c>
      <c r="B35" s="37" t="s">
        <v>2062</v>
      </c>
      <c r="C35" s="37">
        <v>160</v>
      </c>
      <c r="D35" s="38" t="s">
        <v>2638</v>
      </c>
      <c r="E35" s="37" t="s">
        <v>203</v>
      </c>
      <c r="F35" s="43">
        <v>0.4</v>
      </c>
    </row>
    <row r="36" spans="1:6" ht="48" x14ac:dyDescent="0.2">
      <c r="A36" s="82" t="s">
        <v>2070</v>
      </c>
      <c r="B36" s="37" t="s">
        <v>2062</v>
      </c>
      <c r="C36" s="37">
        <v>183</v>
      </c>
      <c r="D36" s="38" t="s">
        <v>3228</v>
      </c>
      <c r="E36" s="37" t="s">
        <v>3229</v>
      </c>
      <c r="F36" s="43">
        <v>150</v>
      </c>
    </row>
    <row r="37" spans="1:6" ht="15" customHeight="1" x14ac:dyDescent="0.2">
      <c r="A37" s="82" t="s">
        <v>2070</v>
      </c>
      <c r="B37" s="37" t="s">
        <v>2062</v>
      </c>
      <c r="C37" s="37">
        <v>296</v>
      </c>
      <c r="D37" s="38" t="s">
        <v>2356</v>
      </c>
      <c r="E37" s="37" t="s">
        <v>224</v>
      </c>
      <c r="F37" s="43">
        <v>2.1589999999999998</v>
      </c>
    </row>
    <row r="38" spans="1:6" ht="27" customHeight="1" x14ac:dyDescent="0.2">
      <c r="A38" s="82" t="s">
        <v>2070</v>
      </c>
      <c r="B38" s="37" t="s">
        <v>2062</v>
      </c>
      <c r="C38" s="37">
        <v>297</v>
      </c>
      <c r="D38" s="38" t="s">
        <v>2371</v>
      </c>
      <c r="E38" s="37" t="s">
        <v>224</v>
      </c>
      <c r="F38" s="43">
        <v>3.1790000000000003</v>
      </c>
    </row>
    <row r="39" spans="1:6" ht="27" customHeight="1" x14ac:dyDescent="0.2">
      <c r="A39" s="82" t="s">
        <v>2070</v>
      </c>
      <c r="B39" s="37" t="s">
        <v>2062</v>
      </c>
      <c r="C39" s="37">
        <v>301</v>
      </c>
      <c r="D39" s="38" t="s">
        <v>2351</v>
      </c>
      <c r="E39" s="37" t="s">
        <v>224</v>
      </c>
      <c r="F39" s="43">
        <v>3.8250000000000002</v>
      </c>
    </row>
    <row r="40" spans="1:6" ht="27" customHeight="1" x14ac:dyDescent="0.2">
      <c r="A40" s="82" t="s">
        <v>2595</v>
      </c>
      <c r="B40" s="37" t="s">
        <v>2062</v>
      </c>
      <c r="C40" s="37">
        <v>313</v>
      </c>
      <c r="D40" s="38" t="s">
        <v>2967</v>
      </c>
      <c r="E40" s="37" t="s">
        <v>224</v>
      </c>
      <c r="F40" s="43">
        <v>1.01</v>
      </c>
    </row>
    <row r="41" spans="1:6" ht="39.950000000000003" customHeight="1" x14ac:dyDescent="0.2">
      <c r="A41" s="82" t="s">
        <v>2595</v>
      </c>
      <c r="B41" s="37" t="s">
        <v>2062</v>
      </c>
      <c r="C41" s="37">
        <v>315</v>
      </c>
      <c r="D41" s="38" t="s">
        <v>2966</v>
      </c>
      <c r="E41" s="37" t="s">
        <v>224</v>
      </c>
      <c r="F41" s="43">
        <v>1.81</v>
      </c>
    </row>
    <row r="42" spans="1:6" ht="15" customHeight="1" x14ac:dyDescent="0.2">
      <c r="A42" s="82" t="s">
        <v>2595</v>
      </c>
      <c r="B42" s="37" t="s">
        <v>2062</v>
      </c>
      <c r="C42" s="37">
        <v>318</v>
      </c>
      <c r="D42" s="38" t="s">
        <v>2965</v>
      </c>
      <c r="E42" s="37" t="s">
        <v>224</v>
      </c>
      <c r="F42" s="43">
        <v>8.5500000000000007</v>
      </c>
    </row>
    <row r="43" spans="1:6" ht="27" customHeight="1" x14ac:dyDescent="0.2">
      <c r="A43" s="82" t="s">
        <v>2070</v>
      </c>
      <c r="B43" s="37" t="s">
        <v>2062</v>
      </c>
      <c r="C43" s="37">
        <v>345</v>
      </c>
      <c r="D43" s="38" t="s">
        <v>2532</v>
      </c>
      <c r="E43" s="37" t="s">
        <v>101</v>
      </c>
      <c r="F43" s="43">
        <v>31.518000000000001</v>
      </c>
    </row>
    <row r="44" spans="1:6" ht="27" customHeight="1" x14ac:dyDescent="0.2">
      <c r="A44" s="82" t="s">
        <v>2070</v>
      </c>
      <c r="B44" s="37" t="s">
        <v>2062</v>
      </c>
      <c r="C44" s="37">
        <v>359</v>
      </c>
      <c r="D44" s="38" t="s">
        <v>2578</v>
      </c>
      <c r="E44" s="37" t="s">
        <v>224</v>
      </c>
      <c r="F44" s="43">
        <v>115</v>
      </c>
    </row>
    <row r="45" spans="1:6" ht="27" customHeight="1" x14ac:dyDescent="0.2">
      <c r="A45" s="82" t="s">
        <v>2070</v>
      </c>
      <c r="B45" s="37" t="s">
        <v>2062</v>
      </c>
      <c r="C45" s="37">
        <v>365</v>
      </c>
      <c r="D45" s="38" t="s">
        <v>3134</v>
      </c>
      <c r="E45" s="37" t="s">
        <v>224</v>
      </c>
      <c r="F45" s="43">
        <v>45</v>
      </c>
    </row>
    <row r="46" spans="1:6" ht="27" customHeight="1" x14ac:dyDescent="0.2">
      <c r="A46" s="82" t="s">
        <v>2070</v>
      </c>
      <c r="B46" s="37" t="s">
        <v>2062</v>
      </c>
      <c r="C46" s="37">
        <v>367</v>
      </c>
      <c r="D46" s="38" t="s">
        <v>3167</v>
      </c>
      <c r="E46" s="37" t="s">
        <v>86</v>
      </c>
      <c r="F46" s="43">
        <v>95</v>
      </c>
    </row>
    <row r="47" spans="1:6" ht="27" customHeight="1" x14ac:dyDescent="0.2">
      <c r="A47" s="82" t="s">
        <v>2070</v>
      </c>
      <c r="B47" s="37" t="s">
        <v>2062</v>
      </c>
      <c r="C47" s="37">
        <v>370</v>
      </c>
      <c r="D47" s="38" t="s">
        <v>2247</v>
      </c>
      <c r="E47" s="37" t="s">
        <v>86</v>
      </c>
      <c r="F47" s="43">
        <v>85</v>
      </c>
    </row>
    <row r="48" spans="1:6" ht="24" x14ac:dyDescent="0.2">
      <c r="A48" s="82" t="s">
        <v>2070</v>
      </c>
      <c r="B48" s="37" t="s">
        <v>2062</v>
      </c>
      <c r="C48" s="37">
        <v>379</v>
      </c>
      <c r="D48" s="38" t="s">
        <v>2975</v>
      </c>
      <c r="E48" s="37" t="s">
        <v>224</v>
      </c>
      <c r="F48" s="43">
        <v>0.72</v>
      </c>
    </row>
    <row r="49" spans="1:6" x14ac:dyDescent="0.2">
      <c r="A49" s="82" t="s">
        <v>2070</v>
      </c>
      <c r="B49" s="37" t="s">
        <v>2062</v>
      </c>
      <c r="C49" s="37">
        <v>402</v>
      </c>
      <c r="D49" s="38" t="s">
        <v>3004</v>
      </c>
      <c r="E49" s="37" t="s">
        <v>224</v>
      </c>
      <c r="F49" s="43">
        <v>11.81</v>
      </c>
    </row>
    <row r="50" spans="1:6" ht="24" x14ac:dyDescent="0.2">
      <c r="A50" s="82" t="s">
        <v>2070</v>
      </c>
      <c r="B50" s="37" t="s">
        <v>2062</v>
      </c>
      <c r="C50" s="37">
        <v>411</v>
      </c>
      <c r="D50" s="38" t="s">
        <v>2113</v>
      </c>
      <c r="E50" s="37" t="s">
        <v>224</v>
      </c>
      <c r="F50" s="43">
        <v>0.17</v>
      </c>
    </row>
    <row r="51" spans="1:6" ht="24" x14ac:dyDescent="0.2">
      <c r="A51" s="82" t="s">
        <v>2070</v>
      </c>
      <c r="B51" s="37" t="s">
        <v>2062</v>
      </c>
      <c r="C51" s="37">
        <v>439</v>
      </c>
      <c r="D51" s="38" t="s">
        <v>2976</v>
      </c>
      <c r="E51" s="37" t="s">
        <v>224</v>
      </c>
      <c r="F51" s="43">
        <v>9.5455000000000005</v>
      </c>
    </row>
    <row r="52" spans="1:6" ht="24" x14ac:dyDescent="0.2">
      <c r="A52" s="82" t="s">
        <v>2070</v>
      </c>
      <c r="B52" s="37" t="s">
        <v>2062</v>
      </c>
      <c r="C52" s="37">
        <v>442</v>
      </c>
      <c r="D52" s="38" t="s">
        <v>3196</v>
      </c>
      <c r="E52" s="37" t="s">
        <v>224</v>
      </c>
      <c r="F52" s="43">
        <v>3.15</v>
      </c>
    </row>
    <row r="53" spans="1:6" x14ac:dyDescent="0.2">
      <c r="A53" s="82" t="s">
        <v>2595</v>
      </c>
      <c r="B53" s="37" t="s">
        <v>2062</v>
      </c>
      <c r="C53" s="37">
        <v>508</v>
      </c>
      <c r="D53" s="38" t="s">
        <v>3016</v>
      </c>
      <c r="E53" s="37" t="s">
        <v>117</v>
      </c>
      <c r="F53" s="43">
        <v>35.049999999999997</v>
      </c>
    </row>
    <row r="54" spans="1:6" ht="24" x14ac:dyDescent="0.2">
      <c r="A54" s="82" t="s">
        <v>2070</v>
      </c>
      <c r="B54" s="37" t="s">
        <v>2062</v>
      </c>
      <c r="C54" s="37">
        <v>511</v>
      </c>
      <c r="D54" s="38" t="s">
        <v>2461</v>
      </c>
      <c r="E54" s="37" t="s">
        <v>2208</v>
      </c>
      <c r="F54" s="43">
        <v>21</v>
      </c>
    </row>
    <row r="55" spans="1:6" x14ac:dyDescent="0.2">
      <c r="A55" s="82" t="s">
        <v>2070</v>
      </c>
      <c r="B55" s="37" t="s">
        <v>2062</v>
      </c>
      <c r="C55" s="37">
        <v>546</v>
      </c>
      <c r="D55" s="38" t="s">
        <v>3086</v>
      </c>
      <c r="E55" s="37" t="s">
        <v>101</v>
      </c>
      <c r="F55" s="43">
        <v>8.5</v>
      </c>
    </row>
    <row r="56" spans="1:6" x14ac:dyDescent="0.2">
      <c r="A56" s="82" t="s">
        <v>2070</v>
      </c>
      <c r="B56" s="37" t="s">
        <v>2062</v>
      </c>
      <c r="C56" s="37">
        <v>552</v>
      </c>
      <c r="D56" s="38" t="s">
        <v>3087</v>
      </c>
      <c r="E56" s="37" t="s">
        <v>117</v>
      </c>
      <c r="F56" s="43">
        <v>15</v>
      </c>
    </row>
    <row r="57" spans="1:6" x14ac:dyDescent="0.2">
      <c r="A57" s="82" t="s">
        <v>2070</v>
      </c>
      <c r="B57" s="37" t="s">
        <v>2062</v>
      </c>
      <c r="C57" s="37">
        <v>555</v>
      </c>
      <c r="D57" s="38" t="s">
        <v>3079</v>
      </c>
      <c r="E57" s="37" t="s">
        <v>117</v>
      </c>
      <c r="F57" s="43">
        <v>10</v>
      </c>
    </row>
    <row r="58" spans="1:6" ht="24" x14ac:dyDescent="0.2">
      <c r="A58" s="82" t="s">
        <v>2070</v>
      </c>
      <c r="B58" s="37" t="s">
        <v>2062</v>
      </c>
      <c r="C58" s="37">
        <v>566</v>
      </c>
      <c r="D58" s="38" t="s">
        <v>2961</v>
      </c>
      <c r="E58" s="37" t="s">
        <v>117</v>
      </c>
      <c r="F58" s="43">
        <v>4.12</v>
      </c>
    </row>
    <row r="59" spans="1:6" ht="24" x14ac:dyDescent="0.2">
      <c r="A59" s="82" t="s">
        <v>2070</v>
      </c>
      <c r="B59" s="37" t="s">
        <v>2062</v>
      </c>
      <c r="C59" s="37">
        <v>574</v>
      </c>
      <c r="D59" s="38" t="s">
        <v>2960</v>
      </c>
      <c r="E59" s="37" t="s">
        <v>117</v>
      </c>
      <c r="F59" s="43">
        <v>27.6</v>
      </c>
    </row>
    <row r="60" spans="1:6" x14ac:dyDescent="0.2">
      <c r="A60" s="82" t="s">
        <v>2595</v>
      </c>
      <c r="B60" s="83" t="s">
        <v>2062</v>
      </c>
      <c r="C60" s="37">
        <v>576</v>
      </c>
      <c r="D60" s="38" t="s">
        <v>2712</v>
      </c>
      <c r="E60" s="37" t="s">
        <v>101</v>
      </c>
      <c r="F60" s="43">
        <v>166.93</v>
      </c>
    </row>
    <row r="61" spans="1:6" x14ac:dyDescent="0.2">
      <c r="A61" s="82" t="s">
        <v>2070</v>
      </c>
      <c r="B61" s="37" t="s">
        <v>2062</v>
      </c>
      <c r="C61" s="37">
        <v>592</v>
      </c>
      <c r="D61" s="38" t="s">
        <v>2669</v>
      </c>
      <c r="E61" s="37" t="s">
        <v>101</v>
      </c>
      <c r="F61" s="43">
        <v>33.2605</v>
      </c>
    </row>
    <row r="62" spans="1:6" ht="36" x14ac:dyDescent="0.2">
      <c r="A62" s="82" t="s">
        <v>2070</v>
      </c>
      <c r="B62" s="37" t="s">
        <v>2062</v>
      </c>
      <c r="C62" s="37">
        <v>626</v>
      </c>
      <c r="D62" s="38" t="s">
        <v>2458</v>
      </c>
      <c r="E62" s="37" t="s">
        <v>101</v>
      </c>
      <c r="F62" s="231">
        <v>16</v>
      </c>
    </row>
    <row r="63" spans="1:6" ht="27" customHeight="1" x14ac:dyDescent="0.2">
      <c r="A63" s="82" t="s">
        <v>2070</v>
      </c>
      <c r="B63" s="37" t="s">
        <v>2062</v>
      </c>
      <c r="C63" s="37">
        <v>650</v>
      </c>
      <c r="D63" s="38" t="s">
        <v>2377</v>
      </c>
      <c r="E63" s="37" t="s">
        <v>224</v>
      </c>
      <c r="F63" s="43">
        <v>1.7</v>
      </c>
    </row>
    <row r="64" spans="1:6" ht="15" customHeight="1" x14ac:dyDescent="0.2">
      <c r="A64" s="82" t="s">
        <v>2070</v>
      </c>
      <c r="B64" s="37" t="s">
        <v>2062</v>
      </c>
      <c r="C64" s="37">
        <v>659</v>
      </c>
      <c r="D64" s="38" t="s">
        <v>2291</v>
      </c>
      <c r="E64" s="37" t="s">
        <v>224</v>
      </c>
      <c r="F64" s="43">
        <v>1.38</v>
      </c>
    </row>
    <row r="65" spans="1:6" ht="15" customHeight="1" x14ac:dyDescent="0.2">
      <c r="A65" s="82" t="s">
        <v>2595</v>
      </c>
      <c r="B65" s="37" t="s">
        <v>2062</v>
      </c>
      <c r="C65" s="37">
        <v>664</v>
      </c>
      <c r="D65" s="38" t="s">
        <v>3019</v>
      </c>
      <c r="E65" s="37" t="s">
        <v>224</v>
      </c>
      <c r="F65" s="43">
        <v>3.33</v>
      </c>
    </row>
    <row r="66" spans="1:6" ht="27" customHeight="1" x14ac:dyDescent="0.2">
      <c r="A66" s="82" t="s">
        <v>2070</v>
      </c>
      <c r="B66" s="37" t="s">
        <v>2062</v>
      </c>
      <c r="C66" s="37">
        <v>665</v>
      </c>
      <c r="D66" s="38" t="s">
        <v>2276</v>
      </c>
      <c r="E66" s="37" t="s">
        <v>224</v>
      </c>
      <c r="F66" s="43">
        <v>20.27</v>
      </c>
    </row>
    <row r="67" spans="1:6" ht="27" customHeight="1" x14ac:dyDescent="0.2">
      <c r="A67" s="82" t="s">
        <v>2070</v>
      </c>
      <c r="B67" s="37" t="s">
        <v>2062</v>
      </c>
      <c r="C67" s="37">
        <v>672</v>
      </c>
      <c r="D67" s="38" t="s">
        <v>2660</v>
      </c>
      <c r="E67" s="37" t="s">
        <v>224</v>
      </c>
      <c r="F67" s="43">
        <v>10.5</v>
      </c>
    </row>
    <row r="68" spans="1:6" ht="36" x14ac:dyDescent="0.2">
      <c r="A68" s="82" t="s">
        <v>2070</v>
      </c>
      <c r="B68" s="37" t="s">
        <v>2062</v>
      </c>
      <c r="C68" s="37">
        <v>733</v>
      </c>
      <c r="D68" s="38" t="s">
        <v>2841</v>
      </c>
      <c r="E68" s="37" t="s">
        <v>224</v>
      </c>
      <c r="F68" s="43">
        <v>903.63</v>
      </c>
    </row>
    <row r="69" spans="1:6" ht="36" x14ac:dyDescent="0.2">
      <c r="A69" s="82" t="s">
        <v>2070</v>
      </c>
      <c r="B69" s="37" t="s">
        <v>2062</v>
      </c>
      <c r="C69" s="37">
        <v>736</v>
      </c>
      <c r="D69" s="38" t="s">
        <v>2401</v>
      </c>
      <c r="E69" s="37" t="s">
        <v>224</v>
      </c>
      <c r="F69" s="43">
        <v>1328.12</v>
      </c>
    </row>
    <row r="70" spans="1:6" ht="24" x14ac:dyDescent="0.2">
      <c r="A70" s="82" t="s">
        <v>2070</v>
      </c>
      <c r="B70" s="37" t="s">
        <v>2062</v>
      </c>
      <c r="C70" s="37">
        <v>819</v>
      </c>
      <c r="D70" s="38" t="s">
        <v>2802</v>
      </c>
      <c r="E70" s="37" t="s">
        <v>224</v>
      </c>
      <c r="F70" s="43">
        <v>2.6</v>
      </c>
    </row>
    <row r="71" spans="1:6" ht="27" customHeight="1" x14ac:dyDescent="0.2">
      <c r="A71" s="82" t="s">
        <v>2070</v>
      </c>
      <c r="B71" s="37" t="s">
        <v>2062</v>
      </c>
      <c r="C71" s="37">
        <v>820</v>
      </c>
      <c r="D71" s="38" t="s">
        <v>2801</v>
      </c>
      <c r="E71" s="37" t="s">
        <v>224</v>
      </c>
      <c r="F71" s="43">
        <v>4.3</v>
      </c>
    </row>
    <row r="72" spans="1:6" ht="15" customHeight="1" x14ac:dyDescent="0.2">
      <c r="A72" s="82" t="s">
        <v>2070</v>
      </c>
      <c r="B72" s="37" t="s">
        <v>2062</v>
      </c>
      <c r="C72" s="37">
        <v>829</v>
      </c>
      <c r="D72" s="38" t="s">
        <v>2795</v>
      </c>
      <c r="E72" s="37" t="s">
        <v>224</v>
      </c>
      <c r="F72" s="43">
        <v>0.75</v>
      </c>
    </row>
    <row r="73" spans="1:6" ht="15" customHeight="1" x14ac:dyDescent="0.2">
      <c r="A73" s="82" t="s">
        <v>2070</v>
      </c>
      <c r="B73" s="37" t="s">
        <v>2062</v>
      </c>
      <c r="C73" s="37">
        <v>834</v>
      </c>
      <c r="D73" s="38" t="s">
        <v>2800</v>
      </c>
      <c r="E73" s="37" t="s">
        <v>224</v>
      </c>
      <c r="F73" s="43">
        <v>3.2</v>
      </c>
    </row>
    <row r="74" spans="1:6" ht="27" customHeight="1" x14ac:dyDescent="0.2">
      <c r="A74" s="82" t="s">
        <v>2595</v>
      </c>
      <c r="B74" s="37" t="s">
        <v>2062</v>
      </c>
      <c r="C74" s="37">
        <v>857</v>
      </c>
      <c r="D74" s="38" t="s">
        <v>2917</v>
      </c>
      <c r="E74" s="37" t="s">
        <v>224</v>
      </c>
      <c r="F74" s="43">
        <v>42</v>
      </c>
    </row>
    <row r="75" spans="1:6" ht="27" customHeight="1" x14ac:dyDescent="0.2">
      <c r="A75" s="82" t="s">
        <v>2070</v>
      </c>
      <c r="B75" s="37" t="s">
        <v>2062</v>
      </c>
      <c r="C75" s="37">
        <v>857</v>
      </c>
      <c r="D75" s="38" t="s">
        <v>2971</v>
      </c>
      <c r="E75" s="37" t="s">
        <v>117</v>
      </c>
      <c r="F75" s="43">
        <v>15.3</v>
      </c>
    </row>
    <row r="76" spans="1:6" ht="24" x14ac:dyDescent="0.2">
      <c r="A76" s="82" t="s">
        <v>2595</v>
      </c>
      <c r="B76" s="37" t="s">
        <v>2062</v>
      </c>
      <c r="C76" s="37">
        <v>859</v>
      </c>
      <c r="D76" s="38" t="s">
        <v>2933</v>
      </c>
      <c r="E76" s="37" t="s">
        <v>224</v>
      </c>
      <c r="F76" s="43">
        <v>79</v>
      </c>
    </row>
    <row r="77" spans="1:6" ht="27" customHeight="1" x14ac:dyDescent="0.2">
      <c r="A77" s="82" t="s">
        <v>2595</v>
      </c>
      <c r="B77" s="37" t="s">
        <v>2062</v>
      </c>
      <c r="C77" s="37">
        <v>860</v>
      </c>
      <c r="D77" s="38" t="s">
        <v>2920</v>
      </c>
      <c r="E77" s="37" t="s">
        <v>117</v>
      </c>
      <c r="F77" s="43">
        <v>13</v>
      </c>
    </row>
    <row r="78" spans="1:6" ht="27" customHeight="1" x14ac:dyDescent="0.2">
      <c r="A78" s="82" t="s">
        <v>2070</v>
      </c>
      <c r="B78" s="37" t="s">
        <v>2062</v>
      </c>
      <c r="C78" s="37">
        <v>863</v>
      </c>
      <c r="D78" s="38" t="s">
        <v>2955</v>
      </c>
      <c r="E78" s="37" t="s">
        <v>117</v>
      </c>
      <c r="F78" s="231">
        <v>32</v>
      </c>
    </row>
    <row r="79" spans="1:6" ht="15" customHeight="1" x14ac:dyDescent="0.2">
      <c r="A79" s="82" t="s">
        <v>2070</v>
      </c>
      <c r="B79" s="37" t="s">
        <v>2062</v>
      </c>
      <c r="C79" s="37">
        <v>867</v>
      </c>
      <c r="D79" s="38" t="s">
        <v>3018</v>
      </c>
      <c r="E79" s="37" t="s">
        <v>117</v>
      </c>
      <c r="F79" s="43">
        <v>38.9</v>
      </c>
    </row>
    <row r="80" spans="1:6" ht="27" customHeight="1" x14ac:dyDescent="0.2">
      <c r="A80" s="82" t="s">
        <v>2070</v>
      </c>
      <c r="B80" s="37" t="s">
        <v>2062</v>
      </c>
      <c r="C80" s="37">
        <v>955</v>
      </c>
      <c r="D80" s="38" t="s">
        <v>3013</v>
      </c>
      <c r="E80" s="37" t="s">
        <v>117</v>
      </c>
      <c r="F80" s="43">
        <v>96.75</v>
      </c>
    </row>
    <row r="81" spans="1:6" ht="24" x14ac:dyDescent="0.2">
      <c r="A81" s="82" t="s">
        <v>2070</v>
      </c>
      <c r="B81" s="37" t="s">
        <v>2062</v>
      </c>
      <c r="C81" s="37">
        <v>981</v>
      </c>
      <c r="D81" s="38" t="s">
        <v>2522</v>
      </c>
      <c r="E81" s="37" t="s">
        <v>117</v>
      </c>
      <c r="F81" s="43">
        <v>3.1</v>
      </c>
    </row>
    <row r="82" spans="1:6" ht="36" x14ac:dyDescent="0.2">
      <c r="A82" s="82" t="s">
        <v>2070</v>
      </c>
      <c r="B82" s="37" t="s">
        <v>2062</v>
      </c>
      <c r="C82" s="37">
        <v>994</v>
      </c>
      <c r="D82" s="38" t="s">
        <v>2526</v>
      </c>
      <c r="E82" s="37" t="s">
        <v>117</v>
      </c>
      <c r="F82" s="43">
        <v>5.31</v>
      </c>
    </row>
    <row r="83" spans="1:6" ht="36" x14ac:dyDescent="0.2">
      <c r="A83" s="82" t="s">
        <v>2070</v>
      </c>
      <c r="B83" s="37" t="s">
        <v>2062</v>
      </c>
      <c r="C83" s="37">
        <v>995</v>
      </c>
      <c r="D83" s="38" t="s">
        <v>2473</v>
      </c>
      <c r="E83" s="37" t="s">
        <v>117</v>
      </c>
      <c r="F83" s="43">
        <v>12.9</v>
      </c>
    </row>
    <row r="84" spans="1:6" ht="27" customHeight="1" x14ac:dyDescent="0.2">
      <c r="A84" s="82" t="s">
        <v>2070</v>
      </c>
      <c r="B84" s="37" t="s">
        <v>2062</v>
      </c>
      <c r="C84" s="37">
        <v>1014</v>
      </c>
      <c r="D84" s="38" t="s">
        <v>2523</v>
      </c>
      <c r="E84" s="37" t="s">
        <v>117</v>
      </c>
      <c r="F84" s="43">
        <v>1.83</v>
      </c>
    </row>
    <row r="85" spans="1:6" ht="36" x14ac:dyDescent="0.2">
      <c r="A85" s="82" t="s">
        <v>2070</v>
      </c>
      <c r="B85" s="37" t="s">
        <v>2062</v>
      </c>
      <c r="C85" s="37">
        <v>1020</v>
      </c>
      <c r="D85" s="38" t="s">
        <v>2471</v>
      </c>
      <c r="E85" s="37" t="s">
        <v>117</v>
      </c>
      <c r="F85" s="43">
        <v>8.4</v>
      </c>
    </row>
    <row r="86" spans="1:6" ht="27" customHeight="1" x14ac:dyDescent="0.2">
      <c r="A86" s="82" t="s">
        <v>2595</v>
      </c>
      <c r="B86" s="37" t="s">
        <v>2062</v>
      </c>
      <c r="C86" s="37">
        <v>1041</v>
      </c>
      <c r="D86" s="38" t="s">
        <v>3015</v>
      </c>
      <c r="E86" s="37" t="s">
        <v>224</v>
      </c>
      <c r="F86" s="43">
        <v>12</v>
      </c>
    </row>
    <row r="87" spans="1:6" ht="15" customHeight="1" x14ac:dyDescent="0.2">
      <c r="A87" s="82" t="s">
        <v>2595</v>
      </c>
      <c r="B87" s="37" t="s">
        <v>2062</v>
      </c>
      <c r="C87" s="37">
        <v>1089</v>
      </c>
      <c r="D87" s="38" t="s">
        <v>3033</v>
      </c>
      <c r="E87" s="37" t="s">
        <v>224</v>
      </c>
      <c r="F87" s="43">
        <v>14.13</v>
      </c>
    </row>
    <row r="88" spans="1:6" ht="15" customHeight="1" x14ac:dyDescent="0.2">
      <c r="A88" s="82" t="s">
        <v>2070</v>
      </c>
      <c r="B88" s="37" t="s">
        <v>2062</v>
      </c>
      <c r="C88" s="37">
        <v>1106</v>
      </c>
      <c r="D88" s="38" t="s">
        <v>3164</v>
      </c>
      <c r="E88" s="37" t="s">
        <v>101</v>
      </c>
      <c r="F88" s="43">
        <v>0.96049999999999991</v>
      </c>
    </row>
    <row r="89" spans="1:6" ht="27" customHeight="1" x14ac:dyDescent="0.2">
      <c r="A89" s="82" t="s">
        <v>2595</v>
      </c>
      <c r="B89" s="37" t="s">
        <v>2062</v>
      </c>
      <c r="C89" s="37">
        <v>1286</v>
      </c>
      <c r="D89" s="38" t="s">
        <v>2657</v>
      </c>
      <c r="E89" s="37" t="s">
        <v>83</v>
      </c>
      <c r="F89" s="231">
        <v>39</v>
      </c>
    </row>
    <row r="90" spans="1:6" ht="24" x14ac:dyDescent="0.2">
      <c r="A90" s="82" t="s">
        <v>2070</v>
      </c>
      <c r="B90" s="37" t="s">
        <v>2062</v>
      </c>
      <c r="C90" s="37">
        <v>1287</v>
      </c>
      <c r="D90" s="38" t="s">
        <v>2432</v>
      </c>
      <c r="E90" s="37" t="s">
        <v>83</v>
      </c>
      <c r="F90" s="43">
        <v>24</v>
      </c>
    </row>
    <row r="91" spans="1:6" ht="15" customHeight="1" x14ac:dyDescent="0.2">
      <c r="A91" s="82" t="s">
        <v>2070</v>
      </c>
      <c r="B91" s="37" t="s">
        <v>2062</v>
      </c>
      <c r="C91" s="37">
        <v>1321</v>
      </c>
      <c r="D91" s="38" t="s">
        <v>3071</v>
      </c>
      <c r="E91" s="37" t="s">
        <v>101</v>
      </c>
      <c r="F91" s="43">
        <v>8.02</v>
      </c>
    </row>
    <row r="92" spans="1:6" ht="27" customHeight="1" x14ac:dyDescent="0.2">
      <c r="A92" s="82" t="s">
        <v>2070</v>
      </c>
      <c r="B92" s="37" t="s">
        <v>2062</v>
      </c>
      <c r="C92" s="37">
        <v>1333</v>
      </c>
      <c r="D92" s="38" t="s">
        <v>2293</v>
      </c>
      <c r="E92" s="37" t="s">
        <v>101</v>
      </c>
      <c r="F92" s="43">
        <v>9.9449999999999985</v>
      </c>
    </row>
    <row r="93" spans="1:6" ht="15" customHeight="1" x14ac:dyDescent="0.2">
      <c r="A93" s="82" t="s">
        <v>2070</v>
      </c>
      <c r="B93" s="37" t="s">
        <v>2062</v>
      </c>
      <c r="C93" s="37">
        <v>1339</v>
      </c>
      <c r="D93" s="38" t="s">
        <v>2726</v>
      </c>
      <c r="E93" s="37" t="s">
        <v>101</v>
      </c>
      <c r="F93" s="43">
        <v>24</v>
      </c>
    </row>
    <row r="94" spans="1:6" ht="27" customHeight="1" x14ac:dyDescent="0.2">
      <c r="A94" s="82" t="s">
        <v>2070</v>
      </c>
      <c r="B94" s="37" t="s">
        <v>2062</v>
      </c>
      <c r="C94" s="37">
        <v>1340</v>
      </c>
      <c r="D94" s="38" t="s">
        <v>2693</v>
      </c>
      <c r="E94" s="37" t="s">
        <v>83</v>
      </c>
      <c r="F94" s="231">
        <v>46</v>
      </c>
    </row>
    <row r="95" spans="1:6" ht="27.75" customHeight="1" x14ac:dyDescent="0.2">
      <c r="A95" s="82" t="s">
        <v>2070</v>
      </c>
      <c r="B95" s="37" t="s">
        <v>2062</v>
      </c>
      <c r="C95" s="37">
        <v>1341</v>
      </c>
      <c r="D95" s="38" t="s">
        <v>2727</v>
      </c>
      <c r="E95" s="37" t="s">
        <v>83</v>
      </c>
      <c r="F95" s="231">
        <v>46</v>
      </c>
    </row>
    <row r="96" spans="1:6" ht="27.75" customHeight="1" x14ac:dyDescent="0.2">
      <c r="A96" s="82" t="s">
        <v>2070</v>
      </c>
      <c r="B96" s="37" t="s">
        <v>2062</v>
      </c>
      <c r="C96" s="37">
        <v>1358</v>
      </c>
      <c r="D96" s="38" t="s">
        <v>2214</v>
      </c>
      <c r="E96" s="37" t="s">
        <v>83</v>
      </c>
      <c r="F96" s="43">
        <v>50.1755</v>
      </c>
    </row>
    <row r="97" spans="1:8" ht="27" customHeight="1" x14ac:dyDescent="0.2">
      <c r="A97" s="82" t="s">
        <v>2070</v>
      </c>
      <c r="B97" s="37" t="s">
        <v>2062</v>
      </c>
      <c r="C97" s="37">
        <v>1379</v>
      </c>
      <c r="D97" s="38" t="s">
        <v>2248</v>
      </c>
      <c r="E97" s="37" t="s">
        <v>101</v>
      </c>
      <c r="F97" s="231">
        <v>0.5</v>
      </c>
      <c r="H97" s="46"/>
    </row>
    <row r="98" spans="1:8" ht="15" customHeight="1" x14ac:dyDescent="0.2">
      <c r="A98" s="82" t="s">
        <v>2070</v>
      </c>
      <c r="B98" s="37" t="s">
        <v>2062</v>
      </c>
      <c r="C98" s="37">
        <v>1381</v>
      </c>
      <c r="D98" s="38" t="s">
        <v>2433</v>
      </c>
      <c r="E98" s="37" t="s">
        <v>101</v>
      </c>
      <c r="F98" s="43">
        <v>0.79900000000000004</v>
      </c>
    </row>
    <row r="99" spans="1:8" ht="27" customHeight="1" x14ac:dyDescent="0.2">
      <c r="A99" s="82" t="s">
        <v>2070</v>
      </c>
      <c r="B99" s="37" t="s">
        <v>2062</v>
      </c>
      <c r="C99" s="37">
        <v>1524</v>
      </c>
      <c r="D99" s="38" t="s">
        <v>2245</v>
      </c>
      <c r="E99" s="37" t="s">
        <v>86</v>
      </c>
      <c r="F99" s="43">
        <v>290</v>
      </c>
    </row>
    <row r="100" spans="1:8" ht="27" customHeight="1" x14ac:dyDescent="0.2">
      <c r="A100" s="82" t="s">
        <v>2070</v>
      </c>
      <c r="B100" s="37" t="s">
        <v>2062</v>
      </c>
      <c r="C100" s="37">
        <v>1525</v>
      </c>
      <c r="D100" s="38" t="s">
        <v>3218</v>
      </c>
      <c r="E100" s="37" t="s">
        <v>86</v>
      </c>
      <c r="F100" s="231">
        <v>310</v>
      </c>
    </row>
    <row r="101" spans="1:8" ht="33" customHeight="1" x14ac:dyDescent="0.2">
      <c r="A101" s="82" t="s">
        <v>2070</v>
      </c>
      <c r="B101" s="37" t="s">
        <v>2062</v>
      </c>
      <c r="C101" s="37">
        <v>1570</v>
      </c>
      <c r="D101" s="38" t="s">
        <v>2468</v>
      </c>
      <c r="E101" s="37" t="s">
        <v>224</v>
      </c>
      <c r="F101" s="43">
        <v>0.7</v>
      </c>
    </row>
    <row r="102" spans="1:8" ht="27" customHeight="1" x14ac:dyDescent="0.2">
      <c r="A102" s="82" t="s">
        <v>2070</v>
      </c>
      <c r="B102" s="37" t="s">
        <v>2062</v>
      </c>
      <c r="C102" s="37">
        <v>1571</v>
      </c>
      <c r="D102" s="38" t="s">
        <v>2470</v>
      </c>
      <c r="E102" s="37" t="s">
        <v>224</v>
      </c>
      <c r="F102" s="43">
        <v>1</v>
      </c>
    </row>
    <row r="103" spans="1:8" ht="27" customHeight="1" x14ac:dyDescent="0.2">
      <c r="A103" s="82" t="s">
        <v>2070</v>
      </c>
      <c r="B103" s="37" t="s">
        <v>2062</v>
      </c>
      <c r="C103" s="37">
        <v>1576</v>
      </c>
      <c r="D103" s="38" t="s">
        <v>2475</v>
      </c>
      <c r="E103" s="37" t="s">
        <v>224</v>
      </c>
      <c r="F103" s="43">
        <v>1.8</v>
      </c>
    </row>
    <row r="104" spans="1:8" ht="24" x14ac:dyDescent="0.2">
      <c r="A104" s="82" t="s">
        <v>2070</v>
      </c>
      <c r="B104" s="37" t="s">
        <v>2062</v>
      </c>
      <c r="C104" s="37">
        <v>1578</v>
      </c>
      <c r="D104" s="38" t="s">
        <v>3024</v>
      </c>
      <c r="E104" s="37" t="s">
        <v>224</v>
      </c>
      <c r="F104" s="43">
        <v>3.45</v>
      </c>
    </row>
    <row r="105" spans="1:8" ht="15" customHeight="1" x14ac:dyDescent="0.2">
      <c r="A105" s="82" t="s">
        <v>2070</v>
      </c>
      <c r="B105" s="37" t="s">
        <v>2062</v>
      </c>
      <c r="C105" s="37">
        <v>1581</v>
      </c>
      <c r="D105" s="38" t="s">
        <v>2958</v>
      </c>
      <c r="E105" s="37" t="s">
        <v>224</v>
      </c>
      <c r="F105" s="43">
        <v>9.18</v>
      </c>
    </row>
    <row r="106" spans="1:8" ht="15" customHeight="1" x14ac:dyDescent="0.2">
      <c r="A106" s="82" t="s">
        <v>2595</v>
      </c>
      <c r="B106" s="37" t="s">
        <v>2062</v>
      </c>
      <c r="C106" s="37">
        <v>1583</v>
      </c>
      <c r="D106" s="38" t="s">
        <v>1537</v>
      </c>
      <c r="E106" s="37" t="s">
        <v>224</v>
      </c>
      <c r="F106" s="43">
        <v>9.92</v>
      </c>
    </row>
    <row r="107" spans="1:8" ht="27" customHeight="1" x14ac:dyDescent="0.2">
      <c r="A107" s="82" t="s">
        <v>2595</v>
      </c>
      <c r="B107" s="37" t="s">
        <v>2062</v>
      </c>
      <c r="C107" s="37">
        <v>1595</v>
      </c>
      <c r="D107" s="38" t="s">
        <v>2977</v>
      </c>
      <c r="E107" s="37" t="s">
        <v>224</v>
      </c>
      <c r="F107" s="43">
        <v>115.67</v>
      </c>
    </row>
    <row r="108" spans="1:8" ht="24" x14ac:dyDescent="0.2">
      <c r="A108" s="82" t="s">
        <v>2070</v>
      </c>
      <c r="B108" s="37" t="s">
        <v>2062</v>
      </c>
      <c r="C108" s="37">
        <v>1607</v>
      </c>
      <c r="D108" s="38" t="s">
        <v>2308</v>
      </c>
      <c r="E108" s="37" t="s">
        <v>1923</v>
      </c>
      <c r="F108" s="43">
        <v>0.21249999999999999</v>
      </c>
    </row>
    <row r="109" spans="1:8" ht="27" customHeight="1" x14ac:dyDescent="0.2">
      <c r="A109" s="82" t="s">
        <v>2595</v>
      </c>
      <c r="B109" s="37" t="s">
        <v>2062</v>
      </c>
      <c r="C109" s="37">
        <v>1659</v>
      </c>
      <c r="D109" s="38" t="s">
        <v>3032</v>
      </c>
      <c r="E109" s="37" t="s">
        <v>224</v>
      </c>
      <c r="F109" s="43">
        <v>14.183999999999999</v>
      </c>
    </row>
    <row r="110" spans="1:8" ht="27" customHeight="1" x14ac:dyDescent="0.2">
      <c r="A110" s="82" t="s">
        <v>2595</v>
      </c>
      <c r="B110" s="37" t="s">
        <v>2062</v>
      </c>
      <c r="C110" s="37">
        <v>1688</v>
      </c>
      <c r="D110" s="38" t="s">
        <v>3031</v>
      </c>
      <c r="E110" s="37" t="s">
        <v>224</v>
      </c>
      <c r="F110" s="43">
        <v>0.72899999999999998</v>
      </c>
    </row>
    <row r="111" spans="1:8" ht="27" customHeight="1" x14ac:dyDescent="0.2">
      <c r="A111" s="82" t="s">
        <v>2595</v>
      </c>
      <c r="B111" s="37" t="s">
        <v>2062</v>
      </c>
      <c r="C111" s="37">
        <v>1753</v>
      </c>
      <c r="D111" s="38" t="s">
        <v>2888</v>
      </c>
      <c r="E111" s="37" t="s">
        <v>83</v>
      </c>
      <c r="F111" s="43">
        <v>22.26</v>
      </c>
    </row>
    <row r="112" spans="1:8" ht="27" customHeight="1" x14ac:dyDescent="0.2">
      <c r="A112" s="82" t="s">
        <v>2595</v>
      </c>
      <c r="B112" s="37" t="s">
        <v>2062</v>
      </c>
      <c r="C112" s="37">
        <v>1807</v>
      </c>
      <c r="D112" s="38" t="s">
        <v>2728</v>
      </c>
      <c r="E112" s="37" t="s">
        <v>224</v>
      </c>
      <c r="F112" s="43">
        <v>151</v>
      </c>
    </row>
    <row r="113" spans="1:6" ht="15" customHeight="1" x14ac:dyDescent="0.2">
      <c r="A113" s="82" t="s">
        <v>2595</v>
      </c>
      <c r="B113" s="83" t="s">
        <v>2062</v>
      </c>
      <c r="C113" s="37">
        <v>1816</v>
      </c>
      <c r="D113" s="38" t="s">
        <v>2714</v>
      </c>
      <c r="E113" s="37" t="s">
        <v>83</v>
      </c>
      <c r="F113" s="43">
        <v>137.80000000000001</v>
      </c>
    </row>
    <row r="114" spans="1:6" ht="27" customHeight="1" x14ac:dyDescent="0.2">
      <c r="A114" s="82" t="s">
        <v>2070</v>
      </c>
      <c r="B114" s="37" t="s">
        <v>2062</v>
      </c>
      <c r="C114" s="37">
        <v>1872</v>
      </c>
      <c r="D114" s="38" t="s">
        <v>2519</v>
      </c>
      <c r="E114" s="37" t="s">
        <v>224</v>
      </c>
      <c r="F114" s="43">
        <v>2.2269999999999999</v>
      </c>
    </row>
    <row r="115" spans="1:6" ht="15" customHeight="1" x14ac:dyDescent="0.2">
      <c r="A115" s="82" t="s">
        <v>2595</v>
      </c>
      <c r="B115" s="37" t="s">
        <v>2062</v>
      </c>
      <c r="C115" s="37">
        <v>1890</v>
      </c>
      <c r="D115" s="38" t="s">
        <v>3030</v>
      </c>
      <c r="E115" s="37" t="s">
        <v>224</v>
      </c>
      <c r="F115" s="43">
        <v>0.18</v>
      </c>
    </row>
    <row r="116" spans="1:6" ht="27" customHeight="1" x14ac:dyDescent="0.2">
      <c r="A116" s="82" t="s">
        <v>2070</v>
      </c>
      <c r="B116" s="37" t="s">
        <v>2062</v>
      </c>
      <c r="C116" s="37">
        <v>1930</v>
      </c>
      <c r="D116" s="38" t="s">
        <v>2331</v>
      </c>
      <c r="E116" s="37" t="s">
        <v>224</v>
      </c>
      <c r="F116" s="43">
        <v>9.8699999999999992</v>
      </c>
    </row>
    <row r="117" spans="1:6" ht="27" customHeight="1" x14ac:dyDescent="0.2">
      <c r="A117" s="82" t="s">
        <v>2595</v>
      </c>
      <c r="B117" s="37" t="s">
        <v>2062</v>
      </c>
      <c r="C117" s="37">
        <v>1969</v>
      </c>
      <c r="D117" s="38" t="s">
        <v>3029</v>
      </c>
      <c r="E117" s="37" t="s">
        <v>224</v>
      </c>
      <c r="F117" s="43">
        <v>17.55</v>
      </c>
    </row>
    <row r="118" spans="1:6" ht="15" customHeight="1" x14ac:dyDescent="0.2">
      <c r="A118" s="82" t="s">
        <v>2595</v>
      </c>
      <c r="B118" s="37" t="s">
        <v>2062</v>
      </c>
      <c r="C118" s="37">
        <v>1978</v>
      </c>
      <c r="D118" s="38" t="s">
        <v>2889</v>
      </c>
      <c r="E118" s="37" t="s">
        <v>117</v>
      </c>
      <c r="F118" s="43">
        <v>10.38</v>
      </c>
    </row>
    <row r="119" spans="1:6" ht="27" customHeight="1" x14ac:dyDescent="0.2">
      <c r="A119" s="82" t="s">
        <v>2595</v>
      </c>
      <c r="B119" s="37" t="s">
        <v>2062</v>
      </c>
      <c r="C119" s="37">
        <v>2003</v>
      </c>
      <c r="D119" s="38" t="s">
        <v>2928</v>
      </c>
      <c r="E119" s="37" t="s">
        <v>224</v>
      </c>
      <c r="F119" s="43">
        <v>3.2</v>
      </c>
    </row>
    <row r="120" spans="1:6" ht="15" customHeight="1" x14ac:dyDescent="0.2">
      <c r="A120" s="82" t="s">
        <v>2595</v>
      </c>
      <c r="B120" s="37" t="s">
        <v>2062</v>
      </c>
      <c r="C120" s="37">
        <v>2004</v>
      </c>
      <c r="D120" s="38" t="s">
        <v>3062</v>
      </c>
      <c r="E120" s="37" t="s">
        <v>117</v>
      </c>
      <c r="F120" s="43">
        <v>5.67</v>
      </c>
    </row>
    <row r="121" spans="1:6" ht="15" customHeight="1" x14ac:dyDescent="0.2">
      <c r="A121" s="82" t="s">
        <v>2595</v>
      </c>
      <c r="B121" s="37" t="s">
        <v>2062</v>
      </c>
      <c r="C121" s="37">
        <v>2007</v>
      </c>
      <c r="D121" s="38" t="s">
        <v>3002</v>
      </c>
      <c r="E121" s="37" t="s">
        <v>224</v>
      </c>
      <c r="F121" s="43">
        <v>11.2</v>
      </c>
    </row>
    <row r="122" spans="1:6" ht="15" customHeight="1" x14ac:dyDescent="0.2">
      <c r="A122" s="82" t="s">
        <v>2595</v>
      </c>
      <c r="B122" s="37" t="s">
        <v>2062</v>
      </c>
      <c r="C122" s="37">
        <v>2047</v>
      </c>
      <c r="D122" s="38" t="s">
        <v>2838</v>
      </c>
      <c r="E122" s="37" t="s">
        <v>224</v>
      </c>
      <c r="F122" s="43">
        <v>17</v>
      </c>
    </row>
    <row r="123" spans="1:6" ht="27" customHeight="1" x14ac:dyDescent="0.2">
      <c r="A123" s="82" t="s">
        <v>2595</v>
      </c>
      <c r="B123" s="37" t="s">
        <v>2062</v>
      </c>
      <c r="C123" s="37">
        <v>2206</v>
      </c>
      <c r="D123" s="38" t="s">
        <v>2932</v>
      </c>
      <c r="E123" s="37" t="s">
        <v>224</v>
      </c>
      <c r="F123" s="43">
        <v>1.65</v>
      </c>
    </row>
    <row r="124" spans="1:6" ht="27" customHeight="1" x14ac:dyDescent="0.2">
      <c r="A124" s="82" t="s">
        <v>2595</v>
      </c>
      <c r="B124" s="37" t="s">
        <v>2062</v>
      </c>
      <c r="C124" s="37">
        <v>2277</v>
      </c>
      <c r="D124" s="38" t="s">
        <v>2704</v>
      </c>
      <c r="E124" s="37" t="s">
        <v>117</v>
      </c>
      <c r="F124" s="43">
        <v>31.356000000000002</v>
      </c>
    </row>
    <row r="125" spans="1:6" ht="27" customHeight="1" x14ac:dyDescent="0.2">
      <c r="A125" s="82" t="s">
        <v>2595</v>
      </c>
      <c r="B125" s="37" t="s">
        <v>2062</v>
      </c>
      <c r="C125" s="37">
        <v>2357</v>
      </c>
      <c r="D125" s="38" t="s">
        <v>2847</v>
      </c>
      <c r="E125" s="37" t="s">
        <v>224</v>
      </c>
      <c r="F125" s="43">
        <v>295</v>
      </c>
    </row>
    <row r="126" spans="1:6" ht="15" customHeight="1" x14ac:dyDescent="0.2">
      <c r="A126" s="82" t="s">
        <v>2070</v>
      </c>
      <c r="B126" s="37" t="s">
        <v>2062</v>
      </c>
      <c r="C126" s="230">
        <v>2373</v>
      </c>
      <c r="D126" s="38" t="s">
        <v>2476</v>
      </c>
      <c r="E126" s="37" t="s">
        <v>224</v>
      </c>
      <c r="F126" s="43">
        <v>103.62</v>
      </c>
    </row>
    <row r="127" spans="1:6" ht="27" customHeight="1" x14ac:dyDescent="0.2">
      <c r="A127" s="82" t="s">
        <v>2070</v>
      </c>
      <c r="B127" s="37" t="s">
        <v>2062</v>
      </c>
      <c r="C127" s="37">
        <v>2378</v>
      </c>
      <c r="D127" s="38" t="s">
        <v>2959</v>
      </c>
      <c r="E127" s="37" t="s">
        <v>224</v>
      </c>
      <c r="F127" s="43">
        <v>1165</v>
      </c>
    </row>
    <row r="128" spans="1:6" ht="15" customHeight="1" x14ac:dyDescent="0.2">
      <c r="A128" s="82" t="s">
        <v>2070</v>
      </c>
      <c r="B128" s="37" t="s">
        <v>2062</v>
      </c>
      <c r="C128" s="37">
        <v>2392</v>
      </c>
      <c r="D128" s="38" t="s">
        <v>2474</v>
      </c>
      <c r="E128" s="37" t="s">
        <v>224</v>
      </c>
      <c r="F128" s="43">
        <v>70.59</v>
      </c>
    </row>
    <row r="129" spans="1:6" ht="15" customHeight="1" x14ac:dyDescent="0.2">
      <c r="A129" s="82" t="s">
        <v>2070</v>
      </c>
      <c r="B129" s="37" t="s">
        <v>2062</v>
      </c>
      <c r="C129" s="37">
        <v>2442</v>
      </c>
      <c r="D129" s="38" t="s">
        <v>2487</v>
      </c>
      <c r="E129" s="37" t="s">
        <v>117</v>
      </c>
      <c r="F129" s="43">
        <v>12</v>
      </c>
    </row>
    <row r="130" spans="1:6" ht="15" customHeight="1" x14ac:dyDescent="0.2">
      <c r="A130" s="82" t="s">
        <v>2070</v>
      </c>
      <c r="B130" s="37" t="s">
        <v>2062</v>
      </c>
      <c r="C130" s="37">
        <v>2446</v>
      </c>
      <c r="D130" s="38" t="s">
        <v>2486</v>
      </c>
      <c r="E130" s="37" t="s">
        <v>117</v>
      </c>
      <c r="F130" s="43">
        <v>8.7899999999999991</v>
      </c>
    </row>
    <row r="131" spans="1:6" ht="27" customHeight="1" x14ac:dyDescent="0.2">
      <c r="A131" s="82" t="s">
        <v>2595</v>
      </c>
      <c r="B131" s="37" t="s">
        <v>2062</v>
      </c>
      <c r="C131" s="37">
        <v>2455</v>
      </c>
      <c r="D131" s="38" t="s">
        <v>2993</v>
      </c>
      <c r="E131" s="37" t="s">
        <v>224</v>
      </c>
      <c r="F131" s="43">
        <v>80</v>
      </c>
    </row>
    <row r="132" spans="1:6" ht="15" customHeight="1" x14ac:dyDescent="0.2">
      <c r="A132" s="82" t="s">
        <v>2595</v>
      </c>
      <c r="B132" s="37" t="s">
        <v>2062</v>
      </c>
      <c r="C132" s="37">
        <v>2490</v>
      </c>
      <c r="D132" s="38" t="s">
        <v>2652</v>
      </c>
      <c r="E132" s="37" t="s">
        <v>29</v>
      </c>
      <c r="F132" s="43">
        <v>3.69</v>
      </c>
    </row>
    <row r="133" spans="1:6" ht="39.950000000000003" customHeight="1" x14ac:dyDescent="0.2">
      <c r="A133" s="82" t="s">
        <v>2595</v>
      </c>
      <c r="B133" s="37" t="s">
        <v>2062</v>
      </c>
      <c r="C133" s="37">
        <v>2497</v>
      </c>
      <c r="D133" s="38" t="s">
        <v>3195</v>
      </c>
      <c r="E133" s="37" t="s">
        <v>224</v>
      </c>
      <c r="F133" s="43">
        <v>30</v>
      </c>
    </row>
    <row r="134" spans="1:6" ht="27" customHeight="1" x14ac:dyDescent="0.2">
      <c r="A134" s="82" t="s">
        <v>2595</v>
      </c>
      <c r="B134" s="37" t="s">
        <v>2062</v>
      </c>
      <c r="C134" s="37">
        <v>2524</v>
      </c>
      <c r="D134" s="38" t="s">
        <v>1498</v>
      </c>
      <c r="E134" s="37" t="s">
        <v>224</v>
      </c>
      <c r="F134" s="43">
        <v>77.069999999999993</v>
      </c>
    </row>
    <row r="135" spans="1:6" ht="27" customHeight="1" x14ac:dyDescent="0.2">
      <c r="A135" s="82" t="s">
        <v>2070</v>
      </c>
      <c r="B135" s="37" t="s">
        <v>2062</v>
      </c>
      <c r="C135" s="37">
        <v>2559</v>
      </c>
      <c r="D135" s="38" t="s">
        <v>2490</v>
      </c>
      <c r="E135" s="37" t="s">
        <v>224</v>
      </c>
      <c r="F135" s="43">
        <v>7.28</v>
      </c>
    </row>
    <row r="136" spans="1:6" ht="24" x14ac:dyDescent="0.2">
      <c r="A136" s="82" t="s">
        <v>2070</v>
      </c>
      <c r="B136" s="37" t="s">
        <v>2062</v>
      </c>
      <c r="C136" s="37">
        <v>2576</v>
      </c>
      <c r="D136" s="38" t="s">
        <v>2962</v>
      </c>
      <c r="E136" s="37" t="s">
        <v>224</v>
      </c>
      <c r="F136" s="43">
        <v>22.42</v>
      </c>
    </row>
    <row r="137" spans="1:6" ht="24" x14ac:dyDescent="0.2">
      <c r="A137" s="82" t="s">
        <v>2070</v>
      </c>
      <c r="B137" s="37" t="s">
        <v>2062</v>
      </c>
      <c r="C137" s="37">
        <v>2581</v>
      </c>
      <c r="D137" s="38" t="s">
        <v>2494</v>
      </c>
      <c r="E137" s="37" t="s">
        <v>224</v>
      </c>
      <c r="F137" s="43">
        <v>10.9</v>
      </c>
    </row>
    <row r="138" spans="1:6" ht="27" customHeight="1" x14ac:dyDescent="0.2">
      <c r="A138" s="82" t="s">
        <v>2595</v>
      </c>
      <c r="B138" s="37" t="s">
        <v>2062</v>
      </c>
      <c r="C138" s="37">
        <v>2642</v>
      </c>
      <c r="D138" s="38" t="s">
        <v>3119</v>
      </c>
      <c r="E138" s="37" t="s">
        <v>224</v>
      </c>
      <c r="F138" s="43">
        <v>170.4</v>
      </c>
    </row>
    <row r="139" spans="1:6" ht="39.950000000000003" customHeight="1" x14ac:dyDescent="0.2">
      <c r="A139" s="82" t="s">
        <v>2070</v>
      </c>
      <c r="B139" s="37" t="s">
        <v>2062</v>
      </c>
      <c r="C139" s="37">
        <v>2674</v>
      </c>
      <c r="D139" s="38" t="s">
        <v>2527</v>
      </c>
      <c r="E139" s="37" t="s">
        <v>117</v>
      </c>
      <c r="F139" s="43">
        <v>3.4</v>
      </c>
    </row>
    <row r="140" spans="1:6" ht="27" customHeight="1" x14ac:dyDescent="0.2">
      <c r="A140" s="82" t="s">
        <v>2070</v>
      </c>
      <c r="B140" s="37" t="s">
        <v>2062</v>
      </c>
      <c r="C140" s="37">
        <v>2678</v>
      </c>
      <c r="D140" s="38" t="s">
        <v>2488</v>
      </c>
      <c r="E140" s="37" t="s">
        <v>117</v>
      </c>
      <c r="F140" s="43">
        <v>1.9</v>
      </c>
    </row>
    <row r="141" spans="1:6" ht="27" customHeight="1" x14ac:dyDescent="0.2">
      <c r="A141" s="82" t="s">
        <v>2070</v>
      </c>
      <c r="B141" s="37" t="s">
        <v>2062</v>
      </c>
      <c r="C141" s="37">
        <v>2679</v>
      </c>
      <c r="D141" s="38" t="s">
        <v>2489</v>
      </c>
      <c r="E141" s="37" t="s">
        <v>117</v>
      </c>
      <c r="F141" s="43">
        <v>3</v>
      </c>
    </row>
    <row r="142" spans="1:6" ht="27" customHeight="1" x14ac:dyDescent="0.2">
      <c r="A142" s="82" t="s">
        <v>2070</v>
      </c>
      <c r="B142" s="37" t="s">
        <v>2062</v>
      </c>
      <c r="C142" s="37">
        <v>2682</v>
      </c>
      <c r="D142" s="38" t="s">
        <v>2484</v>
      </c>
      <c r="E142" s="37" t="s">
        <v>117</v>
      </c>
      <c r="F142" s="43">
        <v>20</v>
      </c>
    </row>
    <row r="143" spans="1:6" ht="27" customHeight="1" x14ac:dyDescent="0.2">
      <c r="A143" s="82" t="s">
        <v>2070</v>
      </c>
      <c r="B143" s="37" t="s">
        <v>2062</v>
      </c>
      <c r="C143" s="37">
        <v>2684</v>
      </c>
      <c r="D143" s="38" t="s">
        <v>2528</v>
      </c>
      <c r="E143" s="37" t="s">
        <v>117</v>
      </c>
      <c r="F143" s="43">
        <v>7.7</v>
      </c>
    </row>
    <row r="144" spans="1:6" ht="27" customHeight="1" x14ac:dyDescent="0.2">
      <c r="A144" s="82" t="s">
        <v>2070</v>
      </c>
      <c r="B144" s="37" t="s">
        <v>2062</v>
      </c>
      <c r="C144" s="37">
        <v>2688</v>
      </c>
      <c r="D144" s="38" t="s">
        <v>2520</v>
      </c>
      <c r="E144" s="37" t="s">
        <v>117</v>
      </c>
      <c r="F144" s="43">
        <v>2</v>
      </c>
    </row>
    <row r="145" spans="1:6" ht="24" x14ac:dyDescent="0.2">
      <c r="A145" s="82" t="s">
        <v>2070</v>
      </c>
      <c r="B145" s="37" t="s">
        <v>2062</v>
      </c>
      <c r="C145" s="37">
        <v>2692</v>
      </c>
      <c r="D145" s="38" t="s">
        <v>2207</v>
      </c>
      <c r="E145" s="37" t="s">
        <v>2208</v>
      </c>
      <c r="F145" s="43">
        <v>6.1284999999999998</v>
      </c>
    </row>
    <row r="146" spans="1:6" x14ac:dyDescent="0.2">
      <c r="A146" s="82" t="s">
        <v>2595</v>
      </c>
      <c r="B146" s="37" t="s">
        <v>2062</v>
      </c>
      <c r="C146" s="37" t="s">
        <v>3471</v>
      </c>
      <c r="D146" s="38" t="s">
        <v>3470</v>
      </c>
      <c r="E146" s="37" t="s">
        <v>117</v>
      </c>
      <c r="F146" s="231">
        <v>36</v>
      </c>
    </row>
    <row r="147" spans="1:6" ht="27" customHeight="1" x14ac:dyDescent="0.2">
      <c r="A147" s="82" t="s">
        <v>2595</v>
      </c>
      <c r="B147" s="37" t="s">
        <v>2062</v>
      </c>
      <c r="C147" s="37">
        <v>2864</v>
      </c>
      <c r="D147" s="38" t="s">
        <v>2995</v>
      </c>
      <c r="E147" s="37" t="s">
        <v>224</v>
      </c>
      <c r="F147" s="43">
        <v>100</v>
      </c>
    </row>
    <row r="148" spans="1:6" ht="15" customHeight="1" x14ac:dyDescent="0.2">
      <c r="A148" s="82" t="s">
        <v>2595</v>
      </c>
      <c r="B148" s="37" t="s">
        <v>2062</v>
      </c>
      <c r="C148" s="37">
        <v>2918</v>
      </c>
      <c r="D148" s="38" t="s">
        <v>3105</v>
      </c>
      <c r="E148" s="37" t="s">
        <v>224</v>
      </c>
      <c r="F148" s="43">
        <v>60</v>
      </c>
    </row>
    <row r="149" spans="1:6" ht="15" customHeight="1" x14ac:dyDescent="0.2">
      <c r="A149" s="82" t="s">
        <v>2595</v>
      </c>
      <c r="B149" s="37" t="s">
        <v>2062</v>
      </c>
      <c r="C149" s="37">
        <v>2937</v>
      </c>
      <c r="D149" s="38" t="s">
        <v>2992</v>
      </c>
      <c r="E149" s="37" t="s">
        <v>224</v>
      </c>
      <c r="F149" s="43">
        <v>778.53</v>
      </c>
    </row>
    <row r="150" spans="1:6" ht="24" x14ac:dyDescent="0.2">
      <c r="A150" s="82" t="s">
        <v>2595</v>
      </c>
      <c r="B150" s="37" t="s">
        <v>2062</v>
      </c>
      <c r="C150" s="37">
        <v>2975</v>
      </c>
      <c r="D150" s="38" t="s">
        <v>3089</v>
      </c>
      <c r="E150" s="37" t="s">
        <v>83</v>
      </c>
      <c r="F150" s="231">
        <v>580</v>
      </c>
    </row>
    <row r="151" spans="1:6" ht="15" customHeight="1" x14ac:dyDescent="0.2">
      <c r="A151" s="82" t="s">
        <v>2595</v>
      </c>
      <c r="B151" s="37" t="s">
        <v>2062</v>
      </c>
      <c r="C151" s="37">
        <v>2976</v>
      </c>
      <c r="D151" s="38" t="s">
        <v>3090</v>
      </c>
      <c r="E151" s="37" t="s">
        <v>2586</v>
      </c>
      <c r="F151" s="43">
        <v>390</v>
      </c>
    </row>
    <row r="152" spans="1:6" ht="15" customHeight="1" x14ac:dyDescent="0.2">
      <c r="A152" s="82" t="s">
        <v>2595</v>
      </c>
      <c r="B152" s="37" t="s">
        <v>2062</v>
      </c>
      <c r="C152" s="37">
        <v>2995</v>
      </c>
      <c r="D152" s="38" t="s">
        <v>2998</v>
      </c>
      <c r="E152" s="37" t="s">
        <v>224</v>
      </c>
      <c r="F152" s="43">
        <v>15.263999999999999</v>
      </c>
    </row>
    <row r="153" spans="1:6" ht="48" x14ac:dyDescent="0.2">
      <c r="A153" s="82" t="s">
        <v>2070</v>
      </c>
      <c r="B153" s="37" t="s">
        <v>2062</v>
      </c>
      <c r="C153" s="37">
        <v>3080</v>
      </c>
      <c r="D153" s="38" t="s">
        <v>2115</v>
      </c>
      <c r="E153" s="37" t="s">
        <v>1923</v>
      </c>
      <c r="F153" s="43">
        <v>45</v>
      </c>
    </row>
    <row r="154" spans="1:6" ht="48" x14ac:dyDescent="0.2">
      <c r="A154" s="82" t="s">
        <v>2070</v>
      </c>
      <c r="B154" s="37" t="s">
        <v>2062</v>
      </c>
      <c r="C154" s="37">
        <v>3097</v>
      </c>
      <c r="D154" s="38" t="s">
        <v>2116</v>
      </c>
      <c r="E154" s="37" t="s">
        <v>1923</v>
      </c>
      <c r="F154" s="43">
        <v>46</v>
      </c>
    </row>
    <row r="155" spans="1:6" ht="48" x14ac:dyDescent="0.2">
      <c r="A155" s="82" t="s">
        <v>2070</v>
      </c>
      <c r="B155" s="37" t="s">
        <v>2062</v>
      </c>
      <c r="C155" s="37">
        <v>3104</v>
      </c>
      <c r="D155" s="38" t="s">
        <v>2719</v>
      </c>
      <c r="E155" s="37" t="s">
        <v>1923</v>
      </c>
      <c r="F155" s="43">
        <v>134.97999999999999</v>
      </c>
    </row>
    <row r="156" spans="1:6" ht="27" customHeight="1" x14ac:dyDescent="0.2">
      <c r="A156" s="82" t="s">
        <v>2070</v>
      </c>
      <c r="B156" s="37" t="s">
        <v>2062</v>
      </c>
      <c r="C156" s="37">
        <v>3143</v>
      </c>
      <c r="D156" s="38" t="s">
        <v>2804</v>
      </c>
      <c r="E156" s="37" t="s">
        <v>224</v>
      </c>
      <c r="F156" s="43">
        <v>7.7350000000000003</v>
      </c>
    </row>
    <row r="157" spans="1:6" ht="15" customHeight="1" x14ac:dyDescent="0.2">
      <c r="A157" s="82" t="s">
        <v>2070</v>
      </c>
      <c r="B157" s="37" t="s">
        <v>2062</v>
      </c>
      <c r="C157" s="37">
        <v>3146</v>
      </c>
      <c r="D157" s="38" t="s">
        <v>2611</v>
      </c>
      <c r="E157" s="37" t="s">
        <v>224</v>
      </c>
      <c r="F157" s="43">
        <v>3.4</v>
      </c>
    </row>
    <row r="158" spans="1:6" ht="27" customHeight="1" x14ac:dyDescent="0.2">
      <c r="A158" s="82" t="s">
        <v>2070</v>
      </c>
      <c r="B158" s="37" t="s">
        <v>2062</v>
      </c>
      <c r="C158" s="37">
        <v>3148</v>
      </c>
      <c r="D158" s="38" t="s">
        <v>2392</v>
      </c>
      <c r="E158" s="37" t="s">
        <v>224</v>
      </c>
      <c r="F158" s="43">
        <v>12.5375</v>
      </c>
    </row>
    <row r="159" spans="1:6" ht="39.950000000000003" customHeight="1" x14ac:dyDescent="0.2">
      <c r="A159" s="82" t="s">
        <v>2595</v>
      </c>
      <c r="B159" s="37" t="s">
        <v>2062</v>
      </c>
      <c r="C159" s="37">
        <v>3155</v>
      </c>
      <c r="D159" s="38" t="s">
        <v>3010</v>
      </c>
      <c r="E159" s="37" t="s">
        <v>117</v>
      </c>
      <c r="F159" s="43">
        <v>3.1</v>
      </c>
    </row>
    <row r="160" spans="1:6" ht="27" customHeight="1" x14ac:dyDescent="0.2">
      <c r="A160" s="82" t="s">
        <v>2595</v>
      </c>
      <c r="B160" s="37" t="s">
        <v>2062</v>
      </c>
      <c r="C160" s="37">
        <v>3156</v>
      </c>
      <c r="D160" s="38" t="s">
        <v>3011</v>
      </c>
      <c r="E160" s="37" t="s">
        <v>224</v>
      </c>
      <c r="F160" s="43">
        <v>0.8</v>
      </c>
    </row>
    <row r="161" spans="1:6" ht="27" customHeight="1" x14ac:dyDescent="0.2">
      <c r="A161" s="82" t="s">
        <v>2595</v>
      </c>
      <c r="B161" s="37" t="s">
        <v>2062</v>
      </c>
      <c r="C161" s="37">
        <v>3196</v>
      </c>
      <c r="D161" s="38" t="s">
        <v>2722</v>
      </c>
      <c r="E161" s="37" t="s">
        <v>83</v>
      </c>
      <c r="F161" s="43">
        <v>73.45</v>
      </c>
    </row>
    <row r="162" spans="1:6" ht="27" customHeight="1" x14ac:dyDescent="0.2">
      <c r="A162" s="82" t="s">
        <v>2595</v>
      </c>
      <c r="B162" s="37" t="s">
        <v>2062</v>
      </c>
      <c r="C162" s="37">
        <v>3243</v>
      </c>
      <c r="D162" s="38" t="s">
        <v>3005</v>
      </c>
      <c r="E162" s="37" t="s">
        <v>224</v>
      </c>
      <c r="F162" s="43">
        <v>16.29</v>
      </c>
    </row>
    <row r="163" spans="1:6" ht="27" customHeight="1" x14ac:dyDescent="0.2">
      <c r="A163" s="82" t="s">
        <v>2595</v>
      </c>
      <c r="B163" s="37" t="s">
        <v>2062</v>
      </c>
      <c r="C163" s="37">
        <v>3249</v>
      </c>
      <c r="D163" s="38" t="s">
        <v>1516</v>
      </c>
      <c r="E163" s="37" t="s">
        <v>101</v>
      </c>
      <c r="F163" s="43">
        <v>84.08</v>
      </c>
    </row>
    <row r="164" spans="1:6" ht="27" customHeight="1" x14ac:dyDescent="0.2">
      <c r="A164" s="82" t="s">
        <v>2595</v>
      </c>
      <c r="B164" s="37" t="s">
        <v>2062</v>
      </c>
      <c r="C164" s="37">
        <v>3257</v>
      </c>
      <c r="D164" s="38" t="s">
        <v>3001</v>
      </c>
      <c r="E164" s="37" t="s">
        <v>224</v>
      </c>
      <c r="F164" s="43">
        <v>25.1</v>
      </c>
    </row>
    <row r="165" spans="1:6" ht="27" customHeight="1" x14ac:dyDescent="0.2">
      <c r="A165" s="82" t="s">
        <v>2595</v>
      </c>
      <c r="B165" s="37" t="s">
        <v>2062</v>
      </c>
      <c r="C165" s="37">
        <v>3258</v>
      </c>
      <c r="D165" s="38" t="s">
        <v>3000</v>
      </c>
      <c r="E165" s="37" t="s">
        <v>224</v>
      </c>
      <c r="F165" s="43">
        <v>9.4</v>
      </c>
    </row>
    <row r="166" spans="1:6" ht="27" customHeight="1" x14ac:dyDescent="0.2">
      <c r="A166" s="82" t="s">
        <v>2070</v>
      </c>
      <c r="B166" s="37" t="s">
        <v>2062</v>
      </c>
      <c r="C166" s="37">
        <v>3272</v>
      </c>
      <c r="D166" s="38" t="s">
        <v>3076</v>
      </c>
      <c r="E166" s="37" t="s">
        <v>224</v>
      </c>
      <c r="F166" s="43">
        <v>33.26</v>
      </c>
    </row>
    <row r="167" spans="1:6" ht="27" customHeight="1" x14ac:dyDescent="0.2">
      <c r="A167" s="82" t="s">
        <v>2595</v>
      </c>
      <c r="B167" s="37" t="s">
        <v>2062</v>
      </c>
      <c r="C167" s="37">
        <v>3283</v>
      </c>
      <c r="D167" s="38" t="s">
        <v>3051</v>
      </c>
      <c r="E167" s="37" t="s">
        <v>117</v>
      </c>
      <c r="F167" s="43">
        <v>9</v>
      </c>
    </row>
    <row r="168" spans="1:6" ht="39.950000000000003" customHeight="1" x14ac:dyDescent="0.2">
      <c r="A168" s="82" t="s">
        <v>2595</v>
      </c>
      <c r="B168" s="37" t="s">
        <v>2062</v>
      </c>
      <c r="C168" s="37">
        <v>3308</v>
      </c>
      <c r="D168" s="38" t="s">
        <v>1447</v>
      </c>
      <c r="E168" s="37" t="s">
        <v>224</v>
      </c>
      <c r="F168" s="43">
        <v>1200</v>
      </c>
    </row>
    <row r="169" spans="1:6" ht="27" customHeight="1" x14ac:dyDescent="0.2">
      <c r="A169" s="82" t="s">
        <v>2070</v>
      </c>
      <c r="B169" s="37" t="s">
        <v>2062</v>
      </c>
      <c r="C169" s="37">
        <v>3315</v>
      </c>
      <c r="D169" s="38" t="s">
        <v>2533</v>
      </c>
      <c r="E169" s="37" t="s">
        <v>101</v>
      </c>
      <c r="F169" s="43">
        <v>0.54400000000000004</v>
      </c>
    </row>
    <row r="170" spans="1:6" ht="27" customHeight="1" x14ac:dyDescent="0.2">
      <c r="A170" s="82" t="s">
        <v>2070</v>
      </c>
      <c r="B170" s="37" t="s">
        <v>2062</v>
      </c>
      <c r="C170" s="37">
        <v>3322</v>
      </c>
      <c r="D170" s="38" t="s">
        <v>3156</v>
      </c>
      <c r="E170" s="37" t="s">
        <v>83</v>
      </c>
      <c r="F170" s="43">
        <v>8.4</v>
      </c>
    </row>
    <row r="171" spans="1:6" ht="27" customHeight="1" x14ac:dyDescent="0.2">
      <c r="A171" s="82" t="s">
        <v>2070</v>
      </c>
      <c r="B171" s="37" t="s">
        <v>2062</v>
      </c>
      <c r="C171" s="37">
        <v>3363</v>
      </c>
      <c r="D171" s="38" t="s">
        <v>3254</v>
      </c>
      <c r="E171" s="37" t="s">
        <v>224</v>
      </c>
      <c r="F171" s="84">
        <v>75100</v>
      </c>
    </row>
    <row r="172" spans="1:6" ht="27" customHeight="1" x14ac:dyDescent="0.2">
      <c r="A172" s="82" t="s">
        <v>2595</v>
      </c>
      <c r="B172" s="37" t="s">
        <v>2062</v>
      </c>
      <c r="C172" s="37">
        <v>3378</v>
      </c>
      <c r="D172" s="38" t="s">
        <v>2730</v>
      </c>
      <c r="E172" s="37" t="s">
        <v>224</v>
      </c>
      <c r="F172" s="43">
        <v>108.41</v>
      </c>
    </row>
    <row r="173" spans="1:6" ht="36" x14ac:dyDescent="0.2">
      <c r="A173" s="82" t="s">
        <v>2070</v>
      </c>
      <c r="B173" s="37" t="s">
        <v>2062</v>
      </c>
      <c r="C173" s="37">
        <v>3379</v>
      </c>
      <c r="D173" s="38" t="s">
        <v>2529</v>
      </c>
      <c r="E173" s="37" t="s">
        <v>224</v>
      </c>
      <c r="F173" s="43">
        <v>59.7</v>
      </c>
    </row>
    <row r="174" spans="1:6" ht="24" x14ac:dyDescent="0.2">
      <c r="A174" s="82" t="s">
        <v>2070</v>
      </c>
      <c r="B174" s="37" t="s">
        <v>2062</v>
      </c>
      <c r="C174" s="37">
        <v>3406</v>
      </c>
      <c r="D174" s="38" t="s">
        <v>2482</v>
      </c>
      <c r="E174" s="37" t="s">
        <v>224</v>
      </c>
      <c r="F174" s="43">
        <v>19.41</v>
      </c>
    </row>
    <row r="175" spans="1:6" ht="48" x14ac:dyDescent="0.2">
      <c r="A175" s="82" t="s">
        <v>2070</v>
      </c>
      <c r="B175" s="37" t="s">
        <v>2062</v>
      </c>
      <c r="C175" s="37">
        <v>3421</v>
      </c>
      <c r="D175" s="38" t="s">
        <v>3259</v>
      </c>
      <c r="E175" s="37" t="s">
        <v>83</v>
      </c>
      <c r="F175" s="43">
        <v>505</v>
      </c>
    </row>
    <row r="176" spans="1:6" ht="27" customHeight="1" x14ac:dyDescent="0.2">
      <c r="A176" s="82" t="s">
        <v>2595</v>
      </c>
      <c r="B176" s="37" t="s">
        <v>2062</v>
      </c>
      <c r="C176" s="37">
        <v>3445</v>
      </c>
      <c r="D176" s="38" t="s">
        <v>2989</v>
      </c>
      <c r="E176" s="37" t="s">
        <v>224</v>
      </c>
      <c r="F176" s="43">
        <v>25.72</v>
      </c>
    </row>
    <row r="177" spans="1:6" ht="27" customHeight="1" x14ac:dyDescent="0.2">
      <c r="A177" s="82" t="s">
        <v>2595</v>
      </c>
      <c r="B177" s="37" t="s">
        <v>2062</v>
      </c>
      <c r="C177" s="37">
        <v>3446</v>
      </c>
      <c r="D177" s="38" t="s">
        <v>2988</v>
      </c>
      <c r="E177" s="37" t="s">
        <v>224</v>
      </c>
      <c r="F177" s="43">
        <v>36.32</v>
      </c>
    </row>
    <row r="178" spans="1:6" ht="27" customHeight="1" x14ac:dyDescent="0.2">
      <c r="A178" s="82" t="s">
        <v>2070</v>
      </c>
      <c r="B178" s="37" t="s">
        <v>2062</v>
      </c>
      <c r="C178" s="37">
        <v>3459</v>
      </c>
      <c r="D178" s="38" t="s">
        <v>2408</v>
      </c>
      <c r="E178" s="37" t="s">
        <v>224</v>
      </c>
      <c r="F178" s="43">
        <v>82.89</v>
      </c>
    </row>
    <row r="179" spans="1:6" ht="27" customHeight="1" x14ac:dyDescent="0.2">
      <c r="A179" s="82" t="s">
        <v>2070</v>
      </c>
      <c r="B179" s="37" t="s">
        <v>2062</v>
      </c>
      <c r="C179" s="37">
        <v>3460</v>
      </c>
      <c r="D179" s="38" t="s">
        <v>2842</v>
      </c>
      <c r="E179" s="37" t="s">
        <v>224</v>
      </c>
      <c r="F179" s="43">
        <v>230</v>
      </c>
    </row>
    <row r="180" spans="1:6" ht="27" customHeight="1" x14ac:dyDescent="0.2">
      <c r="A180" s="82" t="s">
        <v>2070</v>
      </c>
      <c r="B180" s="37" t="s">
        <v>2062</v>
      </c>
      <c r="C180" s="37">
        <v>3469</v>
      </c>
      <c r="D180" s="38" t="s">
        <v>2852</v>
      </c>
      <c r="E180" s="37" t="s">
        <v>224</v>
      </c>
      <c r="F180" s="43">
        <v>158.37</v>
      </c>
    </row>
    <row r="181" spans="1:6" ht="27" customHeight="1" x14ac:dyDescent="0.2">
      <c r="A181" s="82" t="s">
        <v>2070</v>
      </c>
      <c r="B181" s="37" t="s">
        <v>2062</v>
      </c>
      <c r="C181" s="37">
        <v>3470</v>
      </c>
      <c r="D181" s="38" t="s">
        <v>2407</v>
      </c>
      <c r="E181" s="37" t="s">
        <v>224</v>
      </c>
      <c r="F181" s="43">
        <v>59.25</v>
      </c>
    </row>
    <row r="182" spans="1:6" ht="15" customHeight="1" x14ac:dyDescent="0.2">
      <c r="A182" s="82" t="s">
        <v>2070</v>
      </c>
      <c r="B182" s="37" t="s">
        <v>2062</v>
      </c>
      <c r="C182" s="37">
        <v>3472</v>
      </c>
      <c r="D182" s="38" t="s">
        <v>2405</v>
      </c>
      <c r="E182" s="37" t="s">
        <v>224</v>
      </c>
      <c r="F182" s="43">
        <v>10.54</v>
      </c>
    </row>
    <row r="183" spans="1:6" ht="15" customHeight="1" x14ac:dyDescent="0.2">
      <c r="A183" s="82" t="s">
        <v>2070</v>
      </c>
      <c r="B183" s="37" t="s">
        <v>2062</v>
      </c>
      <c r="C183" s="37">
        <v>3502</v>
      </c>
      <c r="D183" s="38" t="s">
        <v>2342</v>
      </c>
      <c r="E183" s="37" t="s">
        <v>224</v>
      </c>
      <c r="F183" s="43">
        <v>5.07</v>
      </c>
    </row>
    <row r="184" spans="1:6" ht="15" customHeight="1" x14ac:dyDescent="0.2">
      <c r="A184" s="82" t="s">
        <v>2070</v>
      </c>
      <c r="B184" s="37" t="s">
        <v>2062</v>
      </c>
      <c r="C184" s="37">
        <v>3516</v>
      </c>
      <c r="D184" s="38" t="s">
        <v>2365</v>
      </c>
      <c r="E184" s="37" t="s">
        <v>224</v>
      </c>
      <c r="F184" s="43">
        <v>1</v>
      </c>
    </row>
    <row r="185" spans="1:6" ht="27" customHeight="1" x14ac:dyDescent="0.2">
      <c r="A185" s="82" t="s">
        <v>2070</v>
      </c>
      <c r="B185" s="37" t="s">
        <v>2062</v>
      </c>
      <c r="C185" s="37">
        <v>3517</v>
      </c>
      <c r="D185" s="38" t="s">
        <v>2362</v>
      </c>
      <c r="E185" s="37" t="s">
        <v>224</v>
      </c>
      <c r="F185" s="43">
        <v>3.25</v>
      </c>
    </row>
    <row r="186" spans="1:6" ht="15" customHeight="1" x14ac:dyDescent="0.2">
      <c r="A186" s="82" t="s">
        <v>2070</v>
      </c>
      <c r="B186" s="37" t="s">
        <v>2062</v>
      </c>
      <c r="C186" s="37">
        <v>3518</v>
      </c>
      <c r="D186" s="38" t="s">
        <v>2366</v>
      </c>
      <c r="E186" s="37" t="s">
        <v>224</v>
      </c>
      <c r="F186" s="43">
        <v>2.98</v>
      </c>
    </row>
    <row r="187" spans="1:6" ht="15" customHeight="1" x14ac:dyDescent="0.2">
      <c r="A187" s="82" t="s">
        <v>2070</v>
      </c>
      <c r="B187" s="37" t="s">
        <v>2062</v>
      </c>
      <c r="C187" s="37">
        <v>3519</v>
      </c>
      <c r="D187" s="38" t="s">
        <v>2372</v>
      </c>
      <c r="E187" s="37" t="s">
        <v>224</v>
      </c>
      <c r="F187" s="43">
        <v>6.7</v>
      </c>
    </row>
    <row r="188" spans="1:6" ht="27" customHeight="1" x14ac:dyDescent="0.2">
      <c r="A188" s="82" t="s">
        <v>2070</v>
      </c>
      <c r="B188" s="37" t="s">
        <v>2062</v>
      </c>
      <c r="C188" s="37">
        <v>3520</v>
      </c>
      <c r="D188" s="38" t="s">
        <v>2364</v>
      </c>
      <c r="E188" s="37" t="s">
        <v>224</v>
      </c>
      <c r="F188" s="43">
        <v>8</v>
      </c>
    </row>
    <row r="189" spans="1:6" ht="15" customHeight="1" x14ac:dyDescent="0.2">
      <c r="A189" s="82" t="s">
        <v>2070</v>
      </c>
      <c r="B189" s="37" t="s">
        <v>2062</v>
      </c>
      <c r="C189" s="37">
        <v>3526</v>
      </c>
      <c r="D189" s="38" t="s">
        <v>2363</v>
      </c>
      <c r="E189" s="37" t="s">
        <v>224</v>
      </c>
      <c r="F189" s="43">
        <v>2.25</v>
      </c>
    </row>
    <row r="190" spans="1:6" ht="15" customHeight="1" x14ac:dyDescent="0.2">
      <c r="A190" s="82" t="s">
        <v>2070</v>
      </c>
      <c r="B190" s="37" t="s">
        <v>2062</v>
      </c>
      <c r="C190" s="37">
        <v>3528</v>
      </c>
      <c r="D190" s="38" t="s">
        <v>2367</v>
      </c>
      <c r="E190" s="37" t="s">
        <v>224</v>
      </c>
      <c r="F190" s="43">
        <v>7.65</v>
      </c>
    </row>
    <row r="191" spans="1:6" ht="15" customHeight="1" x14ac:dyDescent="0.2">
      <c r="A191" s="82" t="s">
        <v>2070</v>
      </c>
      <c r="B191" s="37" t="s">
        <v>2062</v>
      </c>
      <c r="C191" s="37">
        <v>3529</v>
      </c>
      <c r="D191" s="38" t="s">
        <v>2321</v>
      </c>
      <c r="E191" s="37" t="s">
        <v>224</v>
      </c>
      <c r="F191" s="43">
        <v>0.65</v>
      </c>
    </row>
    <row r="192" spans="1:6" ht="15" customHeight="1" x14ac:dyDescent="0.2">
      <c r="A192" s="82" t="s">
        <v>2070</v>
      </c>
      <c r="B192" s="37" t="s">
        <v>2062</v>
      </c>
      <c r="C192" s="37">
        <v>3535</v>
      </c>
      <c r="D192" s="38" t="s">
        <v>2329</v>
      </c>
      <c r="E192" s="37" t="s">
        <v>224</v>
      </c>
      <c r="F192" s="43">
        <v>4.13</v>
      </c>
    </row>
    <row r="193" spans="1:6" ht="27" customHeight="1" x14ac:dyDescent="0.2">
      <c r="A193" s="82" t="s">
        <v>2070</v>
      </c>
      <c r="B193" s="37" t="s">
        <v>2062</v>
      </c>
      <c r="C193" s="37">
        <v>3536</v>
      </c>
      <c r="D193" s="38" t="s">
        <v>2325</v>
      </c>
      <c r="E193" s="37" t="s">
        <v>224</v>
      </c>
      <c r="F193" s="43">
        <v>1.7</v>
      </c>
    </row>
    <row r="194" spans="1:6" ht="39.950000000000003" customHeight="1" x14ac:dyDescent="0.2">
      <c r="A194" s="82" t="s">
        <v>2070</v>
      </c>
      <c r="B194" s="37" t="s">
        <v>2062</v>
      </c>
      <c r="C194" s="37">
        <v>3538</v>
      </c>
      <c r="D194" s="38" t="s">
        <v>2794</v>
      </c>
      <c r="E194" s="37" t="s">
        <v>224</v>
      </c>
      <c r="F194" s="43">
        <v>3.06</v>
      </c>
    </row>
    <row r="195" spans="1:6" ht="27" customHeight="1" x14ac:dyDescent="0.2">
      <c r="A195" s="82" t="s">
        <v>2070</v>
      </c>
      <c r="B195" s="37" t="s">
        <v>2062</v>
      </c>
      <c r="C195" s="37">
        <v>3539</v>
      </c>
      <c r="D195" s="38" t="s">
        <v>2346</v>
      </c>
      <c r="E195" s="37" t="s">
        <v>224</v>
      </c>
      <c r="F195" s="43">
        <v>20</v>
      </c>
    </row>
    <row r="196" spans="1:6" ht="15" customHeight="1" x14ac:dyDescent="0.2">
      <c r="A196" s="82" t="s">
        <v>2070</v>
      </c>
      <c r="B196" s="37" t="s">
        <v>2062</v>
      </c>
      <c r="C196" s="37">
        <v>3540</v>
      </c>
      <c r="D196" s="38" t="s">
        <v>2330</v>
      </c>
      <c r="E196" s="37" t="s">
        <v>224</v>
      </c>
      <c r="F196" s="43">
        <v>4.21</v>
      </c>
    </row>
    <row r="197" spans="1:6" ht="15" customHeight="1" x14ac:dyDescent="0.2">
      <c r="A197" s="82" t="s">
        <v>2595</v>
      </c>
      <c r="B197" s="37" t="s">
        <v>2062</v>
      </c>
      <c r="C197" s="37">
        <v>3542</v>
      </c>
      <c r="D197" s="38" t="s">
        <v>2973</v>
      </c>
      <c r="E197" s="37" t="s">
        <v>224</v>
      </c>
      <c r="F197" s="43">
        <v>94.57</v>
      </c>
    </row>
    <row r="198" spans="1:6" ht="27" customHeight="1" x14ac:dyDescent="0.2">
      <c r="A198" s="82" t="s">
        <v>2595</v>
      </c>
      <c r="B198" s="37" t="s">
        <v>2062</v>
      </c>
      <c r="C198" s="37">
        <v>3590</v>
      </c>
      <c r="D198" s="38" t="s">
        <v>3292</v>
      </c>
      <c r="E198" s="37" t="s">
        <v>224</v>
      </c>
      <c r="F198" s="43">
        <v>168.35</v>
      </c>
    </row>
    <row r="199" spans="1:6" ht="15" customHeight="1" x14ac:dyDescent="0.2">
      <c r="A199" s="82" t="s">
        <v>2070</v>
      </c>
      <c r="B199" s="37" t="s">
        <v>2062</v>
      </c>
      <c r="C199" s="37">
        <v>3658</v>
      </c>
      <c r="D199" s="38" t="s">
        <v>2373</v>
      </c>
      <c r="E199" s="37" t="s">
        <v>224</v>
      </c>
      <c r="F199" s="43">
        <v>14.85</v>
      </c>
    </row>
    <row r="200" spans="1:6" ht="15" customHeight="1" x14ac:dyDescent="0.2">
      <c r="A200" s="82" t="s">
        <v>2070</v>
      </c>
      <c r="B200" s="37" t="s">
        <v>2062</v>
      </c>
      <c r="C200" s="37">
        <v>3659</v>
      </c>
      <c r="D200" s="38" t="s">
        <v>2171</v>
      </c>
      <c r="E200" s="37" t="s">
        <v>224</v>
      </c>
      <c r="F200" s="43">
        <v>15</v>
      </c>
    </row>
    <row r="201" spans="1:6" ht="27" customHeight="1" x14ac:dyDescent="0.2">
      <c r="A201" s="82" t="s">
        <v>2070</v>
      </c>
      <c r="B201" s="37" t="s">
        <v>2062</v>
      </c>
      <c r="C201" s="37">
        <v>3666</v>
      </c>
      <c r="D201" s="38" t="s">
        <v>2368</v>
      </c>
      <c r="E201" s="37" t="s">
        <v>224</v>
      </c>
      <c r="F201" s="43">
        <v>3.5</v>
      </c>
    </row>
    <row r="202" spans="1:6" ht="27" customHeight="1" x14ac:dyDescent="0.2">
      <c r="A202" s="82" t="s">
        <v>2070</v>
      </c>
      <c r="B202" s="37" t="s">
        <v>2062</v>
      </c>
      <c r="C202" s="37">
        <v>3670</v>
      </c>
      <c r="D202" s="38" t="s">
        <v>2172</v>
      </c>
      <c r="E202" s="37" t="s">
        <v>224</v>
      </c>
      <c r="F202" s="43">
        <v>19.86</v>
      </c>
    </row>
    <row r="203" spans="1:6" ht="24" x14ac:dyDescent="0.2">
      <c r="A203" s="82" t="s">
        <v>2070</v>
      </c>
      <c r="B203" s="37" t="s">
        <v>2062</v>
      </c>
      <c r="C203" s="37">
        <v>3671</v>
      </c>
      <c r="D203" s="38" t="s">
        <v>2457</v>
      </c>
      <c r="E203" s="37" t="s">
        <v>117</v>
      </c>
      <c r="F203" s="43">
        <v>0.85</v>
      </c>
    </row>
    <row r="204" spans="1:6" ht="24" x14ac:dyDescent="0.2">
      <c r="A204" s="82" t="s">
        <v>2070</v>
      </c>
      <c r="B204" s="37" t="s">
        <v>2062</v>
      </c>
      <c r="C204" s="37">
        <v>3673</v>
      </c>
      <c r="D204" s="38" t="s">
        <v>2900</v>
      </c>
      <c r="E204" s="37" t="s">
        <v>117</v>
      </c>
      <c r="F204" s="43">
        <v>1.4279999999999999</v>
      </c>
    </row>
    <row r="205" spans="1:6" ht="36" x14ac:dyDescent="0.2">
      <c r="A205" s="82" t="s">
        <v>2070</v>
      </c>
      <c r="B205" s="37" t="s">
        <v>2062</v>
      </c>
      <c r="C205" s="37">
        <v>3736</v>
      </c>
      <c r="D205" s="38" t="s">
        <v>2267</v>
      </c>
      <c r="E205" s="37" t="s">
        <v>83</v>
      </c>
      <c r="F205" s="43">
        <v>52</v>
      </c>
    </row>
    <row r="206" spans="1:6" ht="27" customHeight="1" x14ac:dyDescent="0.2">
      <c r="A206" s="82" t="s">
        <v>2070</v>
      </c>
      <c r="B206" s="37" t="s">
        <v>2062</v>
      </c>
      <c r="C206" s="37">
        <v>3767</v>
      </c>
      <c r="D206" s="38" t="s">
        <v>2550</v>
      </c>
      <c r="E206" s="37" t="s">
        <v>224</v>
      </c>
      <c r="F206" s="231">
        <v>1</v>
      </c>
    </row>
    <row r="207" spans="1:6" ht="27" customHeight="1" x14ac:dyDescent="0.2">
      <c r="A207" s="82" t="s">
        <v>2070</v>
      </c>
      <c r="B207" s="37" t="s">
        <v>2062</v>
      </c>
      <c r="C207" s="37">
        <v>3768</v>
      </c>
      <c r="D207" s="38" t="s">
        <v>2559</v>
      </c>
      <c r="E207" s="37" t="s">
        <v>224</v>
      </c>
      <c r="F207" s="43">
        <v>2.0059999999999998</v>
      </c>
    </row>
    <row r="208" spans="1:6" ht="27" customHeight="1" x14ac:dyDescent="0.2">
      <c r="A208" s="82" t="s">
        <v>2070</v>
      </c>
      <c r="B208" s="37" t="s">
        <v>2062</v>
      </c>
      <c r="C208" s="37">
        <v>3777</v>
      </c>
      <c r="D208" s="38" t="s">
        <v>2439</v>
      </c>
      <c r="E208" s="37" t="s">
        <v>83</v>
      </c>
      <c r="F208" s="231">
        <v>1.5</v>
      </c>
    </row>
    <row r="209" spans="1:6" ht="27" customHeight="1" x14ac:dyDescent="0.2">
      <c r="A209" s="82" t="s">
        <v>2595</v>
      </c>
      <c r="B209" s="37" t="s">
        <v>2062</v>
      </c>
      <c r="C209" s="37">
        <v>3800</v>
      </c>
      <c r="D209" s="38" t="s">
        <v>3131</v>
      </c>
      <c r="E209" s="37" t="s">
        <v>101</v>
      </c>
      <c r="F209" s="231">
        <v>3</v>
      </c>
    </row>
    <row r="210" spans="1:6" ht="36" x14ac:dyDescent="0.2">
      <c r="A210" s="82" t="s">
        <v>2070</v>
      </c>
      <c r="B210" s="37" t="s">
        <v>2062</v>
      </c>
      <c r="C210" s="37">
        <v>3811</v>
      </c>
      <c r="D210" s="38" t="s">
        <v>2499</v>
      </c>
      <c r="E210" s="37" t="s">
        <v>224</v>
      </c>
      <c r="F210" s="231">
        <v>57</v>
      </c>
    </row>
    <row r="211" spans="1:6" ht="27" customHeight="1" x14ac:dyDescent="0.2">
      <c r="A211" s="82" t="s">
        <v>2595</v>
      </c>
      <c r="B211" s="37" t="s">
        <v>2062</v>
      </c>
      <c r="C211" s="37">
        <v>3852</v>
      </c>
      <c r="D211" s="38" t="s">
        <v>2974</v>
      </c>
      <c r="E211" s="37" t="s">
        <v>224</v>
      </c>
      <c r="F211" s="43">
        <v>720</v>
      </c>
    </row>
    <row r="212" spans="1:6" ht="27" customHeight="1" x14ac:dyDescent="0.2">
      <c r="A212" s="82" t="s">
        <v>2070</v>
      </c>
      <c r="B212" s="37" t="s">
        <v>2062</v>
      </c>
      <c r="C212" s="37">
        <v>3862</v>
      </c>
      <c r="D212" s="38" t="s">
        <v>2797</v>
      </c>
      <c r="E212" s="37" t="s">
        <v>224</v>
      </c>
      <c r="F212" s="43">
        <v>3</v>
      </c>
    </row>
    <row r="213" spans="1:6" ht="27" customHeight="1" x14ac:dyDescent="0.2">
      <c r="A213" s="82" t="s">
        <v>2070</v>
      </c>
      <c r="B213" s="37" t="s">
        <v>2062</v>
      </c>
      <c r="C213" s="37">
        <v>3863</v>
      </c>
      <c r="D213" s="38" t="s">
        <v>2333</v>
      </c>
      <c r="E213" s="37" t="s">
        <v>224</v>
      </c>
      <c r="F213" s="43">
        <v>3.57</v>
      </c>
    </row>
    <row r="214" spans="1:6" ht="27" customHeight="1" x14ac:dyDescent="0.2">
      <c r="A214" s="82" t="s">
        <v>2070</v>
      </c>
      <c r="B214" s="37" t="s">
        <v>2062</v>
      </c>
      <c r="C214" s="37">
        <v>3864</v>
      </c>
      <c r="D214" s="38" t="s">
        <v>2348</v>
      </c>
      <c r="E214" s="37" t="s">
        <v>224</v>
      </c>
      <c r="F214" s="43">
        <v>9.61</v>
      </c>
    </row>
    <row r="215" spans="1:6" ht="27" customHeight="1" x14ac:dyDescent="0.2">
      <c r="A215" s="82" t="s">
        <v>2070</v>
      </c>
      <c r="B215" s="37" t="s">
        <v>2062</v>
      </c>
      <c r="C215" s="37">
        <v>3875</v>
      </c>
      <c r="D215" s="38" t="s">
        <v>2369</v>
      </c>
      <c r="E215" s="37" t="s">
        <v>224</v>
      </c>
      <c r="F215" s="43">
        <v>2.57</v>
      </c>
    </row>
    <row r="216" spans="1:6" ht="27" customHeight="1" x14ac:dyDescent="0.2">
      <c r="A216" s="82" t="s">
        <v>2070</v>
      </c>
      <c r="B216" s="37" t="s">
        <v>2062</v>
      </c>
      <c r="C216" s="37">
        <v>3898</v>
      </c>
      <c r="D216" s="38" t="s">
        <v>2374</v>
      </c>
      <c r="E216" s="37" t="s">
        <v>224</v>
      </c>
      <c r="F216" s="43">
        <v>4.8099999999999996</v>
      </c>
    </row>
    <row r="217" spans="1:6" ht="27" customHeight="1" x14ac:dyDescent="0.2">
      <c r="A217" s="82" t="s">
        <v>2070</v>
      </c>
      <c r="B217" s="37" t="s">
        <v>2062</v>
      </c>
      <c r="C217" s="37">
        <v>3899</v>
      </c>
      <c r="D217" s="38" t="s">
        <v>2370</v>
      </c>
      <c r="E217" s="37" t="s">
        <v>224</v>
      </c>
      <c r="F217" s="43">
        <v>5.6</v>
      </c>
    </row>
    <row r="218" spans="1:6" ht="27" customHeight="1" x14ac:dyDescent="0.2">
      <c r="A218" s="82" t="s">
        <v>2070</v>
      </c>
      <c r="B218" s="37" t="s">
        <v>2062</v>
      </c>
      <c r="C218" s="37">
        <v>3903</v>
      </c>
      <c r="D218" s="38" t="s">
        <v>2332</v>
      </c>
      <c r="E218" s="37" t="s">
        <v>224</v>
      </c>
      <c r="F218" s="43">
        <v>1.42</v>
      </c>
    </row>
    <row r="219" spans="1:6" ht="27" customHeight="1" x14ac:dyDescent="0.2">
      <c r="A219" s="82" t="s">
        <v>2070</v>
      </c>
      <c r="B219" s="37" t="s">
        <v>2062</v>
      </c>
      <c r="C219" s="37">
        <v>3925</v>
      </c>
      <c r="D219" s="38" t="s">
        <v>2409</v>
      </c>
      <c r="E219" s="37" t="s">
        <v>224</v>
      </c>
      <c r="F219" s="43">
        <v>25.22</v>
      </c>
    </row>
    <row r="220" spans="1:6" ht="27" customHeight="1" x14ac:dyDescent="0.2">
      <c r="A220" s="82" t="s">
        <v>2070</v>
      </c>
      <c r="B220" s="37" t="s">
        <v>2062</v>
      </c>
      <c r="C220" s="37">
        <v>3926</v>
      </c>
      <c r="D220" s="38" t="s">
        <v>2855</v>
      </c>
      <c r="E220" s="37" t="s">
        <v>224</v>
      </c>
      <c r="F220" s="43">
        <v>26.02</v>
      </c>
    </row>
    <row r="221" spans="1:6" ht="27" customHeight="1" x14ac:dyDescent="0.2">
      <c r="A221" s="82" t="s">
        <v>2070</v>
      </c>
      <c r="B221" s="37" t="s">
        <v>2062</v>
      </c>
      <c r="C221" s="37">
        <v>3929</v>
      </c>
      <c r="D221" s="38" t="s">
        <v>2856</v>
      </c>
      <c r="E221" s="37" t="s">
        <v>224</v>
      </c>
      <c r="F221" s="43">
        <v>69.22</v>
      </c>
    </row>
    <row r="222" spans="1:6" ht="27" customHeight="1" x14ac:dyDescent="0.2">
      <c r="A222" s="82" t="s">
        <v>2070</v>
      </c>
      <c r="B222" s="37" t="s">
        <v>2062</v>
      </c>
      <c r="C222" s="37">
        <v>3930</v>
      </c>
      <c r="D222" s="38" t="s">
        <v>2410</v>
      </c>
      <c r="E222" s="37" t="s">
        <v>224</v>
      </c>
      <c r="F222" s="43">
        <v>67.8</v>
      </c>
    </row>
    <row r="223" spans="1:6" ht="27" customHeight="1" x14ac:dyDescent="0.2">
      <c r="A223" s="82" t="s">
        <v>2070</v>
      </c>
      <c r="B223" s="37" t="s">
        <v>2062</v>
      </c>
      <c r="C223" s="37">
        <v>3931</v>
      </c>
      <c r="D223" s="38" t="s">
        <v>2413</v>
      </c>
      <c r="E223" s="37" t="s">
        <v>224</v>
      </c>
      <c r="F223" s="43">
        <v>67.8</v>
      </c>
    </row>
    <row r="224" spans="1:6" ht="27" customHeight="1" x14ac:dyDescent="0.2">
      <c r="A224" s="82" t="s">
        <v>2070</v>
      </c>
      <c r="B224" s="37" t="s">
        <v>2062</v>
      </c>
      <c r="C224" s="37">
        <v>3932</v>
      </c>
      <c r="D224" s="38" t="s">
        <v>2880</v>
      </c>
      <c r="E224" s="37" t="s">
        <v>224</v>
      </c>
      <c r="F224" s="43">
        <v>118.26</v>
      </c>
    </row>
    <row r="225" spans="1:7" ht="15" customHeight="1" x14ac:dyDescent="0.2">
      <c r="A225" s="82" t="s">
        <v>2070</v>
      </c>
      <c r="B225" s="37" t="s">
        <v>2062</v>
      </c>
      <c r="C225" s="37">
        <v>3933</v>
      </c>
      <c r="D225" s="38" t="s">
        <v>2853</v>
      </c>
      <c r="E225" s="37" t="s">
        <v>224</v>
      </c>
      <c r="F225" s="43">
        <v>117.32</v>
      </c>
    </row>
    <row r="226" spans="1:7" ht="15" customHeight="1" x14ac:dyDescent="0.2">
      <c r="A226" s="82" t="s">
        <v>2070</v>
      </c>
      <c r="B226" s="37" t="s">
        <v>2062</v>
      </c>
      <c r="C226" s="37">
        <v>3934</v>
      </c>
      <c r="D226" s="38" t="s">
        <v>2854</v>
      </c>
      <c r="E226" s="37" t="s">
        <v>224</v>
      </c>
      <c r="F226" s="43">
        <v>117.32</v>
      </c>
    </row>
    <row r="227" spans="1:7" ht="27" customHeight="1" x14ac:dyDescent="0.2">
      <c r="A227" s="82" t="s">
        <v>2070</v>
      </c>
      <c r="B227" s="37" t="s">
        <v>2062</v>
      </c>
      <c r="C227" s="37">
        <v>3936</v>
      </c>
      <c r="D227" s="38" t="s">
        <v>2412</v>
      </c>
      <c r="E227" s="37" t="s">
        <v>224</v>
      </c>
      <c r="F227" s="43">
        <v>15.86</v>
      </c>
    </row>
    <row r="228" spans="1:7" ht="27" customHeight="1" x14ac:dyDescent="0.2">
      <c r="A228" s="82" t="s">
        <v>2070</v>
      </c>
      <c r="B228" s="37" t="s">
        <v>2062</v>
      </c>
      <c r="C228" s="37">
        <v>3938</v>
      </c>
      <c r="D228" s="38" t="s">
        <v>2411</v>
      </c>
      <c r="E228" s="37" t="s">
        <v>224</v>
      </c>
      <c r="F228" s="43">
        <v>8.8800000000000008</v>
      </c>
    </row>
    <row r="229" spans="1:7" ht="27" customHeight="1" x14ac:dyDescent="0.2">
      <c r="A229" s="82" t="s">
        <v>2070</v>
      </c>
      <c r="B229" s="37" t="s">
        <v>2062</v>
      </c>
      <c r="C229" s="37">
        <v>3992</v>
      </c>
      <c r="D229" s="38" t="s">
        <v>2185</v>
      </c>
      <c r="E229" s="37" t="s">
        <v>117</v>
      </c>
      <c r="F229" s="43">
        <v>16.95</v>
      </c>
    </row>
    <row r="230" spans="1:7" ht="27" customHeight="1" x14ac:dyDescent="0.2">
      <c r="A230" s="82" t="s">
        <v>2070</v>
      </c>
      <c r="B230" s="37" t="s">
        <v>2062</v>
      </c>
      <c r="C230" s="37">
        <v>3993</v>
      </c>
      <c r="D230" s="38" t="s">
        <v>2102</v>
      </c>
      <c r="E230" s="37" t="s">
        <v>83</v>
      </c>
      <c r="F230" s="43">
        <v>52.15</v>
      </c>
    </row>
    <row r="231" spans="1:7" ht="27" customHeight="1" x14ac:dyDescent="0.2">
      <c r="A231" s="82" t="s">
        <v>2595</v>
      </c>
      <c r="B231" s="37" t="s">
        <v>2062</v>
      </c>
      <c r="C231" s="37">
        <v>4012</v>
      </c>
      <c r="D231" s="38" t="s">
        <v>3234</v>
      </c>
      <c r="E231" s="37" t="s">
        <v>224</v>
      </c>
      <c r="F231" s="43">
        <v>32.72</v>
      </c>
    </row>
    <row r="232" spans="1:7" ht="24" x14ac:dyDescent="0.2">
      <c r="A232" s="82" t="s">
        <v>2595</v>
      </c>
      <c r="B232" s="37" t="s">
        <v>2062</v>
      </c>
      <c r="C232" s="37">
        <v>4013</v>
      </c>
      <c r="D232" s="38" t="s">
        <v>2927</v>
      </c>
      <c r="E232" s="37" t="s">
        <v>224</v>
      </c>
      <c r="F232" s="43">
        <v>22.53</v>
      </c>
    </row>
    <row r="233" spans="1:7" ht="27" customHeight="1" x14ac:dyDescent="0.2">
      <c r="A233" s="82" t="s">
        <v>2070</v>
      </c>
      <c r="B233" s="37" t="s">
        <v>2062</v>
      </c>
      <c r="C233" s="37">
        <v>4014</v>
      </c>
      <c r="D233" s="38" t="s">
        <v>2462</v>
      </c>
      <c r="E233" s="37" t="s">
        <v>83</v>
      </c>
      <c r="F233" s="231">
        <v>42</v>
      </c>
    </row>
    <row r="234" spans="1:7" ht="24" x14ac:dyDescent="0.2">
      <c r="A234" s="82" t="s">
        <v>2595</v>
      </c>
      <c r="B234" s="37" t="s">
        <v>2062</v>
      </c>
      <c r="C234" s="37" t="s">
        <v>3459</v>
      </c>
      <c r="D234" s="38" t="s">
        <v>2926</v>
      </c>
      <c r="E234" s="37" t="s">
        <v>224</v>
      </c>
      <c r="F234" s="43">
        <v>25.42</v>
      </c>
    </row>
    <row r="235" spans="1:7" ht="24" x14ac:dyDescent="0.2">
      <c r="A235" s="82" t="s">
        <v>2595</v>
      </c>
      <c r="B235" s="37" t="s">
        <v>2062</v>
      </c>
      <c r="C235" s="37">
        <v>4016</v>
      </c>
      <c r="D235" s="38" t="s">
        <v>2952</v>
      </c>
      <c r="E235" s="37" t="s">
        <v>224</v>
      </c>
      <c r="F235" s="43">
        <v>35.14</v>
      </c>
    </row>
    <row r="236" spans="1:7" ht="24" x14ac:dyDescent="0.2">
      <c r="A236" s="82" t="s">
        <v>2595</v>
      </c>
      <c r="B236" s="37" t="s">
        <v>2062</v>
      </c>
      <c r="C236" s="37">
        <v>4029</v>
      </c>
      <c r="D236" s="38" t="s">
        <v>2939</v>
      </c>
      <c r="E236" s="37" t="s">
        <v>117</v>
      </c>
      <c r="F236" s="231">
        <v>60</v>
      </c>
    </row>
    <row r="237" spans="1:7" x14ac:dyDescent="0.2">
      <c r="A237" s="82" t="s">
        <v>2070</v>
      </c>
      <c r="B237" s="37" t="s">
        <v>2062</v>
      </c>
      <c r="C237" s="37">
        <v>4030</v>
      </c>
      <c r="D237" s="38" t="s">
        <v>2467</v>
      </c>
      <c r="E237" s="37" t="s">
        <v>83</v>
      </c>
      <c r="F237" s="43">
        <v>6</v>
      </c>
    </row>
    <row r="238" spans="1:7" ht="24" x14ac:dyDescent="0.2">
      <c r="A238" s="82" t="s">
        <v>2070</v>
      </c>
      <c r="B238" s="37" t="s">
        <v>2062</v>
      </c>
      <c r="C238" s="37">
        <v>4047</v>
      </c>
      <c r="D238" s="38" t="s">
        <v>2560</v>
      </c>
      <c r="E238" s="37" t="s">
        <v>2552</v>
      </c>
      <c r="F238" s="231">
        <v>12</v>
      </c>
      <c r="G238" s="46">
        <f>F238/3.6</f>
        <v>3.333333333333333</v>
      </c>
    </row>
    <row r="239" spans="1:7" ht="24" x14ac:dyDescent="0.2">
      <c r="A239" s="82" t="s">
        <v>2070</v>
      </c>
      <c r="B239" s="37" t="s">
        <v>2062</v>
      </c>
      <c r="C239" s="37">
        <v>4056</v>
      </c>
      <c r="D239" s="38" t="s">
        <v>2551</v>
      </c>
      <c r="E239" s="37" t="s">
        <v>2552</v>
      </c>
      <c r="F239" s="43">
        <v>24</v>
      </c>
    </row>
    <row r="240" spans="1:7" ht="24" x14ac:dyDescent="0.2">
      <c r="A240" s="82" t="s">
        <v>2070</v>
      </c>
      <c r="B240" s="37" t="s">
        <v>2062</v>
      </c>
      <c r="C240" s="37">
        <v>4059</v>
      </c>
      <c r="D240" s="38" t="s">
        <v>2437</v>
      </c>
      <c r="E240" s="37" t="s">
        <v>117</v>
      </c>
      <c r="F240" s="43">
        <v>22.3</v>
      </c>
    </row>
    <row r="241" spans="1:6" ht="36" x14ac:dyDescent="0.2">
      <c r="A241" s="82" t="s">
        <v>2595</v>
      </c>
      <c r="B241" s="37" t="s">
        <v>2062</v>
      </c>
      <c r="C241" s="37">
        <v>4074</v>
      </c>
      <c r="D241" s="38" t="s">
        <v>2946</v>
      </c>
      <c r="E241" s="37" t="s">
        <v>224</v>
      </c>
      <c r="F241" s="43">
        <v>39.5</v>
      </c>
    </row>
    <row r="242" spans="1:6" ht="36" x14ac:dyDescent="0.2">
      <c r="A242" s="82" t="s">
        <v>2595</v>
      </c>
      <c r="B242" s="37" t="s">
        <v>2062</v>
      </c>
      <c r="C242" s="37">
        <v>4079</v>
      </c>
      <c r="D242" s="38" t="s">
        <v>2953</v>
      </c>
      <c r="E242" s="37" t="s">
        <v>224</v>
      </c>
      <c r="F242" s="43">
        <v>16</v>
      </c>
    </row>
    <row r="243" spans="1:6" ht="24" x14ac:dyDescent="0.2">
      <c r="A243" s="82" t="s">
        <v>2595</v>
      </c>
      <c r="B243" s="37" t="s">
        <v>2062</v>
      </c>
      <c r="C243" s="37">
        <v>4095</v>
      </c>
      <c r="D243" s="38" t="s">
        <v>2929</v>
      </c>
      <c r="E243" s="37" t="s">
        <v>224</v>
      </c>
      <c r="F243" s="43">
        <v>29.76</v>
      </c>
    </row>
    <row r="244" spans="1:6" ht="24" x14ac:dyDescent="0.2">
      <c r="A244" s="82" t="s">
        <v>2595</v>
      </c>
      <c r="B244" s="37" t="s">
        <v>2062</v>
      </c>
      <c r="C244" s="37">
        <v>4101</v>
      </c>
      <c r="D244" s="38" t="s">
        <v>2950</v>
      </c>
      <c r="E244" s="37" t="s">
        <v>224</v>
      </c>
      <c r="F244" s="43">
        <v>100.35</v>
      </c>
    </row>
    <row r="245" spans="1:6" ht="24" x14ac:dyDescent="0.2">
      <c r="A245" s="82" t="s">
        <v>2595</v>
      </c>
      <c r="B245" s="37" t="s">
        <v>2062</v>
      </c>
      <c r="C245" s="37">
        <v>4102</v>
      </c>
      <c r="D245" s="38" t="s">
        <v>2951</v>
      </c>
      <c r="E245" s="37" t="s">
        <v>224</v>
      </c>
      <c r="F245" s="43">
        <v>122.22</v>
      </c>
    </row>
    <row r="246" spans="1:6" ht="24" x14ac:dyDescent="0.2">
      <c r="A246" s="82" t="s">
        <v>2595</v>
      </c>
      <c r="B246" s="37" t="s">
        <v>2062</v>
      </c>
      <c r="C246" s="37">
        <v>4154</v>
      </c>
      <c r="D246" s="38" t="s">
        <v>2639</v>
      </c>
      <c r="E246" s="37" t="s">
        <v>207</v>
      </c>
      <c r="F246" s="43">
        <v>2.54</v>
      </c>
    </row>
    <row r="247" spans="1:6" ht="15" customHeight="1" x14ac:dyDescent="0.2">
      <c r="A247" s="82" t="s">
        <v>2595</v>
      </c>
      <c r="B247" s="37" t="s">
        <v>2062</v>
      </c>
      <c r="C247" s="37">
        <v>4182</v>
      </c>
      <c r="D247" s="38" t="s">
        <v>2599</v>
      </c>
      <c r="E247" s="37" t="s">
        <v>29</v>
      </c>
      <c r="F247" s="43">
        <v>1</v>
      </c>
    </row>
    <row r="248" spans="1:6" x14ac:dyDescent="0.2">
      <c r="A248" s="82" t="s">
        <v>2595</v>
      </c>
      <c r="B248" s="37" t="s">
        <v>2062</v>
      </c>
      <c r="C248" s="37">
        <v>4183</v>
      </c>
      <c r="D248" s="38" t="s">
        <v>2644</v>
      </c>
      <c r="E248" s="37" t="s">
        <v>2645</v>
      </c>
      <c r="F248" s="43">
        <v>3.9689999999999999</v>
      </c>
    </row>
    <row r="249" spans="1:6" x14ac:dyDescent="0.2">
      <c r="A249" s="82" t="s">
        <v>2070</v>
      </c>
      <c r="B249" s="37" t="s">
        <v>2062</v>
      </c>
      <c r="C249" s="37">
        <v>4184</v>
      </c>
      <c r="D249" s="38" t="s">
        <v>2843</v>
      </c>
      <c r="E249" s="37" t="s">
        <v>224</v>
      </c>
      <c r="F249" s="43">
        <v>200</v>
      </c>
    </row>
    <row r="250" spans="1:6" x14ac:dyDescent="0.2">
      <c r="A250" s="82" t="s">
        <v>2070</v>
      </c>
      <c r="B250" s="37" t="s">
        <v>2062</v>
      </c>
      <c r="C250" s="37">
        <v>4208</v>
      </c>
      <c r="D250" s="38" t="s">
        <v>2425</v>
      </c>
      <c r="E250" s="37" t="s">
        <v>224</v>
      </c>
      <c r="F250" s="43">
        <v>35.14</v>
      </c>
    </row>
    <row r="251" spans="1:6" x14ac:dyDescent="0.2">
      <c r="A251" s="82" t="s">
        <v>2070</v>
      </c>
      <c r="B251" s="37" t="s">
        <v>2062</v>
      </c>
      <c r="C251" s="37">
        <v>4221</v>
      </c>
      <c r="D251" s="38" t="s">
        <v>3206</v>
      </c>
      <c r="E251" s="37" t="s">
        <v>2208</v>
      </c>
      <c r="F251" s="43">
        <v>7.1</v>
      </c>
    </row>
    <row r="252" spans="1:6" x14ac:dyDescent="0.2">
      <c r="A252" s="82" t="s">
        <v>2070</v>
      </c>
      <c r="B252" s="37" t="s">
        <v>2062</v>
      </c>
      <c r="C252" s="37">
        <v>4222</v>
      </c>
      <c r="D252" s="38" t="s">
        <v>3225</v>
      </c>
      <c r="E252" s="37" t="s">
        <v>2208</v>
      </c>
      <c r="F252" s="43">
        <v>5.6695000000000002</v>
      </c>
    </row>
    <row r="253" spans="1:6" x14ac:dyDescent="0.2">
      <c r="A253" s="82" t="s">
        <v>2070</v>
      </c>
      <c r="B253" s="37" t="s">
        <v>2062</v>
      </c>
      <c r="C253" s="37">
        <v>4226</v>
      </c>
      <c r="D253" s="38" t="s">
        <v>2463</v>
      </c>
      <c r="E253" s="37" t="s">
        <v>101</v>
      </c>
      <c r="F253" s="43">
        <v>6.2389999999999999</v>
      </c>
    </row>
    <row r="254" spans="1:6" ht="24" x14ac:dyDescent="0.2">
      <c r="A254" s="82" t="s">
        <v>2070</v>
      </c>
      <c r="B254" s="37" t="s">
        <v>2062</v>
      </c>
      <c r="C254" s="37">
        <v>4302</v>
      </c>
      <c r="D254" s="38" t="s">
        <v>3257</v>
      </c>
      <c r="E254" s="37" t="s">
        <v>224</v>
      </c>
      <c r="F254" s="43">
        <v>3.1</v>
      </c>
    </row>
    <row r="255" spans="1:6" x14ac:dyDescent="0.2">
      <c r="A255" s="82" t="s">
        <v>2595</v>
      </c>
      <c r="B255" s="37" t="s">
        <v>2062</v>
      </c>
      <c r="C255" s="37">
        <v>4306</v>
      </c>
      <c r="D255" s="38" t="s">
        <v>3058</v>
      </c>
      <c r="E255" s="37" t="s">
        <v>117</v>
      </c>
      <c r="F255" s="43">
        <v>23.79</v>
      </c>
    </row>
    <row r="256" spans="1:6" ht="24" x14ac:dyDescent="0.2">
      <c r="A256" s="82" t="s">
        <v>2070</v>
      </c>
      <c r="B256" s="37" t="s">
        <v>2062</v>
      </c>
      <c r="C256" s="37">
        <v>4312</v>
      </c>
      <c r="D256" s="38" t="s">
        <v>2309</v>
      </c>
      <c r="E256" s="37" t="s">
        <v>224</v>
      </c>
      <c r="F256" s="43">
        <v>2.5075000000000003</v>
      </c>
    </row>
    <row r="257" spans="1:6" ht="36" x14ac:dyDescent="0.2">
      <c r="A257" s="82" t="s">
        <v>2070</v>
      </c>
      <c r="B257" s="37" t="s">
        <v>2062</v>
      </c>
      <c r="C257" s="37">
        <v>4315</v>
      </c>
      <c r="D257" s="38" t="s">
        <v>2310</v>
      </c>
      <c r="E257" s="37" t="s">
        <v>224</v>
      </c>
      <c r="F257" s="43">
        <v>1.8</v>
      </c>
    </row>
    <row r="258" spans="1:6" ht="36" x14ac:dyDescent="0.2">
      <c r="A258" s="82" t="s">
        <v>2070</v>
      </c>
      <c r="B258" s="37" t="s">
        <v>2062</v>
      </c>
      <c r="C258" s="37">
        <v>4350</v>
      </c>
      <c r="D258" s="38" t="s">
        <v>2420</v>
      </c>
      <c r="E258" s="37" t="s">
        <v>224</v>
      </c>
      <c r="F258" s="43">
        <v>0.56100000000000005</v>
      </c>
    </row>
    <row r="259" spans="1:6" ht="36" x14ac:dyDescent="0.2">
      <c r="A259" s="82" t="s">
        <v>2070</v>
      </c>
      <c r="B259" s="37" t="s">
        <v>2062</v>
      </c>
      <c r="C259" s="37">
        <v>4351</v>
      </c>
      <c r="D259" s="38" t="s">
        <v>2568</v>
      </c>
      <c r="E259" s="37" t="s">
        <v>224</v>
      </c>
      <c r="F259" s="43">
        <v>14.730499999999999</v>
      </c>
    </row>
    <row r="260" spans="1:6" ht="39.950000000000003" customHeight="1" x14ac:dyDescent="0.2">
      <c r="A260" s="82" t="s">
        <v>2595</v>
      </c>
      <c r="B260" s="37" t="s">
        <v>2062</v>
      </c>
      <c r="C260" s="37">
        <v>4356</v>
      </c>
      <c r="D260" s="38" t="s">
        <v>2986</v>
      </c>
      <c r="E260" s="37" t="s">
        <v>224</v>
      </c>
      <c r="F260" s="43">
        <v>1747.75</v>
      </c>
    </row>
    <row r="261" spans="1:6" ht="24" x14ac:dyDescent="0.2">
      <c r="A261" s="82" t="s">
        <v>2070</v>
      </c>
      <c r="B261" s="37" t="s">
        <v>2062</v>
      </c>
      <c r="C261" s="37">
        <v>4377</v>
      </c>
      <c r="D261" s="38" t="s">
        <v>2601</v>
      </c>
      <c r="E261" s="37" t="s">
        <v>224</v>
      </c>
      <c r="F261" s="43">
        <v>0.1615</v>
      </c>
    </row>
    <row r="262" spans="1:6" ht="36" x14ac:dyDescent="0.2">
      <c r="A262" s="82" t="s">
        <v>2070</v>
      </c>
      <c r="B262" s="37" t="s">
        <v>2062</v>
      </c>
      <c r="C262" s="37">
        <v>4384</v>
      </c>
      <c r="D262" s="38" t="s">
        <v>2572</v>
      </c>
      <c r="E262" s="37" t="s">
        <v>224</v>
      </c>
      <c r="F262" s="43">
        <v>17</v>
      </c>
    </row>
    <row r="263" spans="1:6" ht="50.1" customHeight="1" x14ac:dyDescent="0.2">
      <c r="A263" s="82" t="s">
        <v>2070</v>
      </c>
      <c r="B263" s="37" t="s">
        <v>2062</v>
      </c>
      <c r="C263" s="37">
        <v>4417</v>
      </c>
      <c r="D263" s="38" t="s">
        <v>2635</v>
      </c>
      <c r="E263" s="37" t="s">
        <v>117</v>
      </c>
      <c r="F263" s="43">
        <v>4.05</v>
      </c>
    </row>
    <row r="264" spans="1:6" ht="27" customHeight="1" x14ac:dyDescent="0.2">
      <c r="A264" s="82" t="s">
        <v>2070</v>
      </c>
      <c r="B264" s="37" t="s">
        <v>2062</v>
      </c>
      <c r="C264" s="37">
        <v>4425</v>
      </c>
      <c r="D264" s="38" t="s">
        <v>2299</v>
      </c>
      <c r="E264" s="37" t="s">
        <v>117</v>
      </c>
      <c r="F264" s="43">
        <v>13.25</v>
      </c>
    </row>
    <row r="265" spans="1:6" ht="24" x14ac:dyDescent="0.2">
      <c r="A265" s="82" t="s">
        <v>2070</v>
      </c>
      <c r="B265" s="37" t="s">
        <v>2062</v>
      </c>
      <c r="C265" s="37">
        <v>4430</v>
      </c>
      <c r="D265" s="38" t="s">
        <v>3260</v>
      </c>
      <c r="E265" s="37" t="s">
        <v>117</v>
      </c>
      <c r="F265" s="43">
        <v>7.44</v>
      </c>
    </row>
    <row r="266" spans="1:6" ht="24" x14ac:dyDescent="0.2">
      <c r="A266" s="82" t="s">
        <v>2070</v>
      </c>
      <c r="B266" s="37" t="s">
        <v>2062</v>
      </c>
      <c r="C266" s="37">
        <v>4433</v>
      </c>
      <c r="D266" s="38" t="s">
        <v>2186</v>
      </c>
      <c r="E266" s="37" t="s">
        <v>117</v>
      </c>
      <c r="F266" s="43">
        <v>14.05</v>
      </c>
    </row>
    <row r="267" spans="1:6" ht="27" customHeight="1" x14ac:dyDescent="0.2">
      <c r="A267" s="82" t="s">
        <v>2070</v>
      </c>
      <c r="B267" s="37" t="s">
        <v>2062</v>
      </c>
      <c r="C267" s="37">
        <v>4460</v>
      </c>
      <c r="D267" s="38" t="s">
        <v>2642</v>
      </c>
      <c r="E267" s="37" t="s">
        <v>117</v>
      </c>
      <c r="F267" s="43">
        <v>5.25</v>
      </c>
    </row>
    <row r="268" spans="1:6" x14ac:dyDescent="0.2">
      <c r="A268" s="82" t="s">
        <v>2595</v>
      </c>
      <c r="B268" s="37" t="s">
        <v>2062</v>
      </c>
      <c r="C268" s="37">
        <v>4480</v>
      </c>
      <c r="D268" s="38" t="s">
        <v>2653</v>
      </c>
      <c r="E268" s="37" t="s">
        <v>2208</v>
      </c>
      <c r="F268" s="43">
        <v>173.26</v>
      </c>
    </row>
    <row r="269" spans="1:6" ht="24" x14ac:dyDescent="0.2">
      <c r="A269" s="82" t="s">
        <v>2070</v>
      </c>
      <c r="B269" s="37" t="s">
        <v>2062</v>
      </c>
      <c r="C269" s="37">
        <v>4491</v>
      </c>
      <c r="D269" s="38" t="s">
        <v>2103</v>
      </c>
      <c r="E269" s="37" t="s">
        <v>117</v>
      </c>
      <c r="F269" s="43">
        <v>8.7125000000000004</v>
      </c>
    </row>
    <row r="270" spans="1:6" ht="24" x14ac:dyDescent="0.2">
      <c r="A270" s="82" t="s">
        <v>2070</v>
      </c>
      <c r="B270" s="37" t="s">
        <v>2062</v>
      </c>
      <c r="C270" s="37">
        <v>4509</v>
      </c>
      <c r="D270" s="38" t="s">
        <v>3165</v>
      </c>
      <c r="E270" s="37" t="s">
        <v>117</v>
      </c>
      <c r="F270" s="43">
        <v>4.5</v>
      </c>
    </row>
    <row r="271" spans="1:6" ht="27" customHeight="1" x14ac:dyDescent="0.2">
      <c r="A271" s="82" t="s">
        <v>2070</v>
      </c>
      <c r="B271" s="37" t="s">
        <v>2062</v>
      </c>
      <c r="C271" s="37">
        <v>4517</v>
      </c>
      <c r="D271" s="38" t="s">
        <v>2209</v>
      </c>
      <c r="E271" s="37" t="s">
        <v>117</v>
      </c>
      <c r="F271" s="43">
        <v>3.0430000000000001</v>
      </c>
    </row>
    <row r="272" spans="1:6" ht="27" customHeight="1" x14ac:dyDescent="0.2">
      <c r="A272" s="82" t="s">
        <v>2595</v>
      </c>
      <c r="B272" s="37" t="s">
        <v>2062</v>
      </c>
      <c r="C272" s="37">
        <v>4520</v>
      </c>
      <c r="D272" s="38" t="s">
        <v>3150</v>
      </c>
      <c r="E272" s="37" t="s">
        <v>224</v>
      </c>
      <c r="F272" s="43">
        <v>1</v>
      </c>
    </row>
    <row r="273" spans="1:6" ht="38.1" customHeight="1" x14ac:dyDescent="0.2">
      <c r="A273" s="82" t="s">
        <v>2595</v>
      </c>
      <c r="B273" s="37" t="s">
        <v>2062</v>
      </c>
      <c r="C273" s="37">
        <v>4520</v>
      </c>
      <c r="D273" s="38" t="s">
        <v>3151</v>
      </c>
      <c r="E273" s="37" t="s">
        <v>224</v>
      </c>
      <c r="F273" s="43">
        <v>1</v>
      </c>
    </row>
    <row r="274" spans="1:6" ht="36" x14ac:dyDescent="0.2">
      <c r="A274" s="82" t="s">
        <v>2070</v>
      </c>
      <c r="B274" s="37" t="s">
        <v>2062</v>
      </c>
      <c r="C274" s="37">
        <v>4710</v>
      </c>
      <c r="D274" s="38" t="s">
        <v>2455</v>
      </c>
      <c r="E274" s="37" t="s">
        <v>83</v>
      </c>
      <c r="F274" s="43">
        <v>155</v>
      </c>
    </row>
    <row r="275" spans="1:6" ht="24" x14ac:dyDescent="0.2">
      <c r="A275" s="82" t="s">
        <v>2070</v>
      </c>
      <c r="B275" s="37" t="s">
        <v>2062</v>
      </c>
      <c r="C275" s="37">
        <v>4718</v>
      </c>
      <c r="D275" s="38" t="s">
        <v>3170</v>
      </c>
      <c r="E275" s="37" t="s">
        <v>86</v>
      </c>
      <c r="F275" s="43">
        <v>57</v>
      </c>
    </row>
    <row r="276" spans="1:6" ht="27" customHeight="1" x14ac:dyDescent="0.2">
      <c r="A276" s="82" t="s">
        <v>2070</v>
      </c>
      <c r="B276" s="37" t="s">
        <v>2062</v>
      </c>
      <c r="C276" s="37">
        <v>4720</v>
      </c>
      <c r="D276" s="38" t="s">
        <v>2655</v>
      </c>
      <c r="E276" s="37" t="s">
        <v>86</v>
      </c>
      <c r="F276" s="43">
        <v>65</v>
      </c>
    </row>
    <row r="277" spans="1:6" ht="27" customHeight="1" x14ac:dyDescent="0.2">
      <c r="A277" s="82" t="s">
        <v>2070</v>
      </c>
      <c r="B277" s="37" t="s">
        <v>2062</v>
      </c>
      <c r="C277" s="37">
        <v>4721</v>
      </c>
      <c r="D277" s="38" t="s">
        <v>2249</v>
      </c>
      <c r="E277" s="37" t="s">
        <v>86</v>
      </c>
      <c r="F277" s="231">
        <v>65</v>
      </c>
    </row>
    <row r="278" spans="1:6" ht="15" customHeight="1" x14ac:dyDescent="0.2">
      <c r="A278" s="82" t="s">
        <v>2070</v>
      </c>
      <c r="B278" s="37" t="s">
        <v>2062</v>
      </c>
      <c r="C278" s="37">
        <v>4734</v>
      </c>
      <c r="D278" s="38" t="s">
        <v>1980</v>
      </c>
      <c r="E278" s="37" t="s">
        <v>86</v>
      </c>
      <c r="F278" s="43">
        <v>60</v>
      </c>
    </row>
    <row r="279" spans="1:6" ht="15" customHeight="1" x14ac:dyDescent="0.2">
      <c r="A279" s="82" t="s">
        <v>2070</v>
      </c>
      <c r="B279" s="37" t="s">
        <v>2062</v>
      </c>
      <c r="C279" s="37">
        <v>4741</v>
      </c>
      <c r="D279" s="38" t="s">
        <v>2441</v>
      </c>
      <c r="E279" s="37" t="s">
        <v>86</v>
      </c>
      <c r="F279" s="43">
        <v>53</v>
      </c>
    </row>
    <row r="280" spans="1:6" ht="24" x14ac:dyDescent="0.2">
      <c r="A280" s="82" t="s">
        <v>2070</v>
      </c>
      <c r="B280" s="37" t="s">
        <v>2062</v>
      </c>
      <c r="C280" s="37">
        <v>4777</v>
      </c>
      <c r="D280" s="38" t="s">
        <v>2294</v>
      </c>
      <c r="E280" s="37" t="s">
        <v>101</v>
      </c>
      <c r="F280" s="43">
        <v>10.914</v>
      </c>
    </row>
    <row r="281" spans="1:6" ht="27" customHeight="1" x14ac:dyDescent="0.2">
      <c r="A281" s="82" t="s">
        <v>2070</v>
      </c>
      <c r="B281" s="37" t="s">
        <v>2062</v>
      </c>
      <c r="C281" s="37">
        <v>4791</v>
      </c>
      <c r="D281" s="38" t="s">
        <v>2894</v>
      </c>
      <c r="E281" s="37" t="s">
        <v>101</v>
      </c>
      <c r="F281" s="43">
        <v>28</v>
      </c>
    </row>
    <row r="282" spans="1:6" ht="24" x14ac:dyDescent="0.2">
      <c r="A282" s="82" t="s">
        <v>2070</v>
      </c>
      <c r="B282" s="37" t="s">
        <v>2062</v>
      </c>
      <c r="C282" s="37">
        <v>4812</v>
      </c>
      <c r="D282" s="38" t="s">
        <v>2534</v>
      </c>
      <c r="E282" s="37" t="s">
        <v>83</v>
      </c>
      <c r="F282" s="43">
        <v>8</v>
      </c>
    </row>
    <row r="283" spans="1:6" ht="24" x14ac:dyDescent="0.2">
      <c r="A283" s="82" t="s">
        <v>2070</v>
      </c>
      <c r="B283" s="37" t="s">
        <v>2062</v>
      </c>
      <c r="C283" s="37">
        <v>4813</v>
      </c>
      <c r="D283" s="38" t="s">
        <v>2597</v>
      </c>
      <c r="E283" s="37" t="s">
        <v>83</v>
      </c>
      <c r="F283" s="43">
        <v>190</v>
      </c>
    </row>
    <row r="284" spans="1:6" ht="15" customHeight="1" x14ac:dyDescent="0.2">
      <c r="A284" s="82" t="s">
        <v>2070</v>
      </c>
      <c r="B284" s="37" t="s">
        <v>2062</v>
      </c>
      <c r="C284" s="37">
        <v>4823</v>
      </c>
      <c r="D284" s="38" t="s">
        <v>3104</v>
      </c>
      <c r="E284" s="37" t="s">
        <v>101</v>
      </c>
      <c r="F284" s="43">
        <v>33</v>
      </c>
    </row>
    <row r="285" spans="1:6" ht="24" x14ac:dyDescent="0.2">
      <c r="A285" s="82" t="s">
        <v>2070</v>
      </c>
      <c r="B285" s="37" t="s">
        <v>2062</v>
      </c>
      <c r="C285" s="37">
        <v>4824</v>
      </c>
      <c r="D285" s="38" t="s">
        <v>2901</v>
      </c>
      <c r="E285" s="37" t="s">
        <v>101</v>
      </c>
      <c r="F285" s="43">
        <v>0.33150000000000002</v>
      </c>
    </row>
    <row r="286" spans="1:6" ht="27" customHeight="1" x14ac:dyDescent="0.2">
      <c r="A286" s="82" t="s">
        <v>2070</v>
      </c>
      <c r="B286" s="37" t="s">
        <v>2062</v>
      </c>
      <c r="C286" s="37">
        <v>4828</v>
      </c>
      <c r="D286" s="38" t="s">
        <v>2454</v>
      </c>
      <c r="E286" s="37" t="s">
        <v>117</v>
      </c>
      <c r="F286" s="43">
        <v>34.5</v>
      </c>
    </row>
    <row r="287" spans="1:6" ht="15" customHeight="1" x14ac:dyDescent="0.2">
      <c r="A287" s="82" t="s">
        <v>2070</v>
      </c>
      <c r="B287" s="37" t="s">
        <v>2062</v>
      </c>
      <c r="C287" s="37">
        <v>4896</v>
      </c>
      <c r="D287" s="38" t="s">
        <v>2803</v>
      </c>
      <c r="E287" s="37" t="s">
        <v>224</v>
      </c>
      <c r="F287" s="43">
        <v>0.7</v>
      </c>
    </row>
    <row r="288" spans="1:6" ht="15" customHeight="1" x14ac:dyDescent="0.2">
      <c r="A288" s="82" t="s">
        <v>2595</v>
      </c>
      <c r="B288" s="37" t="s">
        <v>2062</v>
      </c>
      <c r="C288" s="37">
        <v>5005</v>
      </c>
      <c r="D288" s="38" t="s">
        <v>2924</v>
      </c>
      <c r="E288" s="37" t="s">
        <v>224</v>
      </c>
      <c r="F288" s="43">
        <v>4.4999999999999998E-2</v>
      </c>
    </row>
    <row r="289" spans="1:6" ht="24" x14ac:dyDescent="0.2">
      <c r="A289" s="82" t="s">
        <v>2070</v>
      </c>
      <c r="B289" s="37" t="s">
        <v>2062</v>
      </c>
      <c r="C289" s="37">
        <v>5031</v>
      </c>
      <c r="D289" s="38" t="s">
        <v>2721</v>
      </c>
      <c r="E289" s="37" t="s">
        <v>83</v>
      </c>
      <c r="F289" s="43">
        <v>325</v>
      </c>
    </row>
    <row r="290" spans="1:6" ht="24" x14ac:dyDescent="0.2">
      <c r="A290" s="82" t="s">
        <v>2070</v>
      </c>
      <c r="B290" s="37" t="s">
        <v>2062</v>
      </c>
      <c r="C290" s="37">
        <v>5052</v>
      </c>
      <c r="D290" s="38" t="s">
        <v>2957</v>
      </c>
      <c r="E290" s="37" t="s">
        <v>224</v>
      </c>
      <c r="F290" s="231">
        <v>1400</v>
      </c>
    </row>
    <row r="291" spans="1:6" ht="15" customHeight="1" x14ac:dyDescent="0.2">
      <c r="A291" s="82" t="s">
        <v>2070</v>
      </c>
      <c r="B291" s="37" t="s">
        <v>2062</v>
      </c>
      <c r="C291" s="37">
        <v>5061</v>
      </c>
      <c r="D291" s="38" t="s">
        <v>2187</v>
      </c>
      <c r="E291" s="37" t="s">
        <v>101</v>
      </c>
      <c r="F291" s="43">
        <v>20.612500000000001</v>
      </c>
    </row>
    <row r="292" spans="1:6" ht="15" customHeight="1" x14ac:dyDescent="0.2">
      <c r="A292" s="82" t="s">
        <v>2070</v>
      </c>
      <c r="B292" s="37" t="s">
        <v>2062</v>
      </c>
      <c r="C292" s="37">
        <v>5066</v>
      </c>
      <c r="D292" s="38" t="s">
        <v>3230</v>
      </c>
      <c r="E292" s="37" t="s">
        <v>101</v>
      </c>
      <c r="F292" s="43">
        <v>27.625</v>
      </c>
    </row>
    <row r="293" spans="1:6" ht="15" customHeight="1" x14ac:dyDescent="0.2">
      <c r="A293" s="82" t="s">
        <v>2070</v>
      </c>
      <c r="B293" s="37" t="s">
        <v>2062</v>
      </c>
      <c r="C293" s="37">
        <v>5067</v>
      </c>
      <c r="D293" s="38" t="s">
        <v>2634</v>
      </c>
      <c r="E293" s="37" t="s">
        <v>101</v>
      </c>
      <c r="F293" s="43">
        <v>16.8</v>
      </c>
    </row>
    <row r="294" spans="1:6" ht="15" customHeight="1" x14ac:dyDescent="0.2">
      <c r="A294" s="82" t="s">
        <v>2070</v>
      </c>
      <c r="B294" s="37" t="s">
        <v>2062</v>
      </c>
      <c r="C294" s="37">
        <v>5068</v>
      </c>
      <c r="D294" s="38" t="s">
        <v>2104</v>
      </c>
      <c r="E294" s="37" t="s">
        <v>101</v>
      </c>
      <c r="F294" s="43">
        <v>20.9695</v>
      </c>
    </row>
    <row r="295" spans="1:6" ht="15" customHeight="1" x14ac:dyDescent="0.2">
      <c r="A295" s="82" t="s">
        <v>2070</v>
      </c>
      <c r="B295" s="37" t="s">
        <v>2062</v>
      </c>
      <c r="C295" s="37">
        <v>5069</v>
      </c>
      <c r="D295" s="38" t="s">
        <v>2902</v>
      </c>
      <c r="E295" s="37" t="s">
        <v>101</v>
      </c>
      <c r="F295" s="43">
        <v>21.369</v>
      </c>
    </row>
    <row r="296" spans="1:6" ht="15" customHeight="1" x14ac:dyDescent="0.2">
      <c r="A296" s="82" t="s">
        <v>2070</v>
      </c>
      <c r="B296" s="37" t="s">
        <v>2062</v>
      </c>
      <c r="C296" s="37">
        <v>5073</v>
      </c>
      <c r="D296" s="38" t="s">
        <v>2210</v>
      </c>
      <c r="E296" s="37" t="s">
        <v>101</v>
      </c>
      <c r="F296" s="43">
        <v>21.369</v>
      </c>
    </row>
    <row r="297" spans="1:6" ht="15" customHeight="1" x14ac:dyDescent="0.2">
      <c r="A297" s="82" t="s">
        <v>2070</v>
      </c>
      <c r="B297" s="37" t="s">
        <v>2062</v>
      </c>
      <c r="C297" s="37">
        <v>5074</v>
      </c>
      <c r="D297" s="38" t="s">
        <v>2211</v>
      </c>
      <c r="E297" s="37" t="s">
        <v>101</v>
      </c>
      <c r="F297" s="43">
        <v>23.494</v>
      </c>
    </row>
    <row r="298" spans="1:6" ht="15" customHeight="1" x14ac:dyDescent="0.2">
      <c r="A298" s="82" t="s">
        <v>2070</v>
      </c>
      <c r="B298" s="37" t="s">
        <v>2062</v>
      </c>
      <c r="C298" s="37">
        <v>5075</v>
      </c>
      <c r="D298" s="38" t="s">
        <v>2636</v>
      </c>
      <c r="E298" s="37" t="s">
        <v>101</v>
      </c>
      <c r="F298" s="43">
        <v>20.9695</v>
      </c>
    </row>
    <row r="299" spans="1:6" ht="15" customHeight="1" x14ac:dyDescent="0.2">
      <c r="A299" s="82" t="s">
        <v>2070</v>
      </c>
      <c r="B299" s="37" t="s">
        <v>2062</v>
      </c>
      <c r="C299" s="37">
        <v>5076</v>
      </c>
      <c r="D299" s="38" t="s">
        <v>3160</v>
      </c>
      <c r="E299" s="37" t="s">
        <v>101</v>
      </c>
      <c r="F299" s="43">
        <v>20</v>
      </c>
    </row>
    <row r="300" spans="1:6" ht="15" customHeight="1" x14ac:dyDescent="0.2">
      <c r="A300" s="82" t="s">
        <v>2070</v>
      </c>
      <c r="B300" s="37" t="s">
        <v>2062</v>
      </c>
      <c r="C300" s="37">
        <v>5103</v>
      </c>
      <c r="D300" s="38" t="s">
        <v>2357</v>
      </c>
      <c r="E300" s="37" t="s">
        <v>224</v>
      </c>
      <c r="F300" s="43">
        <v>15</v>
      </c>
    </row>
    <row r="301" spans="1:6" ht="15" customHeight="1" x14ac:dyDescent="0.2">
      <c r="A301" s="82" t="s">
        <v>2070</v>
      </c>
      <c r="B301" s="37" t="s">
        <v>2062</v>
      </c>
      <c r="C301" s="37">
        <v>5104</v>
      </c>
      <c r="D301" s="38" t="s">
        <v>2305</v>
      </c>
      <c r="E301" s="37" t="s">
        <v>101</v>
      </c>
      <c r="F301" s="43">
        <v>63.256999999999998</v>
      </c>
    </row>
    <row r="302" spans="1:6" x14ac:dyDescent="0.2">
      <c r="A302" s="82" t="s">
        <v>2070</v>
      </c>
      <c r="B302" s="37" t="s">
        <v>2062</v>
      </c>
      <c r="C302" s="37">
        <v>5318</v>
      </c>
      <c r="D302" s="38" t="s">
        <v>2554</v>
      </c>
      <c r="E302" s="37" t="s">
        <v>2208</v>
      </c>
      <c r="F302" s="43">
        <v>17.68</v>
      </c>
    </row>
    <row r="303" spans="1:6" x14ac:dyDescent="0.2">
      <c r="A303" s="82" t="s">
        <v>2070</v>
      </c>
      <c r="B303" s="37" t="s">
        <v>2062</v>
      </c>
      <c r="C303" s="37">
        <v>5330</v>
      </c>
      <c r="D303" s="38" t="s">
        <v>2556</v>
      </c>
      <c r="E303" s="37" t="s">
        <v>2208</v>
      </c>
      <c r="F303" s="43">
        <v>38</v>
      </c>
    </row>
    <row r="304" spans="1:6" ht="24" x14ac:dyDescent="0.2">
      <c r="A304" s="82" t="s">
        <v>2070</v>
      </c>
      <c r="B304" s="37" t="s">
        <v>2062</v>
      </c>
      <c r="C304" s="37">
        <v>6005</v>
      </c>
      <c r="D304" s="38" t="s">
        <v>2394</v>
      </c>
      <c r="E304" s="37" t="s">
        <v>224</v>
      </c>
      <c r="F304" s="43">
        <v>66.13</v>
      </c>
    </row>
    <row r="305" spans="1:6" ht="15" customHeight="1" x14ac:dyDescent="0.2">
      <c r="A305" s="82" t="s">
        <v>2070</v>
      </c>
      <c r="B305" s="37" t="s">
        <v>2062</v>
      </c>
      <c r="C305" s="37">
        <v>6010</v>
      </c>
      <c r="D305" s="38" t="s">
        <v>2396</v>
      </c>
      <c r="E305" s="37" t="s">
        <v>224</v>
      </c>
      <c r="F305" s="43">
        <v>74</v>
      </c>
    </row>
    <row r="306" spans="1:6" ht="27" customHeight="1" x14ac:dyDescent="0.2">
      <c r="A306" s="82" t="s">
        <v>2070</v>
      </c>
      <c r="B306" s="37" t="s">
        <v>2062</v>
      </c>
      <c r="C306" s="37">
        <v>6013</v>
      </c>
      <c r="D306" s="38" t="s">
        <v>2393</v>
      </c>
      <c r="E306" s="37" t="s">
        <v>224</v>
      </c>
      <c r="F306" s="43">
        <v>80.5</v>
      </c>
    </row>
    <row r="307" spans="1:6" ht="15" customHeight="1" x14ac:dyDescent="0.2">
      <c r="A307" s="82" t="s">
        <v>2070</v>
      </c>
      <c r="B307" s="37" t="s">
        <v>2062</v>
      </c>
      <c r="C307" s="37">
        <v>6017</v>
      </c>
      <c r="D307" s="38" t="s">
        <v>2397</v>
      </c>
      <c r="E307" s="37" t="s">
        <v>224</v>
      </c>
      <c r="F307" s="43">
        <v>58.14</v>
      </c>
    </row>
    <row r="308" spans="1:6" ht="15" customHeight="1" x14ac:dyDescent="0.2">
      <c r="A308" s="82" t="s">
        <v>2070</v>
      </c>
      <c r="B308" s="37" t="s">
        <v>2062</v>
      </c>
      <c r="C308" s="37">
        <v>6028</v>
      </c>
      <c r="D308" s="38" t="s">
        <v>2399</v>
      </c>
      <c r="E308" s="37" t="s">
        <v>224</v>
      </c>
      <c r="F308" s="43">
        <v>102.38</v>
      </c>
    </row>
    <row r="309" spans="1:6" ht="27" customHeight="1" x14ac:dyDescent="0.2">
      <c r="A309" s="82" t="s">
        <v>2070</v>
      </c>
      <c r="B309" s="83" t="s">
        <v>2062</v>
      </c>
      <c r="C309" s="37">
        <v>6079</v>
      </c>
      <c r="D309" s="38" t="s">
        <v>2192</v>
      </c>
      <c r="E309" s="37" t="s">
        <v>86</v>
      </c>
      <c r="F309" s="43">
        <v>5.7</v>
      </c>
    </row>
    <row r="310" spans="1:6" ht="15" customHeight="1" x14ac:dyDescent="0.2">
      <c r="A310" s="82" t="s">
        <v>2070</v>
      </c>
      <c r="B310" s="37" t="s">
        <v>2062</v>
      </c>
      <c r="C310" s="37">
        <v>6085</v>
      </c>
      <c r="D310" s="38" t="s">
        <v>2548</v>
      </c>
      <c r="E310" s="37" t="s">
        <v>2208</v>
      </c>
      <c r="F310" s="43">
        <v>7</v>
      </c>
    </row>
    <row r="311" spans="1:6" ht="15" customHeight="1" x14ac:dyDescent="0.2">
      <c r="A311" s="82" t="s">
        <v>2070</v>
      </c>
      <c r="B311" s="37" t="s">
        <v>2062</v>
      </c>
      <c r="C311" s="37">
        <v>6136</v>
      </c>
      <c r="D311" s="38" t="s">
        <v>3248</v>
      </c>
      <c r="E311" s="37" t="s">
        <v>224</v>
      </c>
      <c r="F311" s="43">
        <v>92</v>
      </c>
    </row>
    <row r="312" spans="1:6" ht="24" x14ac:dyDescent="0.2">
      <c r="A312" s="82" t="s">
        <v>2070</v>
      </c>
      <c r="B312" s="37" t="s">
        <v>2062</v>
      </c>
      <c r="C312" s="37">
        <v>6138</v>
      </c>
      <c r="D312" s="38" t="s">
        <v>2573</v>
      </c>
      <c r="E312" s="37" t="s">
        <v>224</v>
      </c>
      <c r="F312" s="43">
        <v>7.8</v>
      </c>
    </row>
    <row r="313" spans="1:6" ht="15" customHeight="1" x14ac:dyDescent="0.2">
      <c r="A313" s="82" t="s">
        <v>2070</v>
      </c>
      <c r="B313" s="37" t="s">
        <v>2062</v>
      </c>
      <c r="C313" s="37">
        <v>6146</v>
      </c>
      <c r="D313" s="38" t="s">
        <v>3249</v>
      </c>
      <c r="E313" s="37" t="s">
        <v>224</v>
      </c>
      <c r="F313" s="43">
        <v>11</v>
      </c>
    </row>
    <row r="314" spans="1:6" ht="24" x14ac:dyDescent="0.2">
      <c r="A314" s="82" t="s">
        <v>2070</v>
      </c>
      <c r="B314" s="37" t="s">
        <v>2062</v>
      </c>
      <c r="C314" s="37">
        <v>6189</v>
      </c>
      <c r="D314" s="38" t="s">
        <v>2212</v>
      </c>
      <c r="E314" s="37" t="s">
        <v>117</v>
      </c>
      <c r="F314" s="231">
        <v>18</v>
      </c>
    </row>
    <row r="315" spans="1:6" ht="24" x14ac:dyDescent="0.2">
      <c r="A315" s="82" t="s">
        <v>2070</v>
      </c>
      <c r="B315" s="37" t="s">
        <v>2062</v>
      </c>
      <c r="C315" s="37">
        <v>6193</v>
      </c>
      <c r="D315" s="38" t="s">
        <v>2656</v>
      </c>
      <c r="E315" s="37" t="s">
        <v>117</v>
      </c>
      <c r="F315" s="43">
        <v>8.9</v>
      </c>
    </row>
    <row r="316" spans="1:6" ht="15" customHeight="1" x14ac:dyDescent="0.2">
      <c r="A316" s="82" t="s">
        <v>2070</v>
      </c>
      <c r="B316" s="37" t="s">
        <v>2062</v>
      </c>
      <c r="C316" s="37">
        <v>6300</v>
      </c>
      <c r="D316" s="38" t="s">
        <v>2857</v>
      </c>
      <c r="E316" s="37" t="s">
        <v>224</v>
      </c>
      <c r="F316" s="43">
        <v>198.37</v>
      </c>
    </row>
    <row r="317" spans="1:6" ht="15" customHeight="1" x14ac:dyDescent="0.2">
      <c r="A317" s="82" t="s">
        <v>2070</v>
      </c>
      <c r="B317" s="37" t="s">
        <v>2062</v>
      </c>
      <c r="C317" s="37">
        <v>6305</v>
      </c>
      <c r="D317" s="38" t="s">
        <v>2862</v>
      </c>
      <c r="E317" s="37" t="s">
        <v>224</v>
      </c>
      <c r="F317" s="43">
        <v>49.12</v>
      </c>
    </row>
    <row r="318" spans="1:6" ht="15" customHeight="1" x14ac:dyDescent="0.2">
      <c r="A318" s="82" t="s">
        <v>2070</v>
      </c>
      <c r="B318" s="37" t="s">
        <v>2062</v>
      </c>
      <c r="C318" s="37">
        <v>6307</v>
      </c>
      <c r="D318" s="38" t="s">
        <v>2860</v>
      </c>
      <c r="E318" s="37" t="s">
        <v>224</v>
      </c>
      <c r="F318" s="43">
        <v>89.8</v>
      </c>
    </row>
    <row r="319" spans="1:6" ht="27" customHeight="1" x14ac:dyDescent="0.2">
      <c r="A319" s="82" t="s">
        <v>2070</v>
      </c>
      <c r="B319" s="37" t="s">
        <v>2062</v>
      </c>
      <c r="C319" s="37">
        <v>6310</v>
      </c>
      <c r="D319" s="38" t="s">
        <v>2861</v>
      </c>
      <c r="E319" s="37" t="s">
        <v>224</v>
      </c>
      <c r="F319" s="43">
        <v>128.5</v>
      </c>
    </row>
    <row r="320" spans="1:6" ht="15" customHeight="1" x14ac:dyDescent="0.2">
      <c r="A320" s="82" t="s">
        <v>2070</v>
      </c>
      <c r="B320" s="37" t="s">
        <v>2062</v>
      </c>
      <c r="C320" s="37">
        <v>6315</v>
      </c>
      <c r="D320" s="38" t="s">
        <v>2858</v>
      </c>
      <c r="E320" s="37" t="s">
        <v>224</v>
      </c>
      <c r="F320" s="43">
        <v>237.02</v>
      </c>
    </row>
    <row r="321" spans="1:6" ht="15" customHeight="1" x14ac:dyDescent="0.2">
      <c r="A321" s="82" t="s">
        <v>2070</v>
      </c>
      <c r="B321" s="37" t="s">
        <v>2062</v>
      </c>
      <c r="C321" s="37">
        <v>6315</v>
      </c>
      <c r="D321" s="38" t="s">
        <v>2858</v>
      </c>
      <c r="E321" s="37" t="s">
        <v>224</v>
      </c>
      <c r="F321" s="43">
        <v>237.02</v>
      </c>
    </row>
    <row r="322" spans="1:6" ht="15" customHeight="1" x14ac:dyDescent="0.2">
      <c r="A322" s="82" t="s">
        <v>2070</v>
      </c>
      <c r="B322" s="37" t="s">
        <v>2062</v>
      </c>
      <c r="C322" s="37">
        <v>6319</v>
      </c>
      <c r="D322" s="38" t="s">
        <v>2859</v>
      </c>
      <c r="E322" s="37" t="s">
        <v>224</v>
      </c>
      <c r="F322" s="43">
        <v>33.253</v>
      </c>
    </row>
    <row r="323" spans="1:6" ht="15" customHeight="1" x14ac:dyDescent="0.2">
      <c r="A323" s="82" t="s">
        <v>2070</v>
      </c>
      <c r="B323" s="37" t="s">
        <v>2062</v>
      </c>
      <c r="C323" s="37">
        <v>6321</v>
      </c>
      <c r="D323" s="38" t="s">
        <v>2850</v>
      </c>
      <c r="E323" s="37" t="s">
        <v>224</v>
      </c>
      <c r="F323" s="43">
        <v>338.18099999999998</v>
      </c>
    </row>
    <row r="324" spans="1:6" ht="15" customHeight="1" x14ac:dyDescent="0.2">
      <c r="A324" s="82" t="s">
        <v>2070</v>
      </c>
      <c r="B324" s="37" t="s">
        <v>2062</v>
      </c>
      <c r="C324" s="37">
        <v>6322</v>
      </c>
      <c r="D324" s="38" t="s">
        <v>2414</v>
      </c>
      <c r="E324" s="37" t="s">
        <v>224</v>
      </c>
      <c r="F324" s="43">
        <v>105.27</v>
      </c>
    </row>
    <row r="325" spans="1:6" ht="24" x14ac:dyDescent="0.2">
      <c r="A325" s="82" t="s">
        <v>2595</v>
      </c>
      <c r="B325" s="37" t="s">
        <v>2062</v>
      </c>
      <c r="C325" s="37">
        <v>6543</v>
      </c>
      <c r="D325" s="38" t="s">
        <v>2943</v>
      </c>
      <c r="E325" s="37" t="s">
        <v>224</v>
      </c>
      <c r="F325" s="43">
        <v>31.5</v>
      </c>
    </row>
    <row r="326" spans="1:6" ht="24" x14ac:dyDescent="0.2">
      <c r="A326" s="82" t="s">
        <v>2595</v>
      </c>
      <c r="B326" s="37" t="s">
        <v>2062</v>
      </c>
      <c r="C326" s="37">
        <v>6551</v>
      </c>
      <c r="D326" s="38" t="s">
        <v>2949</v>
      </c>
      <c r="E326" s="37" t="s">
        <v>224</v>
      </c>
      <c r="F326" s="43">
        <v>53.33</v>
      </c>
    </row>
    <row r="327" spans="1:6" ht="24" x14ac:dyDescent="0.2">
      <c r="A327" s="82" t="s">
        <v>2595</v>
      </c>
      <c r="B327" s="37" t="s">
        <v>2062</v>
      </c>
      <c r="C327" s="37">
        <v>6611</v>
      </c>
      <c r="D327" s="38" t="s">
        <v>2930</v>
      </c>
      <c r="E327" s="37" t="s">
        <v>224</v>
      </c>
      <c r="F327" s="43">
        <v>16.03</v>
      </c>
    </row>
    <row r="328" spans="1:6" ht="15" customHeight="1" x14ac:dyDescent="0.2">
      <c r="A328" s="82" t="s">
        <v>2595</v>
      </c>
      <c r="B328" s="37" t="s">
        <v>2062</v>
      </c>
      <c r="C328" s="37">
        <v>6976</v>
      </c>
      <c r="D328" s="38" t="s">
        <v>3106</v>
      </c>
      <c r="E328" s="37" t="s">
        <v>224</v>
      </c>
      <c r="F328" s="43">
        <v>300.18</v>
      </c>
    </row>
    <row r="329" spans="1:6" ht="24" x14ac:dyDescent="0.2">
      <c r="A329" s="82" t="s">
        <v>2595</v>
      </c>
      <c r="B329" s="37" t="s">
        <v>2062</v>
      </c>
      <c r="C329" s="37">
        <v>7070</v>
      </c>
      <c r="D329" s="38" t="s">
        <v>2815</v>
      </c>
      <c r="E329" s="37" t="s">
        <v>224</v>
      </c>
      <c r="F329" s="43">
        <v>179.9</v>
      </c>
    </row>
    <row r="330" spans="1:6" ht="15" customHeight="1" x14ac:dyDescent="0.2">
      <c r="A330" s="82" t="s">
        <v>2595</v>
      </c>
      <c r="B330" s="37" t="s">
        <v>2062</v>
      </c>
      <c r="C330" s="37">
        <v>7085</v>
      </c>
      <c r="D330" s="38" t="s">
        <v>3149</v>
      </c>
      <c r="E330" s="37" t="s">
        <v>224</v>
      </c>
      <c r="F330" s="43">
        <v>10.39</v>
      </c>
    </row>
    <row r="331" spans="1:6" ht="24" x14ac:dyDescent="0.2">
      <c r="A331" s="82" t="s">
        <v>2595</v>
      </c>
      <c r="B331" s="83" t="s">
        <v>2062</v>
      </c>
      <c r="C331" s="37">
        <v>7103</v>
      </c>
      <c r="D331" s="38" t="s">
        <v>2617</v>
      </c>
      <c r="E331" s="37" t="s">
        <v>83</v>
      </c>
      <c r="F331" s="43">
        <v>6.9</v>
      </c>
    </row>
    <row r="332" spans="1:6" ht="24" x14ac:dyDescent="0.2">
      <c r="A332" s="82" t="s">
        <v>2070</v>
      </c>
      <c r="B332" s="37" t="s">
        <v>2062</v>
      </c>
      <c r="C332" s="37">
        <v>7128</v>
      </c>
      <c r="D332" s="38" t="s">
        <v>2799</v>
      </c>
      <c r="E332" s="37" t="s">
        <v>224</v>
      </c>
      <c r="F332" s="43">
        <v>8</v>
      </c>
    </row>
    <row r="333" spans="1:6" ht="24" x14ac:dyDescent="0.2">
      <c r="A333" s="82" t="s">
        <v>2070</v>
      </c>
      <c r="B333" s="37" t="s">
        <v>2062</v>
      </c>
      <c r="C333" s="37">
        <v>7136</v>
      </c>
      <c r="D333" s="38" t="s">
        <v>2327</v>
      </c>
      <c r="E333" s="37" t="s">
        <v>224</v>
      </c>
      <c r="F333" s="43">
        <v>5</v>
      </c>
    </row>
    <row r="334" spans="1:6" ht="24" x14ac:dyDescent="0.2">
      <c r="A334" s="82" t="s">
        <v>2070</v>
      </c>
      <c r="B334" s="37" t="s">
        <v>2062</v>
      </c>
      <c r="C334" s="37">
        <v>7137</v>
      </c>
      <c r="D334" s="38" t="s">
        <v>2334</v>
      </c>
      <c r="E334" s="37" t="s">
        <v>224</v>
      </c>
      <c r="F334" s="43">
        <v>7.34</v>
      </c>
    </row>
    <row r="335" spans="1:6" x14ac:dyDescent="0.2">
      <c r="A335" s="82" t="s">
        <v>2070</v>
      </c>
      <c r="B335" s="37" t="s">
        <v>2062</v>
      </c>
      <c r="C335" s="37">
        <v>7139</v>
      </c>
      <c r="D335" s="38" t="s">
        <v>2326</v>
      </c>
      <c r="E335" s="37" t="s">
        <v>224</v>
      </c>
      <c r="F335" s="43">
        <v>1</v>
      </c>
    </row>
    <row r="336" spans="1:6" ht="15" customHeight="1" x14ac:dyDescent="0.2">
      <c r="A336" s="82" t="s">
        <v>2070</v>
      </c>
      <c r="B336" s="37" t="s">
        <v>2062</v>
      </c>
      <c r="C336" s="37">
        <v>7140</v>
      </c>
      <c r="D336" s="38" t="s">
        <v>2324</v>
      </c>
      <c r="E336" s="37" t="s">
        <v>224</v>
      </c>
      <c r="F336" s="43">
        <v>3.2</v>
      </c>
    </row>
    <row r="337" spans="1:6" ht="15" customHeight="1" x14ac:dyDescent="0.2">
      <c r="A337" s="82" t="s">
        <v>2070</v>
      </c>
      <c r="B337" s="37" t="s">
        <v>2062</v>
      </c>
      <c r="C337" s="37">
        <v>7141</v>
      </c>
      <c r="D337" s="38" t="s">
        <v>2610</v>
      </c>
      <c r="E337" s="37" t="s">
        <v>224</v>
      </c>
      <c r="F337" s="43">
        <v>7.32</v>
      </c>
    </row>
    <row r="338" spans="1:6" ht="15" customHeight="1" x14ac:dyDescent="0.2">
      <c r="A338" s="82" t="s">
        <v>2070</v>
      </c>
      <c r="B338" s="37" t="s">
        <v>2062</v>
      </c>
      <c r="C338" s="37">
        <v>7142</v>
      </c>
      <c r="D338" s="38" t="s">
        <v>2798</v>
      </c>
      <c r="E338" s="37" t="s">
        <v>224</v>
      </c>
      <c r="F338" s="43">
        <v>8.02</v>
      </c>
    </row>
    <row r="339" spans="1:6" ht="15" customHeight="1" x14ac:dyDescent="0.2">
      <c r="A339" s="82" t="s">
        <v>2070</v>
      </c>
      <c r="B339" s="37" t="s">
        <v>2062</v>
      </c>
      <c r="C339" s="37">
        <v>7143</v>
      </c>
      <c r="D339" s="38" t="s">
        <v>2345</v>
      </c>
      <c r="E339" s="37" t="s">
        <v>224</v>
      </c>
      <c r="F339" s="43">
        <v>23.87</v>
      </c>
    </row>
    <row r="340" spans="1:6" ht="24" x14ac:dyDescent="0.2">
      <c r="A340" s="82" t="s">
        <v>2070</v>
      </c>
      <c r="B340" s="37" t="s">
        <v>2062</v>
      </c>
      <c r="C340" s="37">
        <v>7155</v>
      </c>
      <c r="D340" s="38" t="s">
        <v>2264</v>
      </c>
      <c r="E340" s="37" t="s">
        <v>83</v>
      </c>
      <c r="F340" s="43">
        <v>18</v>
      </c>
    </row>
    <row r="341" spans="1:6" ht="24" x14ac:dyDescent="0.2">
      <c r="A341" s="82" t="s">
        <v>2070</v>
      </c>
      <c r="B341" s="37" t="s">
        <v>2062</v>
      </c>
      <c r="C341" s="37">
        <v>7156</v>
      </c>
      <c r="D341" s="38" t="s">
        <v>2235</v>
      </c>
      <c r="E341" s="37" t="s">
        <v>83</v>
      </c>
      <c r="F341" s="43">
        <v>26</v>
      </c>
    </row>
    <row r="342" spans="1:6" ht="27" customHeight="1" x14ac:dyDescent="0.2">
      <c r="A342" s="82" t="s">
        <v>2070</v>
      </c>
      <c r="B342" s="37" t="s">
        <v>2062</v>
      </c>
      <c r="C342" s="37">
        <v>7170</v>
      </c>
      <c r="D342" s="38" t="s">
        <v>2114</v>
      </c>
      <c r="E342" s="37" t="s">
        <v>83</v>
      </c>
      <c r="F342" s="43">
        <v>1.42</v>
      </c>
    </row>
    <row r="343" spans="1:6" ht="24" x14ac:dyDescent="0.2">
      <c r="A343" s="82" t="s">
        <v>2070</v>
      </c>
      <c r="B343" s="37" t="s">
        <v>2062</v>
      </c>
      <c r="C343" s="37">
        <v>7194</v>
      </c>
      <c r="D343" s="38" t="s">
        <v>3258</v>
      </c>
      <c r="E343" s="37" t="s">
        <v>83</v>
      </c>
      <c r="F343" s="43">
        <v>28</v>
      </c>
    </row>
    <row r="344" spans="1:6" ht="24" x14ac:dyDescent="0.2">
      <c r="A344" s="82" t="s">
        <v>2070</v>
      </c>
      <c r="B344" s="37" t="s">
        <v>2062</v>
      </c>
      <c r="C344" s="37">
        <v>7231</v>
      </c>
      <c r="D344" s="38" t="s">
        <v>2311</v>
      </c>
      <c r="E344" s="37" t="s">
        <v>224</v>
      </c>
      <c r="F344" s="43">
        <v>550</v>
      </c>
    </row>
    <row r="345" spans="1:6" ht="36" x14ac:dyDescent="0.2">
      <c r="A345" s="82" t="s">
        <v>2070</v>
      </c>
      <c r="B345" s="37" t="s">
        <v>2062</v>
      </c>
      <c r="C345" s="37">
        <v>7243</v>
      </c>
      <c r="D345" s="38" t="s">
        <v>2188</v>
      </c>
      <c r="E345" s="37" t="s">
        <v>83</v>
      </c>
      <c r="F345" s="231">
        <v>70</v>
      </c>
    </row>
    <row r="346" spans="1:6" x14ac:dyDescent="0.2">
      <c r="A346" s="82" t="s">
        <v>2070</v>
      </c>
      <c r="B346" s="37" t="s">
        <v>2062</v>
      </c>
      <c r="C346" s="37">
        <v>7253</v>
      </c>
      <c r="D346" s="38" t="s">
        <v>3136</v>
      </c>
      <c r="E346" s="37" t="s">
        <v>86</v>
      </c>
      <c r="F346" s="43">
        <v>62</v>
      </c>
    </row>
    <row r="347" spans="1:6" x14ac:dyDescent="0.2">
      <c r="A347" s="82" t="s">
        <v>2070</v>
      </c>
      <c r="B347" s="37" t="s">
        <v>2062</v>
      </c>
      <c r="C347" s="37">
        <v>7258</v>
      </c>
      <c r="D347" s="38" t="s">
        <v>2387</v>
      </c>
      <c r="E347" s="37" t="s">
        <v>224</v>
      </c>
      <c r="F347" s="231">
        <v>0.36549999999999999</v>
      </c>
    </row>
    <row r="348" spans="1:6" ht="24" x14ac:dyDescent="0.2">
      <c r="A348" s="82" t="s">
        <v>2070</v>
      </c>
      <c r="B348" s="37" t="s">
        <v>2062</v>
      </c>
      <c r="C348" s="37">
        <v>7266</v>
      </c>
      <c r="D348" s="38" t="s">
        <v>2269</v>
      </c>
      <c r="E348" s="37" t="s">
        <v>2270</v>
      </c>
      <c r="F348" s="43">
        <v>425</v>
      </c>
    </row>
    <row r="349" spans="1:6" ht="15" customHeight="1" x14ac:dyDescent="0.2">
      <c r="A349" s="82" t="s">
        <v>2070</v>
      </c>
      <c r="B349" s="37" t="s">
        <v>2062</v>
      </c>
      <c r="C349" s="37">
        <v>7271</v>
      </c>
      <c r="D349" s="38" t="s">
        <v>2640</v>
      </c>
      <c r="E349" s="37" t="s">
        <v>224</v>
      </c>
      <c r="F349" s="231">
        <v>0.48</v>
      </c>
    </row>
    <row r="350" spans="1:6" ht="24" x14ac:dyDescent="0.2">
      <c r="A350" s="82" t="s">
        <v>2070</v>
      </c>
      <c r="B350" s="37" t="s">
        <v>2062</v>
      </c>
      <c r="C350" s="37">
        <v>7271</v>
      </c>
      <c r="D350" s="38" t="s">
        <v>2659</v>
      </c>
      <c r="E350" s="37" t="s">
        <v>224</v>
      </c>
      <c r="F350" s="43">
        <v>0.42499999999999999</v>
      </c>
    </row>
    <row r="351" spans="1:6" ht="27" customHeight="1" x14ac:dyDescent="0.2">
      <c r="A351" s="82" t="s">
        <v>2595</v>
      </c>
      <c r="B351" s="37" t="s">
        <v>2062</v>
      </c>
      <c r="C351" s="37">
        <v>7286</v>
      </c>
      <c r="D351" s="38" t="s">
        <v>3122</v>
      </c>
      <c r="E351" s="37" t="s">
        <v>224</v>
      </c>
      <c r="F351" s="43">
        <v>521</v>
      </c>
    </row>
    <row r="352" spans="1:6" ht="15" customHeight="1" x14ac:dyDescent="0.2">
      <c r="A352" s="82" t="s">
        <v>2070</v>
      </c>
      <c r="B352" s="37" t="s">
        <v>2062</v>
      </c>
      <c r="C352" s="37">
        <v>7292</v>
      </c>
      <c r="D352" s="38" t="s">
        <v>3460</v>
      </c>
      <c r="E352" s="37" t="s">
        <v>2208</v>
      </c>
      <c r="F352" s="43">
        <v>21</v>
      </c>
    </row>
    <row r="353" spans="1:6" ht="27" customHeight="1" x14ac:dyDescent="0.2">
      <c r="A353" s="82" t="s">
        <v>2070</v>
      </c>
      <c r="B353" s="37" t="s">
        <v>2062</v>
      </c>
      <c r="C353" s="37">
        <v>7304</v>
      </c>
      <c r="D353" s="38" t="s">
        <v>2557</v>
      </c>
      <c r="E353" s="37" t="s">
        <v>2208</v>
      </c>
      <c r="F353" s="43">
        <v>46</v>
      </c>
    </row>
    <row r="354" spans="1:6" ht="15" customHeight="1" x14ac:dyDescent="0.2">
      <c r="A354" s="82" t="s">
        <v>2070</v>
      </c>
      <c r="B354" s="37" t="s">
        <v>2062</v>
      </c>
      <c r="C354" s="37">
        <v>7307</v>
      </c>
      <c r="D354" s="38" t="s">
        <v>2406</v>
      </c>
      <c r="E354" s="37" t="s">
        <v>2208</v>
      </c>
      <c r="F354" s="43">
        <v>25</v>
      </c>
    </row>
    <row r="355" spans="1:6" ht="15" customHeight="1" x14ac:dyDescent="0.2">
      <c r="A355" s="82" t="s">
        <v>2595</v>
      </c>
      <c r="B355" s="37" t="s">
        <v>2062</v>
      </c>
      <c r="C355" s="37">
        <v>7308</v>
      </c>
      <c r="D355" s="38" t="s">
        <v>3154</v>
      </c>
      <c r="E355" s="37" t="s">
        <v>224</v>
      </c>
      <c r="F355" s="43">
        <v>15.3</v>
      </c>
    </row>
    <row r="356" spans="1:6" ht="15" customHeight="1" x14ac:dyDescent="0.2">
      <c r="A356" s="82" t="s">
        <v>2070</v>
      </c>
      <c r="B356" s="37" t="s">
        <v>2062</v>
      </c>
      <c r="C356" s="37">
        <v>7311</v>
      </c>
      <c r="D356" s="38" t="s">
        <v>2555</v>
      </c>
      <c r="E356" s="37" t="s">
        <v>2208</v>
      </c>
      <c r="F356" s="43">
        <v>22.73</v>
      </c>
    </row>
    <row r="357" spans="1:6" ht="24" x14ac:dyDescent="0.2">
      <c r="A357" s="82" t="s">
        <v>2070</v>
      </c>
      <c r="B357" s="37" t="s">
        <v>2062</v>
      </c>
      <c r="C357" s="37">
        <v>7319</v>
      </c>
      <c r="D357" s="38" t="s">
        <v>3226</v>
      </c>
      <c r="E357" s="37" t="s">
        <v>2208</v>
      </c>
      <c r="F357" s="43">
        <v>10.548500000000001</v>
      </c>
    </row>
    <row r="358" spans="1:6" ht="24" x14ac:dyDescent="0.2">
      <c r="A358" s="82" t="s">
        <v>2070</v>
      </c>
      <c r="B358" s="37" t="s">
        <v>2062</v>
      </c>
      <c r="C358" s="37">
        <v>7334</v>
      </c>
      <c r="D358" s="38" t="s">
        <v>2435</v>
      </c>
      <c r="E358" s="37" t="s">
        <v>2208</v>
      </c>
      <c r="F358" s="43">
        <v>11</v>
      </c>
    </row>
    <row r="359" spans="1:6" x14ac:dyDescent="0.2">
      <c r="A359" s="82" t="s">
        <v>2595</v>
      </c>
      <c r="B359" s="83" t="s">
        <v>2062</v>
      </c>
      <c r="C359" s="37">
        <v>7341</v>
      </c>
      <c r="D359" s="38" t="s">
        <v>2618</v>
      </c>
      <c r="E359" s="37" t="s">
        <v>83</v>
      </c>
      <c r="F359" s="231">
        <v>1.95</v>
      </c>
    </row>
    <row r="360" spans="1:6" ht="24" x14ac:dyDescent="0.2">
      <c r="A360" s="82" t="s">
        <v>2070</v>
      </c>
      <c r="B360" s="37" t="s">
        <v>2062</v>
      </c>
      <c r="C360" s="37">
        <v>7343</v>
      </c>
      <c r="D360" s="38" t="s">
        <v>2565</v>
      </c>
      <c r="E360" s="37" t="s">
        <v>2208</v>
      </c>
      <c r="F360" s="43">
        <v>9.8000000000000007</v>
      </c>
    </row>
    <row r="361" spans="1:6" ht="24" x14ac:dyDescent="0.2">
      <c r="A361" s="82" t="s">
        <v>2595</v>
      </c>
      <c r="B361" s="83" t="s">
        <v>2062</v>
      </c>
      <c r="C361" s="37">
        <v>7345</v>
      </c>
      <c r="D361" s="38" t="s">
        <v>2619</v>
      </c>
      <c r="E361" s="37" t="s">
        <v>83</v>
      </c>
      <c r="F361" s="231">
        <v>1.95</v>
      </c>
    </row>
    <row r="362" spans="1:6" ht="24" x14ac:dyDescent="0.2">
      <c r="A362" s="82" t="s">
        <v>2595</v>
      </c>
      <c r="B362" s="83" t="s">
        <v>2062</v>
      </c>
      <c r="C362" s="37">
        <v>7347</v>
      </c>
      <c r="D362" s="38" t="s">
        <v>2620</v>
      </c>
      <c r="E362" s="37" t="s">
        <v>83</v>
      </c>
      <c r="F362" s="231">
        <v>1.1000000000000001</v>
      </c>
    </row>
    <row r="363" spans="1:6" ht="15" customHeight="1" x14ac:dyDescent="0.2">
      <c r="A363" s="82" t="s">
        <v>2070</v>
      </c>
      <c r="B363" s="37" t="s">
        <v>2062</v>
      </c>
      <c r="C363" s="37">
        <v>7348</v>
      </c>
      <c r="D363" s="38" t="s">
        <v>2564</v>
      </c>
      <c r="E363" s="37" t="s">
        <v>2208</v>
      </c>
      <c r="F363" s="43">
        <v>12.56</v>
      </c>
    </row>
    <row r="364" spans="1:6" ht="15" customHeight="1" x14ac:dyDescent="0.2">
      <c r="A364" s="82" t="s">
        <v>2070</v>
      </c>
      <c r="B364" s="37" t="s">
        <v>2062</v>
      </c>
      <c r="C364" s="37">
        <v>7356</v>
      </c>
      <c r="D364" s="38" t="s">
        <v>2553</v>
      </c>
      <c r="E364" s="37" t="s">
        <v>2208</v>
      </c>
      <c r="F364" s="43">
        <v>19</v>
      </c>
    </row>
    <row r="365" spans="1:6" ht="48" x14ac:dyDescent="0.2">
      <c r="A365" s="82" t="s">
        <v>2595</v>
      </c>
      <c r="B365" s="83" t="s">
        <v>2062</v>
      </c>
      <c r="C365" s="37">
        <v>7365</v>
      </c>
      <c r="D365" s="38" t="s">
        <v>2621</v>
      </c>
      <c r="E365" s="37" t="s">
        <v>83</v>
      </c>
      <c r="F365" s="231">
        <v>2.7</v>
      </c>
    </row>
    <row r="366" spans="1:6" ht="24" x14ac:dyDescent="0.2">
      <c r="A366" s="82" t="s">
        <v>2595</v>
      </c>
      <c r="B366" s="37" t="s">
        <v>2062</v>
      </c>
      <c r="C366" s="37">
        <v>7388</v>
      </c>
      <c r="D366" s="38" t="s">
        <v>3293</v>
      </c>
      <c r="E366" s="37" t="s">
        <v>224</v>
      </c>
      <c r="F366" s="43">
        <v>102</v>
      </c>
    </row>
    <row r="367" spans="1:6" ht="15" customHeight="1" x14ac:dyDescent="0.2">
      <c r="A367" s="82" t="s">
        <v>2595</v>
      </c>
      <c r="B367" s="37" t="s">
        <v>2062</v>
      </c>
      <c r="C367" s="37">
        <v>7425</v>
      </c>
      <c r="D367" s="38" t="s">
        <v>3152</v>
      </c>
      <c r="E367" s="37" t="s">
        <v>224</v>
      </c>
      <c r="F367" s="43">
        <v>3.12</v>
      </c>
    </row>
    <row r="368" spans="1:6" ht="24" x14ac:dyDescent="0.2">
      <c r="A368" s="82" t="s">
        <v>2070</v>
      </c>
      <c r="B368" s="37" t="s">
        <v>2062</v>
      </c>
      <c r="C368" s="37">
        <v>7568</v>
      </c>
      <c r="D368" s="38" t="s">
        <v>2543</v>
      </c>
      <c r="E368" s="37" t="s">
        <v>224</v>
      </c>
      <c r="F368" s="43">
        <v>0.98599999999999999</v>
      </c>
    </row>
    <row r="369" spans="1:6" ht="24" x14ac:dyDescent="0.2">
      <c r="A369" s="82" t="s">
        <v>2070</v>
      </c>
      <c r="B369" s="37" t="s">
        <v>2062</v>
      </c>
      <c r="C369" s="37">
        <v>7568</v>
      </c>
      <c r="D369" s="38" t="s">
        <v>3077</v>
      </c>
      <c r="E369" s="37" t="s">
        <v>224</v>
      </c>
      <c r="F369" s="43">
        <v>0.98599999999999999</v>
      </c>
    </row>
    <row r="370" spans="1:6" ht="24" x14ac:dyDescent="0.2">
      <c r="A370" s="82" t="s">
        <v>2070</v>
      </c>
      <c r="B370" s="37" t="s">
        <v>2062</v>
      </c>
      <c r="C370" s="37">
        <v>7608</v>
      </c>
      <c r="D370" s="38" t="s">
        <v>3125</v>
      </c>
      <c r="E370" s="37" t="s">
        <v>224</v>
      </c>
      <c r="F370" s="43">
        <v>9</v>
      </c>
    </row>
    <row r="371" spans="1:6" ht="15" customHeight="1" x14ac:dyDescent="0.2">
      <c r="A371" s="82" t="s">
        <v>2595</v>
      </c>
      <c r="B371" s="37" t="s">
        <v>2062</v>
      </c>
      <c r="C371" s="37">
        <v>7615</v>
      </c>
      <c r="D371" s="38" t="s">
        <v>3034</v>
      </c>
      <c r="E371" s="37" t="s">
        <v>224</v>
      </c>
      <c r="F371" s="43">
        <v>400.95</v>
      </c>
    </row>
    <row r="372" spans="1:6" ht="27" customHeight="1" x14ac:dyDescent="0.2">
      <c r="A372" s="82" t="s">
        <v>2070</v>
      </c>
      <c r="B372" s="37" t="s">
        <v>2062</v>
      </c>
      <c r="C372" s="37">
        <v>7692</v>
      </c>
      <c r="D372" s="38" t="s">
        <v>2845</v>
      </c>
      <c r="E372" s="37" t="s">
        <v>117</v>
      </c>
      <c r="F372" s="43">
        <v>205</v>
      </c>
    </row>
    <row r="373" spans="1:6" ht="24" x14ac:dyDescent="0.2">
      <c r="A373" s="82" t="s">
        <v>2070</v>
      </c>
      <c r="B373" s="37" t="s">
        <v>2062</v>
      </c>
      <c r="C373" s="37">
        <v>7692</v>
      </c>
      <c r="D373" s="38" t="s">
        <v>2846</v>
      </c>
      <c r="E373" s="37" t="s">
        <v>117</v>
      </c>
      <c r="F373" s="43">
        <v>205</v>
      </c>
    </row>
    <row r="374" spans="1:6" ht="24" x14ac:dyDescent="0.2">
      <c r="A374" s="82" t="s">
        <v>2070</v>
      </c>
      <c r="B374" s="37" t="s">
        <v>2062</v>
      </c>
      <c r="C374" s="37">
        <v>7693</v>
      </c>
      <c r="D374" s="38" t="s">
        <v>2609</v>
      </c>
      <c r="E374" s="37" t="s">
        <v>117</v>
      </c>
      <c r="F374" s="43">
        <v>142.76</v>
      </c>
    </row>
    <row r="375" spans="1:6" ht="24" x14ac:dyDescent="0.2">
      <c r="A375" s="82" t="s">
        <v>2070</v>
      </c>
      <c r="B375" s="37" t="s">
        <v>2062</v>
      </c>
      <c r="C375" s="37">
        <v>7694</v>
      </c>
      <c r="D375" s="38" t="s">
        <v>2419</v>
      </c>
      <c r="E375" s="37" t="s">
        <v>117</v>
      </c>
      <c r="F375" s="43">
        <v>103.46</v>
      </c>
    </row>
    <row r="376" spans="1:6" ht="24" x14ac:dyDescent="0.2">
      <c r="A376" s="82" t="s">
        <v>2070</v>
      </c>
      <c r="B376" s="37" t="s">
        <v>2062</v>
      </c>
      <c r="C376" s="37">
        <v>7695</v>
      </c>
      <c r="D376" s="38" t="s">
        <v>3007</v>
      </c>
      <c r="E376" s="37" t="s">
        <v>117</v>
      </c>
      <c r="F376" s="43">
        <v>228.12</v>
      </c>
    </row>
    <row r="377" spans="1:6" ht="24" x14ac:dyDescent="0.2">
      <c r="A377" s="82" t="s">
        <v>2070</v>
      </c>
      <c r="B377" s="37" t="s">
        <v>2062</v>
      </c>
      <c r="C377" s="37">
        <v>7696</v>
      </c>
      <c r="D377" s="38" t="s">
        <v>2417</v>
      </c>
      <c r="E377" s="37" t="s">
        <v>117</v>
      </c>
      <c r="F377" s="43">
        <v>62.34</v>
      </c>
    </row>
    <row r="378" spans="1:6" ht="24" x14ac:dyDescent="0.2">
      <c r="A378" s="82" t="s">
        <v>2070</v>
      </c>
      <c r="B378" s="37" t="s">
        <v>2062</v>
      </c>
      <c r="C378" s="37">
        <v>7697</v>
      </c>
      <c r="D378" s="38" t="s">
        <v>2416</v>
      </c>
      <c r="E378" s="37" t="s">
        <v>117</v>
      </c>
      <c r="F378" s="43">
        <v>42.88</v>
      </c>
    </row>
    <row r="379" spans="1:6" ht="27" customHeight="1" x14ac:dyDescent="0.2">
      <c r="A379" s="82" t="s">
        <v>2070</v>
      </c>
      <c r="B379" s="37" t="s">
        <v>2062</v>
      </c>
      <c r="C379" s="37">
        <v>7701</v>
      </c>
      <c r="D379" s="38" t="s">
        <v>2418</v>
      </c>
      <c r="E379" s="37" t="s">
        <v>117</v>
      </c>
      <c r="F379" s="43">
        <v>76.92</v>
      </c>
    </row>
    <row r="380" spans="1:6" ht="36" x14ac:dyDescent="0.2">
      <c r="A380" s="82" t="s">
        <v>2595</v>
      </c>
      <c r="B380" s="37" t="s">
        <v>2062</v>
      </c>
      <c r="C380" s="37">
        <v>7880</v>
      </c>
      <c r="D380" s="38" t="s">
        <v>3014</v>
      </c>
      <c r="E380" s="37" t="s">
        <v>224</v>
      </c>
      <c r="F380" s="43">
        <v>2.097</v>
      </c>
    </row>
    <row r="381" spans="1:6" ht="15" customHeight="1" x14ac:dyDescent="0.2">
      <c r="A381" s="82" t="s">
        <v>2595</v>
      </c>
      <c r="B381" s="83" t="s">
        <v>2062</v>
      </c>
      <c r="C381" s="37">
        <v>7962</v>
      </c>
      <c r="D381" s="38" t="s">
        <v>2625</v>
      </c>
      <c r="E381" s="37" t="s">
        <v>2594</v>
      </c>
      <c r="F381" s="231">
        <v>230</v>
      </c>
    </row>
    <row r="382" spans="1:6" ht="27" customHeight="1" x14ac:dyDescent="0.2">
      <c r="A382" s="82" t="s">
        <v>2595</v>
      </c>
      <c r="B382" s="37" t="s">
        <v>2062</v>
      </c>
      <c r="C382" s="37">
        <v>8193</v>
      </c>
      <c r="D382" s="38" t="s">
        <v>2942</v>
      </c>
      <c r="E382" s="37" t="s">
        <v>117</v>
      </c>
      <c r="F382" s="43">
        <v>100.43</v>
      </c>
    </row>
    <row r="383" spans="1:6" ht="15" customHeight="1" x14ac:dyDescent="0.2">
      <c r="A383" s="82" t="s">
        <v>2595</v>
      </c>
      <c r="B383" s="37" t="s">
        <v>2062</v>
      </c>
      <c r="C383" s="37">
        <v>8205</v>
      </c>
      <c r="D383" s="38" t="s">
        <v>2964</v>
      </c>
      <c r="E383" s="37" t="s">
        <v>224</v>
      </c>
      <c r="F383" s="43">
        <v>8</v>
      </c>
    </row>
    <row r="384" spans="1:6" ht="27" customHeight="1" x14ac:dyDescent="0.2">
      <c r="A384" s="82" t="s">
        <v>2595</v>
      </c>
      <c r="B384" s="37" t="s">
        <v>2062</v>
      </c>
      <c r="C384" s="37">
        <v>8206</v>
      </c>
      <c r="D384" s="38" t="s">
        <v>2963</v>
      </c>
      <c r="E384" s="37" t="s">
        <v>224</v>
      </c>
      <c r="F384" s="43">
        <v>3.67</v>
      </c>
    </row>
    <row r="385" spans="1:6" ht="24" x14ac:dyDescent="0.2">
      <c r="A385" s="82" t="s">
        <v>2595</v>
      </c>
      <c r="B385" s="37" t="s">
        <v>2062</v>
      </c>
      <c r="C385" s="37">
        <v>8294</v>
      </c>
      <c r="D385" s="38" t="s">
        <v>895</v>
      </c>
      <c r="E385" s="37" t="s">
        <v>224</v>
      </c>
      <c r="F385" s="43">
        <v>175</v>
      </c>
    </row>
    <row r="386" spans="1:6" ht="24" x14ac:dyDescent="0.2">
      <c r="A386" s="82" t="s">
        <v>2595</v>
      </c>
      <c r="B386" s="37" t="s">
        <v>2062</v>
      </c>
      <c r="C386" s="37">
        <v>8306</v>
      </c>
      <c r="D386" s="38" t="s">
        <v>2947</v>
      </c>
      <c r="E386" s="37" t="s">
        <v>224</v>
      </c>
      <c r="F386" s="43">
        <v>54.07</v>
      </c>
    </row>
    <row r="387" spans="1:6" ht="24" x14ac:dyDescent="0.2">
      <c r="A387" s="82" t="s">
        <v>2595</v>
      </c>
      <c r="B387" s="37" t="s">
        <v>2062</v>
      </c>
      <c r="C387" s="37">
        <v>8313</v>
      </c>
      <c r="D387" s="38" t="s">
        <v>2948</v>
      </c>
      <c r="E387" s="37" t="s">
        <v>224</v>
      </c>
      <c r="F387" s="43">
        <v>60</v>
      </c>
    </row>
    <row r="388" spans="1:6" ht="24" x14ac:dyDescent="0.2">
      <c r="A388" s="82" t="s">
        <v>2595</v>
      </c>
      <c r="B388" s="37" t="s">
        <v>2062</v>
      </c>
      <c r="C388" s="37">
        <v>8314</v>
      </c>
      <c r="D388" s="38" t="s">
        <v>2944</v>
      </c>
      <c r="E388" s="37" t="s">
        <v>224</v>
      </c>
      <c r="F388" s="43">
        <v>24</v>
      </c>
    </row>
    <row r="389" spans="1:6" ht="24" x14ac:dyDescent="0.2">
      <c r="A389" s="82" t="s">
        <v>2595</v>
      </c>
      <c r="B389" s="37" t="s">
        <v>2062</v>
      </c>
      <c r="C389" s="37">
        <v>8500</v>
      </c>
      <c r="D389" s="38" t="s">
        <v>2931</v>
      </c>
      <c r="E389" s="37" t="s">
        <v>224</v>
      </c>
      <c r="F389" s="43">
        <v>2.0699999999999998</v>
      </c>
    </row>
    <row r="390" spans="1:6" x14ac:dyDescent="0.2">
      <c r="A390" s="82" t="s">
        <v>2595</v>
      </c>
      <c r="B390" s="37" t="s">
        <v>2062</v>
      </c>
      <c r="C390" s="37">
        <v>8797</v>
      </c>
      <c r="D390" s="38" t="s">
        <v>3044</v>
      </c>
      <c r="E390" s="37" t="s">
        <v>224</v>
      </c>
      <c r="F390" s="43">
        <v>581.49</v>
      </c>
    </row>
    <row r="391" spans="1:6" ht="27" customHeight="1" x14ac:dyDescent="0.2">
      <c r="A391" s="82" t="s">
        <v>2595</v>
      </c>
      <c r="B391" s="37" t="s">
        <v>2062</v>
      </c>
      <c r="C391" s="37">
        <v>8819</v>
      </c>
      <c r="D391" s="38" t="s">
        <v>2814</v>
      </c>
      <c r="E391" s="37" t="s">
        <v>224</v>
      </c>
      <c r="F391" s="43">
        <v>56.62</v>
      </c>
    </row>
    <row r="392" spans="1:6" ht="15" customHeight="1" x14ac:dyDescent="0.2">
      <c r="A392" s="82" t="s">
        <v>2595</v>
      </c>
      <c r="B392" s="37" t="s">
        <v>2062</v>
      </c>
      <c r="C392" s="37">
        <v>8853</v>
      </c>
      <c r="D392" s="38" t="s">
        <v>3088</v>
      </c>
      <c r="E392" s="37" t="s">
        <v>83</v>
      </c>
      <c r="F392" s="43">
        <v>280</v>
      </c>
    </row>
    <row r="393" spans="1:6" ht="27" customHeight="1" x14ac:dyDescent="0.2">
      <c r="A393" s="82" t="s">
        <v>2595</v>
      </c>
      <c r="B393" s="37" t="s">
        <v>2062</v>
      </c>
      <c r="C393" s="37">
        <v>8904</v>
      </c>
      <c r="D393" s="38" t="s">
        <v>2662</v>
      </c>
      <c r="E393" s="37" t="s">
        <v>29</v>
      </c>
      <c r="F393" s="43">
        <v>5.3999999999999999E-2</v>
      </c>
    </row>
    <row r="394" spans="1:6" ht="27" customHeight="1" x14ac:dyDescent="0.2">
      <c r="A394" s="82" t="s">
        <v>2595</v>
      </c>
      <c r="B394" s="37" t="s">
        <v>2062</v>
      </c>
      <c r="C394" s="37">
        <v>8904</v>
      </c>
      <c r="D394" s="38" t="s">
        <v>2662</v>
      </c>
      <c r="E394" s="37" t="s">
        <v>29</v>
      </c>
      <c r="F394" s="43">
        <v>5.3999999999999999E-2</v>
      </c>
    </row>
    <row r="395" spans="1:6" ht="15" customHeight="1" x14ac:dyDescent="0.2">
      <c r="A395" s="82" t="s">
        <v>2595</v>
      </c>
      <c r="B395" s="230" t="s">
        <v>2062</v>
      </c>
      <c r="C395" s="37">
        <v>8926</v>
      </c>
      <c r="D395" s="38" t="s">
        <v>3035</v>
      </c>
      <c r="E395" s="37" t="s">
        <v>117</v>
      </c>
      <c r="F395" s="43">
        <v>10.23</v>
      </c>
    </row>
    <row r="396" spans="1:6" ht="27" customHeight="1" x14ac:dyDescent="0.2">
      <c r="A396" s="82" t="s">
        <v>2595</v>
      </c>
      <c r="B396" s="37" t="s">
        <v>2062</v>
      </c>
      <c r="C396" s="37">
        <v>8964</v>
      </c>
      <c r="D396" s="38" t="s">
        <v>2680</v>
      </c>
      <c r="E396" s="37" t="s">
        <v>117</v>
      </c>
      <c r="F396" s="43">
        <v>59</v>
      </c>
    </row>
    <row r="397" spans="1:6" ht="27" customHeight="1" x14ac:dyDescent="0.2">
      <c r="A397" s="82" t="s">
        <v>2595</v>
      </c>
      <c r="B397" s="37" t="s">
        <v>2062</v>
      </c>
      <c r="C397" s="37">
        <v>9076</v>
      </c>
      <c r="D397" s="38" t="s">
        <v>2945</v>
      </c>
      <c r="E397" s="37" t="s">
        <v>224</v>
      </c>
      <c r="F397" s="43">
        <v>37.700000000000003</v>
      </c>
    </row>
    <row r="398" spans="1:6" ht="15" customHeight="1" x14ac:dyDescent="0.2">
      <c r="A398" s="82" t="s">
        <v>2595</v>
      </c>
      <c r="B398" s="37" t="s">
        <v>2062</v>
      </c>
      <c r="C398" s="37">
        <v>9101</v>
      </c>
      <c r="D398" s="38" t="s">
        <v>2907</v>
      </c>
      <c r="E398" s="37" t="s">
        <v>224</v>
      </c>
      <c r="F398" s="43">
        <v>45</v>
      </c>
    </row>
    <row r="399" spans="1:6" ht="15" customHeight="1" x14ac:dyDescent="0.2">
      <c r="A399" s="82" t="s">
        <v>2595</v>
      </c>
      <c r="B399" s="37" t="s">
        <v>2062</v>
      </c>
      <c r="C399" s="37">
        <v>9131</v>
      </c>
      <c r="D399" s="38" t="s">
        <v>3137</v>
      </c>
      <c r="E399" s="37" t="s">
        <v>224</v>
      </c>
      <c r="F399" s="43">
        <v>76</v>
      </c>
    </row>
    <row r="400" spans="1:6" ht="27" customHeight="1" x14ac:dyDescent="0.2">
      <c r="A400" s="82" t="s">
        <v>2595</v>
      </c>
      <c r="B400" s="37" t="s">
        <v>2062</v>
      </c>
      <c r="C400" s="37">
        <v>9151</v>
      </c>
      <c r="D400" s="38" t="s">
        <v>1546</v>
      </c>
      <c r="E400" s="37" t="s">
        <v>224</v>
      </c>
      <c r="F400" s="43">
        <v>119.77</v>
      </c>
    </row>
    <row r="401" spans="1:6" ht="24" x14ac:dyDescent="0.2">
      <c r="A401" s="82" t="s">
        <v>2595</v>
      </c>
      <c r="B401" s="37" t="s">
        <v>2062</v>
      </c>
      <c r="C401" s="37">
        <v>9329</v>
      </c>
      <c r="D401" s="38" t="s">
        <v>3026</v>
      </c>
      <c r="E401" s="37" t="s">
        <v>224</v>
      </c>
      <c r="F401" s="43">
        <v>27</v>
      </c>
    </row>
    <row r="402" spans="1:6" ht="15" customHeight="1" x14ac:dyDescent="0.2">
      <c r="A402" s="82" t="s">
        <v>2595</v>
      </c>
      <c r="B402" s="37" t="s">
        <v>2062</v>
      </c>
      <c r="C402" s="37">
        <v>9596</v>
      </c>
      <c r="D402" s="38" t="s">
        <v>2954</v>
      </c>
      <c r="E402" s="37" t="s">
        <v>224</v>
      </c>
      <c r="F402" s="43">
        <v>42.65</v>
      </c>
    </row>
    <row r="403" spans="1:6" ht="15" customHeight="1" x14ac:dyDescent="0.2">
      <c r="A403" s="82" t="s">
        <v>2595</v>
      </c>
      <c r="B403" s="37" t="s">
        <v>2062</v>
      </c>
      <c r="C403" s="37">
        <v>9705</v>
      </c>
      <c r="D403" s="38" t="s">
        <v>2922</v>
      </c>
      <c r="E403" s="37" t="s">
        <v>224</v>
      </c>
      <c r="F403" s="43">
        <v>1.071</v>
      </c>
    </row>
    <row r="404" spans="1:6" ht="24" x14ac:dyDescent="0.2">
      <c r="A404" s="82" t="s">
        <v>2595</v>
      </c>
      <c r="B404" s="37" t="s">
        <v>2062</v>
      </c>
      <c r="C404" s="37">
        <v>9718</v>
      </c>
      <c r="D404" s="38" t="s">
        <v>3025</v>
      </c>
      <c r="E404" s="37" t="s">
        <v>224</v>
      </c>
      <c r="F404" s="43">
        <v>1</v>
      </c>
    </row>
    <row r="405" spans="1:6" ht="24" x14ac:dyDescent="0.2">
      <c r="A405" s="82" t="s">
        <v>2595</v>
      </c>
      <c r="B405" s="37" t="s">
        <v>2062</v>
      </c>
      <c r="C405" s="37">
        <v>9832</v>
      </c>
      <c r="D405" s="38" t="s">
        <v>1853</v>
      </c>
      <c r="E405" s="37" t="s">
        <v>224</v>
      </c>
      <c r="F405" s="43">
        <v>182.72</v>
      </c>
    </row>
    <row r="406" spans="1:6" ht="15" customHeight="1" x14ac:dyDescent="0.2">
      <c r="A406" s="82" t="s">
        <v>2070</v>
      </c>
      <c r="B406" s="37" t="s">
        <v>2062</v>
      </c>
      <c r="C406" s="37">
        <v>9835</v>
      </c>
      <c r="D406" s="38" t="s">
        <v>2358</v>
      </c>
      <c r="E406" s="37" t="s">
        <v>117</v>
      </c>
      <c r="F406" s="43">
        <v>5.27</v>
      </c>
    </row>
    <row r="407" spans="1:6" ht="15" customHeight="1" x14ac:dyDescent="0.2">
      <c r="A407" s="82" t="s">
        <v>2070</v>
      </c>
      <c r="B407" s="37" t="s">
        <v>2062</v>
      </c>
      <c r="C407" s="37">
        <v>9836</v>
      </c>
      <c r="D407" s="38" t="s">
        <v>2361</v>
      </c>
      <c r="E407" s="37" t="s">
        <v>117</v>
      </c>
      <c r="F407" s="43">
        <v>13.6</v>
      </c>
    </row>
    <row r="408" spans="1:6" ht="15" customHeight="1" x14ac:dyDescent="0.2">
      <c r="A408" s="82" t="s">
        <v>2070</v>
      </c>
      <c r="B408" s="37" t="s">
        <v>2062</v>
      </c>
      <c r="C408" s="37">
        <v>9837</v>
      </c>
      <c r="D408" s="38" t="s">
        <v>2360</v>
      </c>
      <c r="E408" s="37" t="s">
        <v>117</v>
      </c>
      <c r="F408" s="43">
        <v>12.3</v>
      </c>
    </row>
    <row r="409" spans="1:6" ht="15" customHeight="1" x14ac:dyDescent="0.2">
      <c r="A409" s="82" t="s">
        <v>2070</v>
      </c>
      <c r="B409" s="37" t="s">
        <v>2062</v>
      </c>
      <c r="C409" s="37">
        <v>9838</v>
      </c>
      <c r="D409" s="38" t="s">
        <v>2359</v>
      </c>
      <c r="E409" s="37" t="s">
        <v>117</v>
      </c>
      <c r="F409" s="43">
        <v>8.42</v>
      </c>
    </row>
    <row r="410" spans="1:6" ht="27" customHeight="1" x14ac:dyDescent="0.2">
      <c r="A410" s="82" t="s">
        <v>2070</v>
      </c>
      <c r="B410" s="37" t="s">
        <v>2062</v>
      </c>
      <c r="C410" s="37">
        <v>9840</v>
      </c>
      <c r="D410" s="38" t="s">
        <v>2805</v>
      </c>
      <c r="E410" s="37" t="s">
        <v>117</v>
      </c>
      <c r="F410" s="43">
        <v>69</v>
      </c>
    </row>
    <row r="411" spans="1:6" ht="27" customHeight="1" x14ac:dyDescent="0.2">
      <c r="A411" s="82" t="s">
        <v>2070</v>
      </c>
      <c r="B411" s="37" t="s">
        <v>2062</v>
      </c>
      <c r="C411" s="37">
        <v>9841</v>
      </c>
      <c r="D411" s="38" t="s">
        <v>2350</v>
      </c>
      <c r="E411" s="37" t="s">
        <v>117</v>
      </c>
      <c r="F411" s="43">
        <v>33.5</v>
      </c>
    </row>
    <row r="412" spans="1:6" ht="15" customHeight="1" x14ac:dyDescent="0.2">
      <c r="A412" s="82" t="s">
        <v>2070</v>
      </c>
      <c r="B412" s="37" t="s">
        <v>2062</v>
      </c>
      <c r="C412" s="37">
        <v>9868</v>
      </c>
      <c r="D412" s="38" t="s">
        <v>2317</v>
      </c>
      <c r="E412" s="37" t="s">
        <v>117</v>
      </c>
      <c r="F412" s="43">
        <v>3</v>
      </c>
    </row>
    <row r="413" spans="1:6" ht="27" customHeight="1" x14ac:dyDescent="0.2">
      <c r="A413" s="82" t="s">
        <v>2070</v>
      </c>
      <c r="B413" s="37" t="s">
        <v>2062</v>
      </c>
      <c r="C413" s="37">
        <v>9869</v>
      </c>
      <c r="D413" s="38" t="s">
        <v>2319</v>
      </c>
      <c r="E413" s="37" t="s">
        <v>117</v>
      </c>
      <c r="F413" s="43">
        <v>7.2</v>
      </c>
    </row>
    <row r="414" spans="1:6" ht="15" customHeight="1" x14ac:dyDescent="0.2">
      <c r="A414" s="82" t="s">
        <v>2070</v>
      </c>
      <c r="B414" s="37" t="s">
        <v>2062</v>
      </c>
      <c r="C414" s="37">
        <v>9873</v>
      </c>
      <c r="D414" s="38" t="s">
        <v>2344</v>
      </c>
      <c r="E414" s="37" t="s">
        <v>117</v>
      </c>
      <c r="F414" s="43">
        <v>19.559999999999999</v>
      </c>
    </row>
    <row r="415" spans="1:6" ht="27" customHeight="1" x14ac:dyDescent="0.2">
      <c r="A415" s="82" t="s">
        <v>2070</v>
      </c>
      <c r="B415" s="37" t="s">
        <v>2062</v>
      </c>
      <c r="C415" s="37">
        <v>9874</v>
      </c>
      <c r="D415" s="38" t="s">
        <v>2328</v>
      </c>
      <c r="E415" s="37" t="s">
        <v>117</v>
      </c>
      <c r="F415" s="43">
        <v>10.1</v>
      </c>
    </row>
    <row r="416" spans="1:6" ht="27" customHeight="1" x14ac:dyDescent="0.2">
      <c r="A416" s="82" t="s">
        <v>2070</v>
      </c>
      <c r="B416" s="37" t="s">
        <v>2062</v>
      </c>
      <c r="C416" s="37">
        <v>9875</v>
      </c>
      <c r="D416" s="38" t="s">
        <v>2796</v>
      </c>
      <c r="E416" s="37" t="s">
        <v>117</v>
      </c>
      <c r="F416" s="43">
        <v>11.1</v>
      </c>
    </row>
    <row r="417" spans="1:6" ht="27" customHeight="1" x14ac:dyDescent="0.2">
      <c r="A417" s="82" t="s">
        <v>2070</v>
      </c>
      <c r="B417" s="37" t="s">
        <v>2062</v>
      </c>
      <c r="C417" s="37">
        <v>9886</v>
      </c>
      <c r="D417" s="38" t="s">
        <v>2422</v>
      </c>
      <c r="E417" s="37" t="s">
        <v>224</v>
      </c>
      <c r="F417" s="43">
        <v>21.83</v>
      </c>
    </row>
    <row r="418" spans="1:6" ht="27" customHeight="1" x14ac:dyDescent="0.2">
      <c r="A418" s="82" t="s">
        <v>2070</v>
      </c>
      <c r="B418" s="37" t="s">
        <v>2062</v>
      </c>
      <c r="C418" s="37">
        <v>9887</v>
      </c>
      <c r="D418" s="38" t="s">
        <v>2851</v>
      </c>
      <c r="E418" s="37" t="s">
        <v>224</v>
      </c>
      <c r="F418" s="43">
        <v>77.528499999999994</v>
      </c>
    </row>
    <row r="419" spans="1:6" ht="15" customHeight="1" x14ac:dyDescent="0.2">
      <c r="A419" s="82" t="s">
        <v>2070</v>
      </c>
      <c r="B419" s="37" t="s">
        <v>2062</v>
      </c>
      <c r="C419" s="37">
        <v>9894</v>
      </c>
      <c r="D419" s="38" t="s">
        <v>2340</v>
      </c>
      <c r="E419" s="37" t="s">
        <v>224</v>
      </c>
      <c r="F419" s="43">
        <v>23.9</v>
      </c>
    </row>
    <row r="420" spans="1:6" ht="15" customHeight="1" x14ac:dyDescent="0.2">
      <c r="A420" s="82" t="s">
        <v>2070</v>
      </c>
      <c r="B420" s="37" t="s">
        <v>2062</v>
      </c>
      <c r="C420" s="37">
        <v>9897</v>
      </c>
      <c r="D420" s="38" t="s">
        <v>2343</v>
      </c>
      <c r="E420" s="37" t="s">
        <v>224</v>
      </c>
      <c r="F420" s="43">
        <v>25.65</v>
      </c>
    </row>
    <row r="421" spans="1:6" ht="15" customHeight="1" x14ac:dyDescent="0.2">
      <c r="A421" s="82" t="s">
        <v>2070</v>
      </c>
      <c r="B421" s="37" t="s">
        <v>2062</v>
      </c>
      <c r="C421" s="37">
        <v>9910</v>
      </c>
      <c r="D421" s="38" t="s">
        <v>2349</v>
      </c>
      <c r="E421" s="37" t="s">
        <v>224</v>
      </c>
      <c r="F421" s="43">
        <v>65</v>
      </c>
    </row>
    <row r="422" spans="1:6" ht="15" customHeight="1" x14ac:dyDescent="0.2">
      <c r="A422" s="82" t="s">
        <v>2595</v>
      </c>
      <c r="B422" s="37" t="s">
        <v>2062</v>
      </c>
      <c r="C422" s="37">
        <v>10169</v>
      </c>
      <c r="D422" s="38" t="s">
        <v>3143</v>
      </c>
      <c r="E422" s="37" t="s">
        <v>224</v>
      </c>
      <c r="F422" s="43">
        <v>71.459999999999994</v>
      </c>
    </row>
    <row r="423" spans="1:6" ht="24" x14ac:dyDescent="0.2">
      <c r="A423" s="82" t="s">
        <v>2070</v>
      </c>
      <c r="B423" s="37" t="s">
        <v>2062</v>
      </c>
      <c r="C423" s="37">
        <v>10230</v>
      </c>
      <c r="D423" s="38" t="s">
        <v>2848</v>
      </c>
      <c r="E423" s="37" t="s">
        <v>224</v>
      </c>
      <c r="F423" s="43">
        <v>700</v>
      </c>
    </row>
    <row r="424" spans="1:6" ht="15" customHeight="1" x14ac:dyDescent="0.2">
      <c r="A424" s="82" t="s">
        <v>2595</v>
      </c>
      <c r="B424" s="37" t="s">
        <v>2062</v>
      </c>
      <c r="C424" s="37">
        <v>10259</v>
      </c>
      <c r="D424" s="38" t="s">
        <v>1480</v>
      </c>
      <c r="E424" s="37" t="s">
        <v>224</v>
      </c>
      <c r="F424" s="43">
        <v>0.27</v>
      </c>
    </row>
    <row r="425" spans="1:6" ht="15" customHeight="1" x14ac:dyDescent="0.2">
      <c r="A425" s="82" t="s">
        <v>2595</v>
      </c>
      <c r="B425" s="37" t="s">
        <v>2062</v>
      </c>
      <c r="C425" s="37">
        <v>10295</v>
      </c>
      <c r="D425" s="38" t="s">
        <v>3138</v>
      </c>
      <c r="E425" s="37" t="s">
        <v>224</v>
      </c>
      <c r="F425" s="43">
        <v>245</v>
      </c>
    </row>
    <row r="426" spans="1:6" ht="15" customHeight="1" x14ac:dyDescent="0.2">
      <c r="A426" s="82" t="s">
        <v>2595</v>
      </c>
      <c r="B426" s="37" t="s">
        <v>2062</v>
      </c>
      <c r="C426" s="37">
        <v>10300</v>
      </c>
      <c r="D426" s="38" t="s">
        <v>3147</v>
      </c>
      <c r="E426" s="37" t="s">
        <v>224</v>
      </c>
      <c r="F426" s="43">
        <v>7.25</v>
      </c>
    </row>
    <row r="427" spans="1:6" ht="15" customHeight="1" x14ac:dyDescent="0.2">
      <c r="A427" s="82" t="s">
        <v>2595</v>
      </c>
      <c r="B427" s="37" t="s">
        <v>2062</v>
      </c>
      <c r="C427" s="37">
        <v>10304</v>
      </c>
      <c r="D427" s="38" t="s">
        <v>3155</v>
      </c>
      <c r="E427" s="37" t="s">
        <v>86</v>
      </c>
      <c r="F427" s="43">
        <v>212.43</v>
      </c>
    </row>
    <row r="428" spans="1:6" ht="15" customHeight="1" x14ac:dyDescent="0.2">
      <c r="A428" s="82" t="s">
        <v>2595</v>
      </c>
      <c r="B428" s="37" t="s">
        <v>2062</v>
      </c>
      <c r="C428" s="37">
        <v>10338</v>
      </c>
      <c r="D428" s="38" t="s">
        <v>3022</v>
      </c>
      <c r="E428" s="37" t="s">
        <v>224</v>
      </c>
      <c r="F428" s="43">
        <v>105</v>
      </c>
    </row>
    <row r="429" spans="1:6" ht="27" customHeight="1" x14ac:dyDescent="0.2">
      <c r="A429" s="82" t="s">
        <v>2070</v>
      </c>
      <c r="B429" s="37" t="s">
        <v>2062</v>
      </c>
      <c r="C429" s="37">
        <v>10407</v>
      </c>
      <c r="D429" s="38" t="s">
        <v>2844</v>
      </c>
      <c r="E429" s="37" t="s">
        <v>224</v>
      </c>
      <c r="F429" s="43">
        <v>887.71</v>
      </c>
    </row>
    <row r="430" spans="1:6" ht="48" x14ac:dyDescent="0.2">
      <c r="A430" s="82" t="s">
        <v>2595</v>
      </c>
      <c r="B430" s="37" t="s">
        <v>2062</v>
      </c>
      <c r="C430" s="37">
        <v>10416</v>
      </c>
      <c r="D430" s="38" t="s">
        <v>2004</v>
      </c>
      <c r="E430" s="37" t="s">
        <v>83</v>
      </c>
      <c r="F430" s="231">
        <v>710</v>
      </c>
    </row>
    <row r="431" spans="1:6" ht="24" x14ac:dyDescent="0.2">
      <c r="A431" s="82" t="s">
        <v>2070</v>
      </c>
      <c r="B431" s="37" t="s">
        <v>2062</v>
      </c>
      <c r="C431" s="37">
        <v>10419</v>
      </c>
      <c r="D431" s="38" t="s">
        <v>2398</v>
      </c>
      <c r="E431" s="37" t="s">
        <v>224</v>
      </c>
      <c r="F431" s="43">
        <v>93</v>
      </c>
    </row>
    <row r="432" spans="1:6" ht="24" x14ac:dyDescent="0.2">
      <c r="A432" s="82" t="s">
        <v>2070</v>
      </c>
      <c r="B432" s="37" t="s">
        <v>2062</v>
      </c>
      <c r="C432" s="37">
        <v>10422</v>
      </c>
      <c r="D432" s="38" t="s">
        <v>3287</v>
      </c>
      <c r="E432" s="37" t="s">
        <v>224</v>
      </c>
      <c r="F432" s="43">
        <v>202.87</v>
      </c>
    </row>
    <row r="433" spans="1:6" ht="15" customHeight="1" x14ac:dyDescent="0.2">
      <c r="A433" s="82" t="s">
        <v>2070</v>
      </c>
      <c r="B433" s="37" t="s">
        <v>2062</v>
      </c>
      <c r="C433" s="37">
        <v>10475</v>
      </c>
      <c r="D433" s="38" t="s">
        <v>2561</v>
      </c>
      <c r="E433" s="37" t="s">
        <v>2208</v>
      </c>
      <c r="F433" s="43">
        <v>17.350000000000001</v>
      </c>
    </row>
    <row r="434" spans="1:6" ht="15" customHeight="1" x14ac:dyDescent="0.2">
      <c r="A434" s="82" t="s">
        <v>2595</v>
      </c>
      <c r="B434" s="37" t="s">
        <v>2062</v>
      </c>
      <c r="C434" s="37">
        <v>10504</v>
      </c>
      <c r="D434" s="38" t="s">
        <v>2731</v>
      </c>
      <c r="E434" s="37" t="s">
        <v>83</v>
      </c>
      <c r="F434" s="43">
        <v>52.2</v>
      </c>
    </row>
    <row r="435" spans="1:6" ht="48" x14ac:dyDescent="0.2">
      <c r="A435" s="82" t="s">
        <v>2070</v>
      </c>
      <c r="B435" s="37" t="s">
        <v>2062</v>
      </c>
      <c r="C435" s="37">
        <v>10521</v>
      </c>
      <c r="D435" s="38" t="s">
        <v>2831</v>
      </c>
      <c r="E435" s="37" t="s">
        <v>224</v>
      </c>
      <c r="F435" s="43">
        <v>290</v>
      </c>
    </row>
    <row r="436" spans="1:6" ht="36" x14ac:dyDescent="0.2">
      <c r="A436" s="82" t="s">
        <v>2070</v>
      </c>
      <c r="B436" s="37" t="s">
        <v>2062</v>
      </c>
      <c r="C436" s="37">
        <v>10556</v>
      </c>
      <c r="D436" s="38" t="s">
        <v>2698</v>
      </c>
      <c r="E436" s="37" t="s">
        <v>224</v>
      </c>
      <c r="F436" s="43">
        <v>168.351</v>
      </c>
    </row>
    <row r="437" spans="1:6" ht="15" customHeight="1" x14ac:dyDescent="0.2">
      <c r="A437" s="82" t="s">
        <v>2070</v>
      </c>
      <c r="B437" s="37" t="s">
        <v>2062</v>
      </c>
      <c r="C437" s="37">
        <v>10567</v>
      </c>
      <c r="D437" s="38" t="s">
        <v>2598</v>
      </c>
      <c r="E437" s="37" t="s">
        <v>117</v>
      </c>
      <c r="F437" s="43">
        <v>9.843</v>
      </c>
    </row>
    <row r="438" spans="1:6" ht="36" x14ac:dyDescent="0.2">
      <c r="A438" s="82" t="s">
        <v>2070</v>
      </c>
      <c r="B438" s="37" t="s">
        <v>2062</v>
      </c>
      <c r="C438" s="37">
        <v>10588</v>
      </c>
      <c r="D438" s="38" t="s">
        <v>2822</v>
      </c>
      <c r="E438" s="37" t="s">
        <v>224</v>
      </c>
      <c r="F438" s="43">
        <v>2201.8000000000002</v>
      </c>
    </row>
    <row r="439" spans="1:6" ht="24" x14ac:dyDescent="0.2">
      <c r="A439" s="82" t="s">
        <v>2070</v>
      </c>
      <c r="B439" s="37" t="s">
        <v>2062</v>
      </c>
      <c r="C439" s="37">
        <v>10685</v>
      </c>
      <c r="D439" s="38" t="s">
        <v>3207</v>
      </c>
      <c r="E439" s="37" t="s">
        <v>224</v>
      </c>
      <c r="F439" s="43">
        <v>569500</v>
      </c>
    </row>
    <row r="440" spans="1:6" ht="27" customHeight="1" x14ac:dyDescent="0.2">
      <c r="A440" s="82" t="s">
        <v>2595</v>
      </c>
      <c r="B440" s="37" t="s">
        <v>2062</v>
      </c>
      <c r="C440" s="37">
        <v>10692</v>
      </c>
      <c r="D440" s="38" t="s">
        <v>2997</v>
      </c>
      <c r="E440" s="37" t="s">
        <v>224</v>
      </c>
      <c r="F440" s="43">
        <v>113.48</v>
      </c>
    </row>
    <row r="441" spans="1:6" ht="38.1" customHeight="1" x14ac:dyDescent="0.2">
      <c r="A441" s="82" t="s">
        <v>2070</v>
      </c>
      <c r="B441" s="37" t="s">
        <v>2062</v>
      </c>
      <c r="C441" s="37">
        <v>10749</v>
      </c>
      <c r="D441" s="38" t="s">
        <v>2253</v>
      </c>
      <c r="E441" s="37" t="s">
        <v>19</v>
      </c>
      <c r="F441" s="43">
        <v>3.6</v>
      </c>
    </row>
    <row r="442" spans="1:6" ht="36" x14ac:dyDescent="0.2">
      <c r="A442" s="82" t="s">
        <v>2070</v>
      </c>
      <c r="B442" s="37" t="s">
        <v>2062</v>
      </c>
      <c r="C442" s="37">
        <v>10841</v>
      </c>
      <c r="D442" s="38" t="s">
        <v>2449</v>
      </c>
      <c r="E442" s="37" t="s">
        <v>83</v>
      </c>
      <c r="F442" s="43">
        <v>195.13</v>
      </c>
    </row>
    <row r="443" spans="1:6" ht="26.25" customHeight="1" x14ac:dyDescent="0.2">
      <c r="A443" s="82" t="s">
        <v>2070</v>
      </c>
      <c r="B443" s="37" t="s">
        <v>2062</v>
      </c>
      <c r="C443" s="37">
        <v>10886</v>
      </c>
      <c r="D443" s="38" t="s">
        <v>2117</v>
      </c>
      <c r="E443" s="37" t="s">
        <v>224</v>
      </c>
      <c r="F443" s="43">
        <v>139.18</v>
      </c>
    </row>
    <row r="444" spans="1:6" ht="27" customHeight="1" x14ac:dyDescent="0.2">
      <c r="A444" s="82" t="s">
        <v>2070</v>
      </c>
      <c r="B444" s="37" t="s">
        <v>2062</v>
      </c>
      <c r="C444" s="37">
        <v>10889</v>
      </c>
      <c r="D444" s="38" t="s">
        <v>2421</v>
      </c>
      <c r="E444" s="37" t="s">
        <v>224</v>
      </c>
      <c r="F444" s="43">
        <v>477</v>
      </c>
    </row>
    <row r="445" spans="1:6" ht="27" customHeight="1" x14ac:dyDescent="0.2">
      <c r="A445" s="82" t="s">
        <v>2070</v>
      </c>
      <c r="B445" s="37" t="s">
        <v>2062</v>
      </c>
      <c r="C445" s="37">
        <v>10891</v>
      </c>
      <c r="D445" s="38" t="s">
        <v>2118</v>
      </c>
      <c r="E445" s="37" t="s">
        <v>224</v>
      </c>
      <c r="F445" s="43">
        <v>134.58000000000001</v>
      </c>
    </row>
    <row r="446" spans="1:6" ht="27" customHeight="1" x14ac:dyDescent="0.2">
      <c r="A446" s="82" t="s">
        <v>2070</v>
      </c>
      <c r="B446" s="37" t="s">
        <v>2062</v>
      </c>
      <c r="C446" s="37">
        <v>10899</v>
      </c>
      <c r="D446" s="38" t="s">
        <v>2832</v>
      </c>
      <c r="E446" s="37" t="s">
        <v>224</v>
      </c>
      <c r="F446" s="43">
        <v>80</v>
      </c>
    </row>
    <row r="447" spans="1:6" ht="38.1" customHeight="1" x14ac:dyDescent="0.2">
      <c r="A447" s="82" t="s">
        <v>2070</v>
      </c>
      <c r="B447" s="37" t="s">
        <v>2062</v>
      </c>
      <c r="C447" s="37">
        <v>10904</v>
      </c>
      <c r="D447" s="38" t="s">
        <v>2833</v>
      </c>
      <c r="E447" s="37" t="s">
        <v>224</v>
      </c>
      <c r="F447" s="43">
        <v>174</v>
      </c>
    </row>
    <row r="448" spans="1:6" ht="38.1" customHeight="1" x14ac:dyDescent="0.2">
      <c r="A448" s="82" t="s">
        <v>2070</v>
      </c>
      <c r="B448" s="37" t="s">
        <v>2062</v>
      </c>
      <c r="C448" s="37">
        <v>10905</v>
      </c>
      <c r="D448" s="38" t="s">
        <v>2881</v>
      </c>
      <c r="E448" s="37" t="s">
        <v>224</v>
      </c>
      <c r="F448" s="43">
        <v>101.9</v>
      </c>
    </row>
    <row r="449" spans="1:6" ht="27" customHeight="1" x14ac:dyDescent="0.2">
      <c r="A449" s="82" t="s">
        <v>2070</v>
      </c>
      <c r="B449" s="37" t="s">
        <v>2062</v>
      </c>
      <c r="C449" s="37">
        <v>10966</v>
      </c>
      <c r="D449" s="38" t="s">
        <v>2295</v>
      </c>
      <c r="E449" s="37" t="s">
        <v>101</v>
      </c>
      <c r="F449" s="43">
        <v>11.5</v>
      </c>
    </row>
    <row r="450" spans="1:6" ht="15" customHeight="1" x14ac:dyDescent="0.2">
      <c r="A450" s="82" t="s">
        <v>2070</v>
      </c>
      <c r="B450" s="37" t="s">
        <v>2062</v>
      </c>
      <c r="C450" s="37">
        <v>10966</v>
      </c>
      <c r="D450" s="38" t="s">
        <v>2295</v>
      </c>
      <c r="E450" s="37" t="s">
        <v>101</v>
      </c>
      <c r="F450" s="43">
        <v>11.5</v>
      </c>
    </row>
    <row r="451" spans="1:6" ht="38.1" customHeight="1" x14ac:dyDescent="0.2">
      <c r="A451" s="82" t="s">
        <v>2070</v>
      </c>
      <c r="B451" s="37" t="s">
        <v>2062</v>
      </c>
      <c r="C451" s="37">
        <v>10997</v>
      </c>
      <c r="D451" s="38" t="s">
        <v>2201</v>
      </c>
      <c r="E451" s="37" t="s">
        <v>101</v>
      </c>
      <c r="F451" s="43">
        <v>28.670500000000001</v>
      </c>
    </row>
    <row r="452" spans="1:6" ht="27" customHeight="1" x14ac:dyDescent="0.2">
      <c r="A452" s="82" t="s">
        <v>2070</v>
      </c>
      <c r="B452" s="37" t="s">
        <v>2062</v>
      </c>
      <c r="C452" s="37">
        <v>10999</v>
      </c>
      <c r="D452" s="38" t="s">
        <v>3168</v>
      </c>
      <c r="E452" s="37" t="s">
        <v>101</v>
      </c>
      <c r="F452" s="43">
        <v>25</v>
      </c>
    </row>
    <row r="453" spans="1:6" ht="15" customHeight="1" x14ac:dyDescent="0.2">
      <c r="A453" s="82" t="s">
        <v>2070</v>
      </c>
      <c r="B453" s="37" t="s">
        <v>2062</v>
      </c>
      <c r="C453" s="37">
        <v>11002</v>
      </c>
      <c r="D453" s="38" t="s">
        <v>2423</v>
      </c>
      <c r="E453" s="37" t="s">
        <v>101</v>
      </c>
      <c r="F453" s="43">
        <v>27.531500000000001</v>
      </c>
    </row>
    <row r="454" spans="1:6" ht="15" customHeight="1" x14ac:dyDescent="0.2">
      <c r="A454" s="82" t="s">
        <v>2070</v>
      </c>
      <c r="B454" s="37" t="s">
        <v>2062</v>
      </c>
      <c r="C454" s="37">
        <v>11026</v>
      </c>
      <c r="D454" s="38" t="s">
        <v>3066</v>
      </c>
      <c r="E454" s="37" t="s">
        <v>101</v>
      </c>
      <c r="F454" s="43">
        <v>11.25</v>
      </c>
    </row>
    <row r="455" spans="1:6" ht="36" x14ac:dyDescent="0.2">
      <c r="A455" s="82" t="s">
        <v>2070</v>
      </c>
      <c r="B455" s="37" t="s">
        <v>2062</v>
      </c>
      <c r="C455" s="37">
        <v>11029</v>
      </c>
      <c r="D455" s="38" t="s">
        <v>2664</v>
      </c>
      <c r="E455" s="37" t="s">
        <v>1923</v>
      </c>
      <c r="F455" s="43">
        <v>1.5894999999999999</v>
      </c>
    </row>
    <row r="456" spans="1:6" ht="15" customHeight="1" x14ac:dyDescent="0.2">
      <c r="A456" s="82" t="s">
        <v>2070</v>
      </c>
      <c r="B456" s="37" t="s">
        <v>2062</v>
      </c>
      <c r="C456" s="37">
        <v>11033</v>
      </c>
      <c r="D456" s="38" t="s">
        <v>2544</v>
      </c>
      <c r="E456" s="37" t="s">
        <v>224</v>
      </c>
      <c r="F456" s="43">
        <v>5</v>
      </c>
    </row>
    <row r="457" spans="1:6" ht="27" customHeight="1" x14ac:dyDescent="0.2">
      <c r="A457" s="82" t="s">
        <v>2070</v>
      </c>
      <c r="B457" s="37" t="s">
        <v>2062</v>
      </c>
      <c r="C457" s="37">
        <v>11055</v>
      </c>
      <c r="D457" s="38" t="s">
        <v>2695</v>
      </c>
      <c r="E457" s="37" t="s">
        <v>224</v>
      </c>
      <c r="F457" s="43">
        <v>5.9499999999999997E-2</v>
      </c>
    </row>
    <row r="458" spans="1:6" x14ac:dyDescent="0.2">
      <c r="A458" s="82" t="s">
        <v>2595</v>
      </c>
      <c r="B458" s="37" t="s">
        <v>2062</v>
      </c>
      <c r="C458" s="37" t="s">
        <v>3461</v>
      </c>
      <c r="D458" s="38" t="s">
        <v>3039</v>
      </c>
      <c r="E458" s="37" t="s">
        <v>224</v>
      </c>
      <c r="F458" s="43">
        <v>37</v>
      </c>
    </row>
    <row r="459" spans="1:6" ht="48" x14ac:dyDescent="0.2">
      <c r="A459" s="82" t="s">
        <v>2595</v>
      </c>
      <c r="B459" s="37" t="s">
        <v>2062</v>
      </c>
      <c r="C459" s="37">
        <v>11078</v>
      </c>
      <c r="D459" s="38" t="s">
        <v>1489</v>
      </c>
      <c r="E459" s="37" t="s">
        <v>224</v>
      </c>
      <c r="F459" s="43">
        <v>41850.67</v>
      </c>
    </row>
    <row r="460" spans="1:6" x14ac:dyDescent="0.2">
      <c r="A460" s="82" t="s">
        <v>2595</v>
      </c>
      <c r="B460" s="37" t="s">
        <v>2062</v>
      </c>
      <c r="C460" s="37">
        <v>11130</v>
      </c>
      <c r="D460" s="38" t="s">
        <v>1275</v>
      </c>
      <c r="E460" s="37" t="s">
        <v>224</v>
      </c>
      <c r="F460" s="43">
        <v>48.57</v>
      </c>
    </row>
    <row r="461" spans="1:6" ht="36" x14ac:dyDescent="0.2">
      <c r="A461" s="82" t="s">
        <v>2595</v>
      </c>
      <c r="B461" s="37" t="s">
        <v>2062</v>
      </c>
      <c r="C461" s="37">
        <v>11152</v>
      </c>
      <c r="D461" s="38" t="s">
        <v>3045</v>
      </c>
      <c r="E461" s="37" t="s">
        <v>224</v>
      </c>
      <c r="F461" s="43">
        <f>1913.23+300</f>
        <v>2213.23</v>
      </c>
    </row>
    <row r="462" spans="1:6" ht="48" x14ac:dyDescent="0.2">
      <c r="A462" s="82" t="s">
        <v>2070</v>
      </c>
      <c r="B462" s="37" t="s">
        <v>2062</v>
      </c>
      <c r="C462" s="37">
        <v>11154</v>
      </c>
      <c r="D462" s="38" t="s">
        <v>2824</v>
      </c>
      <c r="E462" s="37" t="s">
        <v>224</v>
      </c>
      <c r="F462" s="43">
        <v>878.78</v>
      </c>
    </row>
    <row r="463" spans="1:6" ht="48" x14ac:dyDescent="0.2">
      <c r="A463" s="82" t="s">
        <v>2595</v>
      </c>
      <c r="B463" s="37" t="s">
        <v>2062</v>
      </c>
      <c r="C463" s="37" t="s">
        <v>3462</v>
      </c>
      <c r="D463" s="38" t="s">
        <v>3047</v>
      </c>
      <c r="E463" s="37" t="s">
        <v>224</v>
      </c>
      <c r="F463" s="43">
        <f>5365.49+900</f>
        <v>6265.49</v>
      </c>
    </row>
    <row r="464" spans="1:6" x14ac:dyDescent="0.2">
      <c r="A464" s="82" t="s">
        <v>2070</v>
      </c>
      <c r="B464" s="37" t="s">
        <v>2062</v>
      </c>
      <c r="C464" s="37">
        <v>11186</v>
      </c>
      <c r="D464" s="38" t="s">
        <v>1880</v>
      </c>
      <c r="E464" s="37" t="s">
        <v>83</v>
      </c>
      <c r="F464" s="43">
        <v>331.38</v>
      </c>
    </row>
    <row r="465" spans="1:6" ht="24" x14ac:dyDescent="0.2">
      <c r="A465" s="82" t="s">
        <v>2070</v>
      </c>
      <c r="B465" s="37" t="s">
        <v>2062</v>
      </c>
      <c r="C465" s="37">
        <v>11190</v>
      </c>
      <c r="D465" s="38" t="s">
        <v>2793</v>
      </c>
      <c r="E465" s="37" t="s">
        <v>224</v>
      </c>
      <c r="F465" s="43">
        <v>140</v>
      </c>
    </row>
    <row r="466" spans="1:6" x14ac:dyDescent="0.2">
      <c r="A466" s="82" t="s">
        <v>2595</v>
      </c>
      <c r="B466" s="37" t="s">
        <v>2062</v>
      </c>
      <c r="C466" s="37">
        <v>11205</v>
      </c>
      <c r="D466" s="38" t="s">
        <v>3023</v>
      </c>
      <c r="E466" s="37" t="s">
        <v>224</v>
      </c>
      <c r="F466" s="43">
        <v>8.64</v>
      </c>
    </row>
    <row r="467" spans="1:6" x14ac:dyDescent="0.2">
      <c r="A467" s="82" t="s">
        <v>2595</v>
      </c>
      <c r="B467" s="37" t="s">
        <v>2062</v>
      </c>
      <c r="C467" s="37">
        <v>11214</v>
      </c>
      <c r="D467" s="38" t="s">
        <v>2816</v>
      </c>
      <c r="E467" s="37" t="s">
        <v>224</v>
      </c>
      <c r="F467" s="43">
        <v>64.7</v>
      </c>
    </row>
    <row r="468" spans="1:6" ht="24" x14ac:dyDescent="0.2">
      <c r="A468" s="82" t="s">
        <v>2070</v>
      </c>
      <c r="B468" s="37" t="s">
        <v>2062</v>
      </c>
      <c r="C468" s="37">
        <v>11245</v>
      </c>
      <c r="D468" s="38" t="s">
        <v>2903</v>
      </c>
      <c r="E468" s="37" t="s">
        <v>224</v>
      </c>
      <c r="F468" s="231">
        <v>340</v>
      </c>
    </row>
    <row r="469" spans="1:6" ht="36" x14ac:dyDescent="0.2">
      <c r="A469" s="82" t="s">
        <v>2070</v>
      </c>
      <c r="B469" s="37" t="s">
        <v>2062</v>
      </c>
      <c r="C469" s="37">
        <v>11267</v>
      </c>
      <c r="D469" s="38" t="s">
        <v>2402</v>
      </c>
      <c r="E469" s="37" t="s">
        <v>224</v>
      </c>
      <c r="F469" s="43">
        <v>0.73950000000000005</v>
      </c>
    </row>
    <row r="470" spans="1:6" ht="24" x14ac:dyDescent="0.2">
      <c r="A470" s="82" t="s">
        <v>2070</v>
      </c>
      <c r="B470" s="37" t="s">
        <v>2062</v>
      </c>
      <c r="C470" s="37">
        <v>11272</v>
      </c>
      <c r="D470" s="38" t="s">
        <v>2483</v>
      </c>
      <c r="E470" s="37" t="s">
        <v>224</v>
      </c>
      <c r="F470" s="43">
        <v>5.4</v>
      </c>
    </row>
    <row r="471" spans="1:6" ht="36" x14ac:dyDescent="0.2">
      <c r="A471" s="82" t="s">
        <v>2070</v>
      </c>
      <c r="B471" s="37" t="s">
        <v>2062</v>
      </c>
      <c r="C471" s="37">
        <v>11455</v>
      </c>
      <c r="D471" s="38" t="s">
        <v>2168</v>
      </c>
      <c r="E471" s="37" t="s">
        <v>224</v>
      </c>
      <c r="F471" s="43">
        <v>11</v>
      </c>
    </row>
    <row r="472" spans="1:6" ht="24" x14ac:dyDescent="0.2">
      <c r="A472" s="82" t="s">
        <v>2070</v>
      </c>
      <c r="B472" s="37" t="s">
        <v>2062</v>
      </c>
      <c r="C472" s="37">
        <v>11499</v>
      </c>
      <c r="D472" s="38" t="s">
        <v>2718</v>
      </c>
      <c r="E472" s="37" t="s">
        <v>224</v>
      </c>
      <c r="F472" s="43">
        <v>598.92999999999995</v>
      </c>
    </row>
    <row r="473" spans="1:6" ht="36" x14ac:dyDescent="0.2">
      <c r="A473" s="82" t="s">
        <v>2595</v>
      </c>
      <c r="B473" s="83" t="s">
        <v>2062</v>
      </c>
      <c r="C473" s="37">
        <v>11501</v>
      </c>
      <c r="D473" s="38" t="s">
        <v>2622</v>
      </c>
      <c r="E473" s="37" t="s">
        <v>83</v>
      </c>
      <c r="F473" s="231">
        <v>1.08</v>
      </c>
    </row>
    <row r="474" spans="1:6" ht="24" x14ac:dyDescent="0.2">
      <c r="A474" s="82" t="s">
        <v>2070</v>
      </c>
      <c r="B474" s="37" t="s">
        <v>2062</v>
      </c>
      <c r="C474" s="37">
        <v>11552</v>
      </c>
      <c r="D474" s="38" t="s">
        <v>2886</v>
      </c>
      <c r="E474" s="37" t="s">
        <v>117</v>
      </c>
      <c r="F474" s="43">
        <v>5.78</v>
      </c>
    </row>
    <row r="475" spans="1:6" ht="24" x14ac:dyDescent="0.2">
      <c r="A475" s="82" t="s">
        <v>2070</v>
      </c>
      <c r="B475" s="37" t="s">
        <v>2062</v>
      </c>
      <c r="C475" s="37">
        <v>11575</v>
      </c>
      <c r="D475" s="38" t="s">
        <v>2699</v>
      </c>
      <c r="E475" s="37" t="s">
        <v>224</v>
      </c>
      <c r="F475" s="43">
        <v>45.228499999999997</v>
      </c>
    </row>
    <row r="476" spans="1:6" ht="24" x14ac:dyDescent="0.2">
      <c r="A476" s="82" t="s">
        <v>2070</v>
      </c>
      <c r="B476" s="37" t="s">
        <v>2062</v>
      </c>
      <c r="C476" s="37">
        <v>11581</v>
      </c>
      <c r="D476" s="38" t="s">
        <v>2700</v>
      </c>
      <c r="E476" s="37" t="s">
        <v>117</v>
      </c>
      <c r="F476" s="43">
        <v>16.591999999999999</v>
      </c>
    </row>
    <row r="477" spans="1:6" ht="24" x14ac:dyDescent="0.2">
      <c r="A477" s="82" t="s">
        <v>2070</v>
      </c>
      <c r="B477" s="37" t="s">
        <v>2062</v>
      </c>
      <c r="C477" s="37">
        <v>11587</v>
      </c>
      <c r="D477" s="38" t="s">
        <v>2119</v>
      </c>
      <c r="E477" s="37" t="s">
        <v>83</v>
      </c>
      <c r="F477" s="43">
        <v>68</v>
      </c>
    </row>
    <row r="478" spans="1:6" ht="24" x14ac:dyDescent="0.2">
      <c r="A478" s="82" t="s">
        <v>2070</v>
      </c>
      <c r="B478" s="37" t="s">
        <v>2062</v>
      </c>
      <c r="C478" s="37">
        <v>11587</v>
      </c>
      <c r="D478" s="38" t="s">
        <v>2119</v>
      </c>
      <c r="E478" s="37" t="s">
        <v>83</v>
      </c>
      <c r="F478" s="43">
        <v>68</v>
      </c>
    </row>
    <row r="479" spans="1:6" ht="24" x14ac:dyDescent="0.2">
      <c r="A479" s="82" t="s">
        <v>2595</v>
      </c>
      <c r="B479" s="37" t="s">
        <v>2062</v>
      </c>
      <c r="C479" s="37">
        <v>11640</v>
      </c>
      <c r="D479" s="38" t="s">
        <v>975</v>
      </c>
      <c r="E479" s="37" t="s">
        <v>224</v>
      </c>
      <c r="F479" s="43">
        <v>1122.19</v>
      </c>
    </row>
    <row r="480" spans="1:6" x14ac:dyDescent="0.2">
      <c r="A480" s="82" t="s">
        <v>2070</v>
      </c>
      <c r="B480" s="37" t="s">
        <v>2062</v>
      </c>
      <c r="C480" s="37">
        <v>11656</v>
      </c>
      <c r="D480" s="38" t="s">
        <v>2812</v>
      </c>
      <c r="E480" s="37" t="s">
        <v>224</v>
      </c>
      <c r="F480" s="43">
        <v>14.85</v>
      </c>
    </row>
    <row r="481" spans="1:6" ht="15" customHeight="1" x14ac:dyDescent="0.2">
      <c r="A481" s="82" t="s">
        <v>2070</v>
      </c>
      <c r="B481" s="37" t="s">
        <v>2062</v>
      </c>
      <c r="C481" s="37">
        <v>11658</v>
      </c>
      <c r="D481" s="38" t="s">
        <v>2375</v>
      </c>
      <c r="E481" s="37" t="s">
        <v>224</v>
      </c>
      <c r="F481" s="43">
        <v>12.69</v>
      </c>
    </row>
    <row r="482" spans="1:6" ht="15" customHeight="1" x14ac:dyDescent="0.2">
      <c r="A482" s="82" t="s">
        <v>2070</v>
      </c>
      <c r="B482" s="37" t="s">
        <v>2062</v>
      </c>
      <c r="C482" s="37">
        <v>11680</v>
      </c>
      <c r="D482" s="38" t="s">
        <v>3126</v>
      </c>
      <c r="E482" s="37" t="s">
        <v>224</v>
      </c>
      <c r="F482" s="43">
        <v>10.44</v>
      </c>
    </row>
    <row r="483" spans="1:6" ht="15" customHeight="1" x14ac:dyDescent="0.2">
      <c r="A483" s="82" t="s">
        <v>2070</v>
      </c>
      <c r="B483" s="37" t="s">
        <v>2062</v>
      </c>
      <c r="C483" s="37">
        <v>11697</v>
      </c>
      <c r="D483" s="38" t="s">
        <v>2173</v>
      </c>
      <c r="E483" s="37" t="s">
        <v>224</v>
      </c>
      <c r="F483" s="43">
        <v>473.53500000000003</v>
      </c>
    </row>
    <row r="484" spans="1:6" ht="15" customHeight="1" x14ac:dyDescent="0.2">
      <c r="A484" s="82" t="s">
        <v>2070</v>
      </c>
      <c r="B484" s="37" t="s">
        <v>2062</v>
      </c>
      <c r="C484" s="37">
        <v>11708</v>
      </c>
      <c r="D484" s="38" t="s">
        <v>2807</v>
      </c>
      <c r="E484" s="37" t="s">
        <v>224</v>
      </c>
      <c r="F484" s="43">
        <v>18.45</v>
      </c>
    </row>
    <row r="485" spans="1:6" ht="15" customHeight="1" x14ac:dyDescent="0.2">
      <c r="A485" s="82" t="s">
        <v>2070</v>
      </c>
      <c r="B485" s="37" t="s">
        <v>2062</v>
      </c>
      <c r="C485" s="37">
        <v>11712</v>
      </c>
      <c r="D485" s="38" t="s">
        <v>2174</v>
      </c>
      <c r="E485" s="37" t="s">
        <v>224</v>
      </c>
      <c r="F485" s="43">
        <v>33.362499999999997</v>
      </c>
    </row>
    <row r="486" spans="1:6" ht="15" customHeight="1" x14ac:dyDescent="0.2">
      <c r="A486" s="82" t="s">
        <v>2070</v>
      </c>
      <c r="B486" s="37" t="s">
        <v>2062</v>
      </c>
      <c r="C486" s="37">
        <v>11718</v>
      </c>
      <c r="D486" s="38" t="s">
        <v>2395</v>
      </c>
      <c r="E486" s="37" t="s">
        <v>224</v>
      </c>
      <c r="F486" s="43">
        <v>14.92</v>
      </c>
    </row>
    <row r="487" spans="1:6" ht="15" customHeight="1" x14ac:dyDescent="0.2">
      <c r="A487" s="82" t="s">
        <v>2070</v>
      </c>
      <c r="B487" s="37" t="s">
        <v>2062</v>
      </c>
      <c r="C487" s="37">
        <v>11741</v>
      </c>
      <c r="D487" s="38" t="s">
        <v>2355</v>
      </c>
      <c r="E487" s="37" t="s">
        <v>224</v>
      </c>
      <c r="F487" s="43">
        <v>7.07</v>
      </c>
    </row>
    <row r="488" spans="1:6" ht="15" customHeight="1" x14ac:dyDescent="0.2">
      <c r="A488" s="82" t="s">
        <v>2070</v>
      </c>
      <c r="B488" s="37" t="s">
        <v>2062</v>
      </c>
      <c r="C488" s="37">
        <v>11746</v>
      </c>
      <c r="D488" s="38" t="s">
        <v>2400</v>
      </c>
      <c r="E488" s="37" t="s">
        <v>224</v>
      </c>
      <c r="F488" s="43">
        <v>60.39</v>
      </c>
    </row>
    <row r="489" spans="1:6" ht="15" customHeight="1" x14ac:dyDescent="0.2">
      <c r="A489" s="82" t="s">
        <v>2070</v>
      </c>
      <c r="B489" s="37" t="s">
        <v>2062</v>
      </c>
      <c r="C489" s="37">
        <v>11747</v>
      </c>
      <c r="D489" s="38" t="s">
        <v>2849</v>
      </c>
      <c r="E489" s="37" t="s">
        <v>224</v>
      </c>
      <c r="F489" s="43">
        <v>160</v>
      </c>
    </row>
    <row r="490" spans="1:6" ht="15" customHeight="1" x14ac:dyDescent="0.2">
      <c r="A490" s="82" t="s">
        <v>2070</v>
      </c>
      <c r="B490" s="37" t="s">
        <v>2062</v>
      </c>
      <c r="C490" s="37">
        <v>11758</v>
      </c>
      <c r="D490" s="38" t="s">
        <v>2575</v>
      </c>
      <c r="E490" s="37" t="s">
        <v>224</v>
      </c>
      <c r="F490" s="43">
        <v>31.21</v>
      </c>
    </row>
    <row r="491" spans="1:6" ht="15" customHeight="1" x14ac:dyDescent="0.2">
      <c r="A491" s="82" t="s">
        <v>2595</v>
      </c>
      <c r="B491" s="37" t="s">
        <v>2062</v>
      </c>
      <c r="C491" s="37">
        <v>11798</v>
      </c>
      <c r="D491" s="38" t="s">
        <v>2921</v>
      </c>
      <c r="E491" s="37" t="s">
        <v>224</v>
      </c>
      <c r="F491" s="43">
        <v>3.56</v>
      </c>
    </row>
    <row r="492" spans="1:6" ht="36" x14ac:dyDescent="0.2">
      <c r="A492" s="82" t="s">
        <v>2595</v>
      </c>
      <c r="B492" s="37" t="s">
        <v>2062</v>
      </c>
      <c r="C492" s="37">
        <v>11848</v>
      </c>
      <c r="D492" s="38" t="s">
        <v>2996</v>
      </c>
      <c r="E492" s="37" t="s">
        <v>224</v>
      </c>
      <c r="F492" s="43">
        <v>5.88</v>
      </c>
    </row>
    <row r="493" spans="1:6" ht="24" x14ac:dyDescent="0.2">
      <c r="A493" s="82" t="s">
        <v>2595</v>
      </c>
      <c r="B493" s="37" t="s">
        <v>2062</v>
      </c>
      <c r="C493" s="37">
        <v>11861</v>
      </c>
      <c r="D493" s="38" t="s">
        <v>3065</v>
      </c>
      <c r="E493" s="37" t="s">
        <v>83</v>
      </c>
      <c r="F493" s="43">
        <v>290</v>
      </c>
    </row>
    <row r="494" spans="1:6" ht="24" x14ac:dyDescent="0.2">
      <c r="A494" s="82" t="s">
        <v>2070</v>
      </c>
      <c r="B494" s="37" t="s">
        <v>2062</v>
      </c>
      <c r="C494" s="37">
        <v>11950</v>
      </c>
      <c r="D494" s="38" t="s">
        <v>2491</v>
      </c>
      <c r="E494" s="37" t="s">
        <v>224</v>
      </c>
      <c r="F494" s="43">
        <v>0.33150000000000002</v>
      </c>
    </row>
    <row r="495" spans="1:6" ht="15" customHeight="1" x14ac:dyDescent="0.2">
      <c r="A495" s="82" t="s">
        <v>2595</v>
      </c>
      <c r="B495" s="37" t="s">
        <v>2062</v>
      </c>
      <c r="C495" s="37">
        <v>11974</v>
      </c>
      <c r="D495" s="38" t="s">
        <v>3148</v>
      </c>
      <c r="E495" s="37" t="s">
        <v>224</v>
      </c>
      <c r="F495" s="43">
        <v>7.73</v>
      </c>
    </row>
    <row r="496" spans="1:6" ht="15" customHeight="1" x14ac:dyDescent="0.2">
      <c r="A496" s="82" t="s">
        <v>2070</v>
      </c>
      <c r="B496" s="37" t="s">
        <v>2062</v>
      </c>
      <c r="C496" s="37">
        <v>11976</v>
      </c>
      <c r="D496" s="38" t="s">
        <v>2984</v>
      </c>
      <c r="E496" s="37" t="s">
        <v>224</v>
      </c>
      <c r="F496" s="43">
        <v>1.04</v>
      </c>
    </row>
    <row r="497" spans="1:6" ht="15" customHeight="1" x14ac:dyDescent="0.2">
      <c r="A497" s="82" t="s">
        <v>2070</v>
      </c>
      <c r="B497" s="37" t="s">
        <v>2062</v>
      </c>
      <c r="C497" s="37">
        <v>11977</v>
      </c>
      <c r="D497" s="38" t="s">
        <v>3084</v>
      </c>
      <c r="E497" s="37" t="s">
        <v>224</v>
      </c>
      <c r="F497" s="43">
        <v>8.25</v>
      </c>
    </row>
    <row r="498" spans="1:6" ht="24" x14ac:dyDescent="0.2">
      <c r="A498" s="82" t="s">
        <v>2070</v>
      </c>
      <c r="B498" s="37" t="s">
        <v>2062</v>
      </c>
      <c r="C498" s="37">
        <v>12001</v>
      </c>
      <c r="D498" s="38" t="s">
        <v>2518</v>
      </c>
      <c r="E498" s="37" t="s">
        <v>224</v>
      </c>
      <c r="F498" s="43">
        <v>4.8499999999999996</v>
      </c>
    </row>
    <row r="499" spans="1:6" ht="24" x14ac:dyDescent="0.2">
      <c r="A499" s="82" t="s">
        <v>2070</v>
      </c>
      <c r="B499" s="37" t="s">
        <v>2062</v>
      </c>
      <c r="C499" s="37">
        <v>12039</v>
      </c>
      <c r="D499" s="38" t="s">
        <v>2480</v>
      </c>
      <c r="E499" s="37" t="s">
        <v>224</v>
      </c>
      <c r="F499" s="43">
        <v>472.6</v>
      </c>
    </row>
    <row r="500" spans="1:6" ht="24" x14ac:dyDescent="0.2">
      <c r="A500" s="82" t="s">
        <v>2070</v>
      </c>
      <c r="B500" s="37" t="s">
        <v>2062</v>
      </c>
      <c r="C500" s="37">
        <v>12041</v>
      </c>
      <c r="D500" s="38" t="s">
        <v>2481</v>
      </c>
      <c r="E500" s="37" t="s">
        <v>224</v>
      </c>
      <c r="F500" s="43">
        <v>538.65</v>
      </c>
    </row>
    <row r="501" spans="1:6" ht="24" x14ac:dyDescent="0.2">
      <c r="A501" s="82" t="s">
        <v>2595</v>
      </c>
      <c r="B501" s="37" t="s">
        <v>2062</v>
      </c>
      <c r="C501" s="37">
        <v>12141</v>
      </c>
      <c r="D501" s="38" t="s">
        <v>3027</v>
      </c>
      <c r="E501" s="37" t="s">
        <v>224</v>
      </c>
      <c r="F501" s="43">
        <v>349.43</v>
      </c>
    </row>
    <row r="502" spans="1:6" x14ac:dyDescent="0.2">
      <c r="A502" s="82" t="s">
        <v>2595</v>
      </c>
      <c r="B502" s="37" t="s">
        <v>2062</v>
      </c>
      <c r="C502" s="37">
        <v>12168</v>
      </c>
      <c r="D502" s="38" t="s">
        <v>3041</v>
      </c>
      <c r="E502" s="37" t="s">
        <v>224</v>
      </c>
      <c r="F502" s="43">
        <v>116.19</v>
      </c>
    </row>
    <row r="503" spans="1:6" ht="15" customHeight="1" x14ac:dyDescent="0.2">
      <c r="A503" s="82" t="s">
        <v>2070</v>
      </c>
      <c r="B503" s="37" t="s">
        <v>2062</v>
      </c>
      <c r="C503" s="37">
        <v>12295</v>
      </c>
      <c r="D503" s="38" t="s">
        <v>2500</v>
      </c>
      <c r="E503" s="37" t="s">
        <v>224</v>
      </c>
      <c r="F503" s="43">
        <v>2.2999999999999998</v>
      </c>
    </row>
    <row r="504" spans="1:6" ht="15" customHeight="1" x14ac:dyDescent="0.2">
      <c r="A504" s="82" t="s">
        <v>2595</v>
      </c>
      <c r="B504" s="37" t="s">
        <v>2062</v>
      </c>
      <c r="C504" s="37">
        <v>12626</v>
      </c>
      <c r="D504" s="38" t="s">
        <v>3153</v>
      </c>
      <c r="E504" s="37" t="s">
        <v>224</v>
      </c>
      <c r="F504" s="43">
        <v>2.97</v>
      </c>
    </row>
    <row r="505" spans="1:6" ht="15" customHeight="1" x14ac:dyDescent="0.2">
      <c r="A505" s="82" t="s">
        <v>2595</v>
      </c>
      <c r="B505" s="37" t="s">
        <v>2062</v>
      </c>
      <c r="C505" s="37">
        <v>12664</v>
      </c>
      <c r="D505" s="38" t="s">
        <v>2827</v>
      </c>
      <c r="E505" s="37" t="s">
        <v>224</v>
      </c>
      <c r="F505" s="43">
        <v>94.94</v>
      </c>
    </row>
    <row r="506" spans="1:6" ht="15" customHeight="1" x14ac:dyDescent="0.2">
      <c r="A506" s="82" t="s">
        <v>2595</v>
      </c>
      <c r="B506" s="37" t="s">
        <v>2062</v>
      </c>
      <c r="C506" s="37">
        <v>12665</v>
      </c>
      <c r="D506" s="38" t="s">
        <v>2608</v>
      </c>
      <c r="E506" s="37" t="s">
        <v>224</v>
      </c>
      <c r="F506" s="43">
        <v>119.7</v>
      </c>
    </row>
    <row r="507" spans="1:6" ht="24" x14ac:dyDescent="0.2">
      <c r="A507" s="82" t="s">
        <v>2070</v>
      </c>
      <c r="B507" s="37" t="s">
        <v>2062</v>
      </c>
      <c r="C507" s="37">
        <v>12760</v>
      </c>
      <c r="D507" s="38" t="s">
        <v>3085</v>
      </c>
      <c r="E507" s="37" t="s">
        <v>83</v>
      </c>
      <c r="F507" s="43">
        <v>775</v>
      </c>
    </row>
    <row r="508" spans="1:6" ht="15" customHeight="1" x14ac:dyDescent="0.2">
      <c r="A508" s="82" t="s">
        <v>2070</v>
      </c>
      <c r="B508" s="37" t="s">
        <v>2062</v>
      </c>
      <c r="C508" s="37">
        <v>12815</v>
      </c>
      <c r="D508" s="38" t="s">
        <v>2563</v>
      </c>
      <c r="E508" s="37" t="s">
        <v>224</v>
      </c>
      <c r="F508" s="43">
        <v>7.5309999999999997</v>
      </c>
    </row>
    <row r="509" spans="1:6" ht="24" x14ac:dyDescent="0.2">
      <c r="A509" s="82" t="s">
        <v>2595</v>
      </c>
      <c r="B509" s="37" t="s">
        <v>2062</v>
      </c>
      <c r="C509" s="37">
        <v>12838</v>
      </c>
      <c r="D509" s="38" t="s">
        <v>3114</v>
      </c>
      <c r="E509" s="37" t="s">
        <v>224</v>
      </c>
      <c r="F509" s="43">
        <v>345.39</v>
      </c>
    </row>
    <row r="510" spans="1:6" ht="24" x14ac:dyDescent="0.2">
      <c r="A510" s="82" t="s">
        <v>2595</v>
      </c>
      <c r="B510" s="37" t="s">
        <v>2062</v>
      </c>
      <c r="C510" s="37">
        <v>12883</v>
      </c>
      <c r="D510" s="38" t="s">
        <v>954</v>
      </c>
      <c r="E510" s="37" t="s">
        <v>224</v>
      </c>
      <c r="F510" s="43">
        <v>150.53</v>
      </c>
    </row>
    <row r="511" spans="1:6" ht="36" x14ac:dyDescent="0.2">
      <c r="A511" s="82" t="s">
        <v>2595</v>
      </c>
      <c r="B511" s="37" t="s">
        <v>2062</v>
      </c>
      <c r="C511" s="37">
        <v>12939</v>
      </c>
      <c r="D511" s="38" t="s">
        <v>2733</v>
      </c>
      <c r="E511" s="37" t="s">
        <v>83</v>
      </c>
      <c r="F511" s="43">
        <v>200</v>
      </c>
    </row>
    <row r="512" spans="1:6" ht="37.5" customHeight="1" x14ac:dyDescent="0.2">
      <c r="A512" s="82" t="s">
        <v>2595</v>
      </c>
      <c r="B512" s="37" t="s">
        <v>2062</v>
      </c>
      <c r="C512" s="37">
        <v>13055</v>
      </c>
      <c r="D512" s="38" t="s">
        <v>2663</v>
      </c>
      <c r="E512" s="37" t="s">
        <v>117</v>
      </c>
      <c r="F512" s="43">
        <v>51.59</v>
      </c>
    </row>
    <row r="513" spans="1:6" ht="27" customHeight="1" x14ac:dyDescent="0.2">
      <c r="A513" s="82" t="s">
        <v>2595</v>
      </c>
      <c r="B513" s="37" t="s">
        <v>2062</v>
      </c>
      <c r="C513" s="37">
        <v>13113</v>
      </c>
      <c r="D513" s="38" t="s">
        <v>2661</v>
      </c>
      <c r="E513" s="37" t="s">
        <v>101</v>
      </c>
      <c r="F513" s="43">
        <v>9.07</v>
      </c>
    </row>
    <row r="514" spans="1:6" ht="27" customHeight="1" x14ac:dyDescent="0.2">
      <c r="A514" s="82" t="s">
        <v>2595</v>
      </c>
      <c r="B514" s="83" t="s">
        <v>2062</v>
      </c>
      <c r="C514" s="37">
        <v>13260</v>
      </c>
      <c r="D514" s="38" t="s">
        <v>2623</v>
      </c>
      <c r="E514" s="37" t="s">
        <v>83</v>
      </c>
      <c r="F514" s="231">
        <v>1.46</v>
      </c>
    </row>
    <row r="515" spans="1:6" ht="27" customHeight="1" x14ac:dyDescent="0.2">
      <c r="A515" s="82" t="s">
        <v>2595</v>
      </c>
      <c r="B515" s="83" t="s">
        <v>2062</v>
      </c>
      <c r="C515" s="37">
        <v>13263</v>
      </c>
      <c r="D515" s="38" t="s">
        <v>2624</v>
      </c>
      <c r="E515" s="37" t="s">
        <v>83</v>
      </c>
      <c r="F515" s="231">
        <v>1.95</v>
      </c>
    </row>
    <row r="516" spans="1:6" ht="27" customHeight="1" x14ac:dyDescent="0.2">
      <c r="A516" s="82" t="s">
        <v>2595</v>
      </c>
      <c r="B516" s="37" t="s">
        <v>2062</v>
      </c>
      <c r="C516" s="37">
        <v>13322</v>
      </c>
      <c r="D516" s="38" t="s">
        <v>2923</v>
      </c>
      <c r="E516" s="37" t="s">
        <v>224</v>
      </c>
      <c r="F516" s="43">
        <v>0.20699999999999999</v>
      </c>
    </row>
    <row r="517" spans="1:6" ht="15" customHeight="1" x14ac:dyDescent="0.2">
      <c r="A517" s="82" t="s">
        <v>2595</v>
      </c>
      <c r="B517" s="37" t="s">
        <v>2062</v>
      </c>
      <c r="C517" s="37">
        <v>13323</v>
      </c>
      <c r="D517" s="38" t="s">
        <v>2925</v>
      </c>
      <c r="E517" s="37" t="s">
        <v>224</v>
      </c>
      <c r="F517" s="43">
        <v>0.20699999999999999</v>
      </c>
    </row>
    <row r="518" spans="1:6" ht="27" customHeight="1" x14ac:dyDescent="0.2">
      <c r="A518" s="82" t="s">
        <v>2595</v>
      </c>
      <c r="B518" s="37" t="s">
        <v>2062</v>
      </c>
      <c r="C518" s="37">
        <v>13339</v>
      </c>
      <c r="D518" s="38" t="s">
        <v>3003</v>
      </c>
      <c r="E518" s="37" t="s">
        <v>224</v>
      </c>
      <c r="F518" s="43">
        <v>9.234</v>
      </c>
    </row>
    <row r="519" spans="1:6" ht="24" x14ac:dyDescent="0.2">
      <c r="A519" s="82" t="s">
        <v>2595</v>
      </c>
      <c r="B519" s="37" t="s">
        <v>2062</v>
      </c>
      <c r="C519" s="37">
        <v>13348</v>
      </c>
      <c r="D519" s="38" t="s">
        <v>2999</v>
      </c>
      <c r="E519" s="37" t="s">
        <v>224</v>
      </c>
      <c r="F519" s="43">
        <v>0.85</v>
      </c>
    </row>
    <row r="520" spans="1:6" ht="15" customHeight="1" x14ac:dyDescent="0.2">
      <c r="A520" s="82" t="s">
        <v>2070</v>
      </c>
      <c r="B520" s="37" t="s">
        <v>2062</v>
      </c>
      <c r="C520" s="37">
        <v>13388</v>
      </c>
      <c r="D520" s="38" t="s">
        <v>2306</v>
      </c>
      <c r="E520" s="37" t="s">
        <v>101</v>
      </c>
      <c r="F520" s="43">
        <v>128</v>
      </c>
    </row>
    <row r="521" spans="1:6" ht="27" customHeight="1" x14ac:dyDescent="0.2">
      <c r="A521" s="82" t="s">
        <v>2070</v>
      </c>
      <c r="B521" s="37" t="s">
        <v>2062</v>
      </c>
      <c r="C521" s="37">
        <v>13393</v>
      </c>
      <c r="D521" s="38" t="s">
        <v>2479</v>
      </c>
      <c r="E521" s="37" t="s">
        <v>224</v>
      </c>
      <c r="F521" s="43">
        <v>319.66000000000003</v>
      </c>
    </row>
    <row r="522" spans="1:6" ht="24" x14ac:dyDescent="0.2">
      <c r="A522" s="82" t="s">
        <v>2070</v>
      </c>
      <c r="B522" s="37" t="s">
        <v>2062</v>
      </c>
      <c r="C522" s="37">
        <v>13458</v>
      </c>
      <c r="D522" s="38" t="s">
        <v>3224</v>
      </c>
      <c r="E522" s="37" t="s">
        <v>224</v>
      </c>
      <c r="F522" s="43">
        <v>8600</v>
      </c>
    </row>
    <row r="523" spans="1:6" ht="24" x14ac:dyDescent="0.2">
      <c r="A523" s="82" t="s">
        <v>2595</v>
      </c>
      <c r="B523" s="37" t="s">
        <v>2062</v>
      </c>
      <c r="C523" s="37">
        <v>13467</v>
      </c>
      <c r="D523" s="38" t="s">
        <v>2893</v>
      </c>
      <c r="E523" s="37" t="s">
        <v>83</v>
      </c>
      <c r="F523" s="43">
        <v>228.43</v>
      </c>
    </row>
    <row r="524" spans="1:6" x14ac:dyDescent="0.2">
      <c r="A524" s="82" t="s">
        <v>2595</v>
      </c>
      <c r="B524" s="37" t="s">
        <v>2062</v>
      </c>
      <c r="C524" s="37">
        <v>13509</v>
      </c>
      <c r="D524" s="38" t="s">
        <v>3028</v>
      </c>
      <c r="E524" s="37" t="s">
        <v>224</v>
      </c>
      <c r="F524" s="43">
        <v>1895.77</v>
      </c>
    </row>
    <row r="525" spans="1:6" ht="27" customHeight="1" x14ac:dyDescent="0.2">
      <c r="A525" s="82" t="s">
        <v>2595</v>
      </c>
      <c r="B525" s="37" t="s">
        <v>2062</v>
      </c>
      <c r="C525" s="37">
        <v>13572</v>
      </c>
      <c r="D525" s="38" t="s">
        <v>2987</v>
      </c>
      <c r="E525" s="37" t="s">
        <v>224</v>
      </c>
      <c r="F525" s="43">
        <v>602.91999999999996</v>
      </c>
    </row>
    <row r="526" spans="1:6" ht="27" customHeight="1" x14ac:dyDescent="0.2">
      <c r="A526" s="82" t="s">
        <v>2595</v>
      </c>
      <c r="B526" s="37" t="s">
        <v>2062</v>
      </c>
      <c r="C526" s="37">
        <v>13693</v>
      </c>
      <c r="D526" s="38" t="s">
        <v>3040</v>
      </c>
      <c r="E526" s="37" t="s">
        <v>224</v>
      </c>
      <c r="F526" s="43">
        <v>25.63</v>
      </c>
    </row>
    <row r="527" spans="1:6" ht="24" x14ac:dyDescent="0.2">
      <c r="A527" s="82" t="s">
        <v>2070</v>
      </c>
      <c r="B527" s="37" t="s">
        <v>2062</v>
      </c>
      <c r="C527" s="37">
        <v>14053</v>
      </c>
      <c r="D527" s="38" t="s">
        <v>2493</v>
      </c>
      <c r="E527" s="37" t="s">
        <v>224</v>
      </c>
      <c r="F527" s="43">
        <v>6.28</v>
      </c>
    </row>
    <row r="528" spans="1:6" ht="24" x14ac:dyDescent="0.2">
      <c r="A528" s="82" t="s">
        <v>2070</v>
      </c>
      <c r="B528" s="37" t="s">
        <v>2062</v>
      </c>
      <c r="C528" s="37">
        <v>14057</v>
      </c>
      <c r="D528" s="38" t="s">
        <v>2823</v>
      </c>
      <c r="E528" s="37" t="s">
        <v>224</v>
      </c>
      <c r="F528" s="43">
        <v>145.9</v>
      </c>
    </row>
    <row r="529" spans="1:6" ht="38.1" customHeight="1" x14ac:dyDescent="0.2">
      <c r="A529" s="82" t="s">
        <v>2070</v>
      </c>
      <c r="B529" s="37" t="s">
        <v>2062</v>
      </c>
      <c r="C529" s="37">
        <v>20017</v>
      </c>
      <c r="D529" s="38" t="s">
        <v>3231</v>
      </c>
      <c r="E529" s="37" t="s">
        <v>117</v>
      </c>
      <c r="F529" s="43">
        <v>5</v>
      </c>
    </row>
    <row r="530" spans="1:6" ht="15" customHeight="1" x14ac:dyDescent="0.2">
      <c r="A530" s="82" t="s">
        <v>2070</v>
      </c>
      <c r="B530" s="37" t="s">
        <v>2062</v>
      </c>
      <c r="C530" s="37">
        <v>20043</v>
      </c>
      <c r="D530" s="38" t="s">
        <v>2811</v>
      </c>
      <c r="E530" s="37" t="s">
        <v>224</v>
      </c>
      <c r="F530" s="43">
        <v>6.6</v>
      </c>
    </row>
    <row r="531" spans="1:6" ht="24" x14ac:dyDescent="0.2">
      <c r="A531" s="82" t="s">
        <v>2070</v>
      </c>
      <c r="B531" s="37" t="s">
        <v>2062</v>
      </c>
      <c r="C531" s="37">
        <v>20078</v>
      </c>
      <c r="D531" s="38" t="s">
        <v>2352</v>
      </c>
      <c r="E531" s="37" t="s">
        <v>224</v>
      </c>
      <c r="F531" s="43">
        <v>19.431000000000001</v>
      </c>
    </row>
    <row r="532" spans="1:6" ht="15" customHeight="1" x14ac:dyDescent="0.2">
      <c r="A532" s="82" t="s">
        <v>2070</v>
      </c>
      <c r="B532" s="37" t="s">
        <v>2062</v>
      </c>
      <c r="C532" s="37">
        <v>20080</v>
      </c>
      <c r="D532" s="38" t="s">
        <v>2337</v>
      </c>
      <c r="E532" s="37" t="s">
        <v>224</v>
      </c>
      <c r="F532" s="43">
        <v>15.367999999999999</v>
      </c>
    </row>
    <row r="533" spans="1:6" ht="15" customHeight="1" x14ac:dyDescent="0.2">
      <c r="A533" s="82" t="s">
        <v>2070</v>
      </c>
      <c r="B533" s="37" t="s">
        <v>2062</v>
      </c>
      <c r="C533" s="37">
        <v>20083</v>
      </c>
      <c r="D533" s="38" t="s">
        <v>2322</v>
      </c>
      <c r="E533" s="37" t="s">
        <v>224</v>
      </c>
      <c r="F533" s="43">
        <v>53.345999999999997</v>
      </c>
    </row>
    <row r="534" spans="1:6" ht="15" customHeight="1" x14ac:dyDescent="0.2">
      <c r="A534" s="82" t="s">
        <v>2070</v>
      </c>
      <c r="B534" s="37" t="s">
        <v>2062</v>
      </c>
      <c r="C534" s="37">
        <v>20111</v>
      </c>
      <c r="D534" s="38" t="s">
        <v>3050</v>
      </c>
      <c r="E534" s="37" t="s">
        <v>224</v>
      </c>
      <c r="F534" s="43">
        <v>13.77</v>
      </c>
    </row>
    <row r="535" spans="1:6" ht="24" x14ac:dyDescent="0.2">
      <c r="A535" s="82" t="s">
        <v>2070</v>
      </c>
      <c r="B535" s="37" t="s">
        <v>2062</v>
      </c>
      <c r="C535" s="37">
        <v>20147</v>
      </c>
      <c r="D535" s="38" t="s">
        <v>2323</v>
      </c>
      <c r="E535" s="37" t="s">
        <v>224</v>
      </c>
      <c r="F535" s="43">
        <v>5.18</v>
      </c>
    </row>
    <row r="536" spans="1:6" ht="24" x14ac:dyDescent="0.2">
      <c r="A536" s="82" t="s">
        <v>2070</v>
      </c>
      <c r="B536" s="37" t="s">
        <v>2062</v>
      </c>
      <c r="C536" s="37">
        <v>20157</v>
      </c>
      <c r="D536" s="38" t="s">
        <v>2354</v>
      </c>
      <c r="E536" s="37" t="s">
        <v>224</v>
      </c>
      <c r="F536" s="43">
        <v>29</v>
      </c>
    </row>
    <row r="537" spans="1:6" ht="27" customHeight="1" x14ac:dyDescent="0.2">
      <c r="A537" s="82" t="s">
        <v>2070</v>
      </c>
      <c r="B537" s="37" t="s">
        <v>2062</v>
      </c>
      <c r="C537" s="37">
        <v>20165</v>
      </c>
      <c r="D537" s="38" t="s">
        <v>2353</v>
      </c>
      <c r="E537" s="37" t="s">
        <v>224</v>
      </c>
      <c r="F537" s="43">
        <v>23.61</v>
      </c>
    </row>
    <row r="538" spans="1:6" ht="27" customHeight="1" x14ac:dyDescent="0.2">
      <c r="A538" s="82" t="s">
        <v>2070</v>
      </c>
      <c r="B538" s="37" t="s">
        <v>2062</v>
      </c>
      <c r="C538" s="37">
        <v>20165</v>
      </c>
      <c r="D538" s="38" t="s">
        <v>2353</v>
      </c>
      <c r="E538" s="37" t="s">
        <v>224</v>
      </c>
      <c r="F538" s="43">
        <v>23.61</v>
      </c>
    </row>
    <row r="539" spans="1:6" ht="24" x14ac:dyDescent="0.2">
      <c r="A539" s="82" t="s">
        <v>2070</v>
      </c>
      <c r="B539" s="37" t="s">
        <v>2062</v>
      </c>
      <c r="C539" s="37">
        <v>20166</v>
      </c>
      <c r="D539" s="38" t="s">
        <v>2806</v>
      </c>
      <c r="E539" s="37" t="s">
        <v>224</v>
      </c>
      <c r="F539" s="43">
        <v>78</v>
      </c>
    </row>
    <row r="540" spans="1:6" ht="24" x14ac:dyDescent="0.2">
      <c r="A540" s="82" t="s">
        <v>2070</v>
      </c>
      <c r="B540" s="37" t="s">
        <v>2062</v>
      </c>
      <c r="C540" s="37">
        <v>20212</v>
      </c>
      <c r="D540" s="38" t="s">
        <v>3194</v>
      </c>
      <c r="E540" s="37" t="s">
        <v>117</v>
      </c>
      <c r="F540" s="43">
        <v>9.9</v>
      </c>
    </row>
    <row r="541" spans="1:6" ht="36" x14ac:dyDescent="0.2">
      <c r="A541" s="82" t="s">
        <v>2070</v>
      </c>
      <c r="B541" s="37" t="s">
        <v>2062</v>
      </c>
      <c r="C541" s="37">
        <v>20231</v>
      </c>
      <c r="D541" s="38" t="s">
        <v>2453</v>
      </c>
      <c r="E541" s="37" t="s">
        <v>117</v>
      </c>
      <c r="F541" s="43">
        <v>38</v>
      </c>
    </row>
    <row r="542" spans="1:6" ht="27" customHeight="1" x14ac:dyDescent="0.2">
      <c r="A542" s="82" t="s">
        <v>2070</v>
      </c>
      <c r="B542" s="37" t="s">
        <v>2062</v>
      </c>
      <c r="C542" s="37">
        <v>20232</v>
      </c>
      <c r="D542" s="38" t="s">
        <v>2452</v>
      </c>
      <c r="E542" s="37" t="s">
        <v>117</v>
      </c>
      <c r="F542" s="43">
        <v>51</v>
      </c>
    </row>
    <row r="543" spans="1:6" ht="15" customHeight="1" x14ac:dyDescent="0.2">
      <c r="A543" s="82" t="s">
        <v>2070</v>
      </c>
      <c r="B543" s="37" t="s">
        <v>2062</v>
      </c>
      <c r="C543" s="37">
        <v>20247</v>
      </c>
      <c r="D543" s="38" t="s">
        <v>2215</v>
      </c>
      <c r="E543" s="37" t="s">
        <v>101</v>
      </c>
      <c r="F543" s="43">
        <v>23.2135</v>
      </c>
    </row>
    <row r="544" spans="1:6" x14ac:dyDescent="0.2">
      <c r="A544" s="82" t="s">
        <v>2070</v>
      </c>
      <c r="B544" s="37" t="s">
        <v>2062</v>
      </c>
      <c r="C544" s="37">
        <v>20250</v>
      </c>
      <c r="D544" s="38" t="s">
        <v>2535</v>
      </c>
      <c r="E544" s="37" t="s">
        <v>101</v>
      </c>
      <c r="F544" s="43">
        <v>8.5</v>
      </c>
    </row>
    <row r="545" spans="1:6" ht="24" x14ac:dyDescent="0.2">
      <c r="A545" s="82" t="s">
        <v>2070</v>
      </c>
      <c r="B545" s="37" t="s">
        <v>2062</v>
      </c>
      <c r="C545" s="37">
        <v>20971</v>
      </c>
      <c r="D545" s="38" t="s">
        <v>2834</v>
      </c>
      <c r="E545" s="37" t="s">
        <v>224</v>
      </c>
      <c r="F545" s="43">
        <v>17.43</v>
      </c>
    </row>
    <row r="546" spans="1:6" ht="24" x14ac:dyDescent="0.2">
      <c r="A546" s="82" t="s">
        <v>2070</v>
      </c>
      <c r="B546" s="37" t="s">
        <v>2062</v>
      </c>
      <c r="C546" s="37">
        <v>21012</v>
      </c>
      <c r="D546" s="38" t="s">
        <v>2545</v>
      </c>
      <c r="E546" s="37" t="s">
        <v>117</v>
      </c>
      <c r="F546" s="43">
        <v>44.18</v>
      </c>
    </row>
    <row r="547" spans="1:6" ht="24" x14ac:dyDescent="0.2">
      <c r="A547" s="82" t="s">
        <v>2070</v>
      </c>
      <c r="B547" s="37" t="s">
        <v>2062</v>
      </c>
      <c r="C547" s="37">
        <v>21014</v>
      </c>
      <c r="D547" s="38" t="s">
        <v>3166</v>
      </c>
      <c r="E547" s="37" t="s">
        <v>117</v>
      </c>
      <c r="F547" s="43">
        <v>88.44</v>
      </c>
    </row>
    <row r="548" spans="1:6" ht="24" x14ac:dyDescent="0.2">
      <c r="A548" s="82" t="s">
        <v>2070</v>
      </c>
      <c r="B548" s="37" t="s">
        <v>2062</v>
      </c>
      <c r="C548" s="37">
        <v>21015</v>
      </c>
      <c r="D548" s="38" t="s">
        <v>3078</v>
      </c>
      <c r="E548" s="37" t="s">
        <v>117</v>
      </c>
      <c r="F548" s="43">
        <v>84.92</v>
      </c>
    </row>
    <row r="549" spans="1:6" ht="36" x14ac:dyDescent="0.2">
      <c r="A549" s="82" t="s">
        <v>2070</v>
      </c>
      <c r="B549" s="37" t="s">
        <v>2062</v>
      </c>
      <c r="C549" s="37">
        <v>21030</v>
      </c>
      <c r="D549" s="38" t="s">
        <v>2835</v>
      </c>
      <c r="E549" s="37" t="s">
        <v>224</v>
      </c>
      <c r="F549" s="43">
        <v>390</v>
      </c>
    </row>
    <row r="550" spans="1:6" ht="24" x14ac:dyDescent="0.2">
      <c r="A550" s="82" t="s">
        <v>2070</v>
      </c>
      <c r="B550" s="37" t="s">
        <v>2062</v>
      </c>
      <c r="C550" s="37">
        <v>21112</v>
      </c>
      <c r="D550" s="38" t="s">
        <v>2175</v>
      </c>
      <c r="E550" s="37" t="s">
        <v>224</v>
      </c>
      <c r="F550" s="43">
        <v>248.0385</v>
      </c>
    </row>
    <row r="551" spans="1:6" ht="24" x14ac:dyDescent="0.2">
      <c r="A551" s="82" t="s">
        <v>2070</v>
      </c>
      <c r="B551" s="37" t="s">
        <v>2062</v>
      </c>
      <c r="C551" s="37">
        <v>21127</v>
      </c>
      <c r="D551" s="38" t="s">
        <v>2472</v>
      </c>
      <c r="E551" s="37" t="s">
        <v>224</v>
      </c>
      <c r="F551" s="43">
        <v>5.202</v>
      </c>
    </row>
    <row r="552" spans="1:6" ht="24" x14ac:dyDescent="0.2">
      <c r="A552" s="82" t="s">
        <v>2070</v>
      </c>
      <c r="B552" s="37" t="s">
        <v>2062</v>
      </c>
      <c r="C552" s="37">
        <v>21128</v>
      </c>
      <c r="D552" s="38" t="s">
        <v>3463</v>
      </c>
      <c r="E552" s="37" t="s">
        <v>117</v>
      </c>
      <c r="F552" s="43">
        <v>8.1999999999999993</v>
      </c>
    </row>
    <row r="553" spans="1:6" ht="24" x14ac:dyDescent="0.2">
      <c r="A553" s="82" t="s">
        <v>2070</v>
      </c>
      <c r="B553" s="37" t="s">
        <v>2062</v>
      </c>
      <c r="C553" s="37">
        <v>21130</v>
      </c>
      <c r="D553" s="38" t="s">
        <v>3464</v>
      </c>
      <c r="E553" s="37" t="s">
        <v>117</v>
      </c>
      <c r="F553" s="43">
        <v>21.02</v>
      </c>
    </row>
    <row r="554" spans="1:6" ht="24" x14ac:dyDescent="0.2">
      <c r="A554" s="82" t="s">
        <v>2070</v>
      </c>
      <c r="B554" s="37" t="s">
        <v>2062</v>
      </c>
      <c r="C554" s="37">
        <v>21136</v>
      </c>
      <c r="D554" s="38" t="s">
        <v>3465</v>
      </c>
      <c r="E554" s="37" t="s">
        <v>117</v>
      </c>
      <c r="F554" s="43">
        <v>10.83</v>
      </c>
    </row>
    <row r="555" spans="1:6" ht="24" x14ac:dyDescent="0.2">
      <c r="A555" s="82" t="s">
        <v>2070</v>
      </c>
      <c r="B555" s="37" t="s">
        <v>2062</v>
      </c>
      <c r="C555" s="37">
        <v>21138</v>
      </c>
      <c r="D555" s="38" t="s">
        <v>3159</v>
      </c>
      <c r="E555" s="37" t="s">
        <v>117</v>
      </c>
      <c r="F555" s="43">
        <v>5.8</v>
      </c>
    </row>
    <row r="556" spans="1:6" x14ac:dyDescent="0.2">
      <c r="A556" s="82" t="s">
        <v>2070</v>
      </c>
      <c r="B556" s="37" t="s">
        <v>2062</v>
      </c>
      <c r="C556" s="37">
        <v>25003</v>
      </c>
      <c r="D556" s="38" t="s">
        <v>3017</v>
      </c>
      <c r="E556" s="37" t="s">
        <v>101</v>
      </c>
      <c r="F556" s="43">
        <v>26.51</v>
      </c>
    </row>
    <row r="557" spans="1:6" x14ac:dyDescent="0.2">
      <c r="A557" s="82" t="s">
        <v>2070</v>
      </c>
      <c r="B557" s="37" t="s">
        <v>2062</v>
      </c>
      <c r="C557" s="37">
        <v>34345</v>
      </c>
      <c r="D557" s="38" t="s">
        <v>2089</v>
      </c>
      <c r="E557" s="37" t="s">
        <v>29</v>
      </c>
      <c r="F557" s="231">
        <v>12.25</v>
      </c>
    </row>
    <row r="558" spans="1:6" x14ac:dyDescent="0.2">
      <c r="A558" s="82" t="s">
        <v>2070</v>
      </c>
      <c r="B558" s="37" t="s">
        <v>2062</v>
      </c>
      <c r="C558" s="37">
        <v>34357</v>
      </c>
      <c r="D558" s="38" t="s">
        <v>2434</v>
      </c>
      <c r="E558" s="37" t="s">
        <v>101</v>
      </c>
      <c r="F558" s="43">
        <v>4.6835000000000004</v>
      </c>
    </row>
    <row r="559" spans="1:6" ht="24" x14ac:dyDescent="0.2">
      <c r="A559" s="82" t="s">
        <v>2070</v>
      </c>
      <c r="B559" s="37" t="s">
        <v>2062</v>
      </c>
      <c r="C559" s="37">
        <v>34360</v>
      </c>
      <c r="D559" s="38" t="s">
        <v>2725</v>
      </c>
      <c r="E559" s="37" t="s">
        <v>101</v>
      </c>
      <c r="F559" s="43">
        <v>32.5</v>
      </c>
    </row>
    <row r="560" spans="1:6" x14ac:dyDescent="0.2">
      <c r="A560" s="82" t="s">
        <v>2070</v>
      </c>
      <c r="B560" s="37" t="s">
        <v>2062</v>
      </c>
      <c r="C560" s="37">
        <v>34449</v>
      </c>
      <c r="D560" s="38" t="s">
        <v>3169</v>
      </c>
      <c r="E560" s="37" t="s">
        <v>101</v>
      </c>
      <c r="F560" s="43">
        <v>10</v>
      </c>
    </row>
    <row r="561" spans="1:6" ht="36" x14ac:dyDescent="0.2">
      <c r="A561" s="82" t="s">
        <v>2070</v>
      </c>
      <c r="B561" s="37" t="s">
        <v>2062</v>
      </c>
      <c r="C561" s="37">
        <v>34492</v>
      </c>
      <c r="D561" s="38" t="s">
        <v>2246</v>
      </c>
      <c r="E561" s="37" t="s">
        <v>86</v>
      </c>
      <c r="F561" s="43">
        <v>281.55</v>
      </c>
    </row>
    <row r="562" spans="1:6" ht="36" x14ac:dyDescent="0.2">
      <c r="A562" s="82" t="s">
        <v>2070</v>
      </c>
      <c r="B562" s="37" t="s">
        <v>2062</v>
      </c>
      <c r="C562" s="37">
        <v>34493</v>
      </c>
      <c r="D562" s="38" t="s">
        <v>2244</v>
      </c>
      <c r="E562" s="37" t="s">
        <v>86</v>
      </c>
      <c r="F562" s="43">
        <v>280</v>
      </c>
    </row>
    <row r="563" spans="1:6" ht="24" x14ac:dyDescent="0.2">
      <c r="A563" s="82" t="s">
        <v>2070</v>
      </c>
      <c r="B563" s="37" t="s">
        <v>2062</v>
      </c>
      <c r="C563" s="37">
        <v>34557</v>
      </c>
      <c r="D563" s="38" t="s">
        <v>2271</v>
      </c>
      <c r="E563" s="37" t="s">
        <v>117</v>
      </c>
      <c r="F563" s="43">
        <v>2.2999999999999998</v>
      </c>
    </row>
    <row r="564" spans="1:6" x14ac:dyDescent="0.2">
      <c r="A564" s="82" t="s">
        <v>2070</v>
      </c>
      <c r="B564" s="37" t="s">
        <v>2062</v>
      </c>
      <c r="C564" s="37">
        <v>34653</v>
      </c>
      <c r="D564" s="38" t="s">
        <v>2469</v>
      </c>
      <c r="E564" s="37" t="s">
        <v>224</v>
      </c>
      <c r="F564" s="43">
        <v>8.4499999999999993</v>
      </c>
    </row>
    <row r="565" spans="1:6" ht="27" customHeight="1" x14ac:dyDescent="0.2">
      <c r="A565" s="82" t="s">
        <v>2070</v>
      </c>
      <c r="B565" s="37" t="s">
        <v>2062</v>
      </c>
      <c r="C565" s="37">
        <v>34872</v>
      </c>
      <c r="D565" s="38" t="s">
        <v>2265</v>
      </c>
      <c r="E565" s="37" t="s">
        <v>86</v>
      </c>
      <c r="F565" s="231">
        <v>350</v>
      </c>
    </row>
    <row r="566" spans="1:6" ht="38.1" customHeight="1" x14ac:dyDescent="0.2">
      <c r="A566" s="82" t="s">
        <v>2070</v>
      </c>
      <c r="B566" s="37" t="s">
        <v>2062</v>
      </c>
      <c r="C566" s="37">
        <v>36081</v>
      </c>
      <c r="D566" s="38" t="s">
        <v>2570</v>
      </c>
      <c r="E566" s="37" t="s">
        <v>224</v>
      </c>
      <c r="F566" s="43">
        <v>110.14</v>
      </c>
    </row>
    <row r="567" spans="1:6" ht="36" x14ac:dyDescent="0.2">
      <c r="A567" s="82" t="s">
        <v>2070</v>
      </c>
      <c r="B567" s="37" t="s">
        <v>2062</v>
      </c>
      <c r="C567" s="37">
        <v>36154</v>
      </c>
      <c r="D567" s="38" t="s">
        <v>2442</v>
      </c>
      <c r="E567" s="37" t="s">
        <v>83</v>
      </c>
      <c r="F567" s="231">
        <v>47</v>
      </c>
    </row>
    <row r="568" spans="1:6" x14ac:dyDescent="0.2">
      <c r="A568" s="82" t="s">
        <v>2070</v>
      </c>
      <c r="B568" s="37" t="s">
        <v>2062</v>
      </c>
      <c r="C568" s="37">
        <v>36178</v>
      </c>
      <c r="D568" s="38" t="s">
        <v>2890</v>
      </c>
      <c r="E568" s="37" t="s">
        <v>224</v>
      </c>
      <c r="F568" s="43">
        <v>6.8</v>
      </c>
    </row>
    <row r="569" spans="1:6" ht="24" x14ac:dyDescent="0.2">
      <c r="A569" s="82" t="s">
        <v>2070</v>
      </c>
      <c r="B569" s="37" t="s">
        <v>2062</v>
      </c>
      <c r="C569" s="37">
        <v>36204</v>
      </c>
      <c r="D569" s="38" t="s">
        <v>2571</v>
      </c>
      <c r="E569" s="37" t="s">
        <v>224</v>
      </c>
      <c r="F569" s="43">
        <v>91.2</v>
      </c>
    </row>
    <row r="570" spans="1:6" ht="27" customHeight="1" x14ac:dyDescent="0.2">
      <c r="A570" s="82" t="s">
        <v>2070</v>
      </c>
      <c r="B570" s="37" t="s">
        <v>2062</v>
      </c>
      <c r="C570" s="37">
        <v>36205</v>
      </c>
      <c r="D570" s="38" t="s">
        <v>2569</v>
      </c>
      <c r="E570" s="37" t="s">
        <v>224</v>
      </c>
      <c r="F570" s="43">
        <v>105.21</v>
      </c>
    </row>
    <row r="571" spans="1:6" ht="24" x14ac:dyDescent="0.2">
      <c r="A571" s="82" t="s">
        <v>2070</v>
      </c>
      <c r="B571" s="37" t="s">
        <v>2062</v>
      </c>
      <c r="C571" s="37">
        <v>36238</v>
      </c>
      <c r="D571" s="38" t="s">
        <v>2538</v>
      </c>
      <c r="E571" s="37" t="s">
        <v>83</v>
      </c>
      <c r="F571" s="43">
        <v>23.75</v>
      </c>
    </row>
    <row r="572" spans="1:6" ht="27" customHeight="1" x14ac:dyDescent="0.2">
      <c r="A572" s="82" t="s">
        <v>2070</v>
      </c>
      <c r="B572" s="37" t="s">
        <v>2062</v>
      </c>
      <c r="C572" s="37">
        <v>36881</v>
      </c>
      <c r="D572" s="38" t="s">
        <v>2430</v>
      </c>
      <c r="E572" s="37" t="s">
        <v>83</v>
      </c>
      <c r="F572" s="43">
        <v>135</v>
      </c>
    </row>
    <row r="573" spans="1:6" ht="27" customHeight="1" x14ac:dyDescent="0.2">
      <c r="A573" s="82" t="s">
        <v>2070</v>
      </c>
      <c r="B573" s="37" t="s">
        <v>2062</v>
      </c>
      <c r="C573" s="37">
        <v>37329</v>
      </c>
      <c r="D573" s="38" t="s">
        <v>2574</v>
      </c>
      <c r="E573" s="37" t="s">
        <v>101</v>
      </c>
      <c r="F573" s="43">
        <v>98.8125</v>
      </c>
    </row>
    <row r="574" spans="1:6" ht="15" customHeight="1" x14ac:dyDescent="0.2">
      <c r="A574" s="82" t="s">
        <v>2070</v>
      </c>
      <c r="B574" s="37" t="s">
        <v>2062</v>
      </c>
      <c r="C574" s="37">
        <v>37370</v>
      </c>
      <c r="D574" s="38" t="s">
        <v>2081</v>
      </c>
      <c r="E574" s="37" t="s">
        <v>29</v>
      </c>
      <c r="F574" s="231">
        <v>2.2799999999999998</v>
      </c>
    </row>
    <row r="575" spans="1:6" ht="15" customHeight="1" x14ac:dyDescent="0.2">
      <c r="A575" s="82" t="s">
        <v>2070</v>
      </c>
      <c r="B575" s="37" t="s">
        <v>2062</v>
      </c>
      <c r="C575" s="37">
        <v>37371</v>
      </c>
      <c r="D575" s="38" t="s">
        <v>2082</v>
      </c>
      <c r="E575" s="37" t="s">
        <v>29</v>
      </c>
      <c r="F575" s="231">
        <v>0.56000000000000005</v>
      </c>
    </row>
    <row r="576" spans="1:6" ht="27" customHeight="1" x14ac:dyDescent="0.2">
      <c r="A576" s="82" t="s">
        <v>2070</v>
      </c>
      <c r="B576" s="37" t="s">
        <v>2062</v>
      </c>
      <c r="C576" s="37">
        <v>37372</v>
      </c>
      <c r="D576" s="38" t="s">
        <v>2083</v>
      </c>
      <c r="E576" s="37" t="s">
        <v>29</v>
      </c>
      <c r="F576" s="231">
        <v>0.81</v>
      </c>
    </row>
    <row r="577" spans="1:6" ht="15" customHeight="1" x14ac:dyDescent="0.2">
      <c r="A577" s="82" t="s">
        <v>2070</v>
      </c>
      <c r="B577" s="37" t="s">
        <v>2062</v>
      </c>
      <c r="C577" s="37">
        <v>37373</v>
      </c>
      <c r="D577" s="38" t="s">
        <v>2084</v>
      </c>
      <c r="E577" s="37" t="s">
        <v>29</v>
      </c>
      <c r="F577" s="231">
        <v>0.01</v>
      </c>
    </row>
    <row r="578" spans="1:6" ht="15" customHeight="1" x14ac:dyDescent="0.2">
      <c r="A578" s="82" t="s">
        <v>2070</v>
      </c>
      <c r="B578" s="37" t="s">
        <v>2062</v>
      </c>
      <c r="C578" s="37">
        <v>37395</v>
      </c>
      <c r="D578" s="38" t="s">
        <v>2272</v>
      </c>
      <c r="E578" s="37" t="s">
        <v>2273</v>
      </c>
      <c r="F578" s="43">
        <v>35.3855</v>
      </c>
    </row>
    <row r="579" spans="1:6" ht="15" customHeight="1" x14ac:dyDescent="0.2">
      <c r="A579" s="82" t="s">
        <v>2070</v>
      </c>
      <c r="B579" s="37" t="s">
        <v>2062</v>
      </c>
      <c r="C579" s="37">
        <v>37401</v>
      </c>
      <c r="D579" s="38" t="s">
        <v>1906</v>
      </c>
      <c r="E579" s="37" t="s">
        <v>224</v>
      </c>
      <c r="F579" s="43">
        <v>32.5</v>
      </c>
    </row>
    <row r="580" spans="1:6" ht="24" x14ac:dyDescent="0.2">
      <c r="A580" s="82" t="s">
        <v>2070</v>
      </c>
      <c r="B580" s="37" t="s">
        <v>2062</v>
      </c>
      <c r="C580" s="37">
        <v>37411</v>
      </c>
      <c r="D580" s="38" t="s">
        <v>2429</v>
      </c>
      <c r="E580" s="37" t="s">
        <v>83</v>
      </c>
      <c r="F580" s="43">
        <v>16</v>
      </c>
    </row>
    <row r="581" spans="1:6" ht="24" x14ac:dyDescent="0.2">
      <c r="A581" s="82" t="s">
        <v>2070</v>
      </c>
      <c r="B581" s="37" t="s">
        <v>2062</v>
      </c>
      <c r="C581" s="37">
        <v>37525</v>
      </c>
      <c r="D581" s="38" t="s">
        <v>2105</v>
      </c>
      <c r="E581" s="37" t="s">
        <v>117</v>
      </c>
      <c r="F581" s="43">
        <v>2.4139999999999997</v>
      </c>
    </row>
    <row r="582" spans="1:6" x14ac:dyDescent="0.2">
      <c r="A582" s="82" t="s">
        <v>2070</v>
      </c>
      <c r="B582" s="83" t="s">
        <v>2062</v>
      </c>
      <c r="C582" s="37">
        <v>37526</v>
      </c>
      <c r="D582" s="38" t="s">
        <v>2626</v>
      </c>
      <c r="E582" s="37" t="s">
        <v>2594</v>
      </c>
      <c r="F582" s="43">
        <v>1.6040000000000001</v>
      </c>
    </row>
    <row r="583" spans="1:6" ht="24" x14ac:dyDescent="0.2">
      <c r="A583" s="82" t="s">
        <v>2070</v>
      </c>
      <c r="B583" s="37" t="s">
        <v>2062</v>
      </c>
      <c r="C583" s="37">
        <v>37555</v>
      </c>
      <c r="D583" s="38" t="s">
        <v>2836</v>
      </c>
      <c r="E583" s="37" t="s">
        <v>224</v>
      </c>
      <c r="F583" s="43">
        <v>250</v>
      </c>
    </row>
    <row r="584" spans="1:6" ht="36" x14ac:dyDescent="0.2">
      <c r="A584" s="82" t="s">
        <v>2070</v>
      </c>
      <c r="B584" s="37" t="s">
        <v>2062</v>
      </c>
      <c r="C584" s="37">
        <v>37556</v>
      </c>
      <c r="D584" s="38" t="s">
        <v>2868</v>
      </c>
      <c r="E584" s="37" t="s">
        <v>224</v>
      </c>
      <c r="F584" s="43">
        <v>29.33</v>
      </c>
    </row>
    <row r="585" spans="1:6" ht="36" x14ac:dyDescent="0.2">
      <c r="A585" s="82" t="s">
        <v>2070</v>
      </c>
      <c r="B585" s="37" t="s">
        <v>2062</v>
      </c>
      <c r="C585" s="37">
        <v>37559</v>
      </c>
      <c r="D585" s="38" t="s">
        <v>2863</v>
      </c>
      <c r="E585" s="37" t="s">
        <v>224</v>
      </c>
      <c r="F585" s="43">
        <v>35.96</v>
      </c>
    </row>
    <row r="586" spans="1:6" ht="24" x14ac:dyDescent="0.2">
      <c r="A586" s="82" t="s">
        <v>2070</v>
      </c>
      <c r="B586" s="37" t="s">
        <v>2062</v>
      </c>
      <c r="C586" s="37">
        <v>37586</v>
      </c>
      <c r="D586" s="38" t="s">
        <v>2278</v>
      </c>
      <c r="E586" s="37" t="s">
        <v>2273</v>
      </c>
      <c r="F586" s="43">
        <v>41.148499999999999</v>
      </c>
    </row>
    <row r="587" spans="1:6" ht="24" x14ac:dyDescent="0.2">
      <c r="A587" s="82" t="s">
        <v>2070</v>
      </c>
      <c r="B587" s="37" t="s">
        <v>2062</v>
      </c>
      <c r="C587" s="37">
        <v>37592</v>
      </c>
      <c r="D587" s="38" t="s">
        <v>2275</v>
      </c>
      <c r="E587" s="37" t="s">
        <v>224</v>
      </c>
      <c r="F587" s="43">
        <v>0.95</v>
      </c>
    </row>
    <row r="588" spans="1:6" ht="15" customHeight="1" x14ac:dyDescent="0.2">
      <c r="A588" s="82" t="s">
        <v>2070</v>
      </c>
      <c r="B588" s="37" t="s">
        <v>2062</v>
      </c>
      <c r="C588" s="37">
        <v>37595</v>
      </c>
      <c r="D588" s="38" t="s">
        <v>2450</v>
      </c>
      <c r="E588" s="37" t="s">
        <v>101</v>
      </c>
      <c r="F588" s="43">
        <v>2.0499999999999998</v>
      </c>
    </row>
    <row r="589" spans="1:6" ht="27" customHeight="1" x14ac:dyDescent="0.2">
      <c r="A589" s="82" t="s">
        <v>2070</v>
      </c>
      <c r="B589" s="37" t="s">
        <v>2062</v>
      </c>
      <c r="C589" s="37">
        <v>37596</v>
      </c>
      <c r="D589" s="38" t="s">
        <v>2431</v>
      </c>
      <c r="E589" s="37" t="s">
        <v>101</v>
      </c>
      <c r="F589" s="43">
        <v>2.25</v>
      </c>
    </row>
    <row r="590" spans="1:6" ht="36" x14ac:dyDescent="0.2">
      <c r="A590" s="82" t="s">
        <v>2070</v>
      </c>
      <c r="B590" s="37" t="s">
        <v>2062</v>
      </c>
      <c r="C590" s="37">
        <v>37761</v>
      </c>
      <c r="D590" s="38" t="s">
        <v>3255</v>
      </c>
      <c r="E590" s="37" t="s">
        <v>224</v>
      </c>
      <c r="F590" s="84">
        <v>292120</v>
      </c>
    </row>
    <row r="591" spans="1:6" ht="27" customHeight="1" x14ac:dyDescent="0.2">
      <c r="A591" s="82" t="s">
        <v>2070</v>
      </c>
      <c r="B591" s="37" t="s">
        <v>2062</v>
      </c>
      <c r="C591" s="37">
        <v>38093</v>
      </c>
      <c r="D591" s="38" t="s">
        <v>3036</v>
      </c>
      <c r="E591" s="37" t="s">
        <v>224</v>
      </c>
      <c r="F591" s="43">
        <v>2.3374999999999999</v>
      </c>
    </row>
    <row r="592" spans="1:6" ht="27" customHeight="1" x14ac:dyDescent="0.2">
      <c r="A592" s="82" t="s">
        <v>2070</v>
      </c>
      <c r="B592" s="37" t="s">
        <v>2062</v>
      </c>
      <c r="C592" s="37">
        <v>38094</v>
      </c>
      <c r="D592" s="38" t="s">
        <v>3235</v>
      </c>
      <c r="E592" s="37" t="s">
        <v>224</v>
      </c>
      <c r="F592" s="43">
        <v>2.25</v>
      </c>
    </row>
    <row r="593" spans="1:6" ht="27" customHeight="1" x14ac:dyDescent="0.2">
      <c r="A593" s="82" t="s">
        <v>2070</v>
      </c>
      <c r="B593" s="37" t="s">
        <v>2062</v>
      </c>
      <c r="C593" s="37">
        <v>38099</v>
      </c>
      <c r="D593" s="38" t="s">
        <v>3236</v>
      </c>
      <c r="E593" s="37" t="s">
        <v>224</v>
      </c>
      <c r="F593" s="43">
        <v>1.21</v>
      </c>
    </row>
    <row r="594" spans="1:6" ht="27" customHeight="1" x14ac:dyDescent="0.2">
      <c r="A594" s="82" t="s">
        <v>2070</v>
      </c>
      <c r="B594" s="37" t="s">
        <v>2062</v>
      </c>
      <c r="C594" s="37">
        <v>38101</v>
      </c>
      <c r="D594" s="38" t="s">
        <v>3237</v>
      </c>
      <c r="E594" s="37" t="s">
        <v>224</v>
      </c>
      <c r="F594" s="43">
        <v>6.46</v>
      </c>
    </row>
    <row r="595" spans="1:6" ht="15" customHeight="1" x14ac:dyDescent="0.2">
      <c r="A595" s="82" t="s">
        <v>2070</v>
      </c>
      <c r="B595" s="37" t="s">
        <v>2062</v>
      </c>
      <c r="C595" s="37">
        <v>38102</v>
      </c>
      <c r="D595" s="38" t="s">
        <v>3239</v>
      </c>
      <c r="E595" s="37" t="s">
        <v>224</v>
      </c>
      <c r="F595" s="43">
        <v>8.56</v>
      </c>
    </row>
    <row r="596" spans="1:6" ht="15" customHeight="1" x14ac:dyDescent="0.2">
      <c r="A596" s="82" t="s">
        <v>2070</v>
      </c>
      <c r="B596" s="37" t="s">
        <v>2062</v>
      </c>
      <c r="C596" s="37">
        <v>38112</v>
      </c>
      <c r="D596" s="38" t="s">
        <v>3238</v>
      </c>
      <c r="E596" s="37" t="s">
        <v>224</v>
      </c>
      <c r="F596" s="43">
        <v>5.5</v>
      </c>
    </row>
    <row r="597" spans="1:6" ht="15" customHeight="1" x14ac:dyDescent="0.2">
      <c r="A597" s="82" t="s">
        <v>2070</v>
      </c>
      <c r="B597" s="37" t="s">
        <v>2062</v>
      </c>
      <c r="C597" s="37">
        <v>38124</v>
      </c>
      <c r="D597" s="38" t="s">
        <v>2702</v>
      </c>
      <c r="E597" s="37" t="s">
        <v>224</v>
      </c>
      <c r="F597" s="43">
        <v>27.2</v>
      </c>
    </row>
    <row r="598" spans="1:6" ht="27" customHeight="1" x14ac:dyDescent="0.2">
      <c r="A598" s="82" t="s">
        <v>2070</v>
      </c>
      <c r="B598" s="37" t="s">
        <v>2062</v>
      </c>
      <c r="C598" s="37">
        <v>38168</v>
      </c>
      <c r="D598" s="38" t="s">
        <v>2720</v>
      </c>
      <c r="E598" s="37" t="s">
        <v>224</v>
      </c>
      <c r="F598" s="43">
        <v>114.35899999999999</v>
      </c>
    </row>
    <row r="599" spans="1:6" ht="24" x14ac:dyDescent="0.2">
      <c r="A599" s="82" t="s">
        <v>2070</v>
      </c>
      <c r="B599" s="37" t="s">
        <v>2062</v>
      </c>
      <c r="C599" s="37">
        <v>38169</v>
      </c>
      <c r="D599" s="38" t="s">
        <v>2697</v>
      </c>
      <c r="E599" s="37" t="s">
        <v>1923</v>
      </c>
      <c r="F599" s="43">
        <v>63.826500000000003</v>
      </c>
    </row>
    <row r="600" spans="1:6" ht="24" x14ac:dyDescent="0.2">
      <c r="A600" s="82" t="s">
        <v>2070</v>
      </c>
      <c r="B600" s="37" t="s">
        <v>2062</v>
      </c>
      <c r="C600" s="37">
        <v>38182</v>
      </c>
      <c r="D600" s="38" t="s">
        <v>2895</v>
      </c>
      <c r="E600" s="37" t="s">
        <v>83</v>
      </c>
      <c r="F600" s="43">
        <v>171.6</v>
      </c>
    </row>
    <row r="601" spans="1:6" ht="15" customHeight="1" x14ac:dyDescent="0.2">
      <c r="A601" s="82" t="s">
        <v>2070</v>
      </c>
      <c r="B601" s="37" t="s">
        <v>2062</v>
      </c>
      <c r="C601" s="37">
        <v>38191</v>
      </c>
      <c r="D601" s="38" t="s">
        <v>2497</v>
      </c>
      <c r="E601" s="37" t="s">
        <v>224</v>
      </c>
      <c r="F601" s="43">
        <v>10</v>
      </c>
    </row>
    <row r="602" spans="1:6" ht="15" customHeight="1" x14ac:dyDescent="0.2">
      <c r="A602" s="82" t="s">
        <v>2070</v>
      </c>
      <c r="B602" s="37" t="s">
        <v>2062</v>
      </c>
      <c r="C602" s="37">
        <v>38193</v>
      </c>
      <c r="D602" s="38" t="s">
        <v>2502</v>
      </c>
      <c r="E602" s="37" t="s">
        <v>224</v>
      </c>
      <c r="F602" s="43">
        <v>6</v>
      </c>
    </row>
    <row r="603" spans="1:6" ht="27" customHeight="1" x14ac:dyDescent="0.2">
      <c r="A603" s="82" t="s">
        <v>2070</v>
      </c>
      <c r="B603" s="37" t="s">
        <v>2062</v>
      </c>
      <c r="C603" s="37">
        <v>38365</v>
      </c>
      <c r="D603" s="38" t="s">
        <v>2464</v>
      </c>
      <c r="E603" s="37" t="s">
        <v>83</v>
      </c>
      <c r="F603" s="43">
        <v>1.3</v>
      </c>
    </row>
    <row r="604" spans="1:6" ht="15" customHeight="1" x14ac:dyDescent="0.2">
      <c r="A604" s="82" t="s">
        <v>2070</v>
      </c>
      <c r="B604" s="37" t="s">
        <v>2062</v>
      </c>
      <c r="C604" s="37">
        <v>38383</v>
      </c>
      <c r="D604" s="38" t="s">
        <v>2318</v>
      </c>
      <c r="E604" s="37" t="s">
        <v>224</v>
      </c>
      <c r="F604" s="43">
        <v>1.8360000000000001</v>
      </c>
    </row>
    <row r="605" spans="1:6" x14ac:dyDescent="0.2">
      <c r="A605" s="82" t="s">
        <v>2070</v>
      </c>
      <c r="B605" s="37" t="s">
        <v>2062</v>
      </c>
      <c r="C605" s="37">
        <v>38400</v>
      </c>
      <c r="D605" s="38" t="s">
        <v>3192</v>
      </c>
      <c r="E605" s="37" t="s">
        <v>224</v>
      </c>
      <c r="F605" s="43">
        <v>14.9345</v>
      </c>
    </row>
    <row r="606" spans="1:6" ht="36" x14ac:dyDescent="0.2">
      <c r="A606" s="82" t="s">
        <v>2070</v>
      </c>
      <c r="B606" s="37" t="s">
        <v>2062</v>
      </c>
      <c r="C606" s="37">
        <v>38538</v>
      </c>
      <c r="D606" s="38" t="s">
        <v>2202</v>
      </c>
      <c r="E606" s="37" t="s">
        <v>117</v>
      </c>
      <c r="F606" s="231">
        <v>35</v>
      </c>
    </row>
    <row r="607" spans="1:6" x14ac:dyDescent="0.2">
      <c r="A607" s="82" t="s">
        <v>2070</v>
      </c>
      <c r="B607" s="37" t="s">
        <v>2062</v>
      </c>
      <c r="C607" s="37">
        <v>38640</v>
      </c>
      <c r="D607" s="38" t="s">
        <v>3146</v>
      </c>
      <c r="E607" s="37" t="s">
        <v>224</v>
      </c>
      <c r="F607" s="43">
        <v>2.2599999999999998</v>
      </c>
    </row>
    <row r="608" spans="1:6" ht="24" x14ac:dyDescent="0.2">
      <c r="A608" s="82" t="s">
        <v>2070</v>
      </c>
      <c r="B608" s="37" t="s">
        <v>2062</v>
      </c>
      <c r="C608" s="37">
        <v>38769</v>
      </c>
      <c r="D608" s="38" t="s">
        <v>2503</v>
      </c>
      <c r="E608" s="37" t="s">
        <v>224</v>
      </c>
      <c r="F608" s="43">
        <v>30.62</v>
      </c>
    </row>
    <row r="609" spans="1:6" ht="24" x14ac:dyDescent="0.2">
      <c r="A609" s="82" t="s">
        <v>2070</v>
      </c>
      <c r="B609" s="37" t="s">
        <v>2062</v>
      </c>
      <c r="C609" s="37">
        <v>38774</v>
      </c>
      <c r="D609" s="38" t="s">
        <v>2504</v>
      </c>
      <c r="E609" s="37" t="s">
        <v>224</v>
      </c>
      <c r="F609" s="43">
        <v>16.95</v>
      </c>
    </row>
    <row r="610" spans="1:6" ht="24" x14ac:dyDescent="0.2">
      <c r="A610" s="82" t="s">
        <v>2070</v>
      </c>
      <c r="B610" s="37" t="s">
        <v>2062</v>
      </c>
      <c r="C610" s="37">
        <v>38927</v>
      </c>
      <c r="D610" s="38" t="s">
        <v>2376</v>
      </c>
      <c r="E610" s="37" t="s">
        <v>224</v>
      </c>
      <c r="F610" s="43">
        <v>17</v>
      </c>
    </row>
    <row r="611" spans="1:6" ht="24" x14ac:dyDescent="0.2">
      <c r="A611" s="82" t="s">
        <v>2070</v>
      </c>
      <c r="B611" s="37" t="s">
        <v>2062</v>
      </c>
      <c r="C611" s="37">
        <v>39017</v>
      </c>
      <c r="D611" s="38" t="s">
        <v>2216</v>
      </c>
      <c r="E611" s="37" t="s">
        <v>224</v>
      </c>
      <c r="F611" s="43">
        <v>0.17849999999999999</v>
      </c>
    </row>
    <row r="612" spans="1:6" x14ac:dyDescent="0.2">
      <c r="A612" s="82" t="s">
        <v>2070</v>
      </c>
      <c r="B612" s="37" t="s">
        <v>2062</v>
      </c>
      <c r="C612" s="37">
        <v>39026</v>
      </c>
      <c r="D612" s="38" t="s">
        <v>3232</v>
      </c>
      <c r="E612" s="37" t="s">
        <v>101</v>
      </c>
      <c r="F612" s="43">
        <v>23.578999999999997</v>
      </c>
    </row>
    <row r="613" spans="1:6" x14ac:dyDescent="0.2">
      <c r="A613" s="82" t="s">
        <v>2070</v>
      </c>
      <c r="B613" s="37" t="s">
        <v>2062</v>
      </c>
      <c r="C613" s="37">
        <v>39028</v>
      </c>
      <c r="D613" s="38" t="s">
        <v>1416</v>
      </c>
      <c r="E613" s="37" t="s">
        <v>117</v>
      </c>
      <c r="F613" s="43">
        <v>9.8800000000000008</v>
      </c>
    </row>
    <row r="614" spans="1:6" ht="24" x14ac:dyDescent="0.2">
      <c r="A614" s="82" t="s">
        <v>2070</v>
      </c>
      <c r="B614" s="37" t="s">
        <v>2062</v>
      </c>
      <c r="C614" s="37">
        <v>39244</v>
      </c>
      <c r="D614" s="38" t="s">
        <v>2521</v>
      </c>
      <c r="E614" s="37" t="s">
        <v>117</v>
      </c>
      <c r="F614" s="43">
        <v>2.94</v>
      </c>
    </row>
    <row r="615" spans="1:6" ht="36" x14ac:dyDescent="0.2">
      <c r="A615" s="82" t="s">
        <v>2070</v>
      </c>
      <c r="B615" s="37" t="s">
        <v>2062</v>
      </c>
      <c r="C615" s="37">
        <v>39246</v>
      </c>
      <c r="D615" s="38" t="s">
        <v>2485</v>
      </c>
      <c r="E615" s="37" t="s">
        <v>117</v>
      </c>
      <c r="F615" s="43">
        <v>6</v>
      </c>
    </row>
    <row r="616" spans="1:6" ht="36" x14ac:dyDescent="0.2">
      <c r="A616" s="82" t="s">
        <v>2070</v>
      </c>
      <c r="B616" s="37" t="s">
        <v>2062</v>
      </c>
      <c r="C616" s="37">
        <v>39247</v>
      </c>
      <c r="D616" s="38" t="s">
        <v>2525</v>
      </c>
      <c r="E616" s="37" t="s">
        <v>117</v>
      </c>
      <c r="F616" s="43">
        <v>5.17</v>
      </c>
    </row>
    <row r="617" spans="1:6" x14ac:dyDescent="0.2">
      <c r="A617" s="82" t="s">
        <v>2070</v>
      </c>
      <c r="B617" s="37" t="s">
        <v>2062</v>
      </c>
      <c r="C617" s="37">
        <v>39320</v>
      </c>
      <c r="D617" s="38" t="s">
        <v>2813</v>
      </c>
      <c r="E617" s="37" t="s">
        <v>224</v>
      </c>
      <c r="F617" s="43">
        <v>10.74</v>
      </c>
    </row>
    <row r="618" spans="1:6" ht="24" x14ac:dyDescent="0.2">
      <c r="A618" s="82" t="s">
        <v>2070</v>
      </c>
      <c r="B618" s="37" t="s">
        <v>2062</v>
      </c>
      <c r="C618" s="37">
        <v>39378</v>
      </c>
      <c r="D618" s="38" t="s">
        <v>2498</v>
      </c>
      <c r="E618" s="37" t="s">
        <v>224</v>
      </c>
      <c r="F618" s="43">
        <v>37.119999999999997</v>
      </c>
    </row>
    <row r="619" spans="1:6" x14ac:dyDescent="0.2">
      <c r="A619" s="82" t="s">
        <v>2070</v>
      </c>
      <c r="B619" s="37" t="s">
        <v>2062</v>
      </c>
      <c r="C619" s="37">
        <v>39387</v>
      </c>
      <c r="D619" s="38" t="s">
        <v>2501</v>
      </c>
      <c r="E619" s="37" t="s">
        <v>224</v>
      </c>
      <c r="F619" s="43">
        <v>12</v>
      </c>
    </row>
    <row r="620" spans="1:6" ht="24" x14ac:dyDescent="0.2">
      <c r="A620" s="82" t="s">
        <v>2070</v>
      </c>
      <c r="B620" s="37" t="s">
        <v>2062</v>
      </c>
      <c r="C620" s="37">
        <v>39413</v>
      </c>
      <c r="D620" s="38" t="s">
        <v>2279</v>
      </c>
      <c r="E620" s="37" t="s">
        <v>83</v>
      </c>
      <c r="F620" s="231">
        <v>15</v>
      </c>
    </row>
    <row r="621" spans="1:6" ht="24" x14ac:dyDescent="0.2">
      <c r="A621" s="82" t="s">
        <v>2070</v>
      </c>
      <c r="B621" s="37" t="s">
        <v>2062</v>
      </c>
      <c r="C621" s="37">
        <v>39419</v>
      </c>
      <c r="D621" s="38" t="s">
        <v>2280</v>
      </c>
      <c r="E621" s="37" t="s">
        <v>117</v>
      </c>
      <c r="F621" s="43">
        <v>8.8230000000000004</v>
      </c>
    </row>
    <row r="622" spans="1:6" ht="24" x14ac:dyDescent="0.2">
      <c r="A622" s="82" t="s">
        <v>2070</v>
      </c>
      <c r="B622" s="37" t="s">
        <v>2062</v>
      </c>
      <c r="C622" s="37">
        <v>39422</v>
      </c>
      <c r="D622" s="38" t="s">
        <v>2281</v>
      </c>
      <c r="E622" s="37" t="s">
        <v>117</v>
      </c>
      <c r="F622" s="43">
        <v>8.1</v>
      </c>
    </row>
    <row r="623" spans="1:6" ht="24" x14ac:dyDescent="0.2">
      <c r="A623" s="82" t="s">
        <v>2070</v>
      </c>
      <c r="B623" s="37" t="s">
        <v>2062</v>
      </c>
      <c r="C623" s="37">
        <v>39427</v>
      </c>
      <c r="D623" s="38" t="s">
        <v>2539</v>
      </c>
      <c r="E623" s="37" t="s">
        <v>117</v>
      </c>
      <c r="F623" s="43">
        <v>6</v>
      </c>
    </row>
    <row r="624" spans="1:6" ht="36" x14ac:dyDescent="0.2">
      <c r="A624" s="82" t="s">
        <v>2070</v>
      </c>
      <c r="B624" s="37" t="s">
        <v>2062</v>
      </c>
      <c r="C624" s="37">
        <v>39430</v>
      </c>
      <c r="D624" s="38" t="s">
        <v>2540</v>
      </c>
      <c r="E624" s="37" t="s">
        <v>224</v>
      </c>
      <c r="F624" s="43">
        <v>2.448</v>
      </c>
    </row>
    <row r="625" spans="1:6" ht="27" customHeight="1" x14ac:dyDescent="0.2">
      <c r="A625" s="82" t="s">
        <v>2070</v>
      </c>
      <c r="B625" s="37" t="s">
        <v>2062</v>
      </c>
      <c r="C625" s="37">
        <v>39431</v>
      </c>
      <c r="D625" s="38" t="s">
        <v>2282</v>
      </c>
      <c r="E625" s="37" t="s">
        <v>117</v>
      </c>
      <c r="F625" s="43">
        <v>0.21249999999999999</v>
      </c>
    </row>
    <row r="626" spans="1:6" ht="27" customHeight="1" x14ac:dyDescent="0.2">
      <c r="A626" s="82" t="s">
        <v>2070</v>
      </c>
      <c r="B626" s="37" t="s">
        <v>2062</v>
      </c>
      <c r="C626" s="37">
        <v>39432</v>
      </c>
      <c r="D626" s="38" t="s">
        <v>2283</v>
      </c>
      <c r="E626" s="37" t="s">
        <v>117</v>
      </c>
      <c r="F626" s="43">
        <v>1.8955</v>
      </c>
    </row>
    <row r="627" spans="1:6" ht="36" x14ac:dyDescent="0.2">
      <c r="A627" s="82" t="s">
        <v>2070</v>
      </c>
      <c r="B627" s="37" t="s">
        <v>2062</v>
      </c>
      <c r="C627" s="37">
        <v>39434</v>
      </c>
      <c r="D627" s="38" t="s">
        <v>2284</v>
      </c>
      <c r="E627" s="37" t="s">
        <v>101</v>
      </c>
      <c r="F627" s="43">
        <v>2.3715000000000002</v>
      </c>
    </row>
    <row r="628" spans="1:6" ht="24" x14ac:dyDescent="0.2">
      <c r="A628" s="82" t="s">
        <v>2070</v>
      </c>
      <c r="B628" s="37" t="s">
        <v>2062</v>
      </c>
      <c r="C628" s="37">
        <v>39435</v>
      </c>
      <c r="D628" s="38" t="s">
        <v>2285</v>
      </c>
      <c r="E628" s="37" t="s">
        <v>224</v>
      </c>
      <c r="F628" s="43">
        <v>8.5000000000000006E-2</v>
      </c>
    </row>
    <row r="629" spans="1:6" ht="27" customHeight="1" x14ac:dyDescent="0.2">
      <c r="A629" s="82" t="s">
        <v>2070</v>
      </c>
      <c r="B629" s="37" t="s">
        <v>2062</v>
      </c>
      <c r="C629" s="37">
        <v>39437</v>
      </c>
      <c r="D629" s="38" t="s">
        <v>2286</v>
      </c>
      <c r="E629" s="37" t="s">
        <v>224</v>
      </c>
      <c r="F629" s="43">
        <v>0.20399999999999999</v>
      </c>
    </row>
    <row r="630" spans="1:6" ht="24" x14ac:dyDescent="0.2">
      <c r="A630" s="82" t="s">
        <v>2070</v>
      </c>
      <c r="B630" s="37" t="s">
        <v>2062</v>
      </c>
      <c r="C630" s="37">
        <v>39443</v>
      </c>
      <c r="D630" s="38" t="s">
        <v>2287</v>
      </c>
      <c r="E630" s="37" t="s">
        <v>224</v>
      </c>
      <c r="F630" s="43">
        <v>0.21249999999999999</v>
      </c>
    </row>
    <row r="631" spans="1:6" ht="36" x14ac:dyDescent="0.2">
      <c r="A631" s="82" t="s">
        <v>2070</v>
      </c>
      <c r="B631" s="37" t="s">
        <v>2062</v>
      </c>
      <c r="C631" s="37">
        <v>39505</v>
      </c>
      <c r="D631" s="38" t="s">
        <v>2696</v>
      </c>
      <c r="E631" s="37" t="s">
        <v>224</v>
      </c>
      <c r="F631" s="43">
        <v>296.49700000000001</v>
      </c>
    </row>
    <row r="632" spans="1:6" ht="36" x14ac:dyDescent="0.2">
      <c r="A632" s="82" t="s">
        <v>2070</v>
      </c>
      <c r="B632" s="37" t="s">
        <v>2062</v>
      </c>
      <c r="C632" s="37">
        <v>39512</v>
      </c>
      <c r="D632" s="38" t="s">
        <v>3061</v>
      </c>
      <c r="E632" s="37" t="s">
        <v>83</v>
      </c>
      <c r="F632" s="231">
        <v>90</v>
      </c>
    </row>
    <row r="633" spans="1:6" ht="27" customHeight="1" x14ac:dyDescent="0.2">
      <c r="A633" s="82" t="s">
        <v>2070</v>
      </c>
      <c r="B633" s="37" t="s">
        <v>2062</v>
      </c>
      <c r="C633" s="37">
        <v>39596</v>
      </c>
      <c r="D633" s="38" t="s">
        <v>2530</v>
      </c>
      <c r="E633" s="37" t="s">
        <v>224</v>
      </c>
      <c r="F633" s="43">
        <v>310.18</v>
      </c>
    </row>
    <row r="634" spans="1:6" ht="27" customHeight="1" x14ac:dyDescent="0.2">
      <c r="A634" s="82" t="s">
        <v>2070</v>
      </c>
      <c r="B634" s="37" t="s">
        <v>2062</v>
      </c>
      <c r="C634" s="37">
        <v>39599</v>
      </c>
      <c r="D634" s="38" t="s">
        <v>2531</v>
      </c>
      <c r="E634" s="37" t="s">
        <v>117</v>
      </c>
      <c r="F634" s="43">
        <v>1.62</v>
      </c>
    </row>
    <row r="635" spans="1:6" ht="15" customHeight="1" x14ac:dyDescent="0.2">
      <c r="A635" s="82" t="s">
        <v>2070</v>
      </c>
      <c r="B635" s="37" t="s">
        <v>2062</v>
      </c>
      <c r="C635" s="37">
        <v>39601</v>
      </c>
      <c r="D635" s="38" t="s">
        <v>3037</v>
      </c>
      <c r="E635" s="37" t="s">
        <v>224</v>
      </c>
      <c r="F635" s="43">
        <v>16</v>
      </c>
    </row>
    <row r="636" spans="1:6" ht="15" customHeight="1" x14ac:dyDescent="0.2">
      <c r="A636" s="82" t="s">
        <v>2070</v>
      </c>
      <c r="B636" s="37" t="s">
        <v>2062</v>
      </c>
      <c r="C636" s="37">
        <v>39606</v>
      </c>
      <c r="D636" s="38" t="s">
        <v>3038</v>
      </c>
      <c r="E636" s="37" t="s">
        <v>224</v>
      </c>
      <c r="F636" s="43">
        <v>16.03</v>
      </c>
    </row>
    <row r="637" spans="1:6" ht="24" x14ac:dyDescent="0.2">
      <c r="A637" s="82" t="s">
        <v>2070</v>
      </c>
      <c r="B637" s="37" t="s">
        <v>2062</v>
      </c>
      <c r="C637" s="37">
        <v>39660</v>
      </c>
      <c r="D637" s="38" t="s">
        <v>3242</v>
      </c>
      <c r="E637" s="37" t="s">
        <v>117</v>
      </c>
      <c r="F637" s="231">
        <v>46</v>
      </c>
    </row>
    <row r="638" spans="1:6" ht="24" x14ac:dyDescent="0.2">
      <c r="A638" s="82" t="s">
        <v>2070</v>
      </c>
      <c r="B638" s="37" t="s">
        <v>2062</v>
      </c>
      <c r="C638" s="37">
        <v>39662</v>
      </c>
      <c r="D638" s="38" t="s">
        <v>3240</v>
      </c>
      <c r="E638" s="37" t="s">
        <v>117</v>
      </c>
      <c r="F638" s="231">
        <v>22</v>
      </c>
    </row>
    <row r="639" spans="1:6" ht="24" x14ac:dyDescent="0.2">
      <c r="A639" s="82" t="s">
        <v>2070</v>
      </c>
      <c r="B639" s="37" t="s">
        <v>2062</v>
      </c>
      <c r="C639" s="37">
        <v>39664</v>
      </c>
      <c r="D639" s="38" t="s">
        <v>3246</v>
      </c>
      <c r="E639" s="37" t="s">
        <v>117</v>
      </c>
      <c r="F639" s="43">
        <v>29.163500000000003</v>
      </c>
    </row>
    <row r="640" spans="1:6" ht="27" customHeight="1" x14ac:dyDescent="0.2">
      <c r="A640" s="82" t="s">
        <v>2070</v>
      </c>
      <c r="B640" s="37" t="s">
        <v>2062</v>
      </c>
      <c r="C640" s="37">
        <v>39665</v>
      </c>
      <c r="D640" s="38" t="s">
        <v>3244</v>
      </c>
      <c r="E640" s="37" t="s">
        <v>117</v>
      </c>
      <c r="F640" s="43">
        <v>57</v>
      </c>
    </row>
    <row r="641" spans="1:6" ht="48" x14ac:dyDescent="0.2">
      <c r="A641" s="82" t="s">
        <v>2070</v>
      </c>
      <c r="B641" s="37" t="s">
        <v>2062</v>
      </c>
      <c r="C641" s="37">
        <v>39737</v>
      </c>
      <c r="D641" s="38" t="s">
        <v>3243</v>
      </c>
      <c r="E641" s="37" t="s">
        <v>117</v>
      </c>
      <c r="F641" s="231">
        <v>18</v>
      </c>
    </row>
    <row r="642" spans="1:6" ht="48" x14ac:dyDescent="0.2">
      <c r="A642" s="82" t="s">
        <v>2070</v>
      </c>
      <c r="B642" s="37" t="s">
        <v>2062</v>
      </c>
      <c r="C642" s="37">
        <v>39738</v>
      </c>
      <c r="D642" s="38" t="s">
        <v>3241</v>
      </c>
      <c r="E642" s="37" t="s">
        <v>117</v>
      </c>
      <c r="F642" s="231">
        <v>6.6</v>
      </c>
    </row>
    <row r="643" spans="1:6" ht="48" x14ac:dyDescent="0.2">
      <c r="A643" s="82" t="s">
        <v>2070</v>
      </c>
      <c r="B643" s="37" t="s">
        <v>2062</v>
      </c>
      <c r="C643" s="37">
        <v>39741</v>
      </c>
      <c r="D643" s="38" t="s">
        <v>3247</v>
      </c>
      <c r="E643" s="37" t="s">
        <v>117</v>
      </c>
      <c r="F643" s="43">
        <v>14.194999999999999</v>
      </c>
    </row>
    <row r="644" spans="1:6" ht="24" x14ac:dyDescent="0.2">
      <c r="A644" s="82" t="s">
        <v>2070</v>
      </c>
      <c r="B644" s="37" t="s">
        <v>2062</v>
      </c>
      <c r="C644" s="37">
        <v>39746</v>
      </c>
      <c r="D644" s="38" t="s">
        <v>2956</v>
      </c>
      <c r="E644" s="37" t="s">
        <v>224</v>
      </c>
      <c r="F644" s="43">
        <v>220</v>
      </c>
    </row>
    <row r="645" spans="1:6" ht="24" x14ac:dyDescent="0.2">
      <c r="A645" s="82" t="s">
        <v>2070</v>
      </c>
      <c r="B645" s="37" t="s">
        <v>2062</v>
      </c>
      <c r="C645" s="37">
        <v>39795</v>
      </c>
      <c r="D645" s="38" t="s">
        <v>2477</v>
      </c>
      <c r="E645" s="37" t="s">
        <v>224</v>
      </c>
      <c r="F645" s="43">
        <v>43.21</v>
      </c>
    </row>
    <row r="646" spans="1:6" ht="48" x14ac:dyDescent="0.2">
      <c r="A646" s="82" t="s">
        <v>2070</v>
      </c>
      <c r="B646" s="37" t="s">
        <v>2062</v>
      </c>
      <c r="C646" s="37">
        <v>39853</v>
      </c>
      <c r="D646" s="38" t="s">
        <v>3245</v>
      </c>
      <c r="E646" s="37" t="s">
        <v>117</v>
      </c>
      <c r="F646" s="43">
        <v>21</v>
      </c>
    </row>
    <row r="647" spans="1:6" ht="15" customHeight="1" x14ac:dyDescent="0.2">
      <c r="A647" s="82" t="s">
        <v>2070</v>
      </c>
      <c r="B647" s="37" t="s">
        <v>2062</v>
      </c>
      <c r="C647" s="37">
        <v>39961</v>
      </c>
      <c r="D647" s="38" t="s">
        <v>2602</v>
      </c>
      <c r="E647" s="37" t="s">
        <v>224</v>
      </c>
      <c r="F647" s="43">
        <v>20.196000000000002</v>
      </c>
    </row>
    <row r="648" spans="1:6" ht="15" customHeight="1" x14ac:dyDescent="0.2">
      <c r="A648" s="82" t="s">
        <v>2070</v>
      </c>
      <c r="B648" s="37" t="s">
        <v>2062</v>
      </c>
      <c r="C648" s="37">
        <v>39996</v>
      </c>
      <c r="D648" s="38" t="s">
        <v>2403</v>
      </c>
      <c r="E648" s="37" t="s">
        <v>117</v>
      </c>
      <c r="F648" s="43">
        <v>4.1310000000000002</v>
      </c>
    </row>
    <row r="649" spans="1:6" ht="14.25" customHeight="1" x14ac:dyDescent="0.2">
      <c r="A649" s="82" t="s">
        <v>2070</v>
      </c>
      <c r="B649" s="37" t="s">
        <v>2062</v>
      </c>
      <c r="C649" s="37">
        <v>39997</v>
      </c>
      <c r="D649" s="38" t="s">
        <v>2404</v>
      </c>
      <c r="E649" s="37" t="s">
        <v>224</v>
      </c>
      <c r="F649" s="43">
        <v>0.26350000000000001</v>
      </c>
    </row>
    <row r="650" spans="1:6" ht="24" x14ac:dyDescent="0.2">
      <c r="A650" s="82" t="s">
        <v>2070</v>
      </c>
      <c r="B650" s="37" t="s">
        <v>2062</v>
      </c>
      <c r="C650" s="37">
        <v>40270</v>
      </c>
      <c r="D650" s="38" t="s">
        <v>2261</v>
      </c>
      <c r="E650" s="37" t="s">
        <v>117</v>
      </c>
      <c r="F650" s="43">
        <v>78.353000000000009</v>
      </c>
    </row>
    <row r="651" spans="1:6" ht="24" x14ac:dyDescent="0.2">
      <c r="A651" s="82" t="s">
        <v>2070</v>
      </c>
      <c r="B651" s="37" t="s">
        <v>2062</v>
      </c>
      <c r="C651" s="37">
        <v>40271</v>
      </c>
      <c r="D651" s="38" t="s">
        <v>2255</v>
      </c>
      <c r="E651" s="37" t="s">
        <v>2592</v>
      </c>
      <c r="F651" s="43">
        <v>5.2</v>
      </c>
    </row>
    <row r="652" spans="1:6" ht="24" x14ac:dyDescent="0.2">
      <c r="A652" s="82" t="s">
        <v>2070</v>
      </c>
      <c r="B652" s="37" t="s">
        <v>2062</v>
      </c>
      <c r="C652" s="37">
        <v>40275</v>
      </c>
      <c r="D652" s="38" t="s">
        <v>2256</v>
      </c>
      <c r="E652" s="37" t="s">
        <v>2592</v>
      </c>
      <c r="F652" s="43">
        <v>8</v>
      </c>
    </row>
    <row r="653" spans="1:6" ht="27" customHeight="1" x14ac:dyDescent="0.2">
      <c r="A653" s="82" t="s">
        <v>2070</v>
      </c>
      <c r="B653" s="37" t="s">
        <v>2062</v>
      </c>
      <c r="C653" s="37">
        <v>40287</v>
      </c>
      <c r="D653" s="38" t="s">
        <v>2257</v>
      </c>
      <c r="E653" s="37" t="s">
        <v>2592</v>
      </c>
      <c r="F653" s="43">
        <v>2</v>
      </c>
    </row>
    <row r="654" spans="1:6" ht="36" x14ac:dyDescent="0.2">
      <c r="A654" s="82" t="s">
        <v>2070</v>
      </c>
      <c r="B654" s="37" t="s">
        <v>2062</v>
      </c>
      <c r="C654" s="37">
        <v>40291</v>
      </c>
      <c r="D654" s="38" t="s">
        <v>2263</v>
      </c>
      <c r="E654" s="37" t="s">
        <v>2592</v>
      </c>
      <c r="F654" s="43">
        <v>279</v>
      </c>
    </row>
    <row r="655" spans="1:6" x14ac:dyDescent="0.2">
      <c r="A655" s="82" t="s">
        <v>2070</v>
      </c>
      <c r="B655" s="37" t="s">
        <v>2062</v>
      </c>
      <c r="C655" s="37">
        <v>40304</v>
      </c>
      <c r="D655" s="38" t="s">
        <v>2213</v>
      </c>
      <c r="E655" s="37" t="s">
        <v>101</v>
      </c>
      <c r="F655" s="43">
        <v>25.8825</v>
      </c>
    </row>
    <row r="656" spans="1:6" ht="15" customHeight="1" x14ac:dyDescent="0.2">
      <c r="A656" s="82" t="s">
        <v>2070</v>
      </c>
      <c r="B656" s="37" t="s">
        <v>2062</v>
      </c>
      <c r="C656" s="37">
        <v>40339</v>
      </c>
      <c r="D656" s="38" t="s">
        <v>2259</v>
      </c>
      <c r="E656" s="37" t="s">
        <v>2592</v>
      </c>
      <c r="F656" s="43">
        <v>2.5</v>
      </c>
    </row>
    <row r="657" spans="1:6" ht="38.1" customHeight="1" x14ac:dyDescent="0.2">
      <c r="A657" s="82" t="s">
        <v>2070</v>
      </c>
      <c r="B657" s="37" t="s">
        <v>2062</v>
      </c>
      <c r="C657" s="37">
        <v>40394</v>
      </c>
      <c r="D657" s="38" t="s">
        <v>2424</v>
      </c>
      <c r="E657" s="37" t="s">
        <v>224</v>
      </c>
      <c r="F657" s="43">
        <v>49.76</v>
      </c>
    </row>
    <row r="658" spans="1:6" ht="38.1" customHeight="1" x14ac:dyDescent="0.2">
      <c r="A658" s="82" t="s">
        <v>2070</v>
      </c>
      <c r="B658" s="37" t="s">
        <v>2062</v>
      </c>
      <c r="C658" s="37">
        <v>40401</v>
      </c>
      <c r="D658" s="38" t="s">
        <v>2524</v>
      </c>
      <c r="E658" s="37" t="s">
        <v>117</v>
      </c>
      <c r="F658" s="43">
        <v>3.54</v>
      </c>
    </row>
    <row r="659" spans="1:6" ht="38.1" customHeight="1" x14ac:dyDescent="0.2">
      <c r="A659" s="82" t="s">
        <v>2070</v>
      </c>
      <c r="B659" s="37" t="s">
        <v>2062</v>
      </c>
      <c r="C659" s="37">
        <v>40524</v>
      </c>
      <c r="D659" s="38" t="s">
        <v>2448</v>
      </c>
      <c r="E659" s="37" t="s">
        <v>83</v>
      </c>
      <c r="F659" s="231">
        <v>51</v>
      </c>
    </row>
    <row r="660" spans="1:6" ht="15" customHeight="1" x14ac:dyDescent="0.2">
      <c r="A660" s="82" t="s">
        <v>2070</v>
      </c>
      <c r="B660" s="37" t="s">
        <v>2062</v>
      </c>
      <c r="C660" s="37">
        <v>40547</v>
      </c>
      <c r="D660" s="38" t="s">
        <v>2536</v>
      </c>
      <c r="E660" s="37" t="s">
        <v>2273</v>
      </c>
      <c r="F660" s="43">
        <v>24.139999999999997</v>
      </c>
    </row>
    <row r="661" spans="1:6" ht="24" x14ac:dyDescent="0.2">
      <c r="A661" s="82" t="s">
        <v>2070</v>
      </c>
      <c r="B661" s="37" t="s">
        <v>2062</v>
      </c>
      <c r="C661" s="37">
        <v>40552</v>
      </c>
      <c r="D661" s="38" t="s">
        <v>2541</v>
      </c>
      <c r="E661" s="37" t="s">
        <v>2273</v>
      </c>
      <c r="F661" s="43">
        <v>41.395000000000003</v>
      </c>
    </row>
    <row r="662" spans="1:6" ht="27" customHeight="1" x14ac:dyDescent="0.2">
      <c r="A662" s="82" t="s">
        <v>2070</v>
      </c>
      <c r="B662" s="37" t="s">
        <v>2062</v>
      </c>
      <c r="C662" s="37">
        <v>40568</v>
      </c>
      <c r="D662" s="38" t="s">
        <v>2300</v>
      </c>
      <c r="E662" s="37" t="s">
        <v>101</v>
      </c>
      <c r="F662" s="43">
        <v>21.122500000000002</v>
      </c>
    </row>
    <row r="663" spans="1:6" ht="24" x14ac:dyDescent="0.2">
      <c r="A663" s="82" t="s">
        <v>2070</v>
      </c>
      <c r="B663" s="37" t="s">
        <v>2062</v>
      </c>
      <c r="C663" s="37">
        <v>40626</v>
      </c>
      <c r="D663" s="38" t="s">
        <v>2415</v>
      </c>
      <c r="E663" s="37" t="s">
        <v>117</v>
      </c>
      <c r="F663" s="43">
        <v>29.22</v>
      </c>
    </row>
    <row r="664" spans="1:6" x14ac:dyDescent="0.2">
      <c r="A664" s="82" t="s">
        <v>2070</v>
      </c>
      <c r="B664" s="37" t="s">
        <v>2062</v>
      </c>
      <c r="C664" s="37">
        <v>40783</v>
      </c>
      <c r="D664" s="38" t="s">
        <v>2307</v>
      </c>
      <c r="E664" s="37" t="s">
        <v>117</v>
      </c>
      <c r="F664" s="43">
        <v>45.22</v>
      </c>
    </row>
    <row r="665" spans="1:6" x14ac:dyDescent="0.2">
      <c r="A665" s="82" t="s">
        <v>2070</v>
      </c>
      <c r="B665" s="37" t="s">
        <v>2062</v>
      </c>
      <c r="C665" s="37">
        <v>40812</v>
      </c>
      <c r="D665" s="38" t="s">
        <v>2079</v>
      </c>
      <c r="E665" s="37" t="s">
        <v>2592</v>
      </c>
      <c r="F665" s="231">
        <v>2622.81</v>
      </c>
    </row>
    <row r="666" spans="1:6" ht="15" customHeight="1" x14ac:dyDescent="0.2">
      <c r="A666" s="82" t="s">
        <v>2070</v>
      </c>
      <c r="B666" s="37" t="s">
        <v>2062</v>
      </c>
      <c r="C666" s="37">
        <v>40813</v>
      </c>
      <c r="D666" s="38" t="s">
        <v>2063</v>
      </c>
      <c r="E666" s="37" t="s">
        <v>2592</v>
      </c>
      <c r="F666" s="231">
        <v>18027.669999999998</v>
      </c>
    </row>
    <row r="667" spans="1:6" ht="15" customHeight="1" x14ac:dyDescent="0.2">
      <c r="A667" s="82" t="s">
        <v>2070</v>
      </c>
      <c r="B667" s="37" t="s">
        <v>2062</v>
      </c>
      <c r="C667" s="37">
        <v>40819</v>
      </c>
      <c r="D667" s="38" t="s">
        <v>2071</v>
      </c>
      <c r="E667" s="37" t="s">
        <v>2592</v>
      </c>
      <c r="F667" s="231">
        <v>9299.93</v>
      </c>
    </row>
    <row r="668" spans="1:6" ht="27" customHeight="1" x14ac:dyDescent="0.2">
      <c r="A668" s="82" t="s">
        <v>2070</v>
      </c>
      <c r="B668" s="37" t="s">
        <v>2062</v>
      </c>
      <c r="C668" s="37">
        <v>40839</v>
      </c>
      <c r="D668" s="38" t="s">
        <v>2985</v>
      </c>
      <c r="E668" s="37" t="s">
        <v>2273</v>
      </c>
      <c r="F668" s="43">
        <v>100.0365</v>
      </c>
    </row>
    <row r="669" spans="1:6" ht="38.1" customHeight="1" x14ac:dyDescent="0.2">
      <c r="A669" s="82" t="s">
        <v>2070</v>
      </c>
      <c r="B669" s="37" t="s">
        <v>2062</v>
      </c>
      <c r="C669" s="37">
        <v>40863</v>
      </c>
      <c r="D669" s="38" t="s">
        <v>2064</v>
      </c>
      <c r="E669" s="37" t="s">
        <v>2592</v>
      </c>
      <c r="F669" s="231">
        <v>152.35</v>
      </c>
    </row>
    <row r="670" spans="1:6" x14ac:dyDescent="0.2">
      <c r="A670" s="82" t="s">
        <v>2070</v>
      </c>
      <c r="B670" s="37" t="s">
        <v>2062</v>
      </c>
      <c r="C670" s="37">
        <v>40864</v>
      </c>
      <c r="D670" s="38" t="s">
        <v>2065</v>
      </c>
      <c r="E670" s="37" t="s">
        <v>2592</v>
      </c>
      <c r="F670" s="231">
        <v>0.01</v>
      </c>
    </row>
    <row r="671" spans="1:6" ht="38.1" customHeight="1" x14ac:dyDescent="0.2">
      <c r="A671" s="82" t="s">
        <v>2070</v>
      </c>
      <c r="B671" s="37" t="s">
        <v>2062</v>
      </c>
      <c r="C671" s="37">
        <v>40944</v>
      </c>
      <c r="D671" s="38" t="s">
        <v>2075</v>
      </c>
      <c r="E671" s="37" t="s">
        <v>2592</v>
      </c>
      <c r="F671" s="231">
        <v>3920.75</v>
      </c>
    </row>
    <row r="672" spans="1:6" ht="24" x14ac:dyDescent="0.2">
      <c r="A672" s="82" t="s">
        <v>2070</v>
      </c>
      <c r="B672" s="37" t="s">
        <v>2062</v>
      </c>
      <c r="C672" s="37">
        <v>41776</v>
      </c>
      <c r="D672" s="38" t="s">
        <v>2085</v>
      </c>
      <c r="E672" s="37" t="s">
        <v>29</v>
      </c>
      <c r="F672" s="231">
        <v>17.13</v>
      </c>
    </row>
    <row r="673" spans="1:6" ht="24" x14ac:dyDescent="0.2">
      <c r="A673" s="82" t="s">
        <v>2070</v>
      </c>
      <c r="B673" s="37" t="s">
        <v>2062</v>
      </c>
      <c r="C673" s="37">
        <v>41954</v>
      </c>
      <c r="D673" s="38" t="s">
        <v>2097</v>
      </c>
      <c r="E673" s="37" t="s">
        <v>101</v>
      </c>
      <c r="F673" s="43">
        <v>59.426000000000002</v>
      </c>
    </row>
    <row r="674" spans="1:6" ht="24" x14ac:dyDescent="0.2">
      <c r="A674" s="82" t="s">
        <v>2070</v>
      </c>
      <c r="B674" s="37" t="s">
        <v>2062</v>
      </c>
      <c r="C674" s="37">
        <v>42243</v>
      </c>
      <c r="D674" s="38" t="s">
        <v>2506</v>
      </c>
      <c r="E674" s="37" t="s">
        <v>224</v>
      </c>
      <c r="F674" s="43">
        <v>419</v>
      </c>
    </row>
    <row r="675" spans="1:6" ht="24" x14ac:dyDescent="0.2">
      <c r="A675" s="82" t="s">
        <v>2070</v>
      </c>
      <c r="B675" s="37" t="s">
        <v>2062</v>
      </c>
      <c r="C675" s="37">
        <v>42406</v>
      </c>
      <c r="D675" s="38" t="s">
        <v>3217</v>
      </c>
      <c r="E675" s="37" t="s">
        <v>83</v>
      </c>
      <c r="F675" s="43">
        <v>20.8</v>
      </c>
    </row>
    <row r="676" spans="1:6" ht="27" customHeight="1" x14ac:dyDescent="0.2">
      <c r="A676" s="82" t="s">
        <v>2070</v>
      </c>
      <c r="B676" s="37" t="s">
        <v>2062</v>
      </c>
      <c r="C676" s="37">
        <v>42407</v>
      </c>
      <c r="D676" s="38" t="s">
        <v>2236</v>
      </c>
      <c r="E676" s="37" t="s">
        <v>117</v>
      </c>
      <c r="F676" s="43">
        <v>6</v>
      </c>
    </row>
    <row r="677" spans="1:6" ht="24" x14ac:dyDescent="0.2">
      <c r="A677" s="82" t="s">
        <v>2595</v>
      </c>
      <c r="B677" s="37" t="s">
        <v>2062</v>
      </c>
      <c r="C677" s="37">
        <v>42695</v>
      </c>
      <c r="D677" s="38" t="s">
        <v>2817</v>
      </c>
      <c r="E677" s="37" t="s">
        <v>224</v>
      </c>
      <c r="F677" s="43">
        <v>509.82</v>
      </c>
    </row>
    <row r="678" spans="1:6" x14ac:dyDescent="0.2">
      <c r="A678" s="82" t="s">
        <v>2070</v>
      </c>
      <c r="B678" s="37" t="s">
        <v>2062</v>
      </c>
      <c r="C678" s="37">
        <v>43055</v>
      </c>
      <c r="D678" s="38" t="s">
        <v>3216</v>
      </c>
      <c r="E678" s="37" t="s">
        <v>101</v>
      </c>
      <c r="F678" s="43">
        <v>7.42</v>
      </c>
    </row>
    <row r="679" spans="1:6" ht="23.25" customHeight="1" x14ac:dyDescent="0.2">
      <c r="A679" s="82" t="s">
        <v>2070</v>
      </c>
      <c r="B679" s="37" t="s">
        <v>2062</v>
      </c>
      <c r="C679" s="37">
        <v>43059</v>
      </c>
      <c r="D679" s="38" t="s">
        <v>3211</v>
      </c>
      <c r="E679" s="37" t="s">
        <v>101</v>
      </c>
      <c r="F679" s="43">
        <v>7.2</v>
      </c>
    </row>
    <row r="680" spans="1:6" ht="27" customHeight="1" x14ac:dyDescent="0.2">
      <c r="A680" s="82" t="s">
        <v>2070</v>
      </c>
      <c r="B680" s="37" t="s">
        <v>2062</v>
      </c>
      <c r="C680" s="37">
        <v>43130</v>
      </c>
      <c r="D680" s="38" t="s">
        <v>3161</v>
      </c>
      <c r="E680" s="37" t="s">
        <v>101</v>
      </c>
      <c r="F680" s="43">
        <v>22.1</v>
      </c>
    </row>
    <row r="681" spans="1:6" ht="24" x14ac:dyDescent="0.2">
      <c r="A681" s="82" t="s">
        <v>2070</v>
      </c>
      <c r="B681" s="37" t="s">
        <v>2062</v>
      </c>
      <c r="C681" s="37">
        <v>43131</v>
      </c>
      <c r="D681" s="38" t="s">
        <v>2542</v>
      </c>
      <c r="E681" s="37" t="s">
        <v>101</v>
      </c>
      <c r="F681" s="43">
        <v>30.2</v>
      </c>
    </row>
    <row r="682" spans="1:6" ht="24" x14ac:dyDescent="0.2">
      <c r="A682" s="82" t="s">
        <v>2070</v>
      </c>
      <c r="B682" s="37" t="s">
        <v>2062</v>
      </c>
      <c r="C682" s="37">
        <v>43132</v>
      </c>
      <c r="D682" s="38" t="s">
        <v>2217</v>
      </c>
      <c r="E682" s="37" t="s">
        <v>101</v>
      </c>
      <c r="F682" s="43">
        <v>22.1</v>
      </c>
    </row>
    <row r="683" spans="1:6" ht="24" x14ac:dyDescent="0.2">
      <c r="A683" s="82" t="s">
        <v>2070</v>
      </c>
      <c r="B683" s="83" t="s">
        <v>2062</v>
      </c>
      <c r="C683" s="37">
        <v>43467</v>
      </c>
      <c r="D683" s="38" t="s">
        <v>2086</v>
      </c>
      <c r="E683" s="37" t="s">
        <v>29</v>
      </c>
      <c r="F683" s="231">
        <v>0.56000000000000005</v>
      </c>
    </row>
    <row r="684" spans="1:6" ht="24" x14ac:dyDescent="0.2">
      <c r="A684" s="82" t="s">
        <v>2070</v>
      </c>
      <c r="B684" s="37" t="s">
        <v>2062</v>
      </c>
      <c r="C684" s="37">
        <v>43470</v>
      </c>
      <c r="D684" s="38" t="s">
        <v>2076</v>
      </c>
      <c r="E684" s="37" t="s">
        <v>2592</v>
      </c>
      <c r="F684" s="231">
        <v>9.2100000000000009</v>
      </c>
    </row>
    <row r="685" spans="1:6" ht="27" customHeight="1" x14ac:dyDescent="0.2">
      <c r="A685" s="82" t="s">
        <v>2070</v>
      </c>
      <c r="B685" s="37" t="s">
        <v>2062</v>
      </c>
      <c r="C685" s="37">
        <v>43474</v>
      </c>
      <c r="D685" s="38" t="s">
        <v>2066</v>
      </c>
      <c r="E685" s="37" t="s">
        <v>2592</v>
      </c>
      <c r="F685" s="231">
        <v>1.9</v>
      </c>
    </row>
    <row r="686" spans="1:6" ht="24" x14ac:dyDescent="0.2">
      <c r="A686" s="82" t="s">
        <v>2070</v>
      </c>
      <c r="B686" s="37" t="s">
        <v>2062</v>
      </c>
      <c r="C686" s="37">
        <v>43475</v>
      </c>
      <c r="D686" s="38" t="s">
        <v>2072</v>
      </c>
      <c r="E686" s="37" t="s">
        <v>2592</v>
      </c>
      <c r="F686" s="231">
        <v>18.579999999999998</v>
      </c>
    </row>
    <row r="687" spans="1:6" ht="24" x14ac:dyDescent="0.2">
      <c r="A687" s="82" t="s">
        <v>2070</v>
      </c>
      <c r="B687" s="83" t="s">
        <v>2062</v>
      </c>
      <c r="C687" s="37">
        <v>43491</v>
      </c>
      <c r="D687" s="38" t="s">
        <v>2087</v>
      </c>
      <c r="E687" s="37" t="s">
        <v>29</v>
      </c>
      <c r="F687" s="231">
        <v>1.1499999999999999</v>
      </c>
    </row>
    <row r="688" spans="1:6" ht="24" x14ac:dyDescent="0.2">
      <c r="A688" s="82" t="s">
        <v>2070</v>
      </c>
      <c r="B688" s="37" t="s">
        <v>2062</v>
      </c>
      <c r="C688" s="37">
        <v>43494</v>
      </c>
      <c r="D688" s="38" t="s">
        <v>2077</v>
      </c>
      <c r="E688" s="37" t="s">
        <v>2592</v>
      </c>
      <c r="F688" s="231">
        <v>130.43</v>
      </c>
    </row>
    <row r="689" spans="1:6" ht="24" x14ac:dyDescent="0.2">
      <c r="A689" s="82" t="s">
        <v>2070</v>
      </c>
      <c r="B689" s="37" t="s">
        <v>2062</v>
      </c>
      <c r="C689" s="37">
        <v>43498</v>
      </c>
      <c r="D689" s="38" t="s">
        <v>2067</v>
      </c>
      <c r="E689" s="37" t="s">
        <v>2592</v>
      </c>
      <c r="F689" s="231">
        <v>123.54</v>
      </c>
    </row>
    <row r="690" spans="1:6" ht="24" x14ac:dyDescent="0.2">
      <c r="A690" s="82" t="s">
        <v>2070</v>
      </c>
      <c r="B690" s="37" t="s">
        <v>2062</v>
      </c>
      <c r="C690" s="37">
        <v>43499</v>
      </c>
      <c r="D690" s="38" t="s">
        <v>2073</v>
      </c>
      <c r="E690" s="37" t="s">
        <v>2592</v>
      </c>
      <c r="F690" s="231">
        <v>202.94</v>
      </c>
    </row>
    <row r="691" spans="1:6" ht="36" x14ac:dyDescent="0.2">
      <c r="A691" s="82" t="s">
        <v>2070</v>
      </c>
      <c r="B691" s="37" t="s">
        <v>2062</v>
      </c>
      <c r="C691" s="37">
        <v>43612</v>
      </c>
      <c r="D691" s="38" t="s">
        <v>2701</v>
      </c>
      <c r="E691" s="37" t="s">
        <v>1923</v>
      </c>
      <c r="F691" s="43">
        <v>85.254999999999995</v>
      </c>
    </row>
    <row r="692" spans="1:6" ht="36" x14ac:dyDescent="0.2">
      <c r="A692" s="82" t="s">
        <v>2070</v>
      </c>
      <c r="B692" s="37" t="s">
        <v>2062</v>
      </c>
      <c r="C692" s="37">
        <v>43612</v>
      </c>
      <c r="D692" s="38" t="s">
        <v>2701</v>
      </c>
      <c r="E692" s="37" t="s">
        <v>1923</v>
      </c>
      <c r="F692" s="43">
        <v>85.254999999999995</v>
      </c>
    </row>
    <row r="693" spans="1:6" ht="24" x14ac:dyDescent="0.2">
      <c r="A693" s="82" t="s">
        <v>2070</v>
      </c>
      <c r="B693" s="37" t="s">
        <v>2062</v>
      </c>
      <c r="C693" s="37">
        <v>43678</v>
      </c>
      <c r="D693" s="38" t="s">
        <v>2643</v>
      </c>
      <c r="E693" s="37" t="s">
        <v>83</v>
      </c>
      <c r="F693" s="231">
        <v>71</v>
      </c>
    </row>
    <row r="694" spans="1:6" ht="24" x14ac:dyDescent="0.2">
      <c r="A694" s="82" t="s">
        <v>2070</v>
      </c>
      <c r="B694" s="37" t="s">
        <v>2062</v>
      </c>
      <c r="C694" s="37">
        <v>43678</v>
      </c>
      <c r="D694" s="38" t="s">
        <v>2643</v>
      </c>
      <c r="E694" s="37" t="s">
        <v>83</v>
      </c>
      <c r="F694" s="43">
        <v>60.83</v>
      </c>
    </row>
    <row r="695" spans="1:6" ht="24" x14ac:dyDescent="0.2">
      <c r="A695" s="82" t="s">
        <v>2070</v>
      </c>
      <c r="B695" s="37" t="s">
        <v>2062</v>
      </c>
      <c r="C695" s="37">
        <v>43681</v>
      </c>
      <c r="D695" s="38" t="s">
        <v>3256</v>
      </c>
      <c r="E695" s="37" t="s">
        <v>83</v>
      </c>
      <c r="F695" s="43">
        <v>27</v>
      </c>
    </row>
    <row r="696" spans="1:6" ht="36" x14ac:dyDescent="0.2">
      <c r="A696" s="82" t="s">
        <v>2070</v>
      </c>
      <c r="B696" s="37" t="s">
        <v>2062</v>
      </c>
      <c r="C696" s="37">
        <v>43777</v>
      </c>
      <c r="D696" s="38" t="s">
        <v>2176</v>
      </c>
      <c r="E696" s="37" t="s">
        <v>224</v>
      </c>
      <c r="F696" s="43">
        <v>136.53549999999998</v>
      </c>
    </row>
    <row r="697" spans="1:6" ht="27" customHeight="1" x14ac:dyDescent="0.2">
      <c r="A697" s="82" t="s">
        <v>2070</v>
      </c>
      <c r="B697" s="37" t="s">
        <v>2062</v>
      </c>
      <c r="C697" s="37">
        <v>44329</v>
      </c>
      <c r="D697" s="38" t="s">
        <v>3193</v>
      </c>
      <c r="E697" s="37" t="s">
        <v>2208</v>
      </c>
      <c r="F697" s="43">
        <v>10.930999999999999</v>
      </c>
    </row>
    <row r="698" spans="1:6" ht="24" x14ac:dyDescent="0.2">
      <c r="A698" s="82" t="s">
        <v>2070</v>
      </c>
      <c r="B698" s="37" t="s">
        <v>2062</v>
      </c>
      <c r="C698" s="37">
        <v>44477</v>
      </c>
      <c r="D698" s="38" t="s">
        <v>2566</v>
      </c>
      <c r="E698" s="37" t="s">
        <v>101</v>
      </c>
      <c r="F698" s="43">
        <v>9</v>
      </c>
    </row>
    <row r="699" spans="1:6" ht="24" x14ac:dyDescent="0.2">
      <c r="A699" s="82" t="s">
        <v>2070</v>
      </c>
      <c r="B699" s="37" t="s">
        <v>2062</v>
      </c>
      <c r="C699" s="37">
        <v>44478</v>
      </c>
      <c r="D699" s="38" t="s">
        <v>2567</v>
      </c>
      <c r="E699" s="37" t="s">
        <v>101</v>
      </c>
      <c r="F699" s="43">
        <v>9</v>
      </c>
    </row>
    <row r="700" spans="1:6" ht="15" customHeight="1" x14ac:dyDescent="0.2">
      <c r="A700" s="82" t="s">
        <v>2070</v>
      </c>
      <c r="B700" s="37" t="s">
        <v>2062</v>
      </c>
      <c r="C700" s="37">
        <v>44479</v>
      </c>
      <c r="D700" s="38" t="s">
        <v>3135</v>
      </c>
      <c r="E700" s="37" t="s">
        <v>101</v>
      </c>
      <c r="F700" s="43">
        <v>8.5000000000000006E-2</v>
      </c>
    </row>
    <row r="701" spans="1:6" ht="24" x14ac:dyDescent="0.2">
      <c r="A701" s="82" t="s">
        <v>2070</v>
      </c>
      <c r="B701" s="37" t="s">
        <v>2062</v>
      </c>
      <c r="C701" s="37">
        <v>44533</v>
      </c>
      <c r="D701" s="38" t="s">
        <v>2627</v>
      </c>
      <c r="E701" s="37" t="s">
        <v>224</v>
      </c>
      <c r="F701" s="43">
        <v>19.78</v>
      </c>
    </row>
    <row r="702" spans="1:6" ht="36" x14ac:dyDescent="0.2">
      <c r="A702" s="82" t="s">
        <v>2070</v>
      </c>
      <c r="B702" s="37" t="s">
        <v>2062</v>
      </c>
      <c r="C702" s="37">
        <v>87367</v>
      </c>
      <c r="D702" s="38" t="s">
        <v>2478</v>
      </c>
      <c r="E702" s="37" t="s">
        <v>86</v>
      </c>
      <c r="F702" s="43">
        <v>554.16</v>
      </c>
    </row>
    <row r="703" spans="1:6" x14ac:dyDescent="0.2">
      <c r="A703" s="82" t="s">
        <v>2070</v>
      </c>
      <c r="B703" s="37" t="s">
        <v>2062</v>
      </c>
      <c r="C703" s="37">
        <v>88310</v>
      </c>
      <c r="D703" s="38" t="s">
        <v>2549</v>
      </c>
      <c r="E703" s="37" t="s">
        <v>29</v>
      </c>
      <c r="F703" s="43">
        <v>23.62</v>
      </c>
    </row>
    <row r="704" spans="1:6" ht="36" x14ac:dyDescent="0.2">
      <c r="A704" s="82" t="s">
        <v>2070</v>
      </c>
      <c r="B704" s="37" t="s">
        <v>2062</v>
      </c>
      <c r="C704" s="37" t="s">
        <v>2839</v>
      </c>
      <c r="D704" s="38" t="s">
        <v>2840</v>
      </c>
      <c r="E704" s="37" t="s">
        <v>224</v>
      </c>
      <c r="F704" s="43">
        <v>4339.66</v>
      </c>
    </row>
    <row r="705" spans="1:6" x14ac:dyDescent="0.2">
      <c r="A705" s="82" t="s">
        <v>2595</v>
      </c>
      <c r="B705" s="37" t="s">
        <v>2062</v>
      </c>
      <c r="C705" s="37" t="s">
        <v>3073</v>
      </c>
      <c r="D705" s="38" t="s">
        <v>3072</v>
      </c>
      <c r="E705" s="37" t="s">
        <v>101</v>
      </c>
      <c r="F705" s="43">
        <v>6.4</v>
      </c>
    </row>
    <row r="706" spans="1:6" ht="15" customHeight="1" x14ac:dyDescent="0.2">
      <c r="A706" s="82" t="s">
        <v>2595</v>
      </c>
      <c r="B706" s="37" t="s">
        <v>2062</v>
      </c>
      <c r="C706" s="37" t="s">
        <v>3068</v>
      </c>
      <c r="D706" s="38" t="s">
        <v>3069</v>
      </c>
      <c r="E706" s="37" t="s">
        <v>101</v>
      </c>
      <c r="F706" s="43">
        <v>6.7</v>
      </c>
    </row>
    <row r="707" spans="1:6" ht="27" customHeight="1" x14ac:dyDescent="0.2">
      <c r="A707" s="82" t="s">
        <v>2595</v>
      </c>
      <c r="B707" s="37" t="s">
        <v>2062</v>
      </c>
      <c r="C707" s="37" t="s">
        <v>3067</v>
      </c>
      <c r="D707" s="38" t="s">
        <v>3070</v>
      </c>
      <c r="E707" s="37" t="s">
        <v>101</v>
      </c>
      <c r="F707" s="43">
        <v>8.3789999999999996</v>
      </c>
    </row>
    <row r="708" spans="1:6" ht="24" x14ac:dyDescent="0.2">
      <c r="A708" s="82" t="s">
        <v>2070</v>
      </c>
      <c r="B708" s="37" t="s">
        <v>2062</v>
      </c>
      <c r="C708" s="37" t="s">
        <v>3113</v>
      </c>
      <c r="D708" s="38" t="s">
        <v>1872</v>
      </c>
      <c r="E708" s="37" t="s">
        <v>83</v>
      </c>
      <c r="F708" s="43">
        <v>85.4</v>
      </c>
    </row>
    <row r="709" spans="1:6" ht="15" customHeight="1" x14ac:dyDescent="0.2">
      <c r="A709" s="82" t="s">
        <v>2612</v>
      </c>
      <c r="B709" s="37" t="s">
        <v>2062</v>
      </c>
      <c r="C709" s="37" t="s">
        <v>3199</v>
      </c>
      <c r="D709" s="38" t="s">
        <v>2616</v>
      </c>
      <c r="E709" s="37" t="s">
        <v>2594</v>
      </c>
      <c r="F709" s="43">
        <v>79.902000000000001</v>
      </c>
    </row>
    <row r="710" spans="1:6" ht="27" customHeight="1" x14ac:dyDescent="0.2">
      <c r="A710" s="82" t="s">
        <v>2612</v>
      </c>
      <c r="B710" s="37" t="s">
        <v>2062</v>
      </c>
      <c r="C710" s="37" t="s">
        <v>3200</v>
      </c>
      <c r="D710" s="38" t="s">
        <v>2615</v>
      </c>
      <c r="E710" s="37" t="s">
        <v>2594</v>
      </c>
      <c r="F710" s="43">
        <v>139.84200000000001</v>
      </c>
    </row>
    <row r="711" spans="1:6" ht="15" customHeight="1" x14ac:dyDescent="0.2">
      <c r="A711" s="82" t="s">
        <v>2612</v>
      </c>
      <c r="B711" s="37" t="s">
        <v>2062</v>
      </c>
      <c r="C711" s="37" t="s">
        <v>2613</v>
      </c>
      <c r="D711" s="38" t="s">
        <v>2614</v>
      </c>
      <c r="E711" s="37" t="s">
        <v>2594</v>
      </c>
      <c r="F711" s="43">
        <v>210.54599999999999</v>
      </c>
    </row>
    <row r="712" spans="1:6" ht="36" x14ac:dyDescent="0.2">
      <c r="A712" s="82" t="s">
        <v>2070</v>
      </c>
      <c r="B712" s="37" t="s">
        <v>2062</v>
      </c>
      <c r="C712" s="37" t="s">
        <v>2908</v>
      </c>
      <c r="D712" s="38" t="s">
        <v>2909</v>
      </c>
      <c r="E712" s="37" t="s">
        <v>224</v>
      </c>
      <c r="F712" s="43">
        <v>321</v>
      </c>
    </row>
    <row r="713" spans="1:6" ht="36" x14ac:dyDescent="0.2">
      <c r="A713" s="82" t="s">
        <v>2070</v>
      </c>
      <c r="B713" s="37" t="s">
        <v>2062</v>
      </c>
      <c r="C713" s="37" t="s">
        <v>2910</v>
      </c>
      <c r="D713" s="38" t="s">
        <v>1281</v>
      </c>
      <c r="E713" s="37" t="s">
        <v>224</v>
      </c>
      <c r="F713" s="43">
        <v>86.52</v>
      </c>
    </row>
    <row r="714" spans="1:6" ht="24" x14ac:dyDescent="0.2">
      <c r="A714" s="82" t="s">
        <v>2070</v>
      </c>
      <c r="B714" s="37" t="s">
        <v>2062</v>
      </c>
      <c r="C714" s="37" t="s">
        <v>2911</v>
      </c>
      <c r="D714" s="38" t="s">
        <v>2912</v>
      </c>
      <c r="E714" s="37" t="s">
        <v>224</v>
      </c>
      <c r="F714" s="43">
        <v>49.71</v>
      </c>
    </row>
    <row r="715" spans="1:6" ht="24" x14ac:dyDescent="0.2">
      <c r="A715" s="82" t="s">
        <v>2607</v>
      </c>
      <c r="B715" s="37" t="s">
        <v>2062</v>
      </c>
      <c r="C715" s="37" t="s">
        <v>2882</v>
      </c>
      <c r="D715" s="38" t="s">
        <v>2883</v>
      </c>
      <c r="E715" s="37" t="s">
        <v>83</v>
      </c>
      <c r="F715" s="43">
        <v>115.5</v>
      </c>
    </row>
    <row r="716" spans="1:6" ht="27" customHeight="1" x14ac:dyDescent="0.2">
      <c r="A716" s="82" t="s">
        <v>2607</v>
      </c>
      <c r="B716" s="37" t="s">
        <v>2062</v>
      </c>
      <c r="C716" s="37" t="s">
        <v>2884</v>
      </c>
      <c r="D716" s="38" t="s">
        <v>2885</v>
      </c>
      <c r="E716" s="37" t="s">
        <v>83</v>
      </c>
      <c r="F716" s="43">
        <v>39.57</v>
      </c>
    </row>
    <row r="717" spans="1:6" ht="15" customHeight="1" x14ac:dyDescent="0.2">
      <c r="A717" s="82" t="s">
        <v>2607</v>
      </c>
      <c r="B717" s="37" t="s">
        <v>2062</v>
      </c>
      <c r="C717" s="37" t="s">
        <v>2896</v>
      </c>
      <c r="D717" s="38" t="s">
        <v>1201</v>
      </c>
      <c r="E717" s="37" t="s">
        <v>117</v>
      </c>
      <c r="F717" s="43">
        <v>80</v>
      </c>
    </row>
    <row r="718" spans="1:6" ht="15" customHeight="1" x14ac:dyDescent="0.2">
      <c r="A718" s="82" t="s">
        <v>2607</v>
      </c>
      <c r="B718" s="37" t="s">
        <v>2062</v>
      </c>
      <c r="C718" s="37" t="s">
        <v>2897</v>
      </c>
      <c r="D718" s="38" t="s">
        <v>1204</v>
      </c>
      <c r="E718" s="37" t="s">
        <v>117</v>
      </c>
      <c r="F718" s="43">
        <v>110</v>
      </c>
    </row>
    <row r="719" spans="1:6" ht="36" x14ac:dyDescent="0.2">
      <c r="A719" s="82" t="s">
        <v>2607</v>
      </c>
      <c r="B719" s="37" t="s">
        <v>2062</v>
      </c>
      <c r="C719" s="37" t="s">
        <v>3094</v>
      </c>
      <c r="D719" s="38" t="s">
        <v>3095</v>
      </c>
      <c r="E719" s="37" t="s">
        <v>224</v>
      </c>
      <c r="F719" s="43">
        <v>369.45</v>
      </c>
    </row>
    <row r="720" spans="1:6" ht="24" x14ac:dyDescent="0.2">
      <c r="A720" s="82" t="s">
        <v>2607</v>
      </c>
      <c r="B720" s="37" t="s">
        <v>2062</v>
      </c>
      <c r="C720" s="37" t="s">
        <v>3097</v>
      </c>
      <c r="D720" s="38" t="s">
        <v>3101</v>
      </c>
      <c r="E720" s="37" t="s">
        <v>224</v>
      </c>
      <c r="F720" s="43">
        <v>688.9</v>
      </c>
    </row>
    <row r="721" spans="1:6" ht="24" x14ac:dyDescent="0.2">
      <c r="A721" s="82" t="s">
        <v>2607</v>
      </c>
      <c r="B721" s="37" t="s">
        <v>2062</v>
      </c>
      <c r="C721" s="37" t="s">
        <v>2775</v>
      </c>
      <c r="D721" s="38" t="s">
        <v>2776</v>
      </c>
      <c r="E721" s="37" t="s">
        <v>224</v>
      </c>
      <c r="F721" s="43">
        <v>9677.25</v>
      </c>
    </row>
    <row r="722" spans="1:6" ht="24" x14ac:dyDescent="0.2">
      <c r="A722" s="82" t="s">
        <v>2607</v>
      </c>
      <c r="B722" s="37" t="s">
        <v>2062</v>
      </c>
      <c r="C722" s="37" t="s">
        <v>2777</v>
      </c>
      <c r="D722" s="38" t="s">
        <v>2778</v>
      </c>
      <c r="E722" s="37" t="s">
        <v>224</v>
      </c>
      <c r="F722" s="43">
        <v>7233.07</v>
      </c>
    </row>
    <row r="723" spans="1:6" ht="24" x14ac:dyDescent="0.2">
      <c r="A723" s="82" t="s">
        <v>2607</v>
      </c>
      <c r="B723" s="37" t="s">
        <v>2062</v>
      </c>
      <c r="C723" s="37" t="s">
        <v>2779</v>
      </c>
      <c r="D723" s="38" t="s">
        <v>2780</v>
      </c>
      <c r="E723" s="37" t="s">
        <v>224</v>
      </c>
      <c r="F723" s="43">
        <v>1297.55</v>
      </c>
    </row>
    <row r="724" spans="1:6" ht="36" x14ac:dyDescent="0.2">
      <c r="A724" s="82" t="s">
        <v>2607</v>
      </c>
      <c r="B724" s="37" t="s">
        <v>2062</v>
      </c>
      <c r="C724" s="37" t="s">
        <v>2781</v>
      </c>
      <c r="D724" s="38" t="s">
        <v>2782</v>
      </c>
      <c r="E724" s="37" t="s">
        <v>224</v>
      </c>
      <c r="F724" s="43">
        <v>1740.25</v>
      </c>
    </row>
    <row r="725" spans="1:6" ht="24" x14ac:dyDescent="0.2">
      <c r="A725" s="82" t="s">
        <v>2607</v>
      </c>
      <c r="B725" s="37" t="s">
        <v>2062</v>
      </c>
      <c r="C725" s="37" t="s">
        <v>2787</v>
      </c>
      <c r="D725" s="38" t="s">
        <v>2788</v>
      </c>
      <c r="E725" s="37" t="s">
        <v>224</v>
      </c>
      <c r="F725" s="43">
        <v>15261.75</v>
      </c>
    </row>
    <row r="726" spans="1:6" ht="24" x14ac:dyDescent="0.2">
      <c r="A726" s="82" t="s">
        <v>2607</v>
      </c>
      <c r="B726" s="37" t="s">
        <v>2062</v>
      </c>
      <c r="C726" s="37" t="s">
        <v>2789</v>
      </c>
      <c r="D726" s="38" t="s">
        <v>2790</v>
      </c>
      <c r="E726" s="37" t="s">
        <v>224</v>
      </c>
      <c r="F726" s="43">
        <v>11402.32</v>
      </c>
    </row>
    <row r="727" spans="1:6" ht="36" x14ac:dyDescent="0.2">
      <c r="A727" s="82" t="s">
        <v>2607</v>
      </c>
      <c r="B727" s="37" t="s">
        <v>2062</v>
      </c>
      <c r="C727" s="37" t="s">
        <v>3091</v>
      </c>
      <c r="D727" s="38" t="s">
        <v>3092</v>
      </c>
      <c r="E727" s="37" t="s">
        <v>224</v>
      </c>
      <c r="F727" s="43">
        <v>585</v>
      </c>
    </row>
    <row r="728" spans="1:6" ht="24" x14ac:dyDescent="0.2">
      <c r="A728" s="82" t="s">
        <v>2607</v>
      </c>
      <c r="B728" s="37" t="s">
        <v>2062</v>
      </c>
      <c r="C728" s="37" t="s">
        <v>2683</v>
      </c>
      <c r="D728" s="38" t="s">
        <v>2684</v>
      </c>
      <c r="E728" s="37" t="s">
        <v>224</v>
      </c>
      <c r="F728" s="43">
        <v>405</v>
      </c>
    </row>
    <row r="729" spans="1:6" x14ac:dyDescent="0.2">
      <c r="A729" s="82" t="s">
        <v>2070</v>
      </c>
      <c r="B729" s="37" t="s">
        <v>2062</v>
      </c>
      <c r="C729" s="37" t="s">
        <v>2809</v>
      </c>
      <c r="D729" s="38" t="s">
        <v>2810</v>
      </c>
      <c r="E729" s="37" t="s">
        <v>224</v>
      </c>
      <c r="F729" s="43">
        <v>32.49</v>
      </c>
    </row>
    <row r="730" spans="1:6" ht="36" x14ac:dyDescent="0.2">
      <c r="A730" s="82" t="s">
        <v>2607</v>
      </c>
      <c r="B730" s="37" t="s">
        <v>2062</v>
      </c>
      <c r="C730" s="37" t="s">
        <v>2670</v>
      </c>
      <c r="D730" s="38" t="s">
        <v>2671</v>
      </c>
      <c r="E730" s="37" t="s">
        <v>83</v>
      </c>
      <c r="F730" s="231">
        <v>510</v>
      </c>
    </row>
    <row r="731" spans="1:6" ht="38.1" customHeight="1" x14ac:dyDescent="0.2">
      <c r="A731" s="82" t="s">
        <v>2607</v>
      </c>
      <c r="B731" s="37" t="s">
        <v>2062</v>
      </c>
      <c r="C731" s="37" t="s">
        <v>3120</v>
      </c>
      <c r="D731" s="38" t="s">
        <v>3121</v>
      </c>
      <c r="E731" s="37" t="s">
        <v>224</v>
      </c>
      <c r="F731" s="43">
        <v>79.209999999999994</v>
      </c>
    </row>
    <row r="732" spans="1:6" ht="27" customHeight="1" x14ac:dyDescent="0.2">
      <c r="A732" s="82" t="s">
        <v>2607</v>
      </c>
      <c r="B732" s="37" t="s">
        <v>2062</v>
      </c>
      <c r="C732" s="37" t="s">
        <v>2672</v>
      </c>
      <c r="D732" s="38" t="s">
        <v>2673</v>
      </c>
      <c r="E732" s="37" t="s">
        <v>83</v>
      </c>
      <c r="F732" s="231">
        <v>400</v>
      </c>
    </row>
    <row r="733" spans="1:6" ht="27" customHeight="1" x14ac:dyDescent="0.2">
      <c r="A733" s="82" t="s">
        <v>2607</v>
      </c>
      <c r="B733" s="37" t="s">
        <v>2062</v>
      </c>
      <c r="C733" s="37" t="s">
        <v>2676</v>
      </c>
      <c r="D733" s="38" t="s">
        <v>2677</v>
      </c>
      <c r="E733" s="37" t="s">
        <v>83</v>
      </c>
      <c r="F733" s="231">
        <v>400</v>
      </c>
    </row>
    <row r="734" spans="1:6" ht="27" customHeight="1" x14ac:dyDescent="0.2">
      <c r="A734" s="82" t="s">
        <v>2607</v>
      </c>
      <c r="B734" s="37" t="s">
        <v>2062</v>
      </c>
      <c r="C734" s="37" t="s">
        <v>2681</v>
      </c>
      <c r="D734" s="38" t="s">
        <v>2682</v>
      </c>
      <c r="E734" s="37" t="s">
        <v>83</v>
      </c>
      <c r="F734" s="231">
        <v>510</v>
      </c>
    </row>
    <row r="735" spans="1:6" ht="27" customHeight="1" x14ac:dyDescent="0.2">
      <c r="A735" s="82" t="s">
        <v>2607</v>
      </c>
      <c r="B735" s="37" t="s">
        <v>2062</v>
      </c>
      <c r="C735" s="37" t="s">
        <v>2674</v>
      </c>
      <c r="D735" s="38" t="s">
        <v>2675</v>
      </c>
      <c r="E735" s="37" t="s">
        <v>83</v>
      </c>
      <c r="F735" s="231">
        <v>510</v>
      </c>
    </row>
    <row r="736" spans="1:6" ht="48" x14ac:dyDescent="0.2">
      <c r="A736" s="82" t="s">
        <v>2607</v>
      </c>
      <c r="B736" s="37" t="s">
        <v>2062</v>
      </c>
      <c r="C736" s="37" t="s">
        <v>3056</v>
      </c>
      <c r="D736" s="38" t="s">
        <v>1721</v>
      </c>
      <c r="E736" s="37" t="s">
        <v>224</v>
      </c>
      <c r="F736" s="231">
        <v>491598.72</v>
      </c>
    </row>
    <row r="737" spans="1:6" ht="24" x14ac:dyDescent="0.2">
      <c r="A737" s="82" t="s">
        <v>2607</v>
      </c>
      <c r="B737" s="37" t="s">
        <v>2062</v>
      </c>
      <c r="C737" s="37" t="s">
        <v>2828</v>
      </c>
      <c r="D737" s="38" t="s">
        <v>2829</v>
      </c>
      <c r="E737" s="37" t="s">
        <v>224</v>
      </c>
      <c r="F737" s="43">
        <v>1121</v>
      </c>
    </row>
    <row r="738" spans="1:6" ht="24" x14ac:dyDescent="0.2">
      <c r="A738" s="82" t="s">
        <v>2607</v>
      </c>
      <c r="B738" s="37" t="s">
        <v>2062</v>
      </c>
      <c r="C738" s="37" t="s">
        <v>3059</v>
      </c>
      <c r="D738" s="38" t="s">
        <v>3060</v>
      </c>
      <c r="E738" s="37" t="s">
        <v>117</v>
      </c>
      <c r="F738" s="43">
        <v>13.86</v>
      </c>
    </row>
    <row r="739" spans="1:6" ht="48" x14ac:dyDescent="0.2">
      <c r="A739" s="82" t="s">
        <v>2607</v>
      </c>
      <c r="B739" s="37" t="s">
        <v>2062</v>
      </c>
      <c r="C739" s="37" t="s">
        <v>2887</v>
      </c>
      <c r="D739" s="38" t="s">
        <v>1142</v>
      </c>
      <c r="E739" s="37" t="s">
        <v>83</v>
      </c>
      <c r="F739" s="231">
        <v>278</v>
      </c>
    </row>
    <row r="740" spans="1:6" ht="24" x14ac:dyDescent="0.2">
      <c r="A740" s="82" t="s">
        <v>2607</v>
      </c>
      <c r="B740" s="37" t="s">
        <v>2062</v>
      </c>
      <c r="C740" s="37" t="s">
        <v>3115</v>
      </c>
      <c r="D740" s="38" t="s">
        <v>1883</v>
      </c>
      <c r="E740" s="37" t="s">
        <v>224</v>
      </c>
      <c r="F740" s="43">
        <v>88.29</v>
      </c>
    </row>
    <row r="741" spans="1:6" ht="24" x14ac:dyDescent="0.2">
      <c r="A741" s="82" t="s">
        <v>2607</v>
      </c>
      <c r="B741" s="37" t="s">
        <v>2062</v>
      </c>
      <c r="C741" s="37" t="s">
        <v>3111</v>
      </c>
      <c r="D741" s="38" t="s">
        <v>3112</v>
      </c>
      <c r="E741" s="37" t="s">
        <v>224</v>
      </c>
      <c r="F741" s="43">
        <v>186.69</v>
      </c>
    </row>
    <row r="742" spans="1:6" ht="36" x14ac:dyDescent="0.2">
      <c r="A742" s="82" t="s">
        <v>2607</v>
      </c>
      <c r="B742" s="37" t="s">
        <v>2062</v>
      </c>
      <c r="C742" s="37" t="s">
        <v>3107</v>
      </c>
      <c r="D742" s="38" t="s">
        <v>3108</v>
      </c>
      <c r="E742" s="37" t="s">
        <v>224</v>
      </c>
      <c r="F742" s="43">
        <v>25.61</v>
      </c>
    </row>
    <row r="743" spans="1:6" ht="24" x14ac:dyDescent="0.2">
      <c r="A743" s="82" t="s">
        <v>2607</v>
      </c>
      <c r="B743" s="37" t="s">
        <v>2062</v>
      </c>
      <c r="C743" s="37" t="s">
        <v>3109</v>
      </c>
      <c r="D743" s="38" t="s">
        <v>3110</v>
      </c>
      <c r="E743" s="37" t="s">
        <v>224</v>
      </c>
      <c r="F743" s="43">
        <v>32.49</v>
      </c>
    </row>
    <row r="744" spans="1:6" ht="36" x14ac:dyDescent="0.2">
      <c r="A744" s="82" t="s">
        <v>2607</v>
      </c>
      <c r="B744" s="37" t="s">
        <v>2062</v>
      </c>
      <c r="C744" s="37" t="s">
        <v>3117</v>
      </c>
      <c r="D744" s="38" t="s">
        <v>3118</v>
      </c>
      <c r="E744" s="37" t="s">
        <v>224</v>
      </c>
      <c r="F744" s="43">
        <v>225.8</v>
      </c>
    </row>
    <row r="745" spans="1:6" ht="15" customHeight="1" x14ac:dyDescent="0.2">
      <c r="A745" s="82" t="s">
        <v>2607</v>
      </c>
      <c r="B745" s="37" t="s">
        <v>2062</v>
      </c>
      <c r="C745" s="37" t="s">
        <v>2991</v>
      </c>
      <c r="D745" s="38" t="s">
        <v>1507</v>
      </c>
      <c r="E745" s="37" t="s">
        <v>224</v>
      </c>
      <c r="F745" s="43">
        <v>109.7</v>
      </c>
    </row>
    <row r="746" spans="1:6" ht="15" customHeight="1" x14ac:dyDescent="0.2">
      <c r="A746" s="82" t="s">
        <v>2607</v>
      </c>
      <c r="B746" s="37" t="s">
        <v>2062</v>
      </c>
      <c r="C746" s="37" t="s">
        <v>2990</v>
      </c>
      <c r="D746" s="38" t="s">
        <v>1504</v>
      </c>
      <c r="E746" s="37" t="s">
        <v>224</v>
      </c>
      <c r="F746" s="231">
        <v>1.68</v>
      </c>
    </row>
    <row r="747" spans="1:6" ht="27" customHeight="1" x14ac:dyDescent="0.2">
      <c r="A747" s="82" t="s">
        <v>2607</v>
      </c>
      <c r="B747" s="37" t="s">
        <v>2062</v>
      </c>
      <c r="C747" s="37" t="s">
        <v>3008</v>
      </c>
      <c r="D747" s="38" t="s">
        <v>1552</v>
      </c>
      <c r="E747" s="37" t="s">
        <v>224</v>
      </c>
      <c r="F747" s="43">
        <v>1508.96</v>
      </c>
    </row>
    <row r="748" spans="1:6" ht="27" customHeight="1" x14ac:dyDescent="0.2">
      <c r="A748" s="82" t="s">
        <v>2607</v>
      </c>
      <c r="B748" s="37" t="s">
        <v>2062</v>
      </c>
      <c r="C748" s="37" t="s">
        <v>3009</v>
      </c>
      <c r="D748" s="38" t="s">
        <v>1555</v>
      </c>
      <c r="E748" s="37" t="s">
        <v>224</v>
      </c>
      <c r="F748" s="43">
        <v>96.22</v>
      </c>
    </row>
    <row r="749" spans="1:6" ht="27" customHeight="1" x14ac:dyDescent="0.2">
      <c r="A749" s="82" t="s">
        <v>2607</v>
      </c>
      <c r="B749" s="37" t="s">
        <v>2062</v>
      </c>
      <c r="C749" s="37" t="s">
        <v>3012</v>
      </c>
      <c r="D749" s="38" t="s">
        <v>1564</v>
      </c>
      <c r="E749" s="37" t="s">
        <v>224</v>
      </c>
      <c r="F749" s="43">
        <v>156.38999999999999</v>
      </c>
    </row>
    <row r="750" spans="1:6" ht="15" customHeight="1" x14ac:dyDescent="0.2">
      <c r="A750" s="82" t="s">
        <v>2607</v>
      </c>
      <c r="B750" s="37" t="s">
        <v>2062</v>
      </c>
      <c r="C750" s="37" t="s">
        <v>3006</v>
      </c>
      <c r="D750" s="38" t="s">
        <v>1543</v>
      </c>
      <c r="E750" s="37" t="s">
        <v>224</v>
      </c>
      <c r="F750" s="43">
        <v>37.22</v>
      </c>
    </row>
    <row r="751" spans="1:6" ht="27" customHeight="1" x14ac:dyDescent="0.2">
      <c r="A751" s="82" t="s">
        <v>2607</v>
      </c>
      <c r="B751" s="37" t="s">
        <v>2062</v>
      </c>
      <c r="C751" s="37" t="s">
        <v>3057</v>
      </c>
      <c r="D751" s="38" t="s">
        <v>3466</v>
      </c>
      <c r="E751" s="37" t="s">
        <v>224</v>
      </c>
      <c r="F751" s="43">
        <v>2885.95</v>
      </c>
    </row>
    <row r="752" spans="1:6" ht="15" customHeight="1" x14ac:dyDescent="0.2">
      <c r="A752" s="82" t="s">
        <v>2607</v>
      </c>
      <c r="B752" s="37" t="s">
        <v>2062</v>
      </c>
      <c r="C752" s="37" t="s">
        <v>3183</v>
      </c>
      <c r="D752" s="38" t="s">
        <v>3184</v>
      </c>
      <c r="E752" s="37" t="s">
        <v>3185</v>
      </c>
      <c r="F752" s="43">
        <v>52.11</v>
      </c>
    </row>
    <row r="753" spans="1:6" ht="15" customHeight="1" x14ac:dyDescent="0.2">
      <c r="A753" s="82" t="s">
        <v>2607</v>
      </c>
      <c r="B753" s="37" t="s">
        <v>2062</v>
      </c>
      <c r="C753" s="37" t="s">
        <v>2667</v>
      </c>
      <c r="D753" s="38" t="s">
        <v>2668</v>
      </c>
      <c r="E753" s="37" t="s">
        <v>83</v>
      </c>
      <c r="F753" s="43">
        <v>56.7</v>
      </c>
    </row>
    <row r="754" spans="1:6" ht="27" customHeight="1" x14ac:dyDescent="0.2">
      <c r="A754" s="82" t="s">
        <v>2607</v>
      </c>
      <c r="B754" s="37" t="s">
        <v>2062</v>
      </c>
      <c r="C754" s="37" t="s">
        <v>3141</v>
      </c>
      <c r="D754" s="38" t="s">
        <v>3142</v>
      </c>
      <c r="E754" s="37" t="s">
        <v>224</v>
      </c>
      <c r="F754" s="43">
        <v>10</v>
      </c>
    </row>
    <row r="755" spans="1:6" ht="27" customHeight="1" x14ac:dyDescent="0.2">
      <c r="A755" s="82" t="s">
        <v>2607</v>
      </c>
      <c r="B755" s="37" t="s">
        <v>2062</v>
      </c>
      <c r="C755" s="37" t="s">
        <v>3157</v>
      </c>
      <c r="D755" s="38" t="s">
        <v>3158</v>
      </c>
      <c r="E755" s="37" t="s">
        <v>117</v>
      </c>
      <c r="F755" s="43">
        <v>2.2000000000000002</v>
      </c>
    </row>
    <row r="756" spans="1:6" ht="27" customHeight="1" x14ac:dyDescent="0.2">
      <c r="A756" s="82" t="s">
        <v>2607</v>
      </c>
      <c r="B756" s="37" t="s">
        <v>2062</v>
      </c>
      <c r="C756" s="37" t="s">
        <v>3144</v>
      </c>
      <c r="D756" s="38" t="s">
        <v>3145</v>
      </c>
      <c r="E756" s="37" t="s">
        <v>224</v>
      </c>
      <c r="F756" s="43">
        <v>46.39</v>
      </c>
    </row>
    <row r="757" spans="1:6" ht="27" customHeight="1" x14ac:dyDescent="0.2">
      <c r="A757" s="82" t="s">
        <v>2607</v>
      </c>
      <c r="B757" s="37" t="s">
        <v>2062</v>
      </c>
      <c r="C757" s="37" t="s">
        <v>2864</v>
      </c>
      <c r="D757" s="38" t="s">
        <v>2865</v>
      </c>
      <c r="E757" s="37" t="s">
        <v>224</v>
      </c>
      <c r="F757" s="43">
        <v>1415.63</v>
      </c>
    </row>
    <row r="758" spans="1:6" ht="27" customHeight="1" x14ac:dyDescent="0.2">
      <c r="A758" s="82" t="s">
        <v>2070</v>
      </c>
      <c r="B758" s="37" t="s">
        <v>2062</v>
      </c>
      <c r="C758" s="37" t="s">
        <v>2818</v>
      </c>
      <c r="D758" s="38" t="s">
        <v>2819</v>
      </c>
      <c r="E758" s="37" t="s">
        <v>224</v>
      </c>
      <c r="F758" s="43">
        <v>6746.46</v>
      </c>
    </row>
    <row r="759" spans="1:6" ht="27" customHeight="1" x14ac:dyDescent="0.2">
      <c r="A759" s="82" t="s">
        <v>2070</v>
      </c>
      <c r="B759" s="37" t="s">
        <v>2062</v>
      </c>
      <c r="C759" s="37" t="s">
        <v>2820</v>
      </c>
      <c r="D759" s="38" t="s">
        <v>2821</v>
      </c>
      <c r="E759" s="37" t="s">
        <v>224</v>
      </c>
      <c r="F759" s="43">
        <v>8123.46</v>
      </c>
    </row>
    <row r="760" spans="1:6" ht="24" x14ac:dyDescent="0.2">
      <c r="A760" s="82" t="s">
        <v>2607</v>
      </c>
      <c r="B760" s="37" t="s">
        <v>2062</v>
      </c>
      <c r="C760" s="37" t="s">
        <v>3173</v>
      </c>
      <c r="D760" s="38" t="s">
        <v>3174</v>
      </c>
      <c r="E760" s="37" t="s">
        <v>224</v>
      </c>
      <c r="F760" s="43">
        <v>798.83</v>
      </c>
    </row>
    <row r="761" spans="1:6" ht="27" customHeight="1" x14ac:dyDescent="0.2">
      <c r="A761" s="82" t="s">
        <v>2607</v>
      </c>
      <c r="B761" s="37" t="s">
        <v>2062</v>
      </c>
      <c r="C761" s="37" t="s">
        <v>3175</v>
      </c>
      <c r="D761" s="38" t="s">
        <v>3176</v>
      </c>
      <c r="E761" s="37" t="s">
        <v>224</v>
      </c>
      <c r="F761" s="43">
        <v>1280.52</v>
      </c>
    </row>
    <row r="762" spans="1:6" ht="24" x14ac:dyDescent="0.2">
      <c r="A762" s="82" t="s">
        <v>2607</v>
      </c>
      <c r="B762" s="37" t="s">
        <v>2062</v>
      </c>
      <c r="C762" s="37" t="s">
        <v>3177</v>
      </c>
      <c r="D762" s="38" t="s">
        <v>3178</v>
      </c>
      <c r="E762" s="37" t="s">
        <v>224</v>
      </c>
      <c r="F762" s="43">
        <v>2176.34</v>
      </c>
    </row>
    <row r="763" spans="1:6" ht="24" x14ac:dyDescent="0.2">
      <c r="A763" s="82" t="s">
        <v>2607</v>
      </c>
      <c r="B763" s="37" t="s">
        <v>2062</v>
      </c>
      <c r="C763" s="37" t="s">
        <v>3179</v>
      </c>
      <c r="D763" s="38" t="s">
        <v>3180</v>
      </c>
      <c r="E763" s="37" t="s">
        <v>224</v>
      </c>
      <c r="F763" s="43">
        <v>608.96</v>
      </c>
    </row>
    <row r="764" spans="1:6" ht="36" x14ac:dyDescent="0.2">
      <c r="A764" s="82" t="s">
        <v>2607</v>
      </c>
      <c r="B764" s="37" t="s">
        <v>2062</v>
      </c>
      <c r="C764" s="37" t="s">
        <v>2665</v>
      </c>
      <c r="D764" s="38" t="s">
        <v>2666</v>
      </c>
      <c r="E764" s="37" t="s">
        <v>83</v>
      </c>
      <c r="F764" s="231">
        <v>150.75</v>
      </c>
    </row>
    <row r="765" spans="1:6" ht="36" x14ac:dyDescent="0.2">
      <c r="A765" s="82" t="s">
        <v>2607</v>
      </c>
      <c r="B765" s="37" t="s">
        <v>2062</v>
      </c>
      <c r="C765" s="37" t="s">
        <v>3186</v>
      </c>
      <c r="D765" s="38" t="s">
        <v>3187</v>
      </c>
      <c r="E765" s="37" t="s">
        <v>1923</v>
      </c>
      <c r="F765" s="43">
        <v>2869.34</v>
      </c>
    </row>
    <row r="766" spans="1:6" ht="36" x14ac:dyDescent="0.2">
      <c r="A766" s="82" t="s">
        <v>2607</v>
      </c>
      <c r="B766" s="37" t="s">
        <v>2062</v>
      </c>
      <c r="C766" s="37" t="s">
        <v>3188</v>
      </c>
      <c r="D766" s="38" t="s">
        <v>3189</v>
      </c>
      <c r="E766" s="37" t="s">
        <v>1923</v>
      </c>
      <c r="F766" s="43">
        <v>2536.92</v>
      </c>
    </row>
    <row r="767" spans="1:6" ht="24" x14ac:dyDescent="0.2">
      <c r="A767" s="82" t="s">
        <v>2607</v>
      </c>
      <c r="B767" s="37" t="s">
        <v>2062</v>
      </c>
      <c r="C767" s="37" t="s">
        <v>3190</v>
      </c>
      <c r="D767" s="38" t="s">
        <v>3191</v>
      </c>
      <c r="E767" s="37" t="s">
        <v>1923</v>
      </c>
      <c r="F767" s="43">
        <v>1846.8</v>
      </c>
    </row>
    <row r="768" spans="1:6" x14ac:dyDescent="0.2">
      <c r="A768" s="82" t="s">
        <v>2607</v>
      </c>
      <c r="B768" s="37" t="s">
        <v>2062</v>
      </c>
      <c r="C768" s="37" t="s">
        <v>2877</v>
      </c>
      <c r="D768" s="38" t="s">
        <v>2879</v>
      </c>
      <c r="E768" s="37" t="s">
        <v>83</v>
      </c>
      <c r="F768" s="43">
        <v>956.72</v>
      </c>
    </row>
    <row r="769" spans="1:6" ht="27" customHeight="1" x14ac:dyDescent="0.2">
      <c r="A769" s="82" t="s">
        <v>2607</v>
      </c>
      <c r="B769" s="37" t="s">
        <v>2062</v>
      </c>
      <c r="C769" s="37" t="s">
        <v>3127</v>
      </c>
      <c r="D769" s="38" t="s">
        <v>3296</v>
      </c>
      <c r="E769" s="37" t="s">
        <v>224</v>
      </c>
      <c r="F769" s="43">
        <v>103.54</v>
      </c>
    </row>
    <row r="770" spans="1:6" ht="60" x14ac:dyDescent="0.2">
      <c r="A770" s="82" t="s">
        <v>2607</v>
      </c>
      <c r="B770" s="37" t="s">
        <v>2062</v>
      </c>
      <c r="C770" s="37" t="s">
        <v>2685</v>
      </c>
      <c r="D770" s="38" t="s">
        <v>2686</v>
      </c>
      <c r="E770" s="37" t="s">
        <v>224</v>
      </c>
      <c r="F770" s="43">
        <v>6512.5</v>
      </c>
    </row>
    <row r="771" spans="1:6" ht="60" x14ac:dyDescent="0.2">
      <c r="A771" s="82" t="s">
        <v>2607</v>
      </c>
      <c r="B771" s="37" t="s">
        <v>2062</v>
      </c>
      <c r="C771" s="37" t="s">
        <v>2687</v>
      </c>
      <c r="D771" s="38" t="s">
        <v>2688</v>
      </c>
      <c r="E771" s="37" t="s">
        <v>224</v>
      </c>
      <c r="F771" s="43">
        <v>3646.47</v>
      </c>
    </row>
    <row r="772" spans="1:6" ht="48" customHeight="1" x14ac:dyDescent="0.2">
      <c r="A772" s="82" t="s">
        <v>2607</v>
      </c>
      <c r="B772" s="37" t="s">
        <v>2062</v>
      </c>
      <c r="C772" s="37" t="s">
        <v>2689</v>
      </c>
      <c r="D772" s="38" t="s">
        <v>2690</v>
      </c>
      <c r="E772" s="37" t="s">
        <v>224</v>
      </c>
      <c r="F772" s="43">
        <v>4425.7299999999996</v>
      </c>
    </row>
    <row r="773" spans="1:6" ht="60" x14ac:dyDescent="0.2">
      <c r="A773" s="82" t="s">
        <v>2607</v>
      </c>
      <c r="B773" s="37" t="s">
        <v>2062</v>
      </c>
      <c r="C773" s="37" t="s">
        <v>2691</v>
      </c>
      <c r="D773" s="38" t="s">
        <v>2692</v>
      </c>
      <c r="E773" s="37" t="s">
        <v>224</v>
      </c>
      <c r="F773" s="43">
        <v>6512.5</v>
      </c>
    </row>
    <row r="774" spans="1:6" ht="60" x14ac:dyDescent="0.2">
      <c r="A774" s="82" t="s">
        <v>2607</v>
      </c>
      <c r="B774" s="37" t="s">
        <v>2062</v>
      </c>
      <c r="C774" s="37" t="s">
        <v>3074</v>
      </c>
      <c r="D774" s="38" t="s">
        <v>3075</v>
      </c>
      <c r="E774" s="37" t="s">
        <v>2586</v>
      </c>
      <c r="F774" s="43">
        <v>5055.55</v>
      </c>
    </row>
    <row r="775" spans="1:6" ht="24" x14ac:dyDescent="0.2">
      <c r="A775" s="82" t="s">
        <v>2607</v>
      </c>
      <c r="B775" s="37" t="s">
        <v>2062</v>
      </c>
      <c r="C775" s="37" t="s">
        <v>2734</v>
      </c>
      <c r="D775" s="38" t="s">
        <v>2735</v>
      </c>
      <c r="E775" s="37" t="s">
        <v>224</v>
      </c>
      <c r="F775" s="43">
        <v>722.16</v>
      </c>
    </row>
    <row r="776" spans="1:6" ht="24" x14ac:dyDescent="0.2">
      <c r="A776" s="82" t="s">
        <v>2607</v>
      </c>
      <c r="B776" s="37" t="s">
        <v>2062</v>
      </c>
      <c r="C776" s="37" t="s">
        <v>2736</v>
      </c>
      <c r="D776" s="38" t="s">
        <v>2737</v>
      </c>
      <c r="E776" s="37" t="s">
        <v>224</v>
      </c>
      <c r="F776" s="43">
        <v>588.28</v>
      </c>
    </row>
    <row r="777" spans="1:6" ht="24" x14ac:dyDescent="0.2">
      <c r="A777" s="82" t="s">
        <v>2607</v>
      </c>
      <c r="B777" s="37" t="s">
        <v>2062</v>
      </c>
      <c r="C777" s="37" t="s">
        <v>2738</v>
      </c>
      <c r="D777" s="38" t="s">
        <v>2739</v>
      </c>
      <c r="E777" s="37" t="s">
        <v>224</v>
      </c>
      <c r="F777" s="43">
        <v>969.25</v>
      </c>
    </row>
    <row r="778" spans="1:6" ht="24" x14ac:dyDescent="0.2">
      <c r="A778" s="82" t="s">
        <v>2607</v>
      </c>
      <c r="B778" s="37" t="s">
        <v>2062</v>
      </c>
      <c r="C778" s="37" t="s">
        <v>2740</v>
      </c>
      <c r="D778" s="38" t="s">
        <v>2741</v>
      </c>
      <c r="E778" s="37" t="s">
        <v>224</v>
      </c>
      <c r="F778" s="43">
        <v>699.97</v>
      </c>
    </row>
    <row r="779" spans="1:6" ht="24" x14ac:dyDescent="0.2">
      <c r="A779" s="82" t="s">
        <v>2607</v>
      </c>
      <c r="B779" s="37" t="s">
        <v>2062</v>
      </c>
      <c r="C779" s="37" t="s">
        <v>2742</v>
      </c>
      <c r="D779" s="38" t="s">
        <v>2743</v>
      </c>
      <c r="E779" s="37" t="s">
        <v>224</v>
      </c>
      <c r="F779" s="43">
        <v>699.97</v>
      </c>
    </row>
    <row r="780" spans="1:6" ht="24" x14ac:dyDescent="0.2">
      <c r="A780" s="82" t="s">
        <v>2607</v>
      </c>
      <c r="B780" s="37" t="s">
        <v>2062</v>
      </c>
      <c r="C780" s="37" t="s">
        <v>2744</v>
      </c>
      <c r="D780" s="38" t="s">
        <v>2745</v>
      </c>
      <c r="E780" s="37" t="s">
        <v>224</v>
      </c>
      <c r="F780" s="43">
        <v>4214.38</v>
      </c>
    </row>
    <row r="781" spans="1:6" ht="24" x14ac:dyDescent="0.2">
      <c r="A781" s="82" t="s">
        <v>2607</v>
      </c>
      <c r="B781" s="37" t="s">
        <v>2062</v>
      </c>
      <c r="C781" s="37" t="s">
        <v>2746</v>
      </c>
      <c r="D781" s="38" t="s">
        <v>2747</v>
      </c>
      <c r="E781" s="37" t="s">
        <v>224</v>
      </c>
      <c r="F781" s="43">
        <v>813.19</v>
      </c>
    </row>
    <row r="782" spans="1:6" ht="36" x14ac:dyDescent="0.2">
      <c r="A782" s="82" t="s">
        <v>2607</v>
      </c>
      <c r="B782" s="37" t="s">
        <v>2062</v>
      </c>
      <c r="C782" s="37" t="s">
        <v>2748</v>
      </c>
      <c r="D782" s="38" t="s">
        <v>2749</v>
      </c>
      <c r="E782" s="37" t="s">
        <v>224</v>
      </c>
      <c r="F782" s="43">
        <v>4337.55</v>
      </c>
    </row>
    <row r="783" spans="1:6" ht="24" x14ac:dyDescent="0.2">
      <c r="A783" s="82" t="s">
        <v>2607</v>
      </c>
      <c r="B783" s="37" t="s">
        <v>2062</v>
      </c>
      <c r="C783" s="37" t="s">
        <v>2750</v>
      </c>
      <c r="D783" s="38" t="s">
        <v>2751</v>
      </c>
      <c r="E783" s="37" t="s">
        <v>224</v>
      </c>
      <c r="F783" s="43">
        <v>3617.68</v>
      </c>
    </row>
    <row r="784" spans="1:6" ht="15" customHeight="1" x14ac:dyDescent="0.2">
      <c r="A784" s="82" t="s">
        <v>2607</v>
      </c>
      <c r="B784" s="37" t="s">
        <v>2062</v>
      </c>
      <c r="C784" s="37" t="s">
        <v>2752</v>
      </c>
      <c r="D784" s="38" t="s">
        <v>2753</v>
      </c>
      <c r="E784" s="37" t="s">
        <v>224</v>
      </c>
      <c r="F784" s="43">
        <v>537.03</v>
      </c>
    </row>
    <row r="785" spans="1:6" ht="15" customHeight="1" x14ac:dyDescent="0.2">
      <c r="A785" s="82" t="s">
        <v>2607</v>
      </c>
      <c r="B785" s="37" t="s">
        <v>2062</v>
      </c>
      <c r="C785" s="37" t="s">
        <v>2754</v>
      </c>
      <c r="D785" s="38" t="s">
        <v>2755</v>
      </c>
      <c r="E785" s="37" t="s">
        <v>224</v>
      </c>
      <c r="F785" s="43">
        <v>1008.74</v>
      </c>
    </row>
    <row r="786" spans="1:6" ht="15" customHeight="1" x14ac:dyDescent="0.2">
      <c r="A786" s="82" t="s">
        <v>2607</v>
      </c>
      <c r="B786" s="37" t="s">
        <v>2062</v>
      </c>
      <c r="C786" s="37" t="s">
        <v>2757</v>
      </c>
      <c r="D786" s="38" t="s">
        <v>2758</v>
      </c>
      <c r="E786" s="37" t="s">
        <v>224</v>
      </c>
      <c r="F786" s="43">
        <v>366.43</v>
      </c>
    </row>
    <row r="787" spans="1:6" ht="15" customHeight="1" x14ac:dyDescent="0.2">
      <c r="A787" s="82" t="s">
        <v>2607</v>
      </c>
      <c r="B787" s="37" t="s">
        <v>2062</v>
      </c>
      <c r="C787" s="37" t="s">
        <v>2759</v>
      </c>
      <c r="D787" s="38" t="s">
        <v>2760</v>
      </c>
      <c r="E787" s="37" t="s">
        <v>224</v>
      </c>
      <c r="F787" s="43">
        <v>1536.12</v>
      </c>
    </row>
    <row r="788" spans="1:6" ht="15" customHeight="1" x14ac:dyDescent="0.2">
      <c r="A788" s="82" t="s">
        <v>2607</v>
      </c>
      <c r="B788" s="37" t="s">
        <v>2062</v>
      </c>
      <c r="C788" s="37" t="s">
        <v>2761</v>
      </c>
      <c r="D788" s="38" t="s">
        <v>2762</v>
      </c>
      <c r="E788" s="37" t="s">
        <v>224</v>
      </c>
      <c r="F788" s="43">
        <v>3335.4</v>
      </c>
    </row>
    <row r="789" spans="1:6" ht="15" customHeight="1" x14ac:dyDescent="0.2">
      <c r="A789" s="82" t="s">
        <v>2607</v>
      </c>
      <c r="B789" s="37" t="s">
        <v>2062</v>
      </c>
      <c r="C789" s="37" t="s">
        <v>2763</v>
      </c>
      <c r="D789" s="38" t="s">
        <v>2764</v>
      </c>
      <c r="E789" s="37" t="s">
        <v>224</v>
      </c>
      <c r="F789" s="43">
        <v>699.97</v>
      </c>
    </row>
    <row r="790" spans="1:6" ht="15" customHeight="1" x14ac:dyDescent="0.2">
      <c r="A790" s="82" t="s">
        <v>2607</v>
      </c>
      <c r="B790" s="37" t="s">
        <v>2062</v>
      </c>
      <c r="C790" s="37" t="s">
        <v>2783</v>
      </c>
      <c r="D790" s="38" t="s">
        <v>2784</v>
      </c>
      <c r="E790" s="37" t="s">
        <v>224</v>
      </c>
      <c r="F790" s="43">
        <v>410.8</v>
      </c>
    </row>
    <row r="791" spans="1:6" ht="27" customHeight="1" x14ac:dyDescent="0.2">
      <c r="A791" s="82" t="s">
        <v>2607</v>
      </c>
      <c r="B791" s="37" t="s">
        <v>2062</v>
      </c>
      <c r="C791" s="37" t="s">
        <v>2785</v>
      </c>
      <c r="D791" s="38" t="s">
        <v>2786</v>
      </c>
      <c r="E791" s="37" t="s">
        <v>224</v>
      </c>
      <c r="F791" s="43">
        <v>3967.9</v>
      </c>
    </row>
    <row r="792" spans="1:6" ht="27" customHeight="1" x14ac:dyDescent="0.2">
      <c r="A792" s="82" t="s">
        <v>2607</v>
      </c>
      <c r="B792" s="37" t="s">
        <v>2062</v>
      </c>
      <c r="C792" s="37" t="s">
        <v>2765</v>
      </c>
      <c r="D792" s="38" t="s">
        <v>2766</v>
      </c>
      <c r="E792" s="37" t="s">
        <v>224</v>
      </c>
      <c r="F792" s="43">
        <v>888.93</v>
      </c>
    </row>
    <row r="793" spans="1:6" ht="15" customHeight="1" x14ac:dyDescent="0.2">
      <c r="A793" s="82" t="s">
        <v>2607</v>
      </c>
      <c r="B793" s="37" t="s">
        <v>2062</v>
      </c>
      <c r="C793" s="37" t="s">
        <v>2767</v>
      </c>
      <c r="D793" s="38" t="s">
        <v>2768</v>
      </c>
      <c r="E793" s="37" t="s">
        <v>224</v>
      </c>
      <c r="F793" s="43">
        <v>1875.67</v>
      </c>
    </row>
    <row r="794" spans="1:6" ht="24" x14ac:dyDescent="0.2">
      <c r="A794" s="82" t="s">
        <v>2607</v>
      </c>
      <c r="B794" s="37" t="s">
        <v>2062</v>
      </c>
      <c r="C794" s="37" t="s">
        <v>2769</v>
      </c>
      <c r="D794" s="38" t="s">
        <v>2770</v>
      </c>
      <c r="E794" s="37" t="s">
        <v>224</v>
      </c>
      <c r="F794" s="43">
        <v>2851.15</v>
      </c>
    </row>
    <row r="795" spans="1:6" ht="24" x14ac:dyDescent="0.2">
      <c r="A795" s="82" t="s">
        <v>2607</v>
      </c>
      <c r="B795" s="37" t="s">
        <v>2062</v>
      </c>
      <c r="C795" s="37" t="s">
        <v>2771</v>
      </c>
      <c r="D795" s="38" t="s">
        <v>2772</v>
      </c>
      <c r="E795" s="37" t="s">
        <v>224</v>
      </c>
      <c r="F795" s="43">
        <v>7112.2</v>
      </c>
    </row>
    <row r="796" spans="1:6" ht="24" x14ac:dyDescent="0.2">
      <c r="A796" s="82" t="s">
        <v>2607</v>
      </c>
      <c r="B796" s="37" t="s">
        <v>2062</v>
      </c>
      <c r="C796" s="37" t="s">
        <v>2773</v>
      </c>
      <c r="D796" s="38" t="s">
        <v>2774</v>
      </c>
      <c r="E796" s="37" t="s">
        <v>224</v>
      </c>
      <c r="F796" s="43">
        <v>3396.6</v>
      </c>
    </row>
    <row r="797" spans="1:6" ht="15" customHeight="1" x14ac:dyDescent="0.2">
      <c r="A797" s="82" t="s">
        <v>2607</v>
      </c>
      <c r="B797" s="37" t="s">
        <v>2062</v>
      </c>
      <c r="C797" s="37" t="s">
        <v>3042</v>
      </c>
      <c r="D797" s="38" t="s">
        <v>3043</v>
      </c>
      <c r="E797" s="37" t="s">
        <v>224</v>
      </c>
      <c r="F797" s="43">
        <v>6.12</v>
      </c>
    </row>
    <row r="798" spans="1:6" ht="24" x14ac:dyDescent="0.2">
      <c r="A798" s="82" t="s">
        <v>2607</v>
      </c>
      <c r="B798" s="37" t="s">
        <v>2062</v>
      </c>
      <c r="C798" s="37" t="s">
        <v>2715</v>
      </c>
      <c r="D798" s="38" t="s">
        <v>575</v>
      </c>
      <c r="E798" s="37" t="s">
        <v>224</v>
      </c>
      <c r="F798" s="43">
        <v>204.93</v>
      </c>
    </row>
    <row r="799" spans="1:6" ht="24" x14ac:dyDescent="0.2">
      <c r="A799" s="82" t="s">
        <v>2607</v>
      </c>
      <c r="B799" s="37" t="s">
        <v>2062</v>
      </c>
      <c r="C799" s="37" t="s">
        <v>2694</v>
      </c>
      <c r="D799" s="38" t="s">
        <v>557</v>
      </c>
      <c r="E799" s="37" t="s">
        <v>224</v>
      </c>
      <c r="F799" s="43">
        <v>213.53</v>
      </c>
    </row>
    <row r="800" spans="1:6" ht="15" customHeight="1" x14ac:dyDescent="0.2">
      <c r="A800" s="82" t="s">
        <v>2607</v>
      </c>
      <c r="B800" s="37" t="s">
        <v>2062</v>
      </c>
      <c r="C800" s="37" t="s">
        <v>2891</v>
      </c>
      <c r="D800" s="38" t="s">
        <v>2892</v>
      </c>
      <c r="E800" s="37" t="s">
        <v>83</v>
      </c>
      <c r="F800" s="43">
        <v>37</v>
      </c>
    </row>
    <row r="801" spans="1:6" x14ac:dyDescent="0.2">
      <c r="A801" s="82" t="s">
        <v>2607</v>
      </c>
      <c r="B801" s="37" t="s">
        <v>2062</v>
      </c>
      <c r="C801" s="37" t="s">
        <v>3124</v>
      </c>
      <c r="D801" s="38" t="s">
        <v>1909</v>
      </c>
      <c r="E801" s="37" t="s">
        <v>224</v>
      </c>
      <c r="F801" s="43">
        <v>65.64</v>
      </c>
    </row>
    <row r="802" spans="1:6" ht="15" customHeight="1" x14ac:dyDescent="0.2">
      <c r="A802" s="82" t="s">
        <v>2607</v>
      </c>
      <c r="B802" s="37" t="s">
        <v>2062</v>
      </c>
      <c r="C802" s="37" t="s">
        <v>3063</v>
      </c>
      <c r="D802" s="38" t="s">
        <v>3064</v>
      </c>
      <c r="E802" s="37" t="s">
        <v>117</v>
      </c>
      <c r="F802" s="43">
        <v>19.420000000000002</v>
      </c>
    </row>
    <row r="803" spans="1:6" ht="15" customHeight="1" x14ac:dyDescent="0.2">
      <c r="A803" s="82" t="s">
        <v>2607</v>
      </c>
      <c r="B803" s="37" t="s">
        <v>2062</v>
      </c>
      <c r="C803" s="37" t="s">
        <v>2970</v>
      </c>
      <c r="D803" s="38" t="s">
        <v>1453</v>
      </c>
      <c r="E803" s="37" t="s">
        <v>224</v>
      </c>
      <c r="F803" s="43">
        <v>36.43</v>
      </c>
    </row>
    <row r="804" spans="1:6" ht="15" customHeight="1" x14ac:dyDescent="0.2">
      <c r="A804" s="82" t="s">
        <v>2607</v>
      </c>
      <c r="B804" s="37" t="s">
        <v>2062</v>
      </c>
      <c r="C804" s="37" t="s">
        <v>2979</v>
      </c>
      <c r="D804" s="38" t="s">
        <v>2980</v>
      </c>
      <c r="E804" s="37" t="s">
        <v>224</v>
      </c>
      <c r="F804" s="43">
        <v>10.28</v>
      </c>
    </row>
    <row r="805" spans="1:6" ht="15" customHeight="1" x14ac:dyDescent="0.2">
      <c r="A805" s="82" t="s">
        <v>2607</v>
      </c>
      <c r="B805" s="37" t="s">
        <v>2062</v>
      </c>
      <c r="C805" s="37" t="s">
        <v>2982</v>
      </c>
      <c r="D805" s="38" t="s">
        <v>1471</v>
      </c>
      <c r="E805" s="37" t="s">
        <v>224</v>
      </c>
      <c r="F805" s="43">
        <v>11.74</v>
      </c>
    </row>
    <row r="806" spans="1:6" ht="15" customHeight="1" x14ac:dyDescent="0.2">
      <c r="A806" s="82" t="s">
        <v>2607</v>
      </c>
      <c r="B806" s="37" t="s">
        <v>2062</v>
      </c>
      <c r="C806" s="37" t="s">
        <v>2983</v>
      </c>
      <c r="D806" s="38" t="s">
        <v>1474</v>
      </c>
      <c r="E806" s="37" t="s">
        <v>224</v>
      </c>
      <c r="F806" s="43">
        <v>11.58</v>
      </c>
    </row>
    <row r="807" spans="1:6" ht="15" customHeight="1" x14ac:dyDescent="0.2">
      <c r="A807" s="82" t="s">
        <v>2607</v>
      </c>
      <c r="B807" s="37" t="s">
        <v>2062</v>
      </c>
      <c r="C807" s="37" t="s">
        <v>2978</v>
      </c>
      <c r="D807" s="38" t="s">
        <v>1462</v>
      </c>
      <c r="E807" s="37" t="s">
        <v>224</v>
      </c>
      <c r="F807" s="43">
        <v>64.27</v>
      </c>
    </row>
    <row r="808" spans="1:6" ht="180" x14ac:dyDescent="0.2">
      <c r="A808" s="82" t="s">
        <v>2607</v>
      </c>
      <c r="B808" s="37" t="s">
        <v>2062</v>
      </c>
      <c r="C808" s="37" t="s">
        <v>3054</v>
      </c>
      <c r="D808" s="38" t="s">
        <v>3055</v>
      </c>
      <c r="E808" s="37" t="s">
        <v>224</v>
      </c>
      <c r="F808" s="43">
        <v>144585</v>
      </c>
    </row>
    <row r="809" spans="1:6" ht="24" x14ac:dyDescent="0.2">
      <c r="A809" s="82" t="s">
        <v>2607</v>
      </c>
      <c r="B809" s="37" t="s">
        <v>2062</v>
      </c>
      <c r="C809" s="37" t="s">
        <v>2913</v>
      </c>
      <c r="D809" s="38" t="s">
        <v>2914</v>
      </c>
      <c r="E809" s="37" t="s">
        <v>224</v>
      </c>
      <c r="F809" s="231">
        <v>58000</v>
      </c>
    </row>
    <row r="810" spans="1:6" ht="15" customHeight="1" x14ac:dyDescent="0.2">
      <c r="A810" s="82" t="s">
        <v>2607</v>
      </c>
      <c r="B810" s="37" t="s">
        <v>2062</v>
      </c>
      <c r="C810" s="37" t="s">
        <v>2968</v>
      </c>
      <c r="D810" s="38" t="s">
        <v>2969</v>
      </c>
      <c r="E810" s="37" t="s">
        <v>224</v>
      </c>
      <c r="F810" s="43">
        <v>19.05</v>
      </c>
    </row>
    <row r="811" spans="1:6" ht="15" customHeight="1" x14ac:dyDescent="0.2">
      <c r="A811" s="82" t="s">
        <v>2607</v>
      </c>
      <c r="B811" s="37" t="s">
        <v>2062</v>
      </c>
      <c r="C811" s="37" t="s">
        <v>2981</v>
      </c>
      <c r="D811" s="38" t="s">
        <v>1468</v>
      </c>
      <c r="E811" s="37" t="s">
        <v>224</v>
      </c>
      <c r="F811" s="43">
        <v>58.29</v>
      </c>
    </row>
    <row r="812" spans="1:6" ht="24" x14ac:dyDescent="0.2">
      <c r="A812" s="82" t="s">
        <v>2607</v>
      </c>
      <c r="B812" s="37" t="s">
        <v>2062</v>
      </c>
      <c r="C812" s="37" t="s">
        <v>2869</v>
      </c>
      <c r="D812" s="38" t="s">
        <v>2870</v>
      </c>
      <c r="E812" s="37" t="s">
        <v>224</v>
      </c>
      <c r="F812" s="43">
        <v>62.27</v>
      </c>
    </row>
    <row r="813" spans="1:6" x14ac:dyDescent="0.2">
      <c r="A813" s="82" t="s">
        <v>2607</v>
      </c>
      <c r="B813" s="37" t="s">
        <v>2062</v>
      </c>
      <c r="C813" s="37" t="s">
        <v>2873</v>
      </c>
      <c r="D813" s="38" t="s">
        <v>2874</v>
      </c>
      <c r="E813" s="37" t="s">
        <v>2603</v>
      </c>
      <c r="F813" s="43">
        <v>375.61</v>
      </c>
    </row>
    <row r="814" spans="1:6" ht="38.1" customHeight="1" x14ac:dyDescent="0.2">
      <c r="A814" s="82" t="s">
        <v>2607</v>
      </c>
      <c r="B814" s="37" t="s">
        <v>2062</v>
      </c>
      <c r="C814" s="37" t="s">
        <v>2871</v>
      </c>
      <c r="D814" s="38" t="s">
        <v>2872</v>
      </c>
      <c r="E814" s="37" t="s">
        <v>224</v>
      </c>
      <c r="F814" s="43">
        <v>135.9</v>
      </c>
    </row>
    <row r="815" spans="1:6" ht="48" customHeight="1" x14ac:dyDescent="0.2">
      <c r="A815" s="82" t="s">
        <v>2607</v>
      </c>
      <c r="B815" s="37" t="s">
        <v>2062</v>
      </c>
      <c r="C815" s="37" t="s">
        <v>2678</v>
      </c>
      <c r="D815" s="38" t="s">
        <v>2679</v>
      </c>
      <c r="E815" s="37" t="s">
        <v>224</v>
      </c>
      <c r="F815" s="231">
        <v>600</v>
      </c>
    </row>
    <row r="816" spans="1:6" ht="27" customHeight="1" x14ac:dyDescent="0.2">
      <c r="A816" s="82" t="s">
        <v>2631</v>
      </c>
      <c r="B816" s="37" t="s">
        <v>2062</v>
      </c>
      <c r="C816" s="37" t="s">
        <v>3266</v>
      </c>
      <c r="D816" s="38" t="s">
        <v>3093</v>
      </c>
      <c r="E816" s="37" t="s">
        <v>224</v>
      </c>
      <c r="F816" s="43">
        <v>210.52282</v>
      </c>
    </row>
    <row r="817" spans="1:6" ht="24" x14ac:dyDescent="0.2">
      <c r="A817" s="82" t="s">
        <v>2607</v>
      </c>
      <c r="B817" s="37" t="s">
        <v>2062</v>
      </c>
      <c r="C817" s="37" t="s">
        <v>2703</v>
      </c>
      <c r="D817" s="38" t="s">
        <v>2705</v>
      </c>
      <c r="E817" s="37" t="s">
        <v>2706</v>
      </c>
      <c r="F817" s="43">
        <v>184</v>
      </c>
    </row>
    <row r="818" spans="1:6" ht="27" customHeight="1" x14ac:dyDescent="0.2">
      <c r="A818" s="82" t="s">
        <v>2631</v>
      </c>
      <c r="B818" s="37" t="s">
        <v>2062</v>
      </c>
      <c r="C818" s="37" t="s">
        <v>2707</v>
      </c>
      <c r="D818" s="38" t="s">
        <v>2825</v>
      </c>
      <c r="E818" s="37" t="s">
        <v>224</v>
      </c>
      <c r="F818" s="90">
        <v>458.93200000000002</v>
      </c>
    </row>
    <row r="819" spans="1:6" ht="27" customHeight="1" x14ac:dyDescent="0.2">
      <c r="A819" s="82" t="s">
        <v>2631</v>
      </c>
      <c r="B819" s="37" t="s">
        <v>2062</v>
      </c>
      <c r="C819" s="37" t="s">
        <v>2708</v>
      </c>
      <c r="D819" s="38" t="s">
        <v>2826</v>
      </c>
      <c r="E819" s="37" t="s">
        <v>224</v>
      </c>
      <c r="F819" s="90">
        <v>205.11349999999999</v>
      </c>
    </row>
    <row r="820" spans="1:6" ht="27" customHeight="1" x14ac:dyDescent="0.2">
      <c r="A820" s="82" t="s">
        <v>2631</v>
      </c>
      <c r="B820" s="37" t="s">
        <v>2062</v>
      </c>
      <c r="C820" s="37" t="s">
        <v>3020</v>
      </c>
      <c r="D820" s="38" t="s">
        <v>3021</v>
      </c>
      <c r="E820" s="37" t="s">
        <v>224</v>
      </c>
      <c r="F820" s="43">
        <v>11.88433</v>
      </c>
    </row>
    <row r="821" spans="1:6" ht="27" customHeight="1" x14ac:dyDescent="0.2">
      <c r="A821" s="82" t="s">
        <v>2631</v>
      </c>
      <c r="B821" s="37" t="s">
        <v>2062</v>
      </c>
      <c r="C821" s="37" t="s">
        <v>2918</v>
      </c>
      <c r="D821" s="38" t="s">
        <v>2919</v>
      </c>
      <c r="E821" s="37" t="s">
        <v>224</v>
      </c>
      <c r="F821" s="43">
        <v>23.504090000000001</v>
      </c>
    </row>
    <row r="822" spans="1:6" ht="36" x14ac:dyDescent="0.2">
      <c r="A822" s="82" t="s">
        <v>2631</v>
      </c>
      <c r="B822" s="37" t="s">
        <v>2062</v>
      </c>
      <c r="C822" s="37" t="s">
        <v>2915</v>
      </c>
      <c r="D822" s="38" t="s">
        <v>2916</v>
      </c>
      <c r="E822" s="37" t="s">
        <v>224</v>
      </c>
      <c r="F822" s="43">
        <v>19.295249999999999</v>
      </c>
    </row>
    <row r="823" spans="1:6" ht="36" x14ac:dyDescent="0.2">
      <c r="A823" s="82" t="s">
        <v>2631</v>
      </c>
      <c r="B823" s="37" t="s">
        <v>2062</v>
      </c>
      <c r="C823" s="37" t="s">
        <v>2934</v>
      </c>
      <c r="D823" s="38" t="s">
        <v>2935</v>
      </c>
      <c r="E823" s="37" t="s">
        <v>224</v>
      </c>
      <c r="F823" s="43">
        <v>30.22495</v>
      </c>
    </row>
    <row r="824" spans="1:6" ht="38.1" customHeight="1" x14ac:dyDescent="0.2">
      <c r="A824" s="82" t="s">
        <v>2631</v>
      </c>
      <c r="B824" s="37" t="s">
        <v>2062</v>
      </c>
      <c r="C824" s="37" t="s">
        <v>2937</v>
      </c>
      <c r="D824" s="38" t="s">
        <v>2938</v>
      </c>
      <c r="E824" s="37" t="s">
        <v>224</v>
      </c>
      <c r="F824" s="43">
        <v>44.775820000000003</v>
      </c>
    </row>
    <row r="825" spans="1:6" ht="38.1" customHeight="1" x14ac:dyDescent="0.2">
      <c r="A825" s="82" t="s">
        <v>2631</v>
      </c>
      <c r="B825" s="37" t="s">
        <v>2062</v>
      </c>
      <c r="C825" s="37" t="s">
        <v>2940</v>
      </c>
      <c r="D825" s="38" t="s">
        <v>2941</v>
      </c>
      <c r="E825" s="37" t="s">
        <v>224</v>
      </c>
      <c r="F825" s="43">
        <v>46.75582</v>
      </c>
    </row>
    <row r="826" spans="1:6" ht="27" customHeight="1" x14ac:dyDescent="0.2">
      <c r="A826" s="82" t="s">
        <v>3197</v>
      </c>
      <c r="B826" s="37" t="s">
        <v>2062</v>
      </c>
      <c r="C826" s="37" t="s">
        <v>3130</v>
      </c>
      <c r="D826" s="38" t="s">
        <v>3131</v>
      </c>
      <c r="E826" s="37" t="s">
        <v>101</v>
      </c>
      <c r="F826" s="43">
        <v>2.988</v>
      </c>
    </row>
    <row r="827" spans="1:6" ht="15" customHeight="1" x14ac:dyDescent="0.2">
      <c r="A827" s="82" t="s">
        <v>3197</v>
      </c>
      <c r="B827" s="37" t="s">
        <v>2062</v>
      </c>
      <c r="C827" s="37" t="s">
        <v>3132</v>
      </c>
      <c r="D827" s="38" t="s">
        <v>3133</v>
      </c>
      <c r="E827" s="37" t="s">
        <v>86</v>
      </c>
      <c r="F827" s="43">
        <v>119.556</v>
      </c>
    </row>
    <row r="828" spans="1:6" ht="15" customHeight="1" x14ac:dyDescent="0.2">
      <c r="A828" s="82" t="s">
        <v>2070</v>
      </c>
      <c r="B828" s="37" t="s">
        <v>2062</v>
      </c>
      <c r="C828" s="37" t="s">
        <v>2646</v>
      </c>
      <c r="D828" s="38" t="s">
        <v>2647</v>
      </c>
      <c r="E828" s="37" t="s">
        <v>224</v>
      </c>
      <c r="F828" s="43">
        <v>534.78899999999999</v>
      </c>
    </row>
    <row r="829" spans="1:6" x14ac:dyDescent="0.2">
      <c r="A829" s="85"/>
      <c r="B829" s="86"/>
      <c r="C829" s="86"/>
      <c r="D829" s="87"/>
      <c r="E829" s="86"/>
      <c r="F829" s="89"/>
    </row>
    <row r="830" spans="1:6" x14ac:dyDescent="0.2">
      <c r="A830" s="37"/>
      <c r="B830" s="37"/>
      <c r="C830" s="37"/>
      <c r="D830" s="38"/>
      <c r="E830" s="37"/>
      <c r="F830" s="42"/>
    </row>
    <row r="831" spans="1:6" x14ac:dyDescent="0.2">
      <c r="A831" s="37"/>
      <c r="B831" s="37"/>
      <c r="C831" s="37"/>
      <c r="D831" s="38"/>
      <c r="E831" s="37"/>
      <c r="F831" s="42"/>
    </row>
    <row r="832" spans="1:6" x14ac:dyDescent="0.2">
      <c r="A832" s="37"/>
      <c r="B832" s="37"/>
      <c r="C832" s="37"/>
      <c r="D832" s="38"/>
      <c r="E832" s="37"/>
      <c r="F832" s="42"/>
    </row>
    <row r="833" spans="1:6" x14ac:dyDescent="0.2">
      <c r="A833" s="37"/>
      <c r="B833" s="37"/>
      <c r="C833" s="37"/>
      <c r="D833" s="38"/>
      <c r="E833" s="37"/>
      <c r="F833" s="42"/>
    </row>
    <row r="834" spans="1:6" x14ac:dyDescent="0.2">
      <c r="A834" s="37"/>
      <c r="B834" s="37"/>
      <c r="C834" s="37"/>
      <c r="D834" s="38"/>
      <c r="E834" s="37"/>
      <c r="F834" s="42"/>
    </row>
    <row r="835" spans="1:6" x14ac:dyDescent="0.2">
      <c r="A835" s="37"/>
      <c r="B835" s="37"/>
      <c r="C835" s="37"/>
      <c r="D835" s="38"/>
      <c r="E835" s="37"/>
      <c r="F835" s="42"/>
    </row>
    <row r="836" spans="1:6" x14ac:dyDescent="0.2">
      <c r="A836" s="37"/>
      <c r="B836" s="37"/>
      <c r="C836" s="37"/>
      <c r="D836" s="38"/>
      <c r="E836" s="37"/>
      <c r="F836" s="42"/>
    </row>
  </sheetData>
  <autoFilter ref="A14:F828" xr:uid="{4ABE063C-D5A4-4F62-944E-549A30D53CD1}">
    <sortState xmlns:xlrd2="http://schemas.microsoft.com/office/spreadsheetml/2017/richdata2" ref="A15:F828">
      <sortCondition ref="C14:C828"/>
    </sortState>
  </autoFilter>
  <mergeCells count="9">
    <mergeCell ref="A7:E7"/>
    <mergeCell ref="A8:E8"/>
    <mergeCell ref="A9:E11"/>
    <mergeCell ref="A12:F12"/>
    <mergeCell ref="A1:F1"/>
    <mergeCell ref="A2:F2"/>
    <mergeCell ref="A3:F3"/>
    <mergeCell ref="A4:F4"/>
    <mergeCell ref="A6:E6"/>
  </mergeCells>
  <pageMargins left="0.51181102362204722" right="0.51181102362204722" top="0.78740157480314965" bottom="1.1811023622047245" header="0.31496062992125984" footer="0.31496062992125984"/>
  <pageSetup paperSize="9" scale="57" orientation="portrait" horizontalDpi="300" verticalDpi="300" r:id="rId1"/>
  <headerFooter>
    <oddFooter>&amp;C&amp;9LUIZ RICARDO DE SOUZA 
CREA - PE 00.5331-D
ENG. CIVIL, MECÂNICO E DE SEGURANÇA DO TRABALHO
ADVOGADO  OAB/PE 30.763&amp;R&amp;P/&amp;N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13</vt:i4>
      </vt:variant>
    </vt:vector>
  </HeadingPairs>
  <TitlesOfParts>
    <vt:vector size="22" baseType="lpstr">
      <vt:lpstr>RESUMO KN</vt:lpstr>
      <vt:lpstr>ORÇ KN</vt:lpstr>
      <vt:lpstr>CPU KN</vt:lpstr>
      <vt:lpstr>CRON</vt:lpstr>
      <vt:lpstr>BDI SERV</vt:lpstr>
      <vt:lpstr>BDI EQUIP</vt:lpstr>
      <vt:lpstr>ENC. SOCIAIS</vt:lpstr>
      <vt:lpstr>COMPOSIÇÃO - SINAPI</vt:lpstr>
      <vt:lpstr>INSUMOS</vt:lpstr>
      <vt:lpstr>'BDI SERV'!Area_de_impressao</vt:lpstr>
      <vt:lpstr>'COMPOSIÇÃO - SINAPI'!Area_de_impressao</vt:lpstr>
      <vt:lpstr>'CPU KN'!Area_de_impressao</vt:lpstr>
      <vt:lpstr>CRON!Area_de_impressao</vt:lpstr>
      <vt:lpstr>INSUMOS!Area_de_impressao</vt:lpstr>
      <vt:lpstr>'ORÇ KN'!Area_de_impressao</vt:lpstr>
      <vt:lpstr>'RESUMO KN'!Area_de_impressao</vt:lpstr>
      <vt:lpstr>'COMPOSIÇÃO - SINAPI'!Titulos_de_impressao</vt:lpstr>
      <vt:lpstr>'CPU KN'!Titulos_de_impressao</vt:lpstr>
      <vt:lpstr>CRON!Titulos_de_impressao</vt:lpstr>
      <vt:lpstr>INSUMOS!Titulos_de_impressao</vt:lpstr>
      <vt:lpstr>'ORÇ KN'!Titulos_de_impressao</vt:lpstr>
      <vt:lpstr>'RESUMO KN'!Titulos_de_impressao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Hallan Marques</dc:creator>
  <cp:lastModifiedBy>Usuario</cp:lastModifiedBy>
  <cp:lastPrinted>2022-08-08T22:12:09Z</cp:lastPrinted>
  <dcterms:created xsi:type="dcterms:W3CDTF">2022-01-27T13:00:59Z</dcterms:created>
  <dcterms:modified xsi:type="dcterms:W3CDTF">2022-08-08T22:38:39Z</dcterms:modified>
</cp:coreProperties>
</file>